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70" windowWidth="20115" windowHeight="787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8" r:id="rId63"/>
    <sheet name="59" sheetId="59" r:id="rId64"/>
    <sheet name="60" sheetId="60" r:id="rId65"/>
    <sheet name="61" sheetId="61" r:id="rId66"/>
    <sheet name="62" sheetId="65"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66">#REF!</definedName>
    <definedName name="_xlnm._FilterDatabase" localSheetId="67">#REF!</definedName>
    <definedName name="_xlnm._FilterDatabase" localSheetId="0">#REF!</definedName>
    <definedName name="_xlnm._FilterDatabase">#REF!</definedName>
    <definedName name="A_impresión_IM" localSheetId="66">[1]FLUJOEERR!$A$364:$AD$487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'58'!$B$2:$H$56</definedName>
    <definedName name="_xlnm.Print_Area" localSheetId="63">'59'!$B$1:$N$80</definedName>
    <definedName name="_xlnm.Print_Area" localSheetId="64">'60'!$B$1:$P$79</definedName>
    <definedName name="_xlnm.Print_Area" localSheetId="65">'61'!$B$1:$Q$29</definedName>
    <definedName name="_xlnm.Print_Area" localSheetId="66">#REF!</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66">[5]FLUJOEERR!#REF!</definedName>
    <definedName name="Títulos_a_imprimir_IM" localSheetId="67">[6]FLUJOEERR!#REF!</definedName>
    <definedName name="Títulos_a_imprimir_IM" localSheetId="0">[7]FLUJOEERR!#REF!</definedName>
    <definedName name="Títulos_a_imprimir_IM">[8]FLUJOEERR!#REF!</definedName>
    <definedName name="VALOR" localSheetId="66">#REF!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L79" i="59" l="1"/>
  <c r="I79" i="59"/>
  <c r="O79" i="59" s="1"/>
  <c r="F79" i="59"/>
  <c r="C79" i="59"/>
  <c r="O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P50" i="59"/>
  <c r="O50" i="59"/>
  <c r="F50" i="59"/>
  <c r="C50" i="59"/>
  <c r="O49" i="59"/>
  <c r="O48" i="59"/>
  <c r="D48" i="59"/>
  <c r="O47" i="59"/>
  <c r="D47" i="59"/>
  <c r="O46" i="59"/>
  <c r="D46" i="59"/>
  <c r="O45" i="59"/>
  <c r="D45" i="59"/>
  <c r="L42" i="59"/>
  <c r="O42" i="59" s="1"/>
  <c r="I42" i="59"/>
  <c r="F42" i="59"/>
  <c r="C42" i="59"/>
  <c r="O41" i="59"/>
  <c r="D41" i="59"/>
  <c r="O40" i="59"/>
  <c r="O39" i="59"/>
  <c r="D39" i="59"/>
  <c r="O38" i="59"/>
  <c r="O37" i="59"/>
  <c r="D37" i="59"/>
  <c r="O36" i="59"/>
  <c r="O35" i="59"/>
  <c r="D35" i="59"/>
  <c r="O34" i="59"/>
  <c r="O31" i="59"/>
  <c r="L31" i="59"/>
  <c r="I31" i="59"/>
  <c r="O30" i="59"/>
  <c r="O29" i="59"/>
  <c r="O28" i="59"/>
  <c r="L25" i="59"/>
  <c r="I25" i="59"/>
  <c r="O25" i="59" s="1"/>
  <c r="F25" i="59"/>
  <c r="F81" i="59" s="1"/>
  <c r="C25" i="59"/>
  <c r="C81" i="59" s="1"/>
  <c r="O24" i="59"/>
  <c r="O23" i="59"/>
  <c r="O22" i="59"/>
  <c r="D22" i="59"/>
  <c r="O21" i="59"/>
  <c r="P20" i="59"/>
  <c r="O20" i="59"/>
  <c r="D20" i="59"/>
  <c r="O19" i="59"/>
  <c r="D19" i="59"/>
  <c r="O18" i="59"/>
  <c r="D18" i="59"/>
  <c r="O17" i="59"/>
  <c r="D17" i="59"/>
  <c r="O16" i="59"/>
  <c r="D16" i="59"/>
  <c r="O15" i="59"/>
  <c r="D15" i="59"/>
  <c r="O14" i="59"/>
  <c r="D14" i="59"/>
  <c r="O13" i="59"/>
  <c r="D13" i="59"/>
  <c r="O12" i="59"/>
  <c r="D12" i="59"/>
  <c r="O11" i="59"/>
  <c r="D11" i="59"/>
  <c r="O10" i="59"/>
  <c r="D10" i="59"/>
  <c r="AA9" i="59"/>
  <c r="P12" i="59" s="1"/>
  <c r="L7" i="59"/>
  <c r="I7" i="59"/>
  <c r="F7" i="59"/>
  <c r="E90" i="56"/>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10" i="59" l="1"/>
  <c r="P15" i="59"/>
  <c r="P17" i="59"/>
  <c r="P31" i="59"/>
  <c r="G81" i="59"/>
  <c r="G77" i="59"/>
  <c r="G75" i="59"/>
  <c r="G73" i="59"/>
  <c r="G71" i="59"/>
  <c r="G69" i="59"/>
  <c r="G67" i="59"/>
  <c r="G65" i="59"/>
  <c r="G63" i="59"/>
  <c r="G61" i="59"/>
  <c r="G59" i="59"/>
  <c r="G57" i="59"/>
  <c r="G55" i="59"/>
  <c r="G53" i="59"/>
  <c r="G48" i="59"/>
  <c r="G47" i="59"/>
  <c r="G46" i="59"/>
  <c r="G45" i="59"/>
  <c r="G50" i="59" s="1"/>
  <c r="G41" i="59"/>
  <c r="G39" i="59"/>
  <c r="G37" i="59"/>
  <c r="G35" i="59"/>
  <c r="G22" i="59"/>
  <c r="G19" i="59"/>
  <c r="G78" i="59"/>
  <c r="G76" i="59"/>
  <c r="G74" i="59"/>
  <c r="G72" i="59"/>
  <c r="G70" i="59"/>
  <c r="G68" i="59"/>
  <c r="G66" i="59"/>
  <c r="G64" i="59"/>
  <c r="G62" i="59"/>
  <c r="G60" i="59"/>
  <c r="G58" i="59"/>
  <c r="G56" i="59"/>
  <c r="G54" i="59"/>
  <c r="G40" i="59"/>
  <c r="G38" i="59"/>
  <c r="G36" i="59"/>
  <c r="G34" i="59"/>
  <c r="G21" i="59"/>
  <c r="G20" i="59"/>
  <c r="G18" i="59"/>
  <c r="G16" i="59"/>
  <c r="G14" i="59"/>
  <c r="G13" i="59"/>
  <c r="G11" i="59"/>
  <c r="G17" i="59"/>
  <c r="G15" i="59"/>
  <c r="G12" i="59"/>
  <c r="G10" i="59"/>
  <c r="M25" i="59"/>
  <c r="D50" i="59"/>
  <c r="D81" i="59"/>
  <c r="D78" i="59"/>
  <c r="D76" i="59"/>
  <c r="D74" i="59"/>
  <c r="D72" i="59"/>
  <c r="D70" i="59"/>
  <c r="D68" i="59"/>
  <c r="D66" i="59"/>
  <c r="D64" i="59"/>
  <c r="D62" i="59"/>
  <c r="D60" i="59"/>
  <c r="D58" i="59"/>
  <c r="D56" i="59"/>
  <c r="D54" i="59"/>
  <c r="D36" i="59"/>
  <c r="D40" i="59"/>
  <c r="P42" i="59"/>
  <c r="D53" i="59"/>
  <c r="D55" i="59"/>
  <c r="D57" i="59"/>
  <c r="D59" i="59"/>
  <c r="D61" i="59"/>
  <c r="D63" i="59"/>
  <c r="D65" i="59"/>
  <c r="D67" i="59"/>
  <c r="D69" i="59"/>
  <c r="D71" i="59"/>
  <c r="D73" i="59"/>
  <c r="D75" i="59"/>
  <c r="D77" i="59"/>
  <c r="P77" i="59"/>
  <c r="P75" i="59"/>
  <c r="P73" i="59"/>
  <c r="P71" i="59"/>
  <c r="P69" i="59"/>
  <c r="P67" i="59"/>
  <c r="P65" i="59"/>
  <c r="P63" i="59"/>
  <c r="P61" i="59"/>
  <c r="P59" i="59"/>
  <c r="P57" i="59"/>
  <c r="P55" i="59"/>
  <c r="P53" i="59"/>
  <c r="P49" i="59"/>
  <c r="P41" i="59"/>
  <c r="P39" i="59"/>
  <c r="P37" i="59"/>
  <c r="P35" i="59"/>
  <c r="P24" i="59"/>
  <c r="P23" i="59"/>
  <c r="P22" i="59"/>
  <c r="P19" i="59"/>
  <c r="P78" i="59"/>
  <c r="P76" i="59"/>
  <c r="P74" i="59"/>
  <c r="P72" i="59"/>
  <c r="P70" i="59"/>
  <c r="P68" i="59"/>
  <c r="P66" i="59"/>
  <c r="P64" i="59"/>
  <c r="P62" i="59"/>
  <c r="P60" i="59"/>
  <c r="P58" i="59"/>
  <c r="P56" i="59"/>
  <c r="P54" i="59"/>
  <c r="P48" i="59"/>
  <c r="P47" i="59"/>
  <c r="P46" i="59"/>
  <c r="P45" i="59"/>
  <c r="P40" i="59"/>
  <c r="P38" i="59"/>
  <c r="P36" i="59"/>
  <c r="P34" i="59"/>
  <c r="P30" i="59"/>
  <c r="P29" i="59"/>
  <c r="P28" i="59"/>
  <c r="P21" i="59"/>
  <c r="P18" i="59"/>
  <c r="P16" i="59"/>
  <c r="P14" i="59"/>
  <c r="P11" i="59"/>
  <c r="P13" i="59"/>
  <c r="D21" i="59"/>
  <c r="D25" i="59" s="1"/>
  <c r="P25" i="59"/>
  <c r="J25" i="59"/>
  <c r="I81" i="59"/>
  <c r="D34" i="59"/>
  <c r="D42" i="59" s="1"/>
  <c r="D38" i="59"/>
  <c r="P79" i="59"/>
  <c r="L81" i="59"/>
  <c r="F77" i="56"/>
  <c r="P22" i="44"/>
  <c r="P21" i="44"/>
  <c r="G25" i="59" l="1"/>
  <c r="G79" i="59"/>
  <c r="M81" i="59"/>
  <c r="M78" i="59"/>
  <c r="M76" i="59"/>
  <c r="M74" i="59"/>
  <c r="M72" i="59"/>
  <c r="M70" i="59"/>
  <c r="M68" i="59"/>
  <c r="M66" i="59"/>
  <c r="M64" i="59"/>
  <c r="M62" i="59"/>
  <c r="M60" i="59"/>
  <c r="M58" i="59"/>
  <c r="M56" i="59"/>
  <c r="M54" i="59"/>
  <c r="M40" i="59"/>
  <c r="M38" i="59"/>
  <c r="M36" i="59"/>
  <c r="M34" i="59"/>
  <c r="M30" i="59"/>
  <c r="M29" i="59"/>
  <c r="M28" i="59"/>
  <c r="M21" i="59"/>
  <c r="M18" i="59"/>
  <c r="M77" i="59"/>
  <c r="M75" i="59"/>
  <c r="M73" i="59"/>
  <c r="M71" i="59"/>
  <c r="M69" i="59"/>
  <c r="M67" i="59"/>
  <c r="M65" i="59"/>
  <c r="M63" i="59"/>
  <c r="M61" i="59"/>
  <c r="M59" i="59"/>
  <c r="M57" i="59"/>
  <c r="M55" i="59"/>
  <c r="M53" i="59"/>
  <c r="M79" i="59" s="1"/>
  <c r="M41" i="59"/>
  <c r="M39" i="59"/>
  <c r="M37" i="59"/>
  <c r="M35" i="59"/>
  <c r="M24" i="59"/>
  <c r="M23" i="59"/>
  <c r="M22" i="59"/>
  <c r="M19" i="59"/>
  <c r="M17" i="59"/>
  <c r="M15" i="59"/>
  <c r="M16" i="59"/>
  <c r="M12" i="59"/>
  <c r="M10" i="59"/>
  <c r="M14" i="59"/>
  <c r="M13" i="59"/>
  <c r="M11" i="59"/>
  <c r="J81" i="59"/>
  <c r="J77" i="59"/>
  <c r="J75" i="59"/>
  <c r="J73" i="59"/>
  <c r="J71" i="59"/>
  <c r="J69" i="59"/>
  <c r="J67" i="59"/>
  <c r="J65" i="59"/>
  <c r="J63" i="59"/>
  <c r="J61" i="59"/>
  <c r="J59" i="59"/>
  <c r="J57" i="59"/>
  <c r="J55" i="59"/>
  <c r="J53" i="59"/>
  <c r="J78" i="59"/>
  <c r="J76" i="59"/>
  <c r="J74" i="59"/>
  <c r="J72" i="59"/>
  <c r="J70" i="59"/>
  <c r="J68" i="59"/>
  <c r="J66" i="59"/>
  <c r="J64" i="59"/>
  <c r="J62" i="59"/>
  <c r="J60" i="59"/>
  <c r="J58" i="59"/>
  <c r="J56" i="59"/>
  <c r="J54" i="59"/>
  <c r="J39" i="59"/>
  <c r="J35" i="59"/>
  <c r="J24" i="59"/>
  <c r="J22" i="59"/>
  <c r="J18" i="59"/>
  <c r="J17" i="59"/>
  <c r="J40" i="59"/>
  <c r="J36" i="59"/>
  <c r="J12" i="59"/>
  <c r="J41" i="59"/>
  <c r="J37" i="59"/>
  <c r="J23" i="59"/>
  <c r="J14" i="59"/>
  <c r="J28" i="59"/>
  <c r="J15" i="59"/>
  <c r="J10" i="59"/>
  <c r="J38" i="59"/>
  <c r="J34" i="59"/>
  <c r="J29" i="59"/>
  <c r="J21" i="59"/>
  <c r="J13" i="59"/>
  <c r="J11" i="59"/>
  <c r="J30" i="59"/>
  <c r="J19" i="59"/>
  <c r="J16" i="59"/>
  <c r="D79" i="59"/>
  <c r="G42" i="59"/>
  <c r="J40" i="87"/>
  <c r="N40" i="87" s="1"/>
  <c r="I40" i="87"/>
  <c r="M40" i="87" s="1"/>
  <c r="H40" i="87"/>
  <c r="L40" i="87" s="1"/>
  <c r="G40" i="87"/>
  <c r="K40" i="87" s="1"/>
  <c r="F40" i="87"/>
  <c r="E40" i="87"/>
  <c r="D40" i="87"/>
  <c r="C40" i="87"/>
  <c r="O40" i="87" s="1"/>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P27" i="87" s="1"/>
  <c r="G27" i="87"/>
  <c r="K27" i="87" s="1"/>
  <c r="F27" i="87"/>
  <c r="E27" i="87"/>
  <c r="D27" i="87"/>
  <c r="C27" i="87"/>
  <c r="B27" i="87"/>
  <c r="O27" i="87" s="1"/>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K7" i="84"/>
  <c r="H7" i="84"/>
  <c r="F7" i="84"/>
  <c r="O18" i="85"/>
  <c r="I18" i="85"/>
  <c r="G18" i="85"/>
  <c r="O17" i="85"/>
  <c r="I17" i="85"/>
  <c r="G17" i="85"/>
  <c r="O16" i="85"/>
  <c r="I16" i="85"/>
  <c r="G16" i="85"/>
  <c r="A15" i="85"/>
  <c r="O10" i="85"/>
  <c r="I10" i="85"/>
  <c r="F10" i="85"/>
  <c r="O9" i="85"/>
  <c r="I9" i="85"/>
  <c r="F9" i="85"/>
  <c r="O8" i="85"/>
  <c r="I8" i="85"/>
  <c r="F8" i="85"/>
  <c r="I7" i="85"/>
  <c r="I15" i="85" s="1"/>
  <c r="F21" i="82"/>
  <c r="F20" i="82"/>
  <c r="F19" i="82"/>
  <c r="F18" i="82"/>
  <c r="F17" i="82"/>
  <c r="F16" i="82"/>
  <c r="F15" i="82"/>
  <c r="F14" i="82"/>
  <c r="F13" i="82"/>
  <c r="F12" i="82"/>
  <c r="F11" i="82"/>
  <c r="F10" i="82"/>
  <c r="F9" i="82"/>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J79" i="59" l="1"/>
  <c r="M42" i="59"/>
  <c r="J42" i="59"/>
  <c r="J31" i="59"/>
  <c r="M31" i="59"/>
  <c r="L27" i="87"/>
  <c r="I7" i="83" l="1"/>
  <c r="H7" i="83"/>
  <c r="G7" i="83"/>
  <c r="F7" i="83"/>
  <c r="A1" i="22"/>
</calcChain>
</file>

<file path=xl/sharedStrings.xml><?xml version="1.0" encoding="utf-8"?>
<sst xmlns="http://schemas.openxmlformats.org/spreadsheetml/2006/main" count="9458" uniqueCount="1549">
  <si>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</si>
  <si>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</si>
  <si>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</si>
  <si>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</si>
  <si>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</si>
  <si>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</si>
  <si>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</si>
  <si>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</si>
  <si>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</si>
  <si>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</si>
  <si>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</si>
  <si>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</si>
  <si>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</si>
  <si>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</si>
  <si>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</si>
  <si>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</si>
  <si>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</si>
  <si>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</si>
  <si>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</si>
  <si>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</si>
  <si>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</si>
  <si>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</si>
  <si>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</si>
  <si>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</si>
  <si>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</si>
  <si>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</si>
  <si>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</si>
  <si>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</si>
  <si>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</si>
  <si>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</si>
  <si>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</si>
  <si>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</si>
  <si>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</si>
  <si>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</si>
  <si>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</si>
  <si>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</si>
  <si>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</si>
  <si>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</si>
  <si>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</si>
  <si>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</si>
  <si>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</si>
  <si>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</si>
  <si>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</si>
  <si>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</si>
  <si>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</si>
  <si>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</si>
  <si>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</si>
  <si>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</si>
  <si>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</si>
  <si>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</si>
  <si>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</si>
  <si>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</si>
  <si>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</si>
  <si>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</si>
  <si>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</si>
  <si>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</si>
  <si>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</si>
  <si>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</si>
  <si>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</si>
  <si>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</si>
  <si>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</si>
  <si>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</si>
  <si>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</si>
  <si>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</si>
  <si>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</si>
  <si>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</si>
  <si>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</si>
  <si>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</si>
  <si>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</si>
  <si>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</si>
  <si>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</si>
  <si>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</si>
  <si>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</si>
  <si>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</si>
  <si>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</si>
  <si>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</si>
  <si>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</si>
  <si>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</si>
  <si>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</si>
  <si>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</si>
  <si>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</si>
  <si>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</si>
  <si>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</si>
  <si>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</si>
  <si>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</si>
  <si>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</si>
  <si>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</si>
  <si>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</si>
  <si>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</si>
  <si>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</si>
  <si>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</si>
  <si>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</si>
  <si>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</si>
  <si>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</si>
  <si>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</si>
  <si>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</si>
  <si>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</si>
  <si>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</si>
  <si>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</si>
  <si>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</si>
  <si>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</si>
  <si>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</si>
  <si>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</si>
  <si>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</si>
  <si>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</si>
  <si>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</si>
  <si>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</si>
  <si>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</si>
  <si>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</si>
  <si>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</si>
  <si>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</si>
  <si>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</si>
  <si>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</si>
  <si>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</si>
  <si>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</si>
  <si>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</si>
  <si>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</si>
  <si>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</si>
  <si>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</si>
  <si>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</si>
  <si>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</si>
  <si>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</si>
  <si>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</si>
  <si>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</si>
  <si>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</si>
  <si>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</si>
  <si>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</si>
  <si>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</si>
  <si>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</si>
  <si>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</si>
  <si>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</si>
  <si>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</si>
  <si>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</si>
  <si>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</si>
  <si>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</si>
  <si>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</si>
  <si>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</si>
  <si>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</si>
  <si>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</si>
  <si>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</si>
  <si>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</si>
  <si>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</si>
  <si>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</si>
  <si>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</si>
  <si>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</si>
  <si>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</si>
  <si>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</si>
  <si>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</si>
  <si>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</si>
  <si>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</si>
  <si>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</si>
  <si>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</si>
  <si>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</si>
  <si>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</si>
  <si>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</si>
  <si>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</si>
  <si>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</si>
  <si>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</si>
  <si>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</si>
  <si>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</si>
  <si>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</si>
  <si>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</si>
  <si>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</si>
  <si>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</si>
  <si>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</si>
  <si>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</si>
  <si>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</si>
  <si>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</si>
  <si>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</si>
  <si>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</si>
  <si>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</si>
  <si>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</si>
  <si>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</si>
  <si>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</si>
  <si>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</si>
  <si>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</si>
  <si>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</si>
  <si>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</si>
  <si>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</si>
  <si>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</si>
  <si>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</si>
  <si>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</si>
  <si>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</si>
  <si>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</si>
  <si>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</si>
  <si>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</si>
  <si>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</si>
  <si>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</si>
  <si>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</si>
  <si>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</si>
  <si>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</si>
  <si>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</si>
  <si>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</si>
  <si>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</si>
  <si>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</si>
  <si>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</si>
  <si>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</si>
  <si>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</si>
  <si>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</si>
  <si>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</si>
  <si>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</si>
  <si>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</si>
  <si>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</si>
  <si>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</si>
  <si>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</si>
  <si>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</si>
  <si>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</si>
  <si>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</si>
  <si>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</si>
  <si>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</si>
  <si>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</si>
  <si>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</si>
  <si>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</si>
  <si>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</si>
  <si>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</si>
  <si>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</si>
  <si>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</si>
  <si>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</si>
  <si>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</si>
  <si>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</si>
  <si>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</si>
  <si>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</si>
  <si>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</si>
  <si>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</si>
  <si>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</si>
  <si>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</si>
  <si>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</si>
  <si>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</si>
  <si>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</si>
  <si>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</si>
  <si>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</si>
  <si>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</si>
  <si>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</si>
  <si>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</si>
  <si>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</si>
  <si>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</si>
  <si>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</si>
  <si>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</si>
  <si>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</si>
  <si>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</si>
  <si>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</si>
  <si>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</si>
  <si>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</si>
  <si>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</si>
  <si>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</si>
  <si>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</si>
  <si>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</si>
  <si>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</si>
  <si>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</si>
  <si>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</si>
  <si>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</si>
  <si>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</si>
  <si>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</si>
  <si>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</si>
  <si>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</si>
  <si>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</si>
  <si>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</si>
  <si>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</si>
  <si>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</si>
  <si>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</si>
  <si>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</si>
  <si>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</si>
  <si>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</si>
  <si>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</si>
  <si>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</si>
  <si>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</si>
  <si>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</si>
  <si>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</si>
  <si>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</si>
  <si>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</si>
  <si>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</si>
  <si>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</si>
  <si>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</si>
  <si>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</si>
  <si>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</si>
  <si>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</si>
  <si>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</si>
  <si>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</si>
  <si>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</si>
  <si>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</si>
  <si>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</si>
  <si>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</si>
  <si>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</si>
  <si>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</si>
  <si>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</si>
  <si>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</si>
  <si>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</si>
  <si>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</si>
  <si>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</si>
  <si>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</si>
  <si>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</si>
  <si>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</si>
  <si>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</si>
  <si>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</si>
  <si>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</si>
  <si>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</si>
  <si>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</si>
  <si>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</si>
  <si>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</si>
  <si>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</si>
  <si>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</si>
  <si>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</si>
  <si>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</si>
  <si>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</si>
  <si>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</si>
  <si>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</si>
  <si>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</si>
  <si>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</si>
  <si>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</si>
  <si>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</si>
  <si>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</si>
  <si>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</si>
  <si>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</si>
  <si>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</si>
  <si>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</si>
  <si>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</si>
  <si>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</si>
  <si>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</si>
  <si>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</si>
  <si>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</si>
  <si>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</si>
  <si>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</si>
  <si>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</si>
  <si>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</si>
  <si>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</si>
  <si>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</si>
  <si>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</si>
  <si>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</si>
  <si>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</si>
  <si>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</si>
  <si>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</si>
  <si>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</si>
  <si>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</si>
  <si>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</si>
  <si>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</si>
  <si>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</si>
  <si>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</si>
  <si>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</si>
  <si>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</si>
  <si>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</si>
  <si>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</si>
  <si>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</si>
  <si>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</si>
  <si>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</si>
  <si>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</si>
  <si>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</si>
  <si>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</si>
  <si>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</si>
  <si>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</si>
  <si>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</si>
  <si>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</si>
  <si>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</si>
  <si>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</si>
  <si>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</si>
  <si>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</si>
  <si>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</si>
  <si>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</si>
  <si>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</si>
  <si>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</si>
  <si>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</si>
  <si>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</si>
  <si>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</si>
  <si>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</si>
  <si>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</si>
  <si>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</si>
  <si>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</si>
  <si>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</si>
  <si>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</si>
  <si>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</si>
  <si>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</si>
  <si>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</si>
  <si>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</si>
  <si>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</si>
  <si>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</si>
  <si>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</si>
  <si>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</si>
  <si>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</si>
  <si>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</si>
  <si>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</si>
  <si>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</si>
  <si>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</si>
  <si>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</si>
  <si>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</si>
  <si>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</si>
  <si>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</si>
  <si>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</si>
  <si>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</si>
  <si>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</si>
  <si>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</si>
  <si>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</si>
  <si>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</si>
  <si>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</si>
  <si>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</si>
  <si>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</si>
  <si>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</si>
  <si>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</si>
  <si>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</si>
  <si>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</si>
  <si>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</si>
  <si>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</si>
  <si>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</si>
  <si>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</si>
  <si>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</si>
  <si>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</si>
  <si>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</si>
  <si>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</si>
  <si>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</si>
  <si>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</si>
  <si>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</si>
  <si>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</si>
  <si>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</si>
  <si>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</si>
  <si>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</si>
  <si>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</si>
  <si>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</si>
  <si>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</si>
  <si>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</si>
  <si>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</si>
  <si>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</si>
  <si>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</si>
  <si>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</si>
  <si>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</si>
  <si>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</si>
  <si>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</si>
  <si>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</si>
  <si>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</si>
  <si>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</si>
  <si>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</si>
  <si>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</si>
  <si>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</si>
  <si>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</si>
  <si>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</si>
  <si>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</si>
  <si>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</si>
  <si>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</si>
  <si>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</si>
  <si>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</si>
  <si>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</si>
  <si>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</si>
  <si>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</si>
  <si>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</si>
  <si>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</si>
  <si>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</si>
  <si>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</si>
  <si>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</si>
  <si>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</si>
  <si>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</si>
  <si>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</si>
  <si>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</si>
  <si>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</si>
  <si>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</si>
  <si>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</si>
  <si>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</si>
  <si>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</si>
  <si>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</si>
  <si>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</si>
  <si>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</si>
  <si>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</si>
  <si>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</si>
  <si>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</si>
  <si>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</si>
  <si>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</si>
  <si>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</si>
  <si>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</si>
  <si>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</si>
  <si>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</si>
  <si>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</si>
  <si>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</si>
  <si>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</si>
  <si>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</si>
  <si>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</si>
  <si>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</si>
  <si>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</si>
  <si>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</si>
  <si>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</si>
  <si>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</si>
  <si>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</si>
  <si>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</si>
  <si>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</si>
  <si>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</si>
  <si>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</si>
  <si>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</si>
  <si>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</si>
  <si>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</si>
  <si>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</si>
  <si>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</si>
  <si>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</si>
  <si>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</si>
  <si>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</si>
  <si>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</si>
  <si>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</si>
  <si>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</si>
  <si>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</si>
  <si>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</si>
  <si>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</si>
  <si>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</si>
  <si>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</si>
  <si>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</si>
  <si>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</si>
  <si>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</si>
  <si>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</si>
  <si>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</si>
  <si>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</si>
  <si>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</si>
  <si>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</si>
  <si>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</si>
  <si>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</si>
  <si>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</si>
  <si>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</si>
  <si>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</si>
  <si>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</si>
  <si>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</si>
  <si>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</si>
  <si>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</si>
  <si>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</si>
  <si>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</si>
  <si>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</si>
  <si>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</si>
  <si>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</si>
  <si>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</si>
  <si>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</si>
  <si>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</si>
  <si>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</si>
  <si>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</si>
  <si>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</si>
  <si>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</si>
  <si>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</si>
  <si>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</si>
  <si>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</si>
  <si>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</si>
  <si>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</si>
  <si>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</si>
  <si>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</si>
  <si>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</si>
  <si>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</si>
  <si>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</si>
  <si>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</si>
  <si>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</si>
  <si>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</si>
  <si>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</si>
  <si>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</si>
  <si>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</si>
  <si>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</si>
  <si>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</si>
  <si>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</si>
  <si>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</si>
  <si>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</si>
  <si>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</si>
  <si>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</si>
  <si>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</si>
  <si>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</si>
  <si>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</si>
  <si>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</si>
  <si>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</si>
  <si>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</si>
  <si>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</si>
  <si>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</si>
  <si>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</si>
  <si>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</si>
  <si>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</si>
  <si>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</si>
  <si>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</si>
  <si>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</si>
  <si>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</si>
  <si>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</si>
  <si>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</si>
  <si>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</si>
  <si>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</si>
  <si>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</si>
  <si>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</si>
  <si>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</si>
  <si>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</si>
  <si>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</si>
  <si>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</si>
  <si>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</si>
  <si>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</si>
  <si>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</si>
  <si>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</si>
  <si>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</si>
  <si>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</si>
  <si>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</si>
  <si>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</si>
  <si>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</si>
  <si>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</si>
  <si>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</si>
  <si>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</si>
  <si>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</si>
  <si>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</si>
  <si>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</si>
  <si>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</si>
  <si>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</si>
  <si>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</si>
  <si>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</si>
  <si>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</si>
  <si>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</si>
  <si>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</si>
  <si>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</si>
  <si>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</si>
  <si>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</si>
  <si>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</si>
  <si>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</si>
  <si>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</si>
  <si>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</si>
  <si>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</si>
  <si>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</si>
  <si>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</si>
  <si>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</si>
  <si>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</si>
  <si>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</si>
  <si>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</si>
  <si>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</si>
  <si>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</si>
  <si>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</si>
  <si>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</si>
  <si>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</si>
  <si>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</si>
  <si>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</si>
  <si>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</si>
  <si>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</si>
  <si>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</si>
  <si>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</si>
  <si>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</si>
  <si>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</si>
  <si>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</si>
  <si>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</si>
  <si>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</si>
  <si>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</si>
  <si>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</si>
  <si>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</si>
  <si>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</si>
  <si>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</si>
  <si>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</si>
  <si>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</si>
  <si>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</si>
  <si>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</si>
  <si>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</si>
  <si>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</si>
  <si>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</si>
  <si>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</si>
  <si>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</si>
  <si>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</si>
  <si>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</si>
  <si>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</si>
  <si>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</si>
  <si>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</si>
  <si>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</si>
  <si>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</si>
  <si>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</si>
  <si>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</si>
  <si>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</si>
  <si>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</si>
  <si>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</si>
  <si>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</si>
  <si>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</si>
  <si>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</si>
  <si>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</si>
  <si>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</si>
  <si>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</si>
  <si>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</si>
  <si>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</si>
  <si>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</si>
  <si>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</si>
  <si>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</si>
  <si>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</si>
  <si>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</si>
  <si>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</si>
  <si>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</si>
  <si>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</si>
  <si>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</si>
  <si>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</si>
  <si>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</si>
  <si>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</si>
  <si>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</si>
  <si>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</si>
  <si>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</si>
  <si>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</si>
  <si>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</si>
  <si>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</si>
  <si>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</si>
  <si>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</si>
  <si>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</si>
  <si>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</si>
  <si>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</si>
  <si>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</si>
  <si>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</si>
  <si>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</si>
  <si>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</si>
  <si>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</si>
  <si>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</si>
  <si>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</si>
  <si>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</si>
  <si>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</si>
  <si>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</si>
  <si>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</si>
  <si>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</si>
  <si>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</si>
  <si>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</si>
  <si>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</si>
  <si>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</si>
  <si>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</si>
  <si>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</si>
  <si>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</si>
  <si>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</si>
  <si>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</si>
  <si>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</si>
  <si>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</si>
  <si>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</si>
  <si>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</si>
  <si>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</si>
  <si>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</si>
  <si>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</si>
  <si>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</si>
  <si>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</si>
  <si>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</si>
  <si>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</si>
  <si>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</si>
  <si>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</si>
  <si>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</si>
  <si>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</si>
  <si>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</si>
  <si>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</si>
  <si>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</si>
  <si>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</si>
  <si>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</si>
  <si>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</si>
  <si>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</si>
  <si>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</si>
  <si>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</si>
  <si>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</si>
  <si>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</si>
  <si>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</si>
  <si>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</si>
  <si>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</si>
  <si>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</si>
  <si>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</si>
  <si>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</si>
  <si>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</si>
  <si>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</si>
  <si>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</si>
  <si>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</si>
  <si>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</si>
  <si>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</si>
  <si>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</si>
  <si>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</si>
  <si>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</si>
  <si>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</si>
  <si>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</si>
  <si>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</si>
  <si>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</si>
  <si>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</si>
  <si>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</si>
  <si>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</si>
  <si>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</si>
  <si>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</si>
  <si>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</si>
  <si>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</si>
  <si>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</si>
  <si>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</si>
  <si>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</si>
  <si>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</si>
  <si>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</si>
  <si>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</si>
  <si>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</si>
  <si>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</si>
  <si>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</si>
  <si>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</si>
  <si>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</si>
  <si>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</si>
  <si>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</si>
  <si>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</si>
  <si>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</si>
  <si>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</si>
  <si>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</si>
  <si>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</si>
  <si>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</si>
  <si>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</si>
  <si>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</si>
  <si>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</si>
  <si>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</si>
  <si>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</si>
  <si>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</si>
  <si>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</si>
  <si>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</si>
  <si>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</si>
  <si>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</si>
  <si>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</si>
  <si>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</si>
  <si>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</si>
  <si>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</si>
  <si>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</si>
  <si>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</si>
  <si>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</si>
  <si>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</si>
  <si>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</si>
  <si>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</si>
  <si>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</si>
  <si>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</si>
  <si>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</si>
  <si>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</si>
  <si>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</si>
  <si>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</si>
  <si>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</si>
  <si>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</si>
  <si>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</si>
  <si>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</si>
  <si>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</si>
  <si>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</si>
  <si>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</si>
  <si>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</si>
  <si>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</si>
  <si>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</si>
  <si>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</si>
  <si>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</si>
  <si>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</si>
  <si>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</si>
  <si>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</si>
  <si>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</si>
  <si>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</si>
  <si>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</si>
  <si>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</si>
  <si>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</si>
  <si>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</si>
  <si>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</si>
  <si>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</si>
  <si>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</si>
  <si>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</si>
  <si>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</si>
  <si>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</si>
  <si>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</si>
  <si>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</si>
  <si>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</si>
  <si>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</si>
  <si>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</si>
  <si>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</si>
  <si>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</si>
  <si>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</si>
  <si>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</si>
  <si>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</si>
  <si>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</si>
  <si>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</si>
  <si>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</si>
  <si>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</si>
  <si>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</si>
  <si>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</si>
  <si>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</si>
  <si>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</si>
  <si>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</si>
  <si>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</si>
  <si>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</si>
  <si>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</si>
  <si>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</si>
  <si>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</si>
  <si>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</si>
  <si>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</si>
  <si>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</si>
  <si>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</si>
  <si>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</si>
  <si>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</si>
  <si>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</si>
  <si>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</si>
  <si>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</si>
  <si>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</si>
  <si>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</si>
  <si>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</si>
  <si>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</si>
  <si>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</si>
  <si>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</si>
  <si>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</si>
  <si>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</si>
  <si>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</si>
  <si>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</si>
  <si>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</si>
  <si>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</si>
  <si>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</si>
  <si>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</si>
  <si>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</si>
  <si>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</si>
  <si>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</si>
  <si>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</si>
  <si>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</si>
  <si>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</si>
  <si>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</si>
  <si>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</si>
  <si>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</si>
  <si>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</si>
  <si>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</si>
  <si>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</si>
  <si>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</si>
  <si>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</si>
  <si>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</si>
  <si>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</si>
  <si>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</si>
  <si>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</si>
  <si>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</si>
  <si>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</si>
  <si>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</si>
  <si>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</si>
  <si>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</si>
  <si>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</si>
  <si>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</si>
  <si>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</si>
  <si>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</si>
  <si>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</si>
  <si>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</si>
  <si>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</si>
  <si>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</si>
  <si>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</si>
  <si>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</si>
  <si>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</si>
  <si>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</si>
  <si>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</si>
  <si>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</si>
  <si>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</si>
  <si>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</si>
  <si>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</si>
  <si>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</si>
  <si>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</si>
  <si>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</si>
  <si>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</si>
  <si>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</si>
  <si>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</si>
  <si>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</si>
  <si>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</si>
  <si>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</si>
  <si>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</si>
  <si>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</si>
  <si>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</si>
  <si>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</si>
  <si>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</si>
  <si>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</si>
  <si>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</si>
  <si>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</si>
  <si>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</si>
  <si>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</si>
  <si>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</si>
  <si>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</si>
  <si>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</si>
  <si>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</si>
  <si>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</si>
  <si>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</si>
  <si>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</si>
  <si>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</si>
  <si>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</si>
  <si>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</si>
  <si>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</si>
  <si>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</si>
  <si>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</si>
  <si>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</si>
  <si>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</si>
  <si>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</si>
  <si>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</si>
  <si>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</si>
  <si>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</si>
  <si>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</si>
  <si>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</si>
  <si>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</si>
  <si>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</si>
  <si>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</si>
  <si>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</si>
  <si>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</si>
  <si>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</si>
  <si>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</si>
  <si>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</si>
  <si>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</si>
  <si>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</si>
  <si>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</si>
  <si>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</si>
  <si>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</si>
  <si>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</si>
  <si>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</si>
  <si>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</si>
  <si>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</si>
  <si>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</si>
  <si>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</si>
  <si>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</si>
  <si>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</si>
  <si>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</si>
  <si>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</si>
  <si>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</si>
  <si>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</si>
  <si>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</si>
  <si>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</si>
  <si>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</si>
  <si>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</si>
  <si>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</si>
  <si>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</si>
  <si>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</si>
  <si>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</si>
  <si>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</si>
  <si>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</si>
  <si>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</si>
  <si>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</si>
  <si>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</si>
  <si>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</si>
  <si>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</si>
  <si>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</si>
  <si>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</si>
  <si>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</si>
  <si>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</si>
  <si>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</si>
  <si>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</si>
  <si>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</si>
  <si>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</si>
  <si>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</si>
  <si>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</si>
  <si>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</si>
  <si>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</si>
  <si>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</si>
  <si>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</si>
  <si>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</si>
  <si>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</si>
  <si>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</si>
  <si>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</si>
  <si>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</si>
  <si>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</si>
  <si>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</si>
  <si>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</si>
  <si>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</si>
  <si>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</si>
  <si>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</si>
  <si>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</si>
  <si>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</si>
  <si>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</si>
  <si>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</si>
  <si>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</si>
  <si>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</si>
  <si>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</si>
  <si>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</si>
  <si>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</si>
  <si>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</si>
  <si>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</si>
  <si>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</si>
  <si>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</si>
  <si>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</si>
  <si>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</si>
  <si>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</si>
  <si>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</si>
  <si>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</si>
  <si>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</si>
  <si>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</si>
  <si>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Captan</t>
  </si>
  <si>
    <t>BDR</t>
  </si>
  <si>
    <t>Total</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</si>
  <si>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</si>
  <si>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</si>
  <si>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</si>
  <si>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</si>
  <si>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</si>
  <si>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</si>
  <si>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</si>
  <si>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</si>
  <si>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</si>
  <si>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</si>
  <si>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</si>
  <si>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</si>
  <si>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</si>
  <si>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</si>
  <si>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</si>
  <si>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</si>
  <si>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</si>
  <si>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</si>
  <si>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</si>
  <si>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</si>
  <si>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</si>
  <si>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</si>
  <si>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</si>
  <si>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</si>
  <si>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</si>
  <si>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</si>
  <si>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</si>
  <si>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</si>
  <si>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</si>
  <si>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</si>
  <si>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</si>
  <si>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</si>
  <si>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</si>
  <si>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</si>
  <si>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</si>
  <si>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</si>
  <si>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</si>
  <si>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</si>
  <si>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</si>
  <si>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</si>
  <si>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</si>
  <si>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</si>
  <si>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</si>
  <si>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</si>
  <si>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</si>
  <si>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</si>
  <si>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</si>
  <si>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</si>
  <si>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</si>
  <si>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</si>
  <si>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</si>
  <si>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</si>
  <si>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</si>
  <si>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</si>
  <si>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</si>
  <si>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</si>
  <si>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</si>
  <si>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</si>
  <si>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</si>
  <si>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</si>
  <si>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</si>
  <si>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</si>
  <si>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</si>
  <si>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</si>
  <si>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</si>
  <si>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</si>
  <si>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</si>
  <si>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</si>
  <si>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</si>
  <si>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</si>
  <si>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</si>
  <si>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</si>
  <si>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</si>
  <si>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</si>
  <si>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</si>
  <si>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</si>
  <si>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</si>
  <si>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</si>
  <si>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</si>
  <si>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</si>
  <si>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</si>
  <si>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</si>
  <si>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</si>
  <si>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</si>
  <si>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</si>
  <si>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</si>
  <si>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</si>
  <si>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</si>
  <si>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</si>
  <si>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</si>
  <si>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</si>
  <si>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</si>
  <si>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</si>
  <si>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</si>
  <si>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</si>
  <si>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</si>
  <si>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</si>
  <si>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</si>
  <si>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</si>
  <si>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</si>
  <si>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</si>
  <si>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</si>
  <si>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</si>
  <si>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</si>
  <si>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</si>
  <si>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</si>
  <si>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</si>
  <si>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</si>
  <si>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</si>
  <si>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</si>
  <si>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</si>
  <si>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</si>
  <si>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</si>
  <si>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</si>
  <si>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</si>
  <si>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</si>
  <si>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</si>
  <si>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</si>
  <si>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</si>
  <si>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</si>
  <si>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</si>
  <si>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</si>
  <si>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</si>
  <si>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</si>
  <si>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</si>
  <si>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</si>
  <si>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</si>
  <si>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</si>
  <si>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</si>
  <si>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</si>
  <si>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</si>
  <si>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</si>
  <si>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</si>
  <si>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</si>
  <si>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</si>
  <si>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</si>
  <si>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</si>
  <si>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</si>
  <si>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</si>
  <si>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</si>
  <si>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 xml:space="preserve">TOTAL     </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</si>
  <si>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</si>
  <si>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</si>
  <si>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</si>
  <si>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</si>
  <si>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</si>
  <si>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</si>
  <si>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</si>
  <si>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</si>
  <si>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</si>
  <si>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</si>
  <si>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</si>
  <si>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</si>
  <si>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</si>
  <si>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CARTERA DE CREDITOS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</si>
  <si>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</si>
  <si>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</si>
  <si>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</si>
  <si>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</si>
  <si>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</si>
  <si>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</si>
  <si>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</si>
  <si>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</si>
  <si>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</si>
  <si>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</si>
  <si>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</si>
  <si>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</si>
  <si>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</si>
  <si>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</si>
  <si>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</si>
  <si>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</si>
  <si>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</si>
  <si>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</si>
  <si>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</si>
  <si>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</si>
  <si>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</si>
  <si>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</si>
  <si>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</si>
  <si>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</si>
  <si>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</si>
  <si>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</si>
  <si>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</si>
  <si>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COOPERATIVA DE AHORRO Y CRÉDITO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</si>
  <si>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</si>
  <si>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</si>
  <si>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</si>
  <si>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</si>
  <si>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</si>
  <si>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</si>
  <si>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</si>
  <si>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</si>
  <si>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</si>
  <si>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</si>
  <si>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</si>
  <si>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</si>
  <si>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</si>
  <si>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</si>
  <si>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</si>
  <si>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</si>
  <si>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</si>
  <si>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</si>
  <si>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</si>
  <si>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</si>
  <si>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</si>
  <si>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</si>
  <si>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</si>
  <si>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</si>
  <si>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BANCOS PYMES</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</si>
  <si>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</si>
  <si>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</si>
  <si>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</si>
  <si>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</si>
  <si>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</si>
  <si>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</si>
  <si>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</si>
  <si>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</si>
  <si>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</si>
  <si>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</si>
  <si>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</si>
  <si>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</si>
  <si>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</si>
  <si>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</si>
  <si>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</si>
  <si>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</si>
  <si>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</si>
  <si>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</si>
  <si>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</si>
  <si>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</si>
  <si>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</si>
  <si>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</si>
  <si>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</si>
  <si>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</si>
  <si>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</si>
  <si>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</si>
  <si>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</si>
  <si>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</si>
  <si>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</si>
  <si>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</si>
  <si>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</si>
  <si>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</si>
  <si>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</si>
  <si>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</si>
  <si>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</si>
  <si>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</si>
  <si>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</si>
  <si>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</si>
  <si>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</si>
  <si>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</si>
  <si>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</si>
  <si>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</si>
  <si>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</si>
  <si>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</si>
  <si>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</si>
  <si>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</si>
  <si>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</si>
  <si>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</si>
  <si>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</si>
  <si>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</si>
  <si>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</si>
  <si>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</si>
  <si>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</si>
  <si>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</si>
  <si>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</si>
  <si>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</si>
  <si>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</si>
  <si>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</si>
  <si>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</si>
  <si>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</si>
  <si>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</si>
  <si>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</si>
  <si>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</si>
  <si>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</si>
  <si>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</si>
  <si>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</si>
  <si>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</si>
  <si>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</si>
  <si>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</si>
  <si>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</si>
  <si>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</si>
  <si>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</si>
  <si>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</si>
  <si>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</si>
  <si>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</si>
  <si>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</si>
  <si>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</si>
  <si>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</si>
  <si>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</si>
  <si>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</si>
  <si>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</si>
  <si>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</si>
  <si>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</si>
  <si>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</si>
  <si>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</si>
  <si>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</si>
  <si>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</si>
  <si>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</si>
  <si>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</si>
  <si>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</si>
  <si>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</si>
  <si>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</si>
  <si>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</si>
  <si>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</si>
  <si>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</si>
  <si>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</si>
  <si>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</si>
  <si>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</si>
  <si>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</si>
  <si>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</si>
  <si>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</si>
  <si>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</si>
  <si>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</si>
  <si>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</si>
  <si>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</si>
  <si>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</si>
  <si>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</si>
  <si>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</si>
  <si>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</si>
  <si>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</si>
  <si>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</si>
  <si>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</si>
  <si>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</si>
  <si>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</si>
  <si>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</si>
  <si>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</si>
  <si>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</si>
  <si>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</si>
  <si>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</si>
  <si>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</si>
  <si>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</si>
  <si>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</si>
  <si>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</si>
  <si>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</si>
  <si>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</si>
  <si>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</si>
  <si>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</si>
  <si>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</si>
  <si>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</si>
  <si>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</si>
  <si>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AL 31 DE DICIEMBRE DE 2014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</si>
  <si>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</si>
  <si>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</si>
  <si>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</si>
  <si>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</si>
  <si>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</si>
  <si>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</si>
  <si>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</si>
  <si>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</si>
  <si>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</si>
  <si>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</si>
  <si>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</si>
  <si>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</si>
  <si>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</si>
  <si>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</si>
  <si>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</si>
  <si>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</si>
  <si>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</si>
  <si>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</si>
  <si>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</si>
  <si>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</si>
  <si>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</si>
  <si>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</si>
  <si>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</si>
  <si>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</si>
  <si>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</si>
  <si>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</si>
  <si>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</si>
  <si>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</si>
  <si>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</si>
  <si>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</si>
  <si>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</si>
  <si>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</si>
  <si>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</si>
  <si>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</si>
  <si>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PYME</t>
  </si>
  <si>
    <t>MAP</t>
  </si>
  <si>
    <t>CAC</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</si>
  <si>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</si>
  <si>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</si>
  <si>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</si>
  <si>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</si>
  <si>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</si>
  <si>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</si>
  <si>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</si>
  <si>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DEPÓSITOS DE REGULACIÓN MONETARIA</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</si>
  <si>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</si>
  <si>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</si>
  <si>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</si>
  <si>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</si>
  <si>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</si>
  <si>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</si>
  <si>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</si>
  <si>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</si>
  <si>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</si>
  <si>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</si>
  <si>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CREDITO DE BOLIVIA S. A.</t>
  </si>
  <si>
    <t>BANCO DE LA NACION ARGENTINA</t>
  </si>
  <si>
    <t>BANCO PARA EL FOMENTO A INICIATIVAS ECONOMICAS S.A.</t>
  </si>
  <si>
    <t>(En bolivianos)</t>
  </si>
  <si>
    <t>(1) Información reportada por las entidades bancarias al Sistema de Información Financiera.</t>
  </si>
  <si>
    <t>2015</t>
  </si>
  <si>
    <t>BMU</t>
  </si>
  <si>
    <t>BPY</t>
  </si>
  <si>
    <t>(1) Incluye 139.00+251.00</t>
  </si>
  <si>
    <t>(2) Incluye 130.00+600.00-251.00</t>
  </si>
  <si>
    <t>(PREVISIÓN  PARA CARTERA INCOBRABLE Y CONTINGENTES) (1)</t>
  </si>
  <si>
    <t>CARTERA Y CONTINGENTE (2)</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</si>
  <si>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</si>
  <si>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</si>
  <si>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</si>
  <si>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</si>
  <si>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</si>
  <si>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</si>
  <si>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TOTAL            SISTEMA</t>
  </si>
  <si>
    <t>TOTAL MN ME</t>
  </si>
  <si>
    <t>Febrero</t>
  </si>
  <si>
    <t>Marzo</t>
  </si>
  <si>
    <t>DIC-13</t>
  </si>
  <si>
    <t>DIC-14</t>
  </si>
  <si>
    <t>SISTEMA DE INTERMEDACIÓN FINANCIERA</t>
  </si>
  <si>
    <t>Operaciones interbancarias y tasas promedio ponderadas por plazo y moneda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</si>
  <si>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</si>
  <si>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</si>
  <si>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</si>
  <si>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</si>
  <si>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</si>
  <si>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</si>
  <si>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</si>
  <si>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</si>
  <si>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</si>
  <si>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</si>
  <si>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</si>
  <si>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</si>
  <si>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</si>
  <si>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</si>
  <si>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</si>
  <si>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</si>
  <si>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</si>
  <si>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</si>
  <si>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</si>
  <si>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</si>
  <si>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</si>
  <si>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</si>
  <si>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</si>
  <si>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</si>
  <si>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</si>
  <si>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</si>
  <si>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</si>
  <si>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</si>
  <si>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</si>
  <si>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</si>
  <si>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</si>
  <si>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</si>
  <si>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</si>
  <si>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</si>
  <si>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</si>
  <si>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</si>
  <si>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</si>
  <si>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</si>
  <si>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</si>
  <si>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</si>
  <si>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</si>
  <si>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</si>
  <si>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</si>
  <si>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</si>
  <si>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</si>
  <si>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</si>
  <si>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</si>
  <si>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</si>
  <si>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</si>
  <si>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</si>
  <si>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</si>
  <si>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</si>
  <si>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</si>
  <si>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</si>
  <si>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</si>
  <si>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</si>
  <si>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</si>
  <si>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</si>
  <si>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</si>
  <si>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</si>
  <si>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</si>
  <si>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</si>
  <si>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</si>
  <si>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</si>
  <si>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</si>
  <si>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</si>
  <si>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</si>
  <si>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AL 30 DE ABRIL DE  2015</t>
  </si>
  <si>
    <t>AL 30 DE ABRIL DE 2015</t>
  </si>
  <si>
    <t>Abr-14</t>
  </si>
  <si>
    <t>Abr-15</t>
  </si>
  <si>
    <t>BANCO ECONOMICO S. A.</t>
  </si>
  <si>
    <t>INDICADORES FINANCIEROS</t>
  </si>
  <si>
    <t>ABR</t>
  </si>
  <si>
    <t>BANCOS MÚTIPLE</t>
  </si>
  <si>
    <t>ABR-15</t>
  </si>
  <si>
    <t xml:space="preserve">    SECTOR PRIVADO</t>
  </si>
  <si>
    <t xml:space="preserve"> TOTAL PATRIMONIO NETO</t>
  </si>
  <si>
    <t xml:space="preserve"> TOTAL ACTIVO</t>
  </si>
  <si>
    <t xml:space="preserve">  EGRESOS  DE  GESTIONES ANTERIORES</t>
  </si>
  <si>
    <t>ABRIL 2015</t>
  </si>
  <si>
    <t>Moneda</t>
  </si>
  <si>
    <r>
      <t xml:space="preserve">Flujo </t>
    </r>
    <r>
      <rPr>
        <b/>
        <sz val="8"/>
        <color indexed="8"/>
        <rFont val="Arial"/>
        <family val="2"/>
      </rPr>
      <t>(en miles de US$)</t>
    </r>
  </si>
  <si>
    <t>Abril</t>
  </si>
  <si>
    <t>Bancos múltiples</t>
  </si>
  <si>
    <t>Total sistema</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</si>
</sst>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b/>
      <sz val="12"/>
      <color theme="1"/>
      <name val="Calibri"/>
      <family val="2"/>
      <scheme val="minor"/>
    </font>
    <font>
      <sz val="10"/>
      <color indexed="18"/>
      <name val="Arial"/>
      <family val="2"/>
    </font>
    <font>
      <u/>
      <sz val="11"/>
      <color theme="1"/>
      <name val="Arial"/>
      <family val="2"/>
    </font>
    <font>
      <b/>
      <sz val="10"/>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8"/>
      <color indexed="8"/>
      <name val="Arial"/>
      <family val="2"/>
    </font>
    <font>
      <sz val="8"/>
      <name val="Helv"/>
    </font>
    <font>
      <b/>
      <sz val="13"/>
      <color indexed="9"/>
      <name val="Arial"/>
      <family val="2"/>
    </font>
    <font>
      <sz val="13"/>
      <color indexed="9"/>
      <name val="Arial"/>
      <family val="2"/>
    </font>
    <font>
      <sz val="12"/>
      <color indexed="12"/>
      <name val="Arial"/>
      <family val="2"/>
    </font>
    <font>
      <sz val="10"/>
      <color indexed="12"/>
      <name val="Arial"/>
      <family val="2"/>
    </font>
    <font>
      <sz val="10"/>
      <name val="Arial"/>
      <family val="2"/>
    </font>
    <font>
      <sz val="10"/>
      <name val="Univers Condensed"/>
    </font>
    <font>
      <b/>
      <sz val="14"/>
      <color indexed="9"/>
      <name val="Arial"/>
      <family val="2"/>
    </font>
    <font>
      <sz val="14"/>
      <color indexed="9"/>
      <name val="Arial"/>
      <family val="2"/>
    </font>
    <font>
      <sz val="10"/>
      <name val="Arial"/>
    </font>
    <font>
      <sz val="9"/>
      <name val="Univers Condensed"/>
      <family val="2"/>
    </font>
    <font>
      <sz val="9"/>
      <name val="Calibri"/>
      <family val="2"/>
      <scheme val="minor"/>
    </font>
    <font>
      <b/>
      <sz val="9"/>
      <name val="Calibri"/>
      <family val="2"/>
      <scheme val="minor"/>
    </font>
    <font>
      <b/>
      <sz val="26"/>
      <color indexed="9"/>
      <name val="Arial"/>
      <family val="2"/>
    </font>
    <font>
      <sz val="26"/>
      <color indexed="9"/>
      <name val="Arial"/>
      <family val="2"/>
    </font>
    <font>
      <i/>
      <sz val="14"/>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
      <left/>
      <right style="thin">
        <color indexed="64"/>
      </right>
      <top style="thin">
        <color indexed="8"/>
      </top>
      <bottom/>
      <diagonal/>
    </border>
    <border>
      <left/>
      <right style="thin">
        <color indexed="64"/>
      </right>
      <top/>
      <bottom style="thin">
        <color indexed="64"/>
      </bottom>
      <diagonal/>
    </border>
  </borders>
  <cellStyleXfs count="171">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0" fillId="0" borderId="0" applyNumberFormat="0" applyFill="0" applyBorder="0" applyAlignment="0" applyProtection="0">
      <alignment vertical="top"/>
      <protection locked="0"/>
    </xf>
    <xf numFmtId="0" fontId="10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6"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43" fontId="107"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7" fillId="0" borderId="0"/>
    <xf numFmtId="0" fontId="107"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9"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9" fillId="0" borderId="0"/>
    <xf numFmtId="0" fontId="109" fillId="0" borderId="0"/>
    <xf numFmtId="0" fontId="1" fillId="0" borderId="0"/>
    <xf numFmtId="0" fontId="108" fillId="0" borderId="0"/>
    <xf numFmtId="37" fontId="110" fillId="10" borderId="28"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285">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66" fontId="7" fillId="0" borderId="0" xfId="2" applyNumberFormat="1" applyFont="1" applyBorder="1"/>
    <xf numFmtId="3" fontId="59" fillId="0" borderId="0" xfId="2" applyNumberFormat="1" applyFont="1"/>
    <xf numFmtId="166" fontId="7" fillId="0" borderId="0" xfId="2" applyNumberFormat="1" applyFo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7" fillId="8" borderId="0" xfId="5" applyFont="1" applyFill="1" applyAlignment="1">
      <alignment horizontal="center" vertical="center"/>
    </xf>
    <xf numFmtId="0" fontId="3" fillId="9" borderId="0" xfId="5" applyFont="1" applyFill="1"/>
    <xf numFmtId="0" fontId="30" fillId="4" borderId="0" xfId="5" applyFont="1" applyFill="1"/>
    <xf numFmtId="0" fontId="99" fillId="9" borderId="0" xfId="5" applyFont="1" applyFill="1"/>
    <xf numFmtId="0" fontId="30" fillId="9" borderId="0" xfId="5" applyFont="1" applyFill="1"/>
    <xf numFmtId="0" fontId="101" fillId="4" borderId="0" xfId="7" applyFont="1" applyFill="1" applyAlignment="1" applyProtection="1">
      <alignment horizontal="left" indent="11"/>
    </xf>
    <xf numFmtId="0" fontId="30" fillId="4" borderId="0" xfId="5" applyFont="1" applyFill="1" applyAlignment="1"/>
    <xf numFmtId="0" fontId="102" fillId="4" borderId="0" xfId="7" applyFont="1" applyFill="1" applyAlignment="1" applyProtection="1">
      <alignment horizontal="left" indent="11"/>
    </xf>
    <xf numFmtId="0" fontId="103" fillId="9" borderId="0" xfId="5" applyFont="1" applyFill="1" applyAlignment="1"/>
    <xf numFmtId="0" fontId="30" fillId="9" borderId="0" xfId="5" applyFont="1" applyFill="1" applyAlignment="1"/>
    <xf numFmtId="0" fontId="8" fillId="0" borderId="0" xfId="6" applyFill="1"/>
    <xf numFmtId="0" fontId="104"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4" fillId="3" borderId="3" xfId="0" applyNumberFormat="1" applyFont="1" applyFill="1" applyBorder="1" applyAlignment="1">
      <alignment horizontal="right"/>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14" fillId="3" borderId="3" xfId="0" applyNumberFormat="1" applyFont="1" applyFill="1" applyBorder="1" applyAlignment="1">
      <alignment horizontal="left" vertical="center"/>
    </xf>
    <xf numFmtId="166" fontId="14" fillId="3" borderId="3" xfId="0" applyNumberFormat="1"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53"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2"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92"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92"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3" fillId="0" borderId="0" xfId="0" applyFont="1"/>
    <xf numFmtId="0" fontId="94" fillId="2" borderId="0" xfId="0" applyFont="1" applyFill="1"/>
    <xf numFmtId="0" fontId="95" fillId="2" borderId="0" xfId="0" applyFont="1" applyFill="1"/>
    <xf numFmtId="0" fontId="113" fillId="4" borderId="0" xfId="7" applyFont="1" applyFill="1" applyAlignment="1" applyProtection="1">
      <alignment horizontal="left" indent="11"/>
    </xf>
    <xf numFmtId="0" fontId="109" fillId="4" borderId="0" xfId="5" applyFont="1" applyFill="1" applyAlignment="1"/>
    <xf numFmtId="0" fontId="109" fillId="4" borderId="0" xfId="5" applyFont="1" applyFill="1"/>
    <xf numFmtId="0" fontId="89" fillId="2" borderId="0" xfId="0" applyFont="1" applyFill="1" applyAlignment="1">
      <alignment horizontal="centerContinuous" vertical="center"/>
    </xf>
    <xf numFmtId="0" fontId="89"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0" fillId="0" borderId="13" xfId="0" applyFont="1" applyBorder="1"/>
    <xf numFmtId="0" fontId="90" fillId="0" borderId="13" xfId="0" applyFont="1" applyBorder="1" applyAlignment="1">
      <alignment horizontal="center"/>
    </xf>
    <xf numFmtId="0" fontId="7" fillId="0" borderId="13" xfId="0" applyFont="1" applyBorder="1" applyAlignment="1">
      <alignment horizontal="center"/>
    </xf>
    <xf numFmtId="0" fontId="7" fillId="0" borderId="14" xfId="0" applyFont="1" applyBorder="1" applyAlignment="1">
      <alignment horizontal="center"/>
    </xf>
    <xf numFmtId="0" fontId="7" fillId="0" borderId="16" xfId="0" applyFont="1" applyFill="1" applyBorder="1" applyAlignment="1">
      <alignment horizontal="center"/>
    </xf>
    <xf numFmtId="0" fontId="7" fillId="0" borderId="0" xfId="0" applyFont="1" applyFill="1" applyBorder="1" applyAlignment="1">
      <alignment horizontal="center"/>
    </xf>
    <xf numFmtId="0" fontId="7" fillId="0" borderId="13" xfId="0" applyFont="1" applyFill="1" applyBorder="1"/>
    <xf numFmtId="0" fontId="91" fillId="0" borderId="18" xfId="0" applyFont="1" applyFill="1" applyBorder="1"/>
    <xf numFmtId="170" fontId="0" fillId="0" borderId="0" xfId="0" applyNumberFormat="1" applyFill="1" applyBorder="1" applyAlignment="1">
      <alignment horizontal="right"/>
    </xf>
    <xf numFmtId="170" fontId="0" fillId="0" borderId="19" xfId="0" applyNumberFormat="1" applyFill="1" applyBorder="1" applyAlignment="1">
      <alignment horizontal="right"/>
    </xf>
    <xf numFmtId="0" fontId="7" fillId="0" borderId="21" xfId="0" applyFont="1" applyBorder="1"/>
    <xf numFmtId="0" fontId="7" fillId="0" borderId="22" xfId="0" applyFont="1" applyFill="1" applyBorder="1"/>
    <xf numFmtId="0" fontId="7" fillId="0" borderId="25" xfId="0" applyFont="1" applyBorder="1"/>
    <xf numFmtId="0" fontId="7" fillId="0" borderId="27" xfId="0" applyFont="1" applyBorder="1"/>
    <xf numFmtId="0" fontId="7" fillId="0" borderId="28" xfId="0" applyFont="1" applyBorder="1"/>
    <xf numFmtId="0" fontId="7" fillId="0" borderId="23" xfId="0" applyFont="1" applyFill="1" applyBorder="1"/>
    <xf numFmtId="0" fontId="7" fillId="0" borderId="28" xfId="0" applyFont="1" applyFill="1" applyBorder="1"/>
    <xf numFmtId="0" fontId="7" fillId="0" borderId="29" xfId="0" applyFont="1" applyFill="1" applyBorder="1"/>
    <xf numFmtId="170" fontId="89"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7" xfId="0" applyNumberFormat="1" applyFill="1" applyBorder="1"/>
    <xf numFmtId="170" fontId="0" fillId="0" borderId="0" xfId="0" applyNumberFormat="1" applyBorder="1" applyAlignment="1">
      <alignment horizontal="right"/>
    </xf>
    <xf numFmtId="170" fontId="0" fillId="0" borderId="33" xfId="0" applyNumberFormat="1" applyFill="1" applyBorder="1"/>
    <xf numFmtId="170" fontId="30" fillId="0" borderId="23" xfId="0" applyNumberFormat="1" applyFont="1" applyFill="1" applyBorder="1" applyAlignment="1">
      <alignment horizontal="right"/>
    </xf>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3" fontId="4" fillId="0" borderId="0" xfId="2" applyNumberFormat="1" applyFont="1" applyAlignment="1"/>
    <xf numFmtId="166" fontId="4" fillId="0" borderId="0" xfId="2" applyNumberFormat="1" applyFont="1" applyAlignment="1">
      <alignment horizontal="right"/>
    </xf>
    <xf numFmtId="10" fontId="4" fillId="0" borderId="0" xfId="3" applyNumberFormat="1" applyFont="1" applyAlignment="1"/>
    <xf numFmtId="3" fontId="4" fillId="0" borderId="4"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0" fontId="4" fillId="0" borderId="0" xfId="0" applyFont="1" applyBorder="1"/>
    <xf numFmtId="3" fontId="4" fillId="0" borderId="0" xfId="2" applyNumberFormat="1" applyFont="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7"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9" fillId="2" borderId="0" xfId="0" applyFont="1" applyFill="1"/>
    <xf numFmtId="0" fontId="118" fillId="0" borderId="0" xfId="0" applyFont="1"/>
    <xf numFmtId="0" fontId="118"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2" fontId="4" fillId="3" borderId="0" xfId="0" applyNumberFormat="1" applyFont="1" applyFill="1" applyBorder="1" applyAlignment="1" applyProtection="1">
      <alignment horizontal="left"/>
    </xf>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4" xfId="0" applyFont="1" applyBorder="1" applyAlignment="1">
      <alignment horizontal="right"/>
    </xf>
    <xf numFmtId="0" fontId="4" fillId="0" borderId="0" xfId="0" applyFont="1" applyBorder="1" applyAlignment="1">
      <alignment horizontal="right"/>
    </xf>
    <xf numFmtId="0" fontId="109"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43" xfId="0" applyNumberFormat="1" applyFont="1" applyBorder="1" applyAlignment="1">
      <alignment horizontal="left" vertical="top" wrapText="1"/>
    </xf>
    <xf numFmtId="0" fontId="70" fillId="0" borderId="0" xfId="42" applyFont="1"/>
    <xf numFmtId="0" fontId="31" fillId="0" borderId="0" xfId="42" applyFont="1"/>
    <xf numFmtId="169" fontId="4" fillId="0" borderId="13" xfId="0" applyNumberFormat="1" applyFont="1" applyBorder="1" applyAlignment="1">
      <alignment horizontal="right"/>
    </xf>
    <xf numFmtId="169" fontId="4" fillId="0" borderId="14"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7" xfId="0" applyNumberFormat="1" applyFont="1" applyBorder="1" applyAlignment="1">
      <alignment horizontal="right"/>
    </xf>
    <xf numFmtId="169" fontId="4" fillId="0" borderId="18"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applyNumberFormat="1" applyFont="1" applyFill="1" applyBorder="1" applyAlignment="1">
      <alignment horizontal="right"/>
    </xf>
    <xf numFmtId="169" fontId="4" fillId="0" borderId="22" xfId="0" applyNumberFormat="1" applyFont="1" applyFill="1" applyBorder="1" applyAlignment="1">
      <alignment horizontal="right"/>
    </xf>
    <xf numFmtId="169" fontId="4" fillId="0" borderId="24" xfId="0" applyNumberFormat="1" applyFont="1" applyFill="1" applyBorder="1"/>
    <xf numFmtId="169" fontId="4" fillId="0" borderId="0" xfId="0" applyNumberFormat="1" applyFont="1" applyAlignment="1">
      <alignment horizontal="right"/>
    </xf>
    <xf numFmtId="169" fontId="4" fillId="0" borderId="26" xfId="0" applyNumberFormat="1" applyFont="1" applyBorder="1" applyAlignment="1">
      <alignment horizontal="right"/>
    </xf>
    <xf numFmtId="169" fontId="4" fillId="0" borderId="25" xfId="0" applyNumberFormat="1" applyFont="1" applyBorder="1" applyAlignment="1">
      <alignment horizontal="right"/>
    </xf>
    <xf numFmtId="169" fontId="4" fillId="0" borderId="28" xfId="0" applyNumberFormat="1" applyFont="1" applyFill="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xf numFmtId="170" fontId="0" fillId="0" borderId="13" xfId="169" applyNumberFormat="1" applyFont="1" applyFill="1" applyBorder="1" applyAlignment="1">
      <alignment horizontal="right"/>
    </xf>
    <xf numFmtId="177" fontId="4" fillId="0" borderId="0" xfId="169" quotePrefix="1" applyNumberFormat="1" applyFont="1" applyBorder="1" applyAlignment="1">
      <alignment horizontal="right"/>
    </xf>
    <xf numFmtId="178" fontId="0" fillId="0" borderId="31" xfId="169" applyNumberFormat="1" applyFont="1" applyFill="1" applyBorder="1" applyAlignment="1">
      <alignment horizontal="right"/>
    </xf>
    <xf numFmtId="169" fontId="0" fillId="0" borderId="14" xfId="0" applyNumberFormat="1" applyFill="1" applyBorder="1" applyAlignment="1">
      <alignment horizontal="right"/>
    </xf>
    <xf numFmtId="179" fontId="4" fillId="0" borderId="32" xfId="0" quotePrefix="1" applyNumberFormat="1" applyFont="1" applyBorder="1" applyAlignment="1">
      <alignment horizontal="right"/>
    </xf>
    <xf numFmtId="4" fontId="4" fillId="0" borderId="0" xfId="0" quotePrefix="1" applyNumberFormat="1" applyFont="1" applyBorder="1" applyAlignment="1">
      <alignment horizontal="right"/>
    </xf>
    <xf numFmtId="170" fontId="4" fillId="0" borderId="0" xfId="169" quotePrefix="1" applyNumberFormat="1" applyFont="1" applyBorder="1" applyAlignment="1">
      <alignment horizontal="right"/>
    </xf>
    <xf numFmtId="170" fontId="4" fillId="0" borderId="32" xfId="169"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2" xfId="0" applyNumberFormat="1" applyBorder="1" applyAlignment="1">
      <alignment horizontal="right"/>
    </xf>
    <xf numFmtId="170" fontId="4" fillId="0" borderId="9" xfId="169" quotePrefix="1" applyNumberFormat="1" applyFont="1" applyBorder="1" applyAlignment="1">
      <alignment horizontal="right"/>
    </xf>
    <xf numFmtId="170" fontId="4" fillId="0" borderId="34" xfId="169" quotePrefix="1" applyNumberFormat="1" applyFont="1" applyBorder="1" applyAlignment="1">
      <alignment horizontal="right"/>
    </xf>
    <xf numFmtId="170" fontId="4" fillId="0" borderId="35" xfId="169" quotePrefix="1" applyNumberFormat="1" applyFont="1" applyBorder="1" applyAlignment="1">
      <alignment horizontal="right"/>
    </xf>
    <xf numFmtId="179" fontId="4" fillId="0" borderId="34" xfId="0" quotePrefix="1" applyNumberFormat="1" applyFont="1" applyBorder="1" applyAlignment="1">
      <alignment horizontal="right"/>
    </xf>
    <xf numFmtId="179" fontId="4" fillId="0" borderId="35" xfId="0" quotePrefix="1" applyNumberFormat="1" applyFont="1" applyBorder="1" applyAlignment="1">
      <alignment horizontal="right"/>
    </xf>
    <xf numFmtId="179" fontId="0" fillId="0" borderId="14" xfId="0" applyNumberFormat="1" applyFill="1" applyBorder="1" applyAlignment="1">
      <alignment horizontal="right"/>
    </xf>
    <xf numFmtId="179" fontId="0" fillId="0" borderId="32" xfId="0" applyNumberFormat="1" applyFill="1" applyBorder="1" applyAlignment="1">
      <alignment horizontal="right"/>
    </xf>
    <xf numFmtId="179" fontId="0" fillId="0" borderId="0" xfId="0" applyNumberFormat="1" applyFill="1" applyBorder="1" applyAlignment="1">
      <alignment horizontal="right"/>
    </xf>
    <xf numFmtId="170" fontId="0" fillId="0" borderId="28" xfId="0" applyNumberFormat="1" applyBorder="1" applyAlignment="1">
      <alignment horizontal="right"/>
    </xf>
    <xf numFmtId="170" fontId="0" fillId="0" borderId="29" xfId="0" applyNumberFormat="1" applyBorder="1" applyAlignment="1">
      <alignment horizontal="right"/>
    </xf>
    <xf numFmtId="170" fontId="0" fillId="0" borderId="23" xfId="0" applyNumberFormat="1" applyBorder="1" applyAlignment="1">
      <alignment horizontal="right"/>
    </xf>
    <xf numFmtId="170" fontId="0" fillId="0" borderId="36" xfId="0" applyNumberFormat="1" applyBorder="1" applyAlignment="1">
      <alignment horizontal="right"/>
    </xf>
    <xf numFmtId="170" fontId="0" fillId="0" borderId="30" xfId="0" applyNumberFormat="1" applyBorder="1" applyAlignment="1">
      <alignment horizontal="right"/>
    </xf>
    <xf numFmtId="4" fontId="29" fillId="0" borderId="29" xfId="0" applyNumberFormat="1" applyFont="1" applyFill="1" applyBorder="1" applyAlignment="1">
      <alignment horizontal="right"/>
    </xf>
    <xf numFmtId="180" fontId="29" fillId="0" borderId="40" xfId="0" applyNumberFormat="1" applyFont="1" applyFill="1" applyBorder="1" applyAlignment="1">
      <alignment horizontal="right"/>
    </xf>
    <xf numFmtId="180" fontId="29" fillId="0" borderId="41" xfId="0" applyNumberFormat="1" applyFont="1" applyFill="1" applyBorder="1" applyAlignment="1">
      <alignment horizontal="right"/>
    </xf>
    <xf numFmtId="0" fontId="4" fillId="0" borderId="0" xfId="42" applyFont="1"/>
    <xf numFmtId="37" fontId="10" fillId="3" borderId="3" xfId="0" applyNumberFormat="1" applyFont="1" applyFill="1" applyBorder="1" applyAlignment="1">
      <alignment horizontal="center"/>
    </xf>
    <xf numFmtId="0" fontId="8" fillId="0" borderId="0" xfId="43"/>
    <xf numFmtId="0" fontId="7" fillId="0" borderId="0" xfId="43" applyFont="1" applyFill="1" applyBorder="1" applyAlignment="1">
      <alignment horizontal="left"/>
    </xf>
    <xf numFmtId="0" fontId="8" fillId="0" borderId="0" xfId="43" applyFill="1"/>
    <xf numFmtId="0" fontId="7" fillId="0" borderId="0" xfId="43" applyFont="1" applyFill="1" applyAlignment="1">
      <alignment horizontal="left"/>
    </xf>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8" fillId="0" borderId="0" xfId="43" applyBorder="1"/>
    <xf numFmtId="0" fontId="7" fillId="0" borderId="0" xfId="43" applyFont="1" applyFill="1"/>
    <xf numFmtId="0" fontId="8" fillId="0" borderId="7" xfId="43" applyFill="1" applyBorder="1"/>
    <xf numFmtId="0" fontId="18" fillId="0" borderId="0" xfId="43" applyFont="1"/>
    <xf numFmtId="166" fontId="4" fillId="0" borderId="0" xfId="169" applyNumberFormat="1" applyFont="1" applyAlignment="1">
      <alignment horizontal="right"/>
    </xf>
    <xf numFmtId="166" fontId="4" fillId="3" borderId="3" xfId="169" applyNumberFormat="1" applyFont="1" applyFill="1" applyBorder="1" applyAlignment="1">
      <alignment horizontal="right"/>
    </xf>
    <xf numFmtId="37" fontId="4" fillId="3" borderId="2" xfId="0" applyNumberFormat="1" applyFont="1" applyFill="1" applyBorder="1" applyAlignment="1" applyProtection="1">
      <alignment horizontal="left"/>
      <protection locked="0"/>
    </xf>
    <xf numFmtId="37" fontId="12" fillId="3" borderId="3" xfId="169" applyNumberFormat="1" applyFont="1" applyFill="1" applyBorder="1" applyAlignment="1">
      <alignment horizontal="right"/>
    </xf>
    <xf numFmtId="37" fontId="12" fillId="0" borderId="0" xfId="169" applyNumberFormat="1" applyFont="1" applyBorder="1" applyAlignment="1">
      <alignment horizontal="right" vertical="center"/>
    </xf>
    <xf numFmtId="37" fontId="12" fillId="0" borderId="0" xfId="169" applyNumberFormat="1" applyFont="1" applyBorder="1" applyAlignment="1">
      <alignment horizontal="right" vertical="top"/>
    </xf>
    <xf numFmtId="37" fontId="12" fillId="0" borderId="0" xfId="169" applyNumberFormat="1" applyFont="1" applyBorder="1" applyAlignment="1">
      <alignment horizontal="right"/>
    </xf>
    <xf numFmtId="39" fontId="12" fillId="0" borderId="4" xfId="169" applyNumberFormat="1" applyFont="1" applyBorder="1" applyAlignment="1">
      <alignment horizontal="right"/>
    </xf>
    <xf numFmtId="10" fontId="43" fillId="3" borderId="3" xfId="169" applyNumberFormat="1" applyFont="1" applyFill="1" applyBorder="1" applyAlignment="1" applyProtection="1">
      <alignment horizontal="center" vertical="center"/>
    </xf>
    <xf numFmtId="37" fontId="44" fillId="0" borderId="0" xfId="169" applyNumberFormat="1" applyFont="1" applyBorder="1" applyAlignment="1" applyProtection="1">
      <alignment horizontal="right" vertical="center"/>
    </xf>
    <xf numFmtId="37" fontId="43" fillId="3" borderId="3" xfId="169" applyNumberFormat="1" applyFont="1" applyFill="1" applyBorder="1" applyAlignment="1" applyProtection="1">
      <alignment horizontal="right" vertical="center"/>
    </xf>
    <xf numFmtId="37" fontId="43" fillId="0" borderId="0" xfId="169" applyNumberFormat="1" applyFont="1" applyBorder="1" applyAlignment="1" applyProtection="1">
      <alignment horizontal="right" vertical="center"/>
    </xf>
    <xf numFmtId="2" fontId="43" fillId="0" borderId="0" xfId="169" applyNumberFormat="1" applyFont="1" applyBorder="1" applyAlignment="1" applyProtection="1">
      <alignment horizontal="center" vertical="center"/>
    </xf>
    <xf numFmtId="37" fontId="44" fillId="0" borderId="0" xfId="169" applyNumberFormat="1" applyFont="1" applyBorder="1" applyAlignment="1" applyProtection="1">
      <alignment horizontal="center" vertical="center"/>
    </xf>
    <xf numFmtId="10" fontId="44" fillId="0" borderId="0" xfId="169" applyNumberFormat="1" applyFont="1" applyBorder="1" applyAlignment="1" applyProtection="1">
      <alignment vertical="center"/>
    </xf>
    <xf numFmtId="9" fontId="44" fillId="0" borderId="0" xfId="169" applyNumberFormat="1" applyFont="1" applyBorder="1" applyAlignment="1" applyProtection="1">
      <alignment vertical="center"/>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 fontId="31" fillId="0" borderId="0" xfId="0" applyNumberFormat="1" applyFont="1" applyAlignment="1">
      <alignment horizontal="right"/>
    </xf>
    <xf numFmtId="3" fontId="31" fillId="3" borderId="3" xfId="0" applyNumberFormat="1" applyFont="1" applyFill="1" applyBorder="1"/>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4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37" fontId="68" fillId="3" borderId="2" xfId="0" applyNumberFormat="1" applyFont="1" applyFill="1" applyBorder="1" applyAlignment="1">
      <alignment horizont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7" fillId="0" borderId="0" xfId="0" applyNumberFormat="1" applyFont="1" applyAlignment="1" applyProtection="1">
      <alignment horizontal="left"/>
    </xf>
    <xf numFmtId="3" fontId="117" fillId="0" borderId="0" xfId="0" applyNumberFormat="1" applyFont="1"/>
    <xf numFmtId="3" fontId="117" fillId="0" borderId="0" xfId="0" applyNumberFormat="1" applyFont="1" applyAlignment="1">
      <alignment horizontal="right"/>
    </xf>
    <xf numFmtId="10" fontId="117" fillId="0" borderId="0" xfId="0" applyNumberFormat="1" applyFont="1"/>
    <xf numFmtId="37" fontId="75" fillId="3" borderId="3" xfId="0" applyNumberFormat="1" applyFont="1" applyFill="1" applyBorder="1" applyAlignment="1" applyProtection="1">
      <alignment horizontal="left"/>
    </xf>
    <xf numFmtId="3" fontId="117"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7" fillId="0" borderId="0" xfId="0" applyNumberFormat="1" applyFont="1" applyAlignment="1">
      <alignment horizontal="right"/>
    </xf>
    <xf numFmtId="3" fontId="117" fillId="3" borderId="3" xfId="0" applyNumberFormat="1" applyFont="1" applyFill="1" applyBorder="1" applyAlignment="1">
      <alignment horizontal="right"/>
    </xf>
    <xf numFmtId="10" fontId="117"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7"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6" fillId="0" borderId="0" xfId="0" applyFont="1"/>
    <xf numFmtId="0" fontId="116"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24"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24" fillId="0" borderId="0" xfId="0" applyNumberFormat="1" applyFont="1" applyProtection="1"/>
    <xf numFmtId="0" fontId="14" fillId="3" borderId="0" xfId="0" applyFont="1" applyFill="1" applyBorder="1" applyAlignment="1">
      <alignment horizontal="centerContinuous"/>
    </xf>
    <xf numFmtId="37" fontId="125" fillId="0" borderId="0" xfId="0" applyNumberFormat="1" applyFont="1" applyProtection="1"/>
    <xf numFmtId="0" fontId="116"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4" fillId="0" borderId="0" xfId="2" applyNumberFormat="1" applyFont="1" applyFill="1" applyAlignment="1">
      <alignment horizontal="right"/>
    </xf>
    <xf numFmtId="166" fontId="111" fillId="3" borderId="0" xfId="2" applyNumberFormat="1" applyFont="1" applyFill="1"/>
    <xf numFmtId="166" fontId="114" fillId="3" borderId="0" xfId="2" applyNumberFormat="1" applyFont="1" applyFill="1"/>
    <xf numFmtId="43" fontId="7" fillId="3" borderId="0" xfId="2" applyFont="1" applyFill="1" applyAlignment="1">
      <alignment horizontal="left"/>
    </xf>
    <xf numFmtId="166" fontId="7" fillId="3" borderId="0" xfId="2" applyNumberFormat="1" applyFont="1" applyFill="1" applyAlignment="1">
      <alignment horizontal="right"/>
    </xf>
    <xf numFmtId="43" fontId="7" fillId="3" borderId="0" xfId="2" applyFont="1" applyFill="1" applyAlignment="1">
      <alignment horizontal="right"/>
    </xf>
    <xf numFmtId="166" fontId="18"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4" fillId="0" borderId="0" xfId="2" applyNumberFormat="1" applyFont="1" applyFill="1" applyAlignment="1">
      <alignment horizontal="left"/>
    </xf>
    <xf numFmtId="166" fontId="7" fillId="3" borderId="0" xfId="2" applyNumberFormat="1" applyFont="1" applyFill="1" applyAlignment="1">
      <alignment horizontal="left"/>
    </xf>
    <xf numFmtId="170" fontId="90" fillId="0" borderId="13" xfId="0" applyNumberFormat="1" applyFont="1" applyFill="1" applyBorder="1"/>
    <xf numFmtId="170" fontId="90" fillId="0" borderId="15" xfId="0" applyNumberFormat="1" applyFont="1" applyFill="1" applyBorder="1"/>
    <xf numFmtId="169" fontId="7" fillId="0" borderId="13" xfId="0" applyNumberFormat="1" applyFont="1" applyFill="1" applyBorder="1" applyAlignment="1">
      <alignment horizontal="centerContinuous"/>
    </xf>
    <xf numFmtId="169" fontId="7" fillId="0" borderId="11" xfId="0" applyNumberFormat="1" applyFont="1" applyFill="1" applyBorder="1" applyAlignment="1">
      <alignment horizontal="centerContinuous"/>
    </xf>
    <xf numFmtId="169" fontId="7" fillId="0" borderId="15" xfId="0" applyNumberFormat="1" applyFont="1" applyFill="1" applyBorder="1" applyAlignment="1">
      <alignment horizontal="centerContinuous"/>
    </xf>
    <xf numFmtId="170" fontId="7" fillId="0" borderId="0" xfId="0" applyNumberFormat="1" applyFont="1" applyFill="1" applyBorder="1" applyAlignment="1">
      <alignment horizontal="center"/>
    </xf>
    <xf numFmtId="169" fontId="7" fillId="0" borderId="13" xfId="0" applyNumberFormat="1" applyFont="1" applyFill="1" applyBorder="1" applyAlignment="1">
      <alignment horizontal="center"/>
    </xf>
    <xf numFmtId="169" fontId="7" fillId="0" borderId="11" xfId="0" applyNumberFormat="1" applyFont="1" applyFill="1" applyBorder="1" applyAlignment="1">
      <alignment horizontal="center"/>
    </xf>
    <xf numFmtId="169" fontId="7" fillId="0" borderId="15" xfId="0" applyNumberFormat="1" applyFont="1" applyFill="1" applyBorder="1" applyAlignment="1">
      <alignment horizontal="center"/>
    </xf>
    <xf numFmtId="170" fontId="7" fillId="0" borderId="13" xfId="0" applyNumberFormat="1" applyFont="1" applyFill="1" applyBorder="1"/>
    <xf numFmtId="43" fontId="0" fillId="0" borderId="13" xfId="169" applyFont="1" applyFill="1" applyBorder="1" applyAlignment="1">
      <alignment horizontal="right"/>
    </xf>
    <xf numFmtId="43" fontId="0" fillId="0" borderId="14" xfId="169" applyFont="1" applyFill="1" applyBorder="1" applyAlignment="1">
      <alignment horizontal="right"/>
    </xf>
    <xf numFmtId="43" fontId="0" fillId="0" borderId="31" xfId="169" applyFont="1" applyFill="1" applyBorder="1" applyAlignment="1">
      <alignment horizontal="right"/>
    </xf>
    <xf numFmtId="43" fontId="4" fillId="0" borderId="0" xfId="169" quotePrefix="1" applyFont="1" applyBorder="1" applyAlignment="1">
      <alignment horizontal="right"/>
    </xf>
    <xf numFmtId="43" fontId="0" fillId="0" borderId="32" xfId="169" applyFont="1" applyFill="1" applyBorder="1" applyAlignment="1">
      <alignment horizontal="right"/>
    </xf>
    <xf numFmtId="43" fontId="0" fillId="0" borderId="0" xfId="169" applyFont="1" applyFill="1" applyAlignment="1">
      <alignment horizontal="right"/>
    </xf>
    <xf numFmtId="43" fontId="4" fillId="0" borderId="32" xfId="169" quotePrefix="1" applyFont="1" applyBorder="1" applyAlignment="1">
      <alignment horizontal="right"/>
    </xf>
    <xf numFmtId="43" fontId="0" fillId="0" borderId="25" xfId="169" applyFont="1" applyFill="1" applyBorder="1" applyAlignment="1">
      <alignment horizontal="right"/>
    </xf>
    <xf numFmtId="43" fontId="0" fillId="0" borderId="0" xfId="169" applyFont="1" applyFill="1" applyBorder="1" applyAlignment="1">
      <alignment horizontal="right"/>
    </xf>
    <xf numFmtId="170" fontId="91" fillId="0" borderId="29" xfId="0" applyNumberFormat="1" applyFont="1" applyFill="1" applyBorder="1"/>
    <xf numFmtId="170" fontId="90" fillId="0" borderId="9" xfId="0" applyNumberFormat="1" applyFont="1" applyFill="1" applyBorder="1"/>
    <xf numFmtId="170" fontId="90" fillId="0" borderId="0" xfId="0" applyNumberFormat="1" applyFont="1" applyFill="1" applyBorder="1"/>
    <xf numFmtId="170" fontId="90" fillId="0" borderId="13" xfId="0" applyNumberFormat="1" applyFont="1" applyFill="1" applyBorder="1" applyAlignment="1">
      <alignment horizontal="centerContinuous"/>
    </xf>
    <xf numFmtId="170" fontId="90" fillId="0" borderId="37" xfId="0" applyNumberFormat="1" applyFont="1" applyFill="1" applyBorder="1" applyAlignment="1">
      <alignment horizontal="centerContinuous"/>
    </xf>
    <xf numFmtId="170" fontId="90" fillId="0" borderId="38" xfId="0" applyNumberFormat="1" applyFont="1" applyFill="1" applyBorder="1" applyAlignment="1">
      <alignment horizontal="centerContinuous"/>
    </xf>
    <xf numFmtId="170" fontId="90" fillId="0" borderId="13" xfId="0" applyNumberFormat="1" applyFont="1" applyFill="1" applyBorder="1" applyAlignment="1">
      <alignment horizontal="center"/>
    </xf>
    <xf numFmtId="170" fontId="90" fillId="0" borderId="14" xfId="0" applyNumberFormat="1" applyFont="1" applyFill="1" applyBorder="1" applyAlignment="1">
      <alignment horizontal="center"/>
    </xf>
    <xf numFmtId="170" fontId="90" fillId="0" borderId="10" xfId="0" applyNumberFormat="1" applyFont="1" applyFill="1" applyBorder="1" applyAlignment="1">
      <alignment horizontal="center"/>
    </xf>
    <xf numFmtId="170" fontId="90" fillId="0" borderId="11" xfId="0" applyNumberFormat="1" applyFont="1" applyFill="1" applyBorder="1" applyAlignment="1">
      <alignment horizontal="center"/>
    </xf>
    <xf numFmtId="170" fontId="90" fillId="0" borderId="39" xfId="0" applyNumberFormat="1" applyFont="1" applyFill="1" applyBorder="1" applyAlignment="1">
      <alignment horizontal="center"/>
    </xf>
    <xf numFmtId="170" fontId="98" fillId="0" borderId="13" xfId="0" applyNumberFormat="1" applyFont="1" applyFill="1" applyBorder="1"/>
    <xf numFmtId="43" fontId="29" fillId="0" borderId="14" xfId="169" applyFont="1" applyFill="1" applyBorder="1" applyAlignment="1">
      <alignment horizontal="right"/>
    </xf>
    <xf numFmtId="43" fontId="29" fillId="0" borderId="13" xfId="169" applyFont="1" applyFill="1" applyBorder="1" applyAlignment="1">
      <alignment horizontal="right"/>
    </xf>
    <xf numFmtId="43" fontId="29" fillId="0" borderId="31" xfId="169" applyFont="1" applyFill="1" applyBorder="1" applyAlignment="1">
      <alignment horizontal="right"/>
    </xf>
    <xf numFmtId="170" fontId="29" fillId="0" borderId="25" xfId="0" applyNumberFormat="1" applyFont="1" applyFill="1" applyBorder="1"/>
    <xf numFmtId="43" fontId="29" fillId="0" borderId="0" xfId="169" applyFont="1" applyFill="1" applyAlignment="1">
      <alignment horizontal="right"/>
    </xf>
    <xf numFmtId="43" fontId="4" fillId="0" borderId="25" xfId="169" quotePrefix="1" applyFont="1" applyBorder="1" applyAlignment="1">
      <alignment horizontal="right"/>
    </xf>
    <xf numFmtId="43" fontId="29" fillId="0" borderId="32" xfId="169" applyFont="1" applyFill="1" applyBorder="1" applyAlignment="1">
      <alignment horizontal="right"/>
    </xf>
    <xf numFmtId="170" fontId="29" fillId="0" borderId="27" xfId="0" applyNumberFormat="1" applyFont="1" applyFill="1" applyBorder="1"/>
    <xf numFmtId="43" fontId="29" fillId="0" borderId="0" xfId="169" applyFont="1" applyFill="1" applyBorder="1" applyAlignment="1">
      <alignment horizontal="right"/>
    </xf>
    <xf numFmtId="43" fontId="29" fillId="0" borderId="25" xfId="169" applyFont="1" applyFill="1" applyBorder="1" applyAlignment="1">
      <alignment horizontal="right"/>
    </xf>
    <xf numFmtId="170" fontId="98" fillId="0" borderId="28" xfId="0" applyNumberFormat="1" applyFont="1" applyFill="1" applyBorder="1"/>
    <xf numFmtId="43" fontId="29" fillId="0" borderId="29" xfId="169" applyFont="1" applyFill="1" applyBorder="1" applyAlignment="1">
      <alignment horizontal="right"/>
    </xf>
    <xf numFmtId="43" fontId="29" fillId="0" borderId="40" xfId="169" applyFont="1" applyFill="1" applyBorder="1" applyAlignment="1">
      <alignment horizontal="right"/>
    </xf>
    <xf numFmtId="43" fontId="29" fillId="0" borderId="41" xfId="169" applyFont="1" applyFill="1" applyBorder="1" applyAlignment="1">
      <alignment horizontal="right"/>
    </xf>
    <xf numFmtId="43" fontId="29" fillId="0" borderId="23" xfId="169" applyFont="1" applyFill="1" applyBorder="1" applyAlignment="1">
      <alignment horizontal="right"/>
    </xf>
    <xf numFmtId="0" fontId="70" fillId="0" borderId="0" xfId="42" applyFont="1" applyAlignment="1">
      <alignment wrapText="1"/>
    </xf>
    <xf numFmtId="37" fontId="10" fillId="3" borderId="3" xfId="0" applyNumberFormat="1" applyFont="1" applyFill="1" applyBorder="1" applyAlignment="1">
      <alignment horizontal="center" vertical="center" wrapText="1"/>
    </xf>
    <xf numFmtId="0" fontId="4" fillId="2" borderId="0" xfId="0" applyFont="1" applyFill="1" applyAlignment="1"/>
    <xf numFmtId="0" fontId="61" fillId="2" borderId="0" xfId="0" applyFont="1" applyFill="1" applyAlignment="1">
      <alignment horizontal="center"/>
    </xf>
    <xf numFmtId="0" fontId="34" fillId="2" borderId="0" xfId="0" applyFont="1" applyFill="1" applyAlignment="1">
      <alignment horizontal="center"/>
    </xf>
    <xf numFmtId="0" fontId="60" fillId="2" borderId="0" xfId="0" applyFont="1" applyFill="1" applyAlignment="1"/>
    <xf numFmtId="0" fontId="62" fillId="2" borderId="0" xfId="0" applyFont="1" applyFill="1" applyAlignment="1">
      <alignment horizontal="center" vertical="center"/>
    </xf>
    <xf numFmtId="0" fontId="0" fillId="0" borderId="0" xfId="0"/>
    <xf numFmtId="0" fontId="0" fillId="0" borderId="0" xfId="0" applyAlignment="1"/>
    <xf numFmtId="37" fontId="53" fillId="3" borderId="2" xfId="0" applyNumberFormat="1" applyFont="1" applyFill="1" applyBorder="1" applyAlignment="1">
      <alignment horizontal="right"/>
    </xf>
    <xf numFmtId="164" fontId="56" fillId="3" borderId="3" xfId="0" applyNumberFormat="1" applyFont="1" applyFill="1" applyBorder="1"/>
    <xf numFmtId="37" fontId="56" fillId="0" borderId="0" xfId="0" applyNumberFormat="1" applyFont="1" applyBorder="1"/>
    <xf numFmtId="0" fontId="53" fillId="0" borderId="0" xfId="0" applyFont="1" applyAlignment="1">
      <alignment vertical="center"/>
    </xf>
    <xf numFmtId="0" fontId="31" fillId="0" borderId="0" xfId="0" applyFont="1" applyBorder="1"/>
    <xf numFmtId="0" fontId="126" fillId="0" borderId="0" xfId="0" applyFont="1"/>
    <xf numFmtId="0" fontId="126"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37" fontId="121" fillId="0" borderId="0" xfId="0" quotePrefix="1" applyNumberFormat="1" applyFont="1" applyBorder="1" applyAlignment="1" applyProtection="1">
      <alignment horizontal="left"/>
    </xf>
    <xf numFmtId="37" fontId="36" fillId="0" borderId="0" xfId="0" quotePrefix="1" applyNumberFormat="1" applyFont="1" applyBorder="1" applyAlignment="1" applyProtection="1">
      <alignment horizontal="left"/>
    </xf>
    <xf numFmtId="0" fontId="127" fillId="0" borderId="0" xfId="0" applyFont="1" applyFill="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0" fontId="115" fillId="2" borderId="0" xfId="0" applyFont="1" applyFill="1" applyAlignment="1"/>
    <xf numFmtId="0" fontId="116"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 fontId="31" fillId="0" borderId="0" xfId="0" applyNumberFormat="1" applyFont="1" applyBorder="1" applyAlignment="1">
      <alignment horizontal="right"/>
    </xf>
    <xf numFmtId="37" fontId="6" fillId="3" borderId="3" xfId="0" applyNumberFormat="1" applyFont="1" applyFill="1" applyBorder="1" applyAlignment="1">
      <alignment horizontal="center"/>
    </xf>
    <xf numFmtId="0" fontId="46" fillId="0" borderId="0" xfId="0" applyFont="1" applyBorder="1" applyAlignment="1">
      <alignment horizontal="left"/>
    </xf>
    <xf numFmtId="0" fontId="46" fillId="0" borderId="0" xfId="0" applyFont="1" applyBorder="1" applyAlignment="1">
      <alignment horizontal="left" vertical="top"/>
    </xf>
    <xf numFmtId="0" fontId="14" fillId="0" borderId="0" xfId="0" quotePrefix="1" applyFont="1" applyAlignment="1" applyProtection="1">
      <alignment horizontal="left"/>
    </xf>
    <xf numFmtId="3" fontId="14" fillId="3" borderId="3" xfId="0" quotePrefix="1" applyNumberFormat="1" applyFont="1" applyFill="1" applyBorder="1" applyAlignment="1">
      <alignment horizontal="center" vertical="center"/>
    </xf>
    <xf numFmtId="3" fontId="14" fillId="3" borderId="2" xfId="0" applyNumberFormat="1" applyFont="1" applyFill="1" applyBorder="1" applyAlignment="1">
      <alignment horizontal="center" vertical="center"/>
    </xf>
    <xf numFmtId="0" fontId="18" fillId="0" borderId="0" xfId="0" applyFont="1" applyAlignment="1">
      <alignment horizontal="center" vertical="center"/>
    </xf>
    <xf numFmtId="3" fontId="12" fillId="0" borderId="0" xfId="0" applyNumberFormat="1" applyFont="1"/>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166" fontId="31" fillId="0" borderId="43" xfId="0" applyNumberFormat="1" applyFont="1" applyBorder="1" applyAlignment="1">
      <alignment horizontal="left" vertical="top"/>
    </xf>
    <xf numFmtId="0" fontId="76" fillId="0" borderId="0" xfId="5" applyFont="1" applyFill="1" applyAlignment="1"/>
    <xf numFmtId="0" fontId="4" fillId="0" borderId="0" xfId="6" applyFont="1"/>
    <xf numFmtId="0" fontId="76" fillId="4" borderId="0" xfId="5" applyFont="1" applyFill="1" applyAlignment="1">
      <alignment horizontal="left" indent="1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60" fillId="2" borderId="0" xfId="0" applyFont="1" applyFill="1" applyAlignment="1"/>
    <xf numFmtId="3" fontId="14" fillId="3" borderId="3" xfId="0" applyNumberFormat="1" applyFont="1" applyFill="1" applyBorder="1" applyAlignment="1">
      <alignment horizontal="center"/>
    </xf>
    <xf numFmtId="3" fontId="14" fillId="3" borderId="2"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0" fontId="96" fillId="7" borderId="0" xfId="5" applyFont="1" applyFill="1" applyAlignment="1">
      <alignment horizontal="center"/>
    </xf>
    <xf numFmtId="0" fontId="96" fillId="7" borderId="0" xfId="5" applyFont="1" applyFill="1" applyAlignment="1">
      <alignment horizontal="center" vertical="center"/>
    </xf>
    <xf numFmtId="0" fontId="5" fillId="2" borderId="0" xfId="0" applyFont="1" applyFill="1" applyAlignment="1">
      <alignment horizontal="center"/>
    </xf>
    <xf numFmtId="0" fontId="129"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4"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4" fillId="0" borderId="0" xfId="0" applyFont="1" applyAlignment="1"/>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0" fontId="0" fillId="0" borderId="28" xfId="0" applyBorder="1" applyAlignment="1">
      <alignment vertical="top" wrapText="1"/>
    </xf>
    <xf numFmtId="0" fontId="0" fillId="0" borderId="29" xfId="0" applyBorder="1" applyAlignment="1">
      <alignment vertical="top" wrapText="1"/>
    </xf>
    <xf numFmtId="0" fontId="0" fillId="0" borderId="23"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0" fontId="55" fillId="0" borderId="0" xfId="0" applyFont="1" applyAlignment="1">
      <alignment wrapText="1"/>
    </xf>
    <xf numFmtId="0" fontId="55" fillId="0" borderId="0" xfId="0" applyFont="1" applyAlignment="1"/>
    <xf numFmtId="3" fontId="14" fillId="3" borderId="2" xfId="0" applyNumberFormat="1" applyFont="1" applyFill="1" applyBorder="1" applyAlignment="1">
      <alignment horizontal="center" vertical="center"/>
    </xf>
    <xf numFmtId="0" fontId="34" fillId="2" borderId="0" xfId="0" applyFont="1" applyFill="1" applyBorder="1" applyAlignment="1">
      <alignment horizontal="center"/>
    </xf>
    <xf numFmtId="0" fontId="57" fillId="2" borderId="0" xfId="0" applyFont="1" applyFill="1" applyBorder="1" applyAlignment="1">
      <alignment horizontal="center"/>
    </xf>
    <xf numFmtId="0" fontId="80" fillId="2" borderId="0" xfId="0" applyFont="1" applyFill="1" applyBorder="1" applyAlignment="1">
      <alignment horizontal="center" vertical="center"/>
    </xf>
    <xf numFmtId="3" fontId="14" fillId="3" borderId="3" xfId="0" quotePrefix="1"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2" fillId="2" borderId="0" xfId="0" applyFont="1" applyFill="1" applyAlignment="1">
      <alignment horizontal="center"/>
    </xf>
    <xf numFmtId="0" fontId="123" fillId="2" borderId="0" xfId="0" applyFont="1" applyFill="1" applyAlignment="1">
      <alignment horizontal="center" vertical="top"/>
    </xf>
    <xf numFmtId="0" fontId="13"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128" fillId="2" borderId="0" xfId="0" applyFont="1" applyFill="1" applyAlignment="1">
      <alignment horizontal="center"/>
    </xf>
    <xf numFmtId="0" fontId="58" fillId="2" borderId="0" xfId="0" applyFont="1" applyFill="1" applyAlignment="1">
      <alignment horizontal="center" vertical="top"/>
    </xf>
    <xf numFmtId="10" fontId="70" fillId="0" borderId="0" xfId="0" applyNumberFormat="1" applyFont="1" applyAlignment="1">
      <alignment horizontal="left" vertical="top" wrapText="1"/>
    </xf>
    <xf numFmtId="0" fontId="60" fillId="2" borderId="0" xfId="0" applyFont="1" applyFill="1" applyAlignment="1">
      <alignment horizontal="center"/>
    </xf>
    <xf numFmtId="0" fontId="40" fillId="2" borderId="0" xfId="0" applyFont="1" applyFill="1" applyAlignment="1">
      <alignment horizontal="center" vertical="top"/>
    </xf>
    <xf numFmtId="37" fontId="4" fillId="0" borderId="0" xfId="0" applyNumberFormat="1" applyFont="1" applyAlignment="1">
      <alignment wrapText="1"/>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90"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Fill="1" applyAlignment="1">
      <alignment horizontal="center"/>
    </xf>
    <xf numFmtId="0" fontId="5" fillId="2" borderId="0" xfId="42" applyFont="1" applyFill="1" applyAlignment="1">
      <alignment horizontal="center"/>
    </xf>
    <xf numFmtId="3" fontId="0" fillId="0" borderId="4" xfId="0" applyNumberFormat="1" applyBorder="1"/>
    <xf numFmtId="37" fontId="71" fillId="0" borderId="4" xfId="0" applyNumberFormat="1" applyFont="1" applyFill="1" applyBorder="1" applyAlignment="1" applyProtection="1">
      <alignment horizontal="left"/>
    </xf>
    <xf numFmtId="10" fontId="71" fillId="0" borderId="4" xfId="0" applyNumberFormat="1" applyFont="1" applyBorder="1" applyAlignment="1">
      <alignment horizontal="right"/>
    </xf>
    <xf numFmtId="10" fontId="71" fillId="0" borderId="4" xfId="0" applyNumberFormat="1" applyFont="1" applyBorder="1" applyAlignment="1">
      <alignment horizontal="center"/>
    </xf>
    <xf numFmtId="37" fontId="12" fillId="0" borderId="0" xfId="0" applyNumberFormat="1" applyFont="1" applyBorder="1"/>
    <xf numFmtId="166" fontId="7" fillId="3" borderId="3" xfId="169" applyNumberFormat="1" applyFont="1" applyFill="1" applyBorder="1" applyAlignment="1">
      <alignment horizontal="center"/>
    </xf>
    <xf numFmtId="3" fontId="4" fillId="0" borderId="0" xfId="169" applyNumberFormat="1" applyFont="1" applyAlignment="1"/>
    <xf numFmtId="10" fontId="4" fillId="0" borderId="0" xfId="170" applyNumberFormat="1" applyFont="1" applyAlignment="1">
      <alignment horizontal="center"/>
    </xf>
    <xf numFmtId="166" fontId="7" fillId="0" borderId="0" xfId="169" applyNumberFormat="1" applyFont="1" applyAlignment="1">
      <alignment horizontal="center"/>
    </xf>
    <xf numFmtId="3" fontId="4" fillId="0" borderId="0" xfId="169" applyNumberFormat="1" applyFont="1" applyAlignment="1">
      <alignment horizontal="right"/>
    </xf>
    <xf numFmtId="166" fontId="4" fillId="0" borderId="0" xfId="169" applyNumberFormat="1" applyFont="1" applyAlignment="1"/>
    <xf numFmtId="10" fontId="7" fillId="0" borderId="0" xfId="170" applyNumberFormat="1" applyFont="1" applyAlignment="1">
      <alignment horizontal="center"/>
    </xf>
    <xf numFmtId="166" fontId="7" fillId="0" borderId="0" xfId="169" applyNumberFormat="1" applyFont="1" applyAlignment="1">
      <alignment horizontal="right"/>
    </xf>
    <xf numFmtId="166" fontId="7" fillId="3" borderId="3" xfId="169" applyNumberFormat="1" applyFont="1" applyFill="1" applyBorder="1" applyAlignment="1"/>
    <xf numFmtId="166" fontId="7" fillId="3" borderId="3" xfId="169" applyNumberFormat="1" applyFont="1" applyFill="1" applyBorder="1" applyAlignment="1">
      <alignment horizontal="right"/>
    </xf>
    <xf numFmtId="166" fontId="7" fillId="0" borderId="0" xfId="169" applyNumberFormat="1" applyFont="1" applyAlignment="1"/>
    <xf numFmtId="166" fontId="7" fillId="3" borderId="2" xfId="169" applyNumberFormat="1" applyFont="1" applyFill="1" applyBorder="1" applyAlignment="1">
      <alignment horizontal="center"/>
    </xf>
    <xf numFmtId="166" fontId="7" fillId="3" borderId="2" xfId="169" applyNumberFormat="1" applyFont="1" applyFill="1" applyBorder="1" applyAlignment="1">
      <alignment horizontal="right"/>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66" fontId="4" fillId="3" borderId="3" xfId="169" applyNumberFormat="1" applyFont="1" applyFill="1" applyBorder="1" applyAlignment="1"/>
    <xf numFmtId="3" fontId="7" fillId="3" borderId="3" xfId="169" applyNumberFormat="1" applyFont="1" applyFill="1" applyBorder="1" applyAlignment="1"/>
    <xf numFmtId="0" fontId="130" fillId="0" borderId="0" xfId="0" applyFont="1" applyAlignment="1">
      <alignment wrapText="1"/>
    </xf>
    <xf numFmtId="10" fontId="18" fillId="0" borderId="0" xfId="170" applyNumberFormat="1" applyFont="1" applyAlignment="1">
      <alignment horizontal="right"/>
    </xf>
    <xf numFmtId="37" fontId="14" fillId="3" borderId="3" xfId="0" applyNumberFormat="1" applyFont="1" applyFill="1" applyBorder="1" applyAlignment="1">
      <alignment horizontal="center"/>
    </xf>
    <xf numFmtId="17" fontId="14" fillId="3" borderId="3" xfId="0" quotePrefix="1" applyNumberFormat="1" applyFont="1" applyFill="1" applyBorder="1" applyAlignment="1">
      <alignment horizontal="center" vertical="center"/>
    </xf>
    <xf numFmtId="166" fontId="4" fillId="3" borderId="2" xfId="169" applyNumberFormat="1" applyFont="1" applyFill="1" applyBorder="1" applyAlignment="1">
      <alignment horizontal="right"/>
    </xf>
    <xf numFmtId="166" fontId="7" fillId="3" borderId="2" xfId="169" applyNumberFormat="1" applyFont="1" applyFill="1" applyBorder="1" applyAlignment="1">
      <alignment horizontal="center"/>
    </xf>
    <xf numFmtId="3" fontId="4" fillId="0" borderId="4" xfId="169" applyNumberFormat="1" applyFont="1" applyBorder="1" applyAlignment="1"/>
    <xf numFmtId="10" fontId="4" fillId="0" borderId="4" xfId="170" applyNumberFormat="1" applyFont="1" applyBorder="1" applyAlignment="1">
      <alignment horizontal="right"/>
    </xf>
    <xf numFmtId="166" fontId="4" fillId="0" borderId="4" xfId="169" applyNumberFormat="1" applyFont="1" applyBorder="1" applyAlignment="1">
      <alignment horizontal="right"/>
    </xf>
    <xf numFmtId="3" fontId="7" fillId="0" borderId="0" xfId="169" applyNumberFormat="1" applyFont="1" applyAlignment="1"/>
    <xf numFmtId="3" fontId="4" fillId="0" borderId="0" xfId="169" applyNumberFormat="1" applyFont="1" applyBorder="1" applyAlignment="1"/>
    <xf numFmtId="166" fontId="4" fillId="0" borderId="0" xfId="169" applyNumberFormat="1" applyFont="1" applyBorder="1" applyAlignment="1"/>
    <xf numFmtId="166" fontId="7" fillId="0" borderId="0" xfId="169" applyNumberFormat="1" applyFont="1" applyBorder="1" applyAlignment="1"/>
    <xf numFmtId="3" fontId="4" fillId="0" borderId="0" xfId="169" applyNumberFormat="1" applyFont="1" applyBorder="1"/>
    <xf numFmtId="166" fontId="4" fillId="0" borderId="0" xfId="169" applyNumberFormat="1" applyFont="1" applyBorder="1"/>
    <xf numFmtId="166" fontId="7" fillId="0" borderId="0" xfId="169" applyNumberFormat="1" applyFont="1" applyBorder="1"/>
    <xf numFmtId="3" fontId="59" fillId="0" borderId="0" xfId="169" applyNumberFormat="1" applyFont="1"/>
    <xf numFmtId="3" fontId="4" fillId="0" borderId="0" xfId="169" applyNumberFormat="1" applyFont="1"/>
    <xf numFmtId="166" fontId="4" fillId="0" borderId="0" xfId="169" applyNumberFormat="1" applyFont="1"/>
    <xf numFmtId="166" fontId="7" fillId="0" borderId="0" xfId="169" applyNumberFormat="1" applyFont="1"/>
    <xf numFmtId="0" fontId="10" fillId="11" borderId="44" xfId="0" applyFont="1" applyFill="1" applyBorder="1" applyAlignment="1">
      <alignment horizontal="center" vertical="center"/>
    </xf>
    <xf numFmtId="0" fontId="10" fillId="11" borderId="44" xfId="0" applyFont="1" applyFill="1" applyBorder="1" applyAlignment="1">
      <alignment horizontal="center" vertical="center"/>
    </xf>
    <xf numFmtId="0" fontId="14" fillId="3" borderId="0" xfId="0" applyFont="1" applyFill="1" applyBorder="1" applyAlignment="1">
      <alignment horizontal="center" vertical="center"/>
    </xf>
    <xf numFmtId="0" fontId="130"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30" fillId="0" borderId="4" xfId="0" applyNumberFormat="1" applyFont="1" applyBorder="1"/>
    <xf numFmtId="3" fontId="130" fillId="0" borderId="0" xfId="0" applyNumberFormat="1" applyFont="1"/>
    <xf numFmtId="0" fontId="130" fillId="0" borderId="0" xfId="0" applyFont="1" applyAlignment="1">
      <alignment vertical="center"/>
    </xf>
    <xf numFmtId="0" fontId="131"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37" fontId="68" fillId="0" borderId="4" xfId="0" applyNumberFormat="1" applyFont="1" applyBorder="1"/>
    <xf numFmtId="37" fontId="31" fillId="0" borderId="45" xfId="0" applyNumberFormat="1" applyFont="1" applyBorder="1"/>
    <xf numFmtId="0" fontId="0" fillId="0" borderId="0" xfId="0" applyFont="1" applyAlignment="1">
      <alignment wrapText="1"/>
    </xf>
    <xf numFmtId="0" fontId="0" fillId="0" borderId="0" xfId="0" applyFont="1"/>
    <xf numFmtId="0" fontId="132" fillId="3" borderId="2" xfId="0" applyFont="1" applyFill="1" applyBorder="1"/>
    <xf numFmtId="164" fontId="133" fillId="3" borderId="2" xfId="0" applyNumberFormat="1" applyFont="1" applyFill="1" applyBorder="1" applyAlignment="1">
      <alignment horizontal="center"/>
    </xf>
    <xf numFmtId="164" fontId="133" fillId="3" borderId="2" xfId="0" applyNumberFormat="1" applyFont="1" applyFill="1" applyBorder="1"/>
    <xf numFmtId="37" fontId="132" fillId="3" borderId="2" xfId="0" applyNumberFormat="1" applyFont="1" applyFill="1" applyBorder="1" applyAlignment="1">
      <alignment horizontal="right"/>
    </xf>
    <xf numFmtId="164" fontId="133" fillId="3" borderId="3" xfId="0" applyNumberFormat="1" applyFont="1" applyFill="1" applyBorder="1"/>
    <xf numFmtId="37" fontId="132" fillId="3" borderId="3" xfId="0" applyNumberFormat="1" applyFont="1" applyFill="1" applyBorder="1" applyAlignment="1">
      <alignment horizontal="right"/>
    </xf>
    <xf numFmtId="164" fontId="132" fillId="0" borderId="0" xfId="0" applyNumberFormat="1" applyFont="1" applyBorder="1"/>
    <xf numFmtId="37" fontId="132" fillId="0" borderId="0" xfId="0" applyNumberFormat="1" applyFont="1" applyAlignment="1">
      <alignment horizontal="right"/>
    </xf>
    <xf numFmtId="164" fontId="133" fillId="0" borderId="0" xfId="0" applyNumberFormat="1" applyFont="1" applyBorder="1"/>
    <xf numFmtId="164" fontId="132" fillId="0" borderId="0" xfId="0" applyNumberFormat="1" applyFont="1" applyBorder="1" applyAlignment="1">
      <alignment horizontal="left"/>
    </xf>
    <xf numFmtId="37" fontId="132" fillId="0" borderId="0" xfId="0" applyNumberFormat="1" applyFont="1" applyBorder="1" applyAlignment="1">
      <alignment horizontal="right"/>
    </xf>
    <xf numFmtId="37" fontId="133" fillId="3" borderId="2" xfId="0" applyNumberFormat="1" applyFont="1" applyFill="1" applyBorder="1" applyAlignment="1">
      <alignment horizontal="left"/>
    </xf>
    <xf numFmtId="37" fontId="133" fillId="3" borderId="3" xfId="0" applyNumberFormat="1" applyFont="1" applyFill="1" applyBorder="1"/>
    <xf numFmtId="37" fontId="132" fillId="0" borderId="0" xfId="0" applyNumberFormat="1" applyFont="1" applyBorder="1"/>
    <xf numFmtId="37" fontId="132" fillId="0" borderId="0" xfId="0" applyNumberFormat="1" applyFont="1" applyBorder="1" applyAlignment="1">
      <alignment horizontal="left"/>
    </xf>
    <xf numFmtId="0" fontId="132" fillId="0" borderId="0" xfId="0" applyFont="1"/>
    <xf numFmtId="0" fontId="132" fillId="0" borderId="0" xfId="0" applyFont="1" applyAlignment="1">
      <alignment horizontal="left"/>
    </xf>
    <xf numFmtId="37" fontId="133" fillId="3" borderId="2" xfId="0" applyNumberFormat="1" applyFont="1" applyFill="1" applyBorder="1"/>
    <xf numFmtId="37" fontId="133" fillId="3" borderId="3" xfId="0" applyNumberFormat="1" applyFont="1" applyFill="1" applyBorder="1" applyAlignment="1">
      <alignment horizontal="left"/>
    </xf>
    <xf numFmtId="37" fontId="133" fillId="0" borderId="0" xfId="0" applyNumberFormat="1" applyFont="1" applyBorder="1"/>
    <xf numFmtId="37" fontId="133" fillId="3" borderId="2" xfId="0" applyNumberFormat="1" applyFont="1" applyFill="1" applyBorder="1" applyAlignment="1" applyProtection="1">
      <alignment horizontal="left"/>
    </xf>
    <xf numFmtId="37" fontId="133" fillId="3" borderId="3" xfId="0" applyNumberFormat="1" applyFont="1" applyFill="1" applyBorder="1" applyAlignment="1" applyProtection="1">
      <alignment horizontal="left"/>
    </xf>
    <xf numFmtId="37" fontId="133" fillId="0" borderId="0" xfId="0" applyNumberFormat="1" applyFont="1" applyBorder="1" applyAlignment="1">
      <alignment horizontal="left"/>
    </xf>
    <xf numFmtId="3" fontId="132" fillId="0" borderId="0" xfId="0" applyNumberFormat="1" applyFont="1" applyAlignment="1">
      <alignment horizontal="right"/>
    </xf>
    <xf numFmtId="3" fontId="132" fillId="0" borderId="0" xfId="0" applyNumberFormat="1" applyFont="1" applyBorder="1" applyAlignment="1">
      <alignment horizontal="right"/>
    </xf>
    <xf numFmtId="0" fontId="133" fillId="3" borderId="3" xfId="0" applyFont="1" applyFill="1" applyBorder="1"/>
    <xf numFmtId="0" fontId="133" fillId="3" borderId="2" xfId="0" applyFont="1" applyFill="1" applyBorder="1" applyAlignment="1">
      <alignment vertical="center"/>
    </xf>
    <xf numFmtId="37" fontId="132" fillId="3" borderId="2" xfId="0" applyNumberFormat="1" applyFont="1" applyFill="1" applyBorder="1" applyAlignment="1">
      <alignment horizontal="right" vertical="center"/>
    </xf>
    <xf numFmtId="0" fontId="133" fillId="3" borderId="3" xfId="0" applyFont="1" applyFill="1" applyBorder="1" applyAlignment="1">
      <alignment horizontal="left"/>
    </xf>
    <xf numFmtId="0" fontId="133" fillId="3" borderId="3" xfId="0" applyFont="1" applyFill="1" applyBorder="1" applyAlignment="1">
      <alignment horizontal="left" wrapText="1"/>
    </xf>
    <xf numFmtId="0" fontId="133" fillId="0" borderId="0" xfId="0" applyFont="1"/>
    <xf numFmtId="0" fontId="133" fillId="3" borderId="2" xfId="0" applyFont="1" applyFill="1" applyBorder="1"/>
    <xf numFmtId="0" fontId="133" fillId="0" borderId="0" xfId="0" applyFont="1" applyAlignment="1">
      <alignment horizontal="left"/>
    </xf>
    <xf numFmtId="37" fontId="132" fillId="0" borderId="0" xfId="0" applyNumberFormat="1" applyFont="1"/>
    <xf numFmtId="37" fontId="132" fillId="3" borderId="3" xfId="0" applyNumberFormat="1" applyFont="1" applyFill="1" applyBorder="1"/>
    <xf numFmtId="3" fontId="132" fillId="3" borderId="3" xfId="0" applyNumberFormat="1" applyFont="1" applyFill="1" applyBorder="1"/>
    <xf numFmtId="0" fontId="134" fillId="2" borderId="0" xfId="0" applyFont="1" applyFill="1" applyAlignment="1">
      <alignment horizontal="center"/>
    </xf>
    <xf numFmtId="0" fontId="135" fillId="2" borderId="0" xfId="0" applyFont="1" applyFill="1" applyAlignment="1">
      <alignment horizontal="center"/>
    </xf>
    <xf numFmtId="37" fontId="18" fillId="3" borderId="3" xfId="2" applyNumberFormat="1" applyFont="1" applyFill="1" applyBorder="1" applyAlignment="1">
      <alignment horizontal="right"/>
    </xf>
    <xf numFmtId="37" fontId="18" fillId="0" borderId="0" xfId="2" applyNumberFormat="1" applyFont="1" applyBorder="1" applyAlignment="1">
      <alignment horizontal="right" vertical="center"/>
    </xf>
    <xf numFmtId="37" fontId="18" fillId="0" borderId="0" xfId="2" applyNumberFormat="1" applyFont="1" applyBorder="1" applyAlignment="1">
      <alignment horizontal="right" vertical="top"/>
    </xf>
    <xf numFmtId="37" fontId="15" fillId="3" borderId="3" xfId="0" applyNumberFormat="1" applyFont="1" applyFill="1" applyBorder="1" applyAlignment="1">
      <alignment horizontal="center"/>
    </xf>
    <xf numFmtId="37" fontId="18" fillId="0" borderId="0" xfId="2" applyNumberFormat="1" applyFont="1" applyBorder="1" applyAlignment="1">
      <alignment horizontal="right"/>
    </xf>
    <xf numFmtId="39" fontId="18" fillId="0" borderId="4" xfId="2" applyNumberFormat="1" applyFont="1" applyBorder="1" applyAlignment="1">
      <alignment horizontal="right"/>
    </xf>
    <xf numFmtId="0" fontId="127" fillId="0" borderId="0" xfId="0" applyFont="1"/>
    <xf numFmtId="10" fontId="0" fillId="0" borderId="0" xfId="0" applyNumberFormat="1" applyFont="1"/>
    <xf numFmtId="0" fontId="0" fillId="0" borderId="0" xfId="0" applyFont="1" applyAlignment="1"/>
    <xf numFmtId="3" fontId="0" fillId="0" borderId="0" xfId="0" applyNumberFormat="1" applyFont="1"/>
    <xf numFmtId="0" fontId="57" fillId="2" borderId="0" xfId="0" applyFont="1" applyFill="1" applyAlignment="1">
      <alignment horizontal="center" vertical="center"/>
    </xf>
    <xf numFmtId="0" fontId="82" fillId="2" borderId="0" xfId="0" applyFont="1" applyFill="1" applyAlignment="1">
      <alignment horizontal="center" vertical="center"/>
    </xf>
    <xf numFmtId="37" fontId="136" fillId="0" borderId="0" xfId="0" applyNumberFormat="1" applyFont="1" applyBorder="1" applyAlignment="1" applyProtection="1">
      <alignment horizontal="left"/>
    </xf>
    <xf numFmtId="0" fontId="47" fillId="12" borderId="0" xfId="144" applyFont="1" applyFill="1" applyAlignment="1">
      <alignment horizontal="center" vertical="center"/>
    </xf>
    <xf numFmtId="0" fontId="4" fillId="0" borderId="46" xfId="0" applyFont="1" applyBorder="1" applyAlignment="1">
      <alignment horizontal="right"/>
    </xf>
    <xf numFmtId="170" fontId="0" fillId="0" borderId="47" xfId="0" applyNumberFormat="1" applyFill="1" applyBorder="1" applyAlignment="1">
      <alignment horizontal="right"/>
    </xf>
  </cellXfs>
  <cellStyles count="171">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7">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5/04/BcosMultiples0415/201504_SIS2_RankingDeposit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194"/>
      <sheetName val="TC"/>
    </sheetNames>
    <sheetDataSet>
      <sheetData sheetId="0" refreshError="1"/>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64" sqref="A64"/>
    </sheetView>
  </sheetViews>
  <sheetFormatPr defaultColWidth="0" defaultRowHeight="12.75" customHeight="1" zeroHeight="1"/>
  <cols>
    <col min="1" max="1" width="112.42578125" style="46" customWidth="1"/>
    <col min="2" max="2" width="24.140625" style="46" customWidth="1"/>
    <col min="3" max="3" width="5.42578125" style="46" customWidth="1"/>
    <col min="4" max="256" width="0" style="46" hidden="1"/>
    <col min="257" max="257" width="112.42578125" style="46" hidden="1" customWidth="1"/>
    <col min="258" max="258" width="24.140625" style="46" hidden="1" customWidth="1"/>
    <col min="259" max="259" width="4.28515625" style="46" hidden="1" customWidth="1"/>
    <col min="260" max="512" width="0" style="46" hidden="1"/>
    <col min="513" max="513" width="112.42578125" style="46" hidden="1" customWidth="1"/>
    <col min="514" max="514" width="24.140625" style="46" hidden="1" customWidth="1"/>
    <col min="515" max="515" width="4.28515625" style="46" hidden="1" customWidth="1"/>
    <col min="516" max="768" width="0" style="46" hidden="1"/>
    <col min="769" max="769" width="112.42578125" style="46" hidden="1" customWidth="1"/>
    <col min="770" max="770" width="24.140625" style="46" hidden="1" customWidth="1"/>
    <col min="771" max="771" width="4.28515625" style="46" hidden="1" customWidth="1"/>
    <col min="772" max="1024" width="0" style="46" hidden="1"/>
    <col min="1025" max="1025" width="112.42578125" style="46" hidden="1" customWidth="1"/>
    <col min="1026" max="1026" width="24.140625" style="46" hidden="1" customWidth="1"/>
    <col min="1027" max="1027" width="4.28515625" style="46" hidden="1" customWidth="1"/>
    <col min="1028" max="1280" width="0" style="46" hidden="1"/>
    <col min="1281" max="1281" width="112.42578125" style="46" hidden="1" customWidth="1"/>
    <col min="1282" max="1282" width="24.140625" style="46" hidden="1" customWidth="1"/>
    <col min="1283" max="1283" width="4.28515625" style="46" hidden="1" customWidth="1"/>
    <col min="1284" max="1536" width="0" style="46" hidden="1"/>
    <col min="1537" max="1537" width="112.42578125" style="46" hidden="1" customWidth="1"/>
    <col min="1538" max="1538" width="24.140625" style="46" hidden="1" customWidth="1"/>
    <col min="1539" max="1539" width="4.28515625" style="46" hidden="1" customWidth="1"/>
    <col min="1540" max="1792" width="0" style="46" hidden="1"/>
    <col min="1793" max="1793" width="112.42578125" style="46" hidden="1" customWidth="1"/>
    <col min="1794" max="1794" width="24.140625" style="46" hidden="1" customWidth="1"/>
    <col min="1795" max="1795" width="4.28515625" style="46" hidden="1" customWidth="1"/>
    <col min="1796" max="2048" width="0" style="46" hidden="1"/>
    <col min="2049" max="2049" width="112.42578125" style="46" hidden="1" customWidth="1"/>
    <col min="2050" max="2050" width="24.140625" style="46" hidden="1" customWidth="1"/>
    <col min="2051" max="2051" width="4.28515625" style="46" hidden="1" customWidth="1"/>
    <col min="2052" max="2304" width="0" style="46" hidden="1"/>
    <col min="2305" max="2305" width="112.42578125" style="46" hidden="1" customWidth="1"/>
    <col min="2306" max="2306" width="24.140625" style="46" hidden="1" customWidth="1"/>
    <col min="2307" max="2307" width="4.28515625" style="46" hidden="1" customWidth="1"/>
    <col min="2308" max="2560" width="0" style="46" hidden="1"/>
    <col min="2561" max="2561" width="112.42578125" style="46" hidden="1" customWidth="1"/>
    <col min="2562" max="2562" width="24.140625" style="46" hidden="1" customWidth="1"/>
    <col min="2563" max="2563" width="4.28515625" style="46" hidden="1" customWidth="1"/>
    <col min="2564" max="2816" width="0" style="46" hidden="1"/>
    <col min="2817" max="2817" width="112.42578125" style="46" hidden="1" customWidth="1"/>
    <col min="2818" max="2818" width="24.140625" style="46" hidden="1" customWidth="1"/>
    <col min="2819" max="2819" width="4.28515625" style="46" hidden="1" customWidth="1"/>
    <col min="2820" max="3072" width="0" style="46" hidden="1"/>
    <col min="3073" max="3073" width="112.42578125" style="46" hidden="1" customWidth="1"/>
    <col min="3074" max="3074" width="24.140625" style="46" hidden="1" customWidth="1"/>
    <col min="3075" max="3075" width="4.28515625" style="46" hidden="1" customWidth="1"/>
    <col min="3076" max="3328" width="0" style="46" hidden="1"/>
    <col min="3329" max="3329" width="112.42578125" style="46" hidden="1" customWidth="1"/>
    <col min="3330" max="3330" width="24.140625" style="46" hidden="1" customWidth="1"/>
    <col min="3331" max="3331" width="4.28515625" style="46" hidden="1" customWidth="1"/>
    <col min="3332" max="3584" width="0" style="46" hidden="1"/>
    <col min="3585" max="3585" width="112.42578125" style="46" hidden="1" customWidth="1"/>
    <col min="3586" max="3586" width="24.140625" style="46" hidden="1" customWidth="1"/>
    <col min="3587" max="3587" width="4.28515625" style="46" hidden="1" customWidth="1"/>
    <col min="3588" max="3840" width="0" style="46" hidden="1"/>
    <col min="3841" max="3841" width="112.42578125" style="46" hidden="1" customWidth="1"/>
    <col min="3842" max="3842" width="24.140625" style="46" hidden="1" customWidth="1"/>
    <col min="3843" max="3843" width="4.28515625" style="46" hidden="1" customWidth="1"/>
    <col min="3844" max="4096" width="0" style="46" hidden="1"/>
    <col min="4097" max="4097" width="112.42578125" style="46" hidden="1" customWidth="1"/>
    <col min="4098" max="4098" width="24.140625" style="46" hidden="1" customWidth="1"/>
    <col min="4099" max="4099" width="4.28515625" style="46" hidden="1" customWidth="1"/>
    <col min="4100" max="4352" width="0" style="46" hidden="1"/>
    <col min="4353" max="4353" width="112.42578125" style="46" hidden="1" customWidth="1"/>
    <col min="4354" max="4354" width="24.140625" style="46" hidden="1" customWidth="1"/>
    <col min="4355" max="4355" width="4.28515625" style="46" hidden="1" customWidth="1"/>
    <col min="4356" max="4608" width="0" style="46" hidden="1"/>
    <col min="4609" max="4609" width="112.42578125" style="46" hidden="1" customWidth="1"/>
    <col min="4610" max="4610" width="24.140625" style="46" hidden="1" customWidth="1"/>
    <col min="4611" max="4611" width="4.28515625" style="46" hidden="1" customWidth="1"/>
    <col min="4612" max="4864" width="0" style="46" hidden="1"/>
    <col min="4865" max="4865" width="112.42578125" style="46" hidden="1" customWidth="1"/>
    <col min="4866" max="4866" width="24.140625" style="46" hidden="1" customWidth="1"/>
    <col min="4867" max="4867" width="4.28515625" style="46" hidden="1" customWidth="1"/>
    <col min="4868" max="5120" width="0" style="46" hidden="1"/>
    <col min="5121" max="5121" width="112.42578125" style="46" hidden="1" customWidth="1"/>
    <col min="5122" max="5122" width="24.140625" style="46" hidden="1" customWidth="1"/>
    <col min="5123" max="5123" width="4.28515625" style="46" hidden="1" customWidth="1"/>
    <col min="5124" max="5376" width="0" style="46" hidden="1"/>
    <col min="5377" max="5377" width="112.42578125" style="46" hidden="1" customWidth="1"/>
    <col min="5378" max="5378" width="24.140625" style="46" hidden="1" customWidth="1"/>
    <col min="5379" max="5379" width="4.28515625" style="46" hidden="1" customWidth="1"/>
    <col min="5380" max="5632" width="0" style="46" hidden="1"/>
    <col min="5633" max="5633" width="112.42578125" style="46" hidden="1" customWidth="1"/>
    <col min="5634" max="5634" width="24.140625" style="46" hidden="1" customWidth="1"/>
    <col min="5635" max="5635" width="4.28515625" style="46" hidden="1" customWidth="1"/>
    <col min="5636" max="5888" width="0" style="46" hidden="1"/>
    <col min="5889" max="5889" width="112.42578125" style="46" hidden="1" customWidth="1"/>
    <col min="5890" max="5890" width="24.140625" style="46" hidden="1" customWidth="1"/>
    <col min="5891" max="5891" width="4.28515625" style="46" hidden="1" customWidth="1"/>
    <col min="5892" max="6144" width="0" style="46" hidden="1"/>
    <col min="6145" max="6145" width="112.42578125" style="46" hidden="1" customWidth="1"/>
    <col min="6146" max="6146" width="24.140625" style="46" hidden="1" customWidth="1"/>
    <col min="6147" max="6147" width="4.28515625" style="46" hidden="1" customWidth="1"/>
    <col min="6148" max="6400" width="0" style="46" hidden="1"/>
    <col min="6401" max="6401" width="112.42578125" style="46" hidden="1" customWidth="1"/>
    <col min="6402" max="6402" width="24.140625" style="46" hidden="1" customWidth="1"/>
    <col min="6403" max="6403" width="4.28515625" style="46" hidden="1" customWidth="1"/>
    <col min="6404" max="6656" width="0" style="46" hidden="1"/>
    <col min="6657" max="6657" width="112.42578125" style="46" hidden="1" customWidth="1"/>
    <col min="6658" max="6658" width="24.140625" style="46" hidden="1" customWidth="1"/>
    <col min="6659" max="6659" width="4.28515625" style="46" hidden="1" customWidth="1"/>
    <col min="6660" max="6912" width="0" style="46" hidden="1"/>
    <col min="6913" max="6913" width="112.42578125" style="46" hidden="1" customWidth="1"/>
    <col min="6914" max="6914" width="24.140625" style="46" hidden="1" customWidth="1"/>
    <col min="6915" max="6915" width="4.28515625" style="46" hidden="1" customWidth="1"/>
    <col min="6916" max="7168" width="0" style="46" hidden="1"/>
    <col min="7169" max="7169" width="112.42578125" style="46" hidden="1" customWidth="1"/>
    <col min="7170" max="7170" width="24.140625" style="46" hidden="1" customWidth="1"/>
    <col min="7171" max="7171" width="4.28515625" style="46" hidden="1" customWidth="1"/>
    <col min="7172" max="7424" width="0" style="46" hidden="1"/>
    <col min="7425" max="7425" width="112.42578125" style="46" hidden="1" customWidth="1"/>
    <col min="7426" max="7426" width="24.140625" style="46" hidden="1" customWidth="1"/>
    <col min="7427" max="7427" width="4.28515625" style="46" hidden="1" customWidth="1"/>
    <col min="7428" max="7680" width="0" style="46" hidden="1"/>
    <col min="7681" max="7681" width="112.42578125" style="46" hidden="1" customWidth="1"/>
    <col min="7682" max="7682" width="24.140625" style="46" hidden="1" customWidth="1"/>
    <col min="7683" max="7683" width="4.28515625" style="46" hidden="1" customWidth="1"/>
    <col min="7684" max="7936" width="0" style="46" hidden="1"/>
    <col min="7937" max="7937" width="112.42578125" style="46" hidden="1" customWidth="1"/>
    <col min="7938" max="7938" width="24.140625" style="46" hidden="1" customWidth="1"/>
    <col min="7939" max="7939" width="4.28515625" style="46" hidden="1" customWidth="1"/>
    <col min="7940" max="8192" width="0" style="46" hidden="1"/>
    <col min="8193" max="8193" width="112.42578125" style="46" hidden="1" customWidth="1"/>
    <col min="8194" max="8194" width="24.140625" style="46" hidden="1" customWidth="1"/>
    <col min="8195" max="8195" width="4.28515625" style="46" hidden="1" customWidth="1"/>
    <col min="8196" max="8448" width="0" style="46" hidden="1"/>
    <col min="8449" max="8449" width="112.42578125" style="46" hidden="1" customWidth="1"/>
    <col min="8450" max="8450" width="24.140625" style="46" hidden="1" customWidth="1"/>
    <col min="8451" max="8451" width="4.28515625" style="46" hidden="1" customWidth="1"/>
    <col min="8452" max="8704" width="0" style="46" hidden="1"/>
    <col min="8705" max="8705" width="112.42578125" style="46" hidden="1" customWidth="1"/>
    <col min="8706" max="8706" width="24.140625" style="46" hidden="1" customWidth="1"/>
    <col min="8707" max="8707" width="4.28515625" style="46" hidden="1" customWidth="1"/>
    <col min="8708" max="8960" width="0" style="46" hidden="1"/>
    <col min="8961" max="8961" width="112.42578125" style="46" hidden="1" customWidth="1"/>
    <col min="8962" max="8962" width="24.140625" style="46" hidden="1" customWidth="1"/>
    <col min="8963" max="8963" width="4.28515625" style="46" hidden="1" customWidth="1"/>
    <col min="8964" max="9216" width="0" style="46" hidden="1"/>
    <col min="9217" max="9217" width="112.42578125" style="46" hidden="1" customWidth="1"/>
    <col min="9218" max="9218" width="24.140625" style="46" hidden="1" customWidth="1"/>
    <col min="9219" max="9219" width="4.28515625" style="46" hidden="1" customWidth="1"/>
    <col min="9220" max="9472" width="0" style="46" hidden="1"/>
    <col min="9473" max="9473" width="112.42578125" style="46" hidden="1" customWidth="1"/>
    <col min="9474" max="9474" width="24.140625" style="46" hidden="1" customWidth="1"/>
    <col min="9475" max="9475" width="4.28515625" style="46" hidden="1" customWidth="1"/>
    <col min="9476" max="9728" width="0" style="46" hidden="1"/>
    <col min="9729" max="9729" width="112.42578125" style="46" hidden="1" customWidth="1"/>
    <col min="9730" max="9730" width="24.140625" style="46" hidden="1" customWidth="1"/>
    <col min="9731" max="9731" width="4.28515625" style="46" hidden="1" customWidth="1"/>
    <col min="9732" max="9984" width="0" style="46" hidden="1"/>
    <col min="9985" max="9985" width="112.42578125" style="46" hidden="1" customWidth="1"/>
    <col min="9986" max="9986" width="24.140625" style="46" hidden="1" customWidth="1"/>
    <col min="9987" max="9987" width="4.28515625" style="46" hidden="1" customWidth="1"/>
    <col min="9988" max="10240" width="0" style="46" hidden="1"/>
    <col min="10241" max="10241" width="112.42578125" style="46" hidden="1" customWidth="1"/>
    <col min="10242" max="10242" width="24.140625" style="46" hidden="1" customWidth="1"/>
    <col min="10243" max="10243" width="4.28515625" style="46" hidden="1" customWidth="1"/>
    <col min="10244" max="10496" width="0" style="46" hidden="1"/>
    <col min="10497" max="10497" width="112.42578125" style="46" hidden="1" customWidth="1"/>
    <col min="10498" max="10498" width="24.140625" style="46" hidden="1" customWidth="1"/>
    <col min="10499" max="10499" width="4.28515625" style="46" hidden="1" customWidth="1"/>
    <col min="10500" max="10752" width="0" style="46" hidden="1"/>
    <col min="10753" max="10753" width="112.42578125" style="46" hidden="1" customWidth="1"/>
    <col min="10754" max="10754" width="24.140625" style="46" hidden="1" customWidth="1"/>
    <col min="10755" max="10755" width="4.28515625" style="46" hidden="1" customWidth="1"/>
    <col min="10756" max="11008" width="0" style="46" hidden="1"/>
    <col min="11009" max="11009" width="112.42578125" style="46" hidden="1" customWidth="1"/>
    <col min="11010" max="11010" width="24.140625" style="46" hidden="1" customWidth="1"/>
    <col min="11011" max="11011" width="4.28515625" style="46" hidden="1" customWidth="1"/>
    <col min="11012" max="11264" width="0" style="46" hidden="1"/>
    <col min="11265" max="11265" width="112.42578125" style="46" hidden="1" customWidth="1"/>
    <col min="11266" max="11266" width="24.140625" style="46" hidden="1" customWidth="1"/>
    <col min="11267" max="11267" width="4.28515625" style="46" hidden="1" customWidth="1"/>
    <col min="11268" max="11520" width="0" style="46" hidden="1"/>
    <col min="11521" max="11521" width="112.42578125" style="46" hidden="1" customWidth="1"/>
    <col min="11522" max="11522" width="24.140625" style="46" hidden="1" customWidth="1"/>
    <col min="11523" max="11523" width="4.28515625" style="46" hidden="1" customWidth="1"/>
    <col min="11524" max="11776" width="0" style="46" hidden="1"/>
    <col min="11777" max="11777" width="112.42578125" style="46" hidden="1" customWidth="1"/>
    <col min="11778" max="11778" width="24.140625" style="46" hidden="1" customWidth="1"/>
    <col min="11779" max="11779" width="4.28515625" style="46" hidden="1" customWidth="1"/>
    <col min="11780" max="12032" width="0" style="46" hidden="1"/>
    <col min="12033" max="12033" width="112.42578125" style="46" hidden="1" customWidth="1"/>
    <col min="12034" max="12034" width="24.140625" style="46" hidden="1" customWidth="1"/>
    <col min="12035" max="12035" width="4.28515625" style="46" hidden="1" customWidth="1"/>
    <col min="12036" max="12288" width="0" style="46" hidden="1"/>
    <col min="12289" max="12289" width="112.42578125" style="46" hidden="1" customWidth="1"/>
    <col min="12290" max="12290" width="24.140625" style="46" hidden="1" customWidth="1"/>
    <col min="12291" max="12291" width="4.28515625" style="46" hidden="1" customWidth="1"/>
    <col min="12292" max="12544" width="0" style="46" hidden="1"/>
    <col min="12545" max="12545" width="112.42578125" style="46" hidden="1" customWidth="1"/>
    <col min="12546" max="12546" width="24.140625" style="46" hidden="1" customWidth="1"/>
    <col min="12547" max="12547" width="4.28515625" style="46" hidden="1" customWidth="1"/>
    <col min="12548" max="12800" width="0" style="46" hidden="1"/>
    <col min="12801" max="12801" width="112.42578125" style="46" hidden="1" customWidth="1"/>
    <col min="12802" max="12802" width="24.140625" style="46" hidden="1" customWidth="1"/>
    <col min="12803" max="12803" width="4.28515625" style="46" hidden="1" customWidth="1"/>
    <col min="12804" max="13056" width="0" style="46" hidden="1"/>
    <col min="13057" max="13057" width="112.42578125" style="46" hidden="1" customWidth="1"/>
    <col min="13058" max="13058" width="24.140625" style="46" hidden="1" customWidth="1"/>
    <col min="13059" max="13059" width="4.28515625" style="46" hidden="1" customWidth="1"/>
    <col min="13060" max="13312" width="0" style="46" hidden="1"/>
    <col min="13313" max="13313" width="112.42578125" style="46" hidden="1" customWidth="1"/>
    <col min="13314" max="13314" width="24.140625" style="46" hidden="1" customWidth="1"/>
    <col min="13315" max="13315" width="4.28515625" style="46" hidden="1" customWidth="1"/>
    <col min="13316" max="13568" width="0" style="46" hidden="1"/>
    <col min="13569" max="13569" width="112.42578125" style="46" hidden="1" customWidth="1"/>
    <col min="13570" max="13570" width="24.140625" style="46" hidden="1" customWidth="1"/>
    <col min="13571" max="13571" width="4.28515625" style="46" hidden="1" customWidth="1"/>
    <col min="13572" max="13824" width="0" style="46" hidden="1"/>
    <col min="13825" max="13825" width="112.42578125" style="46" hidden="1" customWidth="1"/>
    <col min="13826" max="13826" width="24.140625" style="46" hidden="1" customWidth="1"/>
    <col min="13827" max="13827" width="4.28515625" style="46" hidden="1" customWidth="1"/>
    <col min="13828" max="14080" width="0" style="46" hidden="1"/>
    <col min="14081" max="14081" width="112.42578125" style="46" hidden="1" customWidth="1"/>
    <col min="14082" max="14082" width="24.140625" style="46" hidden="1" customWidth="1"/>
    <col min="14083" max="14083" width="4.28515625" style="46" hidden="1" customWidth="1"/>
    <col min="14084" max="14336" width="0" style="46" hidden="1"/>
    <col min="14337" max="14337" width="112.42578125" style="46" hidden="1" customWidth="1"/>
    <col min="14338" max="14338" width="24.140625" style="46" hidden="1" customWidth="1"/>
    <col min="14339" max="14339" width="4.28515625" style="46" hidden="1" customWidth="1"/>
    <col min="14340" max="14592" width="0" style="46" hidden="1"/>
    <col min="14593" max="14593" width="112.42578125" style="46" hidden="1" customWidth="1"/>
    <col min="14594" max="14594" width="24.140625" style="46" hidden="1" customWidth="1"/>
    <col min="14595" max="14595" width="4.28515625" style="46" hidden="1" customWidth="1"/>
    <col min="14596" max="14848" width="0" style="46" hidden="1"/>
    <col min="14849" max="14849" width="112.42578125" style="46" hidden="1" customWidth="1"/>
    <col min="14850" max="14850" width="24.140625" style="46" hidden="1" customWidth="1"/>
    <col min="14851" max="14851" width="4.28515625" style="46" hidden="1" customWidth="1"/>
    <col min="14852" max="15104" width="0" style="46" hidden="1"/>
    <col min="15105" max="15105" width="112.42578125" style="46" hidden="1" customWidth="1"/>
    <col min="15106" max="15106" width="24.140625" style="46" hidden="1" customWidth="1"/>
    <col min="15107" max="15107" width="4.28515625" style="46" hidden="1" customWidth="1"/>
    <col min="15108" max="15360" width="0" style="46" hidden="1"/>
    <col min="15361" max="15361" width="112.42578125" style="46" hidden="1" customWidth="1"/>
    <col min="15362" max="15362" width="24.140625" style="46" hidden="1" customWidth="1"/>
    <col min="15363" max="15363" width="4.28515625" style="46" hidden="1" customWidth="1"/>
    <col min="15364" max="15616" width="0" style="46" hidden="1"/>
    <col min="15617" max="15617" width="112.42578125" style="46" hidden="1" customWidth="1"/>
    <col min="15618" max="15618" width="24.140625" style="46" hidden="1" customWidth="1"/>
    <col min="15619" max="15619" width="4.28515625" style="46" hidden="1" customWidth="1"/>
    <col min="15620" max="15872" width="0" style="46" hidden="1"/>
    <col min="15873" max="15873" width="112.42578125" style="46" hidden="1" customWidth="1"/>
    <col min="15874" max="15874" width="24.140625" style="46" hidden="1" customWidth="1"/>
    <col min="15875" max="15875" width="4.28515625" style="46" hidden="1" customWidth="1"/>
    <col min="15876" max="16128" width="0" style="46" hidden="1"/>
    <col min="16129" max="16129" width="112.42578125" style="46" hidden="1" customWidth="1"/>
    <col min="16130" max="16130" width="24.140625" style="46" hidden="1" customWidth="1"/>
    <col min="16131" max="16131" width="4.28515625" style="46" hidden="1" customWidth="1"/>
    <col min="16132" max="16384" width="0" style="46" hidden="1"/>
  </cols>
  <sheetData>
    <row r="1" spans="1:3" ht="22.5">
      <c r="A1" s="1058" t="s">
        <v>1070</v>
      </c>
      <c r="B1" s="1058"/>
      <c r="C1" s="1058"/>
    </row>
    <row r="2" spans="1:3" ht="22.5">
      <c r="A2" s="1058" t="s">
        <v>1071</v>
      </c>
      <c r="B2" s="1058"/>
      <c r="C2" s="1058"/>
    </row>
    <row r="3" spans="1:3" ht="22.5">
      <c r="A3" s="1058" t="s">
        <v>1530</v>
      </c>
      <c r="B3" s="1058"/>
      <c r="C3" s="1058"/>
    </row>
    <row r="4" spans="1:3" ht="22.5">
      <c r="A4" s="1059" t="s">
        <v>1206</v>
      </c>
      <c r="B4" s="1059"/>
      <c r="C4" s="1059"/>
    </row>
    <row r="5" spans="1:3" ht="12" customHeight="1">
      <c r="A5" s="47"/>
      <c r="B5" s="47"/>
      <c r="C5" s="47"/>
    </row>
    <row r="6" spans="1:3" ht="15" customHeight="1">
      <c r="A6" s="55" t="s">
        <v>1071</v>
      </c>
      <c r="B6" s="48"/>
      <c r="C6" s="48"/>
    </row>
    <row r="7" spans="1:3" ht="12.75" customHeight="1">
      <c r="A7" s="49"/>
      <c r="B7" s="49"/>
      <c r="C7" s="49"/>
    </row>
    <row r="8" spans="1:3" ht="18.75" customHeight="1">
      <c r="A8" s="52" t="s">
        <v>1489</v>
      </c>
      <c r="B8" s="574">
        <v>1</v>
      </c>
      <c r="C8" s="575"/>
    </row>
    <row r="9" spans="1:3" ht="18.75" customHeight="1">
      <c r="A9" s="52" t="s">
        <v>1075</v>
      </c>
      <c r="B9" s="574">
        <v>2</v>
      </c>
      <c r="C9" s="575"/>
    </row>
    <row r="10" spans="1:3" ht="18.75" customHeight="1">
      <c r="A10" s="52" t="s">
        <v>1502</v>
      </c>
      <c r="B10" s="574">
        <v>3</v>
      </c>
      <c r="C10" s="575"/>
    </row>
    <row r="11" spans="1:3" ht="18.75" customHeight="1">
      <c r="A11" s="52"/>
      <c r="B11" s="53"/>
      <c r="C11" s="49"/>
    </row>
    <row r="12" spans="1:3" ht="15">
      <c r="A12" s="55" t="s">
        <v>0</v>
      </c>
      <c r="B12" s="56"/>
      <c r="C12" s="51"/>
    </row>
    <row r="13" spans="1:3" s="57" customFormat="1" ht="18.75" customHeight="1">
      <c r="A13" s="1043" t="s">
        <v>1484</v>
      </c>
      <c r="B13" s="574"/>
      <c r="C13" s="49"/>
    </row>
    <row r="14" spans="1:3" ht="18.75" customHeight="1">
      <c r="A14" s="52" t="s">
        <v>1496</v>
      </c>
      <c r="B14" s="574">
        <v>4</v>
      </c>
      <c r="C14" s="49"/>
    </row>
    <row r="15" spans="1:3" ht="18.75" customHeight="1">
      <c r="A15" s="52" t="s">
        <v>1468</v>
      </c>
      <c r="B15" s="574">
        <v>5</v>
      </c>
      <c r="C15" s="49"/>
    </row>
    <row r="16" spans="1:3" ht="18.75" customHeight="1">
      <c r="A16" s="52" t="s">
        <v>1469</v>
      </c>
      <c r="B16" s="574">
        <v>6</v>
      </c>
      <c r="C16" s="49"/>
    </row>
    <row r="17" spans="1:3" ht="18.75" customHeight="1">
      <c r="A17" s="1045" t="s">
        <v>1486</v>
      </c>
      <c r="B17" s="53"/>
      <c r="C17" s="49"/>
    </row>
    <row r="18" spans="1:3" ht="18.75" customHeight="1">
      <c r="A18" s="52" t="s">
        <v>1512</v>
      </c>
      <c r="B18" s="574">
        <v>7</v>
      </c>
      <c r="C18" s="49"/>
    </row>
    <row r="19" spans="1:3" ht="18.75" customHeight="1">
      <c r="A19" s="52" t="s">
        <v>1513</v>
      </c>
      <c r="B19" s="574">
        <v>8</v>
      </c>
      <c r="C19" s="49"/>
    </row>
    <row r="20" spans="1:3" ht="18.75" customHeight="1">
      <c r="A20" s="52" t="s">
        <v>1514</v>
      </c>
      <c r="B20" s="574">
        <v>9</v>
      </c>
      <c r="C20" s="49"/>
    </row>
    <row r="21" spans="1:3" ht="18.75" customHeight="1">
      <c r="A21" s="52" t="s">
        <v>1515</v>
      </c>
      <c r="B21" s="574">
        <v>10</v>
      </c>
      <c r="C21" s="49"/>
    </row>
    <row r="22" spans="1:3" ht="18.75" customHeight="1">
      <c r="A22" s="52" t="s">
        <v>1516</v>
      </c>
      <c r="B22" s="574">
        <v>11</v>
      </c>
      <c r="C22" s="49"/>
    </row>
    <row r="23" spans="1:3" ht="18.75" customHeight="1">
      <c r="A23" s="52" t="s">
        <v>1517</v>
      </c>
      <c r="B23" s="574">
        <v>12</v>
      </c>
      <c r="C23" s="49"/>
    </row>
    <row r="24" spans="1:3" ht="18.75" customHeight="1">
      <c r="A24" s="52" t="s">
        <v>1518</v>
      </c>
      <c r="B24" s="574">
        <v>13</v>
      </c>
      <c r="C24" s="49"/>
    </row>
    <row r="25" spans="1:3" ht="18.75" customHeight="1">
      <c r="A25" s="52" t="s">
        <v>1519</v>
      </c>
      <c r="B25" s="574">
        <v>14</v>
      </c>
      <c r="C25" s="49"/>
    </row>
    <row r="26" spans="1:3" ht="18.75" customHeight="1">
      <c r="A26" s="52" t="s">
        <v>1520</v>
      </c>
      <c r="B26" s="574">
        <v>15</v>
      </c>
      <c r="C26" s="49"/>
    </row>
    <row r="27" spans="1:3" ht="18.75" customHeight="1">
      <c r="A27" s="52" t="s">
        <v>1521</v>
      </c>
      <c r="B27" s="574">
        <v>16</v>
      </c>
      <c r="C27" s="49"/>
    </row>
    <row r="28" spans="1:3" ht="18.75" customHeight="1">
      <c r="A28" s="52" t="s">
        <v>1522</v>
      </c>
      <c r="B28" s="574">
        <v>17</v>
      </c>
      <c r="C28" s="49"/>
    </row>
    <row r="29" spans="1:3" ht="18.75" customHeight="1">
      <c r="A29" s="52" t="s">
        <v>1523</v>
      </c>
      <c r="B29" s="574">
        <v>18</v>
      </c>
      <c r="C29" s="49"/>
    </row>
    <row r="30" spans="1:3" ht="18.75" customHeight="1">
      <c r="A30" s="52" t="s">
        <v>1524</v>
      </c>
      <c r="B30" s="574">
        <v>19</v>
      </c>
      <c r="C30" s="49"/>
    </row>
    <row r="31" spans="1:3" ht="18.75" customHeight="1">
      <c r="A31" s="52" t="s">
        <v>1525</v>
      </c>
      <c r="B31" s="574">
        <v>20</v>
      </c>
      <c r="C31" s="49"/>
    </row>
    <row r="32" spans="1:3" ht="18.75" customHeight="1">
      <c r="A32" s="52" t="s">
        <v>1473</v>
      </c>
      <c r="B32" s="574">
        <v>21</v>
      </c>
      <c r="C32" s="49"/>
    </row>
    <row r="33" spans="1:3" ht="18.75" customHeight="1">
      <c r="A33" s="52" t="s">
        <v>1498</v>
      </c>
      <c r="B33" s="574">
        <v>22</v>
      </c>
      <c r="C33" s="49"/>
    </row>
    <row r="34" spans="1:3" ht="18.75" customHeight="1">
      <c r="A34" s="52" t="s">
        <v>1487</v>
      </c>
      <c r="B34" s="574">
        <v>23</v>
      </c>
      <c r="C34" s="49"/>
    </row>
    <row r="35" spans="1:3" ht="18.75" customHeight="1">
      <c r="A35" s="52" t="s">
        <v>1474</v>
      </c>
      <c r="B35" s="574">
        <v>24</v>
      </c>
      <c r="C35" s="49"/>
    </row>
    <row r="36" spans="1:3" ht="18.75" customHeight="1">
      <c r="A36" s="1043" t="s">
        <v>1488</v>
      </c>
      <c r="B36" s="574"/>
      <c r="C36" s="49"/>
    </row>
    <row r="37" spans="1:3" ht="18.75" customHeight="1">
      <c r="A37" s="52" t="s">
        <v>1489</v>
      </c>
      <c r="B37" s="574">
        <v>25</v>
      </c>
      <c r="C37" s="49"/>
    </row>
    <row r="38" spans="1:3" ht="18.75" customHeight="1">
      <c r="A38" s="52" t="s">
        <v>1485</v>
      </c>
      <c r="B38" s="574">
        <v>26</v>
      </c>
      <c r="C38" s="49"/>
    </row>
    <row r="39" spans="1:3" ht="18.75" customHeight="1">
      <c r="A39" s="52" t="s">
        <v>1469</v>
      </c>
      <c r="B39" s="574">
        <v>27</v>
      </c>
      <c r="C39" s="49"/>
    </row>
    <row r="40" spans="1:3" ht="18.75" customHeight="1">
      <c r="A40" s="1045" t="s">
        <v>1490</v>
      </c>
      <c r="B40" s="574"/>
      <c r="C40" s="49"/>
    </row>
    <row r="41" spans="1:3" ht="18.75" customHeight="1">
      <c r="A41" s="52" t="s">
        <v>1526</v>
      </c>
      <c r="B41" s="574">
        <v>28</v>
      </c>
      <c r="C41" s="49"/>
    </row>
    <row r="42" spans="1:3" ht="18.75" customHeight="1">
      <c r="A42" s="52" t="s">
        <v>1527</v>
      </c>
      <c r="B42" s="574">
        <v>29</v>
      </c>
      <c r="C42" s="49"/>
    </row>
    <row r="43" spans="1:3" ht="18.75" customHeight="1">
      <c r="A43" s="52" t="s">
        <v>1528</v>
      </c>
      <c r="B43" s="574">
        <v>30</v>
      </c>
      <c r="C43" s="49"/>
    </row>
    <row r="44" spans="1:3" ht="18.75" customHeight="1">
      <c r="A44" s="52" t="s">
        <v>1473</v>
      </c>
      <c r="B44" s="574">
        <v>31</v>
      </c>
      <c r="C44" s="49"/>
    </row>
    <row r="45" spans="1:3" ht="18.75" customHeight="1">
      <c r="A45" s="52" t="s">
        <v>1498</v>
      </c>
      <c r="B45" s="574">
        <v>32</v>
      </c>
      <c r="C45" s="49"/>
    </row>
    <row r="46" spans="1:3" ht="18.75" customHeight="1">
      <c r="A46" s="52" t="s">
        <v>1487</v>
      </c>
      <c r="B46" s="574">
        <v>33</v>
      </c>
      <c r="C46" s="49"/>
    </row>
    <row r="47" spans="1:3" ht="18.75" customHeight="1">
      <c r="A47" s="52" t="s">
        <v>1474</v>
      </c>
      <c r="B47" s="574">
        <v>34</v>
      </c>
      <c r="C47" s="49"/>
    </row>
    <row r="48" spans="1:3" ht="12" customHeight="1">
      <c r="A48" s="52"/>
      <c r="B48" s="574"/>
      <c r="C48" s="49"/>
    </row>
    <row r="49" spans="1:3" ht="18.75" customHeight="1">
      <c r="A49" s="52" t="s">
        <v>1491</v>
      </c>
      <c r="B49" s="574">
        <v>35</v>
      </c>
      <c r="C49" s="49"/>
    </row>
    <row r="50" spans="1:3" ht="18.75" customHeight="1">
      <c r="A50" s="52" t="s">
        <v>1492</v>
      </c>
      <c r="B50" s="574">
        <v>36</v>
      </c>
      <c r="C50" s="49"/>
    </row>
    <row r="51" spans="1:3" ht="18.75" customHeight="1">
      <c r="A51" s="52" t="s">
        <v>1493</v>
      </c>
      <c r="B51" s="574">
        <v>37</v>
      </c>
      <c r="C51" s="49"/>
    </row>
    <row r="52" spans="1:3" ht="18.75" customHeight="1">
      <c r="A52" s="55" t="s">
        <v>1073</v>
      </c>
      <c r="B52" s="56"/>
      <c r="C52" s="51"/>
    </row>
    <row r="53" spans="1:3" s="57" customFormat="1" ht="18.75" customHeight="1">
      <c r="A53" s="1043" t="s">
        <v>1466</v>
      </c>
      <c r="B53" s="574"/>
      <c r="C53" s="49"/>
    </row>
    <row r="54" spans="1:3" ht="18.75" customHeight="1">
      <c r="A54" s="52" t="s">
        <v>1467</v>
      </c>
      <c r="B54" s="574">
        <v>38</v>
      </c>
      <c r="C54" s="49"/>
    </row>
    <row r="55" spans="1:3" ht="18.75" customHeight="1">
      <c r="A55" s="52" t="s">
        <v>1468</v>
      </c>
      <c r="B55" s="574">
        <v>39</v>
      </c>
      <c r="C55" s="49"/>
    </row>
    <row r="56" spans="1:3" ht="18.75" customHeight="1">
      <c r="A56" s="52" t="s">
        <v>1469</v>
      </c>
      <c r="B56" s="574">
        <v>40</v>
      </c>
      <c r="C56" s="49"/>
    </row>
    <row r="57" spans="1:3" ht="18.75" customHeight="1">
      <c r="A57" s="52" t="s">
        <v>1470</v>
      </c>
      <c r="B57" s="574">
        <v>41</v>
      </c>
      <c r="C57" s="49"/>
    </row>
    <row r="58" spans="1:3" ht="18.75" customHeight="1">
      <c r="A58" s="52" t="s">
        <v>1471</v>
      </c>
      <c r="B58" s="720" t="s">
        <v>1508</v>
      </c>
      <c r="C58" s="49"/>
    </row>
    <row r="59" spans="1:3" ht="18.75" customHeight="1">
      <c r="A59" s="52" t="s">
        <v>1472</v>
      </c>
      <c r="B59" s="720" t="s">
        <v>1509</v>
      </c>
      <c r="C59" s="49"/>
    </row>
    <row r="60" spans="1:3" ht="18.75" customHeight="1">
      <c r="A60" s="52" t="s">
        <v>1473</v>
      </c>
      <c r="B60" s="574">
        <v>43</v>
      </c>
      <c r="C60" s="49"/>
    </row>
    <row r="61" spans="1:3" ht="18.75" customHeight="1">
      <c r="A61" s="52" t="s">
        <v>1498</v>
      </c>
      <c r="B61" s="574">
        <v>44</v>
      </c>
      <c r="C61" s="49"/>
    </row>
    <row r="62" spans="1:3" ht="18.75" customHeight="1">
      <c r="A62" s="52" t="s">
        <v>1474</v>
      </c>
      <c r="B62" s="574">
        <v>45</v>
      </c>
      <c r="C62" s="49"/>
    </row>
    <row r="63" spans="1:3" s="57" customFormat="1" ht="18.75" customHeight="1">
      <c r="A63" s="1043" t="s">
        <v>1475</v>
      </c>
      <c r="B63" s="574"/>
      <c r="C63" s="49"/>
    </row>
    <row r="64" spans="1:3" ht="18.75" customHeight="1">
      <c r="A64" s="52" t="s">
        <v>1476</v>
      </c>
      <c r="B64" s="574">
        <v>46</v>
      </c>
      <c r="C64" s="49"/>
    </row>
    <row r="65" spans="1:3" ht="18.75" customHeight="1">
      <c r="A65" s="52" t="s">
        <v>1477</v>
      </c>
      <c r="B65" s="574">
        <v>47</v>
      </c>
      <c r="C65" s="49"/>
    </row>
    <row r="66" spans="1:3" ht="18.75" customHeight="1">
      <c r="A66" s="52" t="s">
        <v>1478</v>
      </c>
      <c r="B66" s="574">
        <v>48</v>
      </c>
      <c r="C66" s="49"/>
    </row>
    <row r="67" spans="1:3" ht="18.75" customHeight="1">
      <c r="A67" s="52" t="s">
        <v>1479</v>
      </c>
      <c r="B67" s="574">
        <v>49</v>
      </c>
      <c r="C67" s="49"/>
    </row>
    <row r="68" spans="1:3" ht="18.75" customHeight="1">
      <c r="A68" s="52" t="s">
        <v>1480</v>
      </c>
      <c r="B68" s="720" t="s">
        <v>1344</v>
      </c>
      <c r="C68" s="49"/>
    </row>
    <row r="69" spans="1:3" ht="18.75" customHeight="1">
      <c r="A69" s="52" t="s">
        <v>1481</v>
      </c>
      <c r="B69" s="720" t="s">
        <v>1345</v>
      </c>
      <c r="C69" s="49"/>
    </row>
    <row r="70" spans="1:3" ht="18.75" customHeight="1">
      <c r="A70" s="52" t="s">
        <v>1482</v>
      </c>
      <c r="B70" s="720" t="s">
        <v>1241</v>
      </c>
      <c r="C70" s="49"/>
    </row>
    <row r="71" spans="1:3" ht="18.75" customHeight="1">
      <c r="A71" s="52" t="s">
        <v>1482</v>
      </c>
      <c r="B71" s="720" t="s">
        <v>1242</v>
      </c>
      <c r="C71" s="49"/>
    </row>
    <row r="72" spans="1:3" ht="18.75" customHeight="1">
      <c r="A72" s="52" t="s">
        <v>1499</v>
      </c>
      <c r="B72" s="720" t="s">
        <v>1510</v>
      </c>
      <c r="C72" s="49"/>
    </row>
    <row r="73" spans="1:3" ht="18.75" customHeight="1">
      <c r="A73" s="52" t="s">
        <v>1500</v>
      </c>
      <c r="B73" s="720" t="s">
        <v>1511</v>
      </c>
      <c r="C73" s="49"/>
    </row>
    <row r="74" spans="1:3" ht="18.75" customHeight="1">
      <c r="A74" s="52" t="s">
        <v>1483</v>
      </c>
      <c r="B74" s="574">
        <v>53</v>
      </c>
      <c r="C74" s="49"/>
    </row>
    <row r="75" spans="1:3" ht="9.75" customHeight="1">
      <c r="A75" s="52"/>
      <c r="B75" s="574"/>
      <c r="C75" s="49"/>
    </row>
    <row r="76" spans="1:3" ht="18.75" customHeight="1">
      <c r="A76" s="52" t="s">
        <v>1501</v>
      </c>
      <c r="B76" s="574">
        <v>54</v>
      </c>
      <c r="C76" s="49"/>
    </row>
    <row r="77" spans="1:3" s="57" customFormat="1" ht="18.75" customHeight="1">
      <c r="A77" s="1043" t="s">
        <v>1494</v>
      </c>
      <c r="B77" s="574"/>
      <c r="C77" s="49"/>
    </row>
    <row r="78" spans="1:3" ht="18.75" customHeight="1">
      <c r="A78" s="52" t="s">
        <v>1463</v>
      </c>
      <c r="B78" s="574">
        <v>55</v>
      </c>
      <c r="C78" s="49"/>
    </row>
    <row r="79" spans="1:3" ht="18.75" customHeight="1">
      <c r="A79" s="52" t="s">
        <v>1464</v>
      </c>
      <c r="B79" s="574">
        <v>56</v>
      </c>
      <c r="C79" s="49"/>
    </row>
    <row r="80" spans="1:3" s="57" customFormat="1" ht="18.75" customHeight="1">
      <c r="A80" s="1043" t="s">
        <v>1495</v>
      </c>
      <c r="B80" s="574"/>
      <c r="C80" s="49"/>
    </row>
    <row r="81" spans="1:3" ht="18.75" customHeight="1">
      <c r="A81" s="52" t="s">
        <v>1465</v>
      </c>
      <c r="B81" s="574">
        <v>57</v>
      </c>
      <c r="C81" s="49"/>
    </row>
    <row r="82" spans="1:3" ht="18.75" customHeight="1">
      <c r="A82" s="573"/>
      <c r="B82" s="574"/>
      <c r="C82" s="49"/>
    </row>
    <row r="83" spans="1:3" ht="18.75" customHeight="1">
      <c r="A83" s="55" t="s">
        <v>1074</v>
      </c>
      <c r="B83" s="56"/>
      <c r="C83" s="51"/>
    </row>
    <row r="84" spans="1:3" ht="18.75" customHeight="1">
      <c r="A84" s="52" t="s">
        <v>1462</v>
      </c>
      <c r="B84" s="574">
        <v>58</v>
      </c>
      <c r="C84" s="575"/>
    </row>
    <row r="85" spans="1:3" ht="18.75" customHeight="1">
      <c r="A85" s="52" t="s">
        <v>1503</v>
      </c>
      <c r="B85" s="574">
        <v>59</v>
      </c>
      <c r="C85" s="49"/>
    </row>
    <row r="86" spans="1:3" ht="18.75" customHeight="1">
      <c r="A86" s="52" t="s">
        <v>1504</v>
      </c>
      <c r="B86" s="574">
        <v>60</v>
      </c>
      <c r="C86" s="49"/>
    </row>
    <row r="87" spans="1:3" ht="18.75" customHeight="1">
      <c r="A87" s="52" t="s">
        <v>1505</v>
      </c>
      <c r="B87" s="574">
        <v>61</v>
      </c>
      <c r="C87" s="49"/>
    </row>
    <row r="88" spans="1:3" ht="18.75" customHeight="1">
      <c r="A88" s="573"/>
      <c r="B88" s="574"/>
      <c r="C88" s="49"/>
    </row>
    <row r="89" spans="1:3" ht="15.75">
      <c r="A89" s="50" t="s">
        <v>1072</v>
      </c>
      <c r="B89" s="51"/>
      <c r="C89" s="51"/>
    </row>
    <row r="90" spans="1:3" ht="14.25">
      <c r="A90" s="52" t="s">
        <v>1432</v>
      </c>
      <c r="B90" s="53">
        <v>62</v>
      </c>
      <c r="C90" s="49"/>
    </row>
    <row r="91" spans="1:3" ht="14.25">
      <c r="A91" s="54"/>
      <c r="B91" s="53"/>
      <c r="C91" s="49"/>
    </row>
    <row r="92" spans="1:3" ht="18.75" customHeight="1">
      <c r="A92" s="58" t="s">
        <v>1506</v>
      </c>
      <c r="B92" s="53"/>
      <c r="C92" s="49"/>
    </row>
    <row r="93" spans="1:3">
      <c r="A93" s="1044"/>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6'!A1" display="Estados financieros Entidades de Segundo Piso"/>
    <hyperlink ref="A84" location="'58'!A1" display="Operaciones interbancarias y tasas promedio ponderadas por plazo y moneda"/>
    <hyperlink ref="A85" location="'59'!A1" display="Rankings de depósitos"/>
    <hyperlink ref="A86" location="'60'!A1" display="Rankings de cartera  de créditos"/>
    <hyperlink ref="A87" location="'61'!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2'!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heetViews>
  <sheetFormatPr defaultRowHeight="15"/>
  <cols>
    <col min="1" max="1" width="74.28515625" style="990" customWidth="1"/>
    <col min="2" max="6" width="10.7109375" style="990" customWidth="1"/>
    <col min="7" max="16384" width="9.140625" style="990"/>
  </cols>
  <sheetData>
    <row r="1" spans="1:6" ht="15.75">
      <c r="A1" s="149"/>
      <c r="B1" s="150"/>
      <c r="C1" s="150"/>
      <c r="D1" s="150"/>
      <c r="E1" s="150"/>
      <c r="F1" s="150"/>
    </row>
    <row r="2" spans="1:6" ht="20.25">
      <c r="A2" s="1060" t="s">
        <v>1071</v>
      </c>
      <c r="B2" s="1060"/>
      <c r="C2" s="1060"/>
      <c r="D2" s="1060"/>
      <c r="E2" s="1060"/>
      <c r="F2" s="1060"/>
    </row>
    <row r="3" spans="1:6" ht="20.25">
      <c r="A3" s="1060" t="s">
        <v>1507</v>
      </c>
      <c r="B3" s="1060"/>
      <c r="C3" s="1060"/>
      <c r="D3" s="1060"/>
      <c r="E3" s="1060"/>
      <c r="F3" s="1060"/>
    </row>
    <row r="4" spans="1:6" ht="20.25">
      <c r="A4" s="1060" t="s">
        <v>1531</v>
      </c>
      <c r="B4" s="1060"/>
      <c r="C4" s="1060"/>
      <c r="D4" s="1060"/>
      <c r="E4" s="1060"/>
      <c r="F4" s="1060"/>
    </row>
    <row r="5" spans="1:6" ht="18">
      <c r="A5" s="1061" t="s">
        <v>1431</v>
      </c>
      <c r="B5" s="1061"/>
      <c r="C5" s="1061"/>
      <c r="D5" s="1061"/>
      <c r="E5" s="1061"/>
      <c r="F5" s="1061"/>
    </row>
    <row r="6" spans="1:6" ht="2.25" customHeight="1" thickBot="1"/>
    <row r="7" spans="1:6" ht="15.75" hidden="1" thickBot="1">
      <c r="A7" s="704"/>
      <c r="B7" s="893"/>
      <c r="C7" s="893"/>
      <c r="D7" s="893"/>
      <c r="E7" s="893"/>
      <c r="F7" s="893"/>
    </row>
    <row r="8" spans="1:6" ht="16.5" thickTop="1" thickBot="1">
      <c r="A8" s="130"/>
      <c r="B8" s="131" t="s">
        <v>2</v>
      </c>
      <c r="C8" s="131" t="s">
        <v>3</v>
      </c>
      <c r="D8" s="131" t="s">
        <v>4</v>
      </c>
      <c r="E8" s="131" t="s">
        <v>5</v>
      </c>
      <c r="F8" s="131" t="s">
        <v>6</v>
      </c>
    </row>
    <row r="9" spans="1:6" ht="16.5" thickTop="1" thickBot="1">
      <c r="A9" s="132" t="s">
        <v>7</v>
      </c>
      <c r="B9" s="992">
        <v>129041844.22563</v>
      </c>
      <c r="C9" s="992">
        <v>28036615.434530005</v>
      </c>
      <c r="D9" s="992">
        <v>37144.051630000002</v>
      </c>
      <c r="E9" s="992">
        <v>117302.36795</v>
      </c>
      <c r="F9" s="992">
        <v>157232906.07974002</v>
      </c>
    </row>
    <row r="10" spans="1:6" ht="16.5" thickTop="1" thickBot="1">
      <c r="A10" s="993" t="s">
        <v>8</v>
      </c>
      <c r="B10" s="134">
        <v>9555904.3537199982</v>
      </c>
      <c r="C10" s="134">
        <v>8070213.4757199995</v>
      </c>
      <c r="D10" s="134">
        <v>2148.4488300000003</v>
      </c>
      <c r="E10" s="134">
        <v>41845.899349999992</v>
      </c>
      <c r="F10" s="134">
        <v>17670112.177620001</v>
      </c>
    </row>
    <row r="11" spans="1:6" ht="15.75" thickTop="1">
      <c r="A11" s="1011" t="s">
        <v>9</v>
      </c>
      <c r="B11" s="135">
        <v>4910815.0518299993</v>
      </c>
      <c r="C11" s="135">
        <v>2000028.5625599998</v>
      </c>
      <c r="D11" s="135">
        <v>0</v>
      </c>
      <c r="E11" s="135">
        <v>0</v>
      </c>
      <c r="F11" s="135">
        <v>6910843.6143900007</v>
      </c>
    </row>
    <row r="12" spans="1:6">
      <c r="A12" s="1011" t="s">
        <v>10</v>
      </c>
      <c r="B12" s="135">
        <v>3996084.2801800002</v>
      </c>
      <c r="C12" s="135">
        <v>4729790.0600199997</v>
      </c>
      <c r="D12" s="135">
        <v>2148.4488300000003</v>
      </c>
      <c r="E12" s="135">
        <v>41845.899349999992</v>
      </c>
      <c r="F12" s="135">
        <v>8769868.6883800011</v>
      </c>
    </row>
    <row r="13" spans="1:6">
      <c r="A13" s="1011" t="s">
        <v>11</v>
      </c>
      <c r="B13" s="135">
        <v>555381.02031000005</v>
      </c>
      <c r="C13" s="135">
        <v>159978.20726</v>
      </c>
      <c r="D13" s="135">
        <v>0</v>
      </c>
      <c r="E13" s="135">
        <v>0</v>
      </c>
      <c r="F13" s="135">
        <v>715359.22756999999</v>
      </c>
    </row>
    <row r="14" spans="1:6">
      <c r="A14" s="1011" t="s">
        <v>12</v>
      </c>
      <c r="B14" s="135">
        <v>0</v>
      </c>
      <c r="C14" s="135">
        <v>8218.6453700000002</v>
      </c>
      <c r="D14" s="135">
        <v>0</v>
      </c>
      <c r="E14" s="135">
        <v>0</v>
      </c>
      <c r="F14" s="135">
        <v>8218.6453700000002</v>
      </c>
    </row>
    <row r="15" spans="1:6">
      <c r="A15" s="1011" t="s">
        <v>13</v>
      </c>
      <c r="B15" s="135">
        <v>0</v>
      </c>
      <c r="C15" s="135">
        <v>1150223.49449</v>
      </c>
      <c r="D15" s="135">
        <v>0</v>
      </c>
      <c r="E15" s="135">
        <v>0</v>
      </c>
      <c r="F15" s="135">
        <v>1150223.49449</v>
      </c>
    </row>
    <row r="16" spans="1:6">
      <c r="A16" s="1011" t="s">
        <v>14</v>
      </c>
      <c r="B16" s="135">
        <v>98092.900010000012</v>
      </c>
      <c r="C16" s="135">
        <v>22222.971560000002</v>
      </c>
      <c r="D16" s="135">
        <v>0</v>
      </c>
      <c r="E16" s="135">
        <v>0</v>
      </c>
      <c r="F16" s="135">
        <v>120315.87157</v>
      </c>
    </row>
    <row r="17" spans="1:6">
      <c r="A17" s="1011" t="s">
        <v>15</v>
      </c>
      <c r="B17" s="135">
        <v>3.9543400000000002</v>
      </c>
      <c r="C17" s="135">
        <v>3.7202500000000001</v>
      </c>
      <c r="D17" s="135">
        <v>0</v>
      </c>
      <c r="E17" s="135">
        <v>0</v>
      </c>
      <c r="F17" s="135">
        <v>7.6745900000000002</v>
      </c>
    </row>
    <row r="18" spans="1:6" ht="15.75" thickBot="1">
      <c r="A18" s="1011" t="s">
        <v>16</v>
      </c>
      <c r="B18" s="135">
        <v>-4472.8529500000004</v>
      </c>
      <c r="C18" s="135">
        <v>-252.18579</v>
      </c>
      <c r="D18" s="135">
        <v>0</v>
      </c>
      <c r="E18" s="135">
        <v>0</v>
      </c>
      <c r="F18" s="135">
        <v>-4725.03874</v>
      </c>
    </row>
    <row r="19" spans="1:6" ht="16.5" thickTop="1" thickBot="1">
      <c r="A19" s="815" t="s">
        <v>17</v>
      </c>
      <c r="B19" s="134">
        <v>20133555.12503</v>
      </c>
      <c r="C19" s="134">
        <v>12568609.27713</v>
      </c>
      <c r="D19" s="134">
        <v>32929.748919999998</v>
      </c>
      <c r="E19" s="134">
        <v>72577.670060000004</v>
      </c>
      <c r="F19" s="134">
        <v>32807671.821139999</v>
      </c>
    </row>
    <row r="20" spans="1:6" ht="15.75" thickTop="1">
      <c r="A20" s="1011" t="s">
        <v>18</v>
      </c>
      <c r="B20" s="135">
        <v>6427466.6233900003</v>
      </c>
      <c r="C20" s="135">
        <v>0</v>
      </c>
      <c r="D20" s="135">
        <v>0</v>
      </c>
      <c r="E20" s="135">
        <v>0</v>
      </c>
      <c r="F20" s="135">
        <v>6427466.6233900003</v>
      </c>
    </row>
    <row r="21" spans="1:6">
      <c r="A21" s="1011" t="s">
        <v>19</v>
      </c>
      <c r="B21" s="135">
        <v>2027163.9743999997</v>
      </c>
      <c r="C21" s="135">
        <v>194261.38719000001</v>
      </c>
      <c r="D21" s="135">
        <v>0</v>
      </c>
      <c r="E21" s="135">
        <v>203.61360000000002</v>
      </c>
      <c r="F21" s="135">
        <v>2221628.9751900001</v>
      </c>
    </row>
    <row r="22" spans="1:6">
      <c r="A22" s="1011" t="s">
        <v>20</v>
      </c>
      <c r="B22" s="135">
        <v>0</v>
      </c>
      <c r="C22" s="135">
        <v>754439.61074999999</v>
      </c>
      <c r="D22" s="135">
        <v>0</v>
      </c>
      <c r="E22" s="135">
        <v>0</v>
      </c>
      <c r="F22" s="135">
        <v>754439.61074999999</v>
      </c>
    </row>
    <row r="23" spans="1:6">
      <c r="A23" s="1011" t="s">
        <v>21</v>
      </c>
      <c r="B23" s="135">
        <v>33980.7673</v>
      </c>
      <c r="C23" s="135">
        <v>322372.54011</v>
      </c>
      <c r="D23" s="135">
        <v>31157.332469999998</v>
      </c>
      <c r="E23" s="135">
        <v>0</v>
      </c>
      <c r="F23" s="135">
        <v>387510.63987999997</v>
      </c>
    </row>
    <row r="24" spans="1:6">
      <c r="A24" s="1011" t="s">
        <v>22</v>
      </c>
      <c r="B24" s="135">
        <v>1233733.69575</v>
      </c>
      <c r="C24" s="135">
        <v>766415.24431999994</v>
      </c>
      <c r="D24" s="135">
        <v>0</v>
      </c>
      <c r="E24" s="135">
        <v>70679.469790000003</v>
      </c>
      <c r="F24" s="135">
        <v>2070828.4098599998</v>
      </c>
    </row>
    <row r="25" spans="1:6">
      <c r="A25" s="1011" t="s">
        <v>23</v>
      </c>
      <c r="B25" s="135">
        <v>10273908.338109998</v>
      </c>
      <c r="C25" s="135">
        <v>10541838.99729</v>
      </c>
      <c r="D25" s="135">
        <v>13.312479999999999</v>
      </c>
      <c r="E25" s="135">
        <v>1677.80153</v>
      </c>
      <c r="F25" s="135">
        <v>20817438.449410003</v>
      </c>
    </row>
    <row r="26" spans="1:6">
      <c r="A26" s="1011" t="s">
        <v>24</v>
      </c>
      <c r="B26" s="135">
        <v>146170.89885000003</v>
      </c>
      <c r="C26" s="135">
        <v>14490.980930000002</v>
      </c>
      <c r="D26" s="135">
        <v>1763.1589199999999</v>
      </c>
      <c r="E26" s="135">
        <v>16.785139999999998</v>
      </c>
      <c r="F26" s="135">
        <v>162441.82384</v>
      </c>
    </row>
    <row r="27" spans="1:6" ht="15.75" thickBot="1">
      <c r="A27" s="1011" t="s">
        <v>25</v>
      </c>
      <c r="B27" s="135">
        <v>-8869.1727699999992</v>
      </c>
      <c r="C27" s="135">
        <v>-25209.483459999999</v>
      </c>
      <c r="D27" s="135">
        <v>-4.0549499999999998</v>
      </c>
      <c r="E27" s="135">
        <v>0</v>
      </c>
      <c r="F27" s="135">
        <v>-34082.711179999998</v>
      </c>
    </row>
    <row r="28" spans="1:6" ht="16.5" thickTop="1" thickBot="1">
      <c r="A28" s="815" t="s">
        <v>26</v>
      </c>
      <c r="B28" s="134">
        <v>92988008.859550014</v>
      </c>
      <c r="C28" s="134">
        <v>5882566.21808</v>
      </c>
      <c r="D28" s="134">
        <v>1859.6591699999999</v>
      </c>
      <c r="E28" s="134">
        <v>2593.9977500000005</v>
      </c>
      <c r="F28" s="134">
        <v>98875028.734550014</v>
      </c>
    </row>
    <row r="29" spans="1:6" ht="15.75" thickTop="1">
      <c r="A29" s="1012" t="s">
        <v>27</v>
      </c>
      <c r="B29" s="135">
        <v>92992226.142250001</v>
      </c>
      <c r="C29" s="135">
        <v>6441009.2960599996</v>
      </c>
      <c r="D29" s="135">
        <v>163.75934999999998</v>
      </c>
      <c r="E29" s="135">
        <v>2234.3329699999999</v>
      </c>
      <c r="F29" s="135">
        <v>99435633.530630007</v>
      </c>
    </row>
    <row r="30" spans="1:6">
      <c r="A30" s="1011" t="s">
        <v>28</v>
      </c>
      <c r="B30" s="135">
        <v>92286088.981129989</v>
      </c>
      <c r="C30" s="135">
        <v>6246234.2631900003</v>
      </c>
      <c r="D30" s="135">
        <v>163.75934999999998</v>
      </c>
      <c r="E30" s="135">
        <v>2100.18363</v>
      </c>
      <c r="F30" s="135">
        <v>98534587.187300012</v>
      </c>
    </row>
    <row r="31" spans="1:6">
      <c r="A31" s="1011" t="s">
        <v>29</v>
      </c>
      <c r="B31" s="135">
        <v>699089.79257999989</v>
      </c>
      <c r="C31" s="135">
        <v>187784.64671</v>
      </c>
      <c r="D31" s="135">
        <v>0</v>
      </c>
      <c r="E31" s="135">
        <v>134.14934</v>
      </c>
      <c r="F31" s="135">
        <v>887008.58863000013</v>
      </c>
    </row>
    <row r="32" spans="1:6">
      <c r="A32" s="1011" t="s">
        <v>30</v>
      </c>
      <c r="B32" s="135">
        <v>7047.3685399999995</v>
      </c>
      <c r="C32" s="135">
        <v>6990.38616</v>
      </c>
      <c r="D32" s="135">
        <v>0</v>
      </c>
      <c r="E32" s="135">
        <v>0</v>
      </c>
      <c r="F32" s="135">
        <v>14037.754700000001</v>
      </c>
    </row>
    <row r="33" spans="1:6">
      <c r="A33" s="1012" t="s">
        <v>31</v>
      </c>
      <c r="B33" s="135">
        <v>582702.46337000001</v>
      </c>
      <c r="C33" s="135">
        <v>57166.971169999997</v>
      </c>
      <c r="D33" s="135">
        <v>54.091440000000006</v>
      </c>
      <c r="E33" s="135">
        <v>272.37180000000001</v>
      </c>
      <c r="F33" s="135">
        <v>640195.89778</v>
      </c>
    </row>
    <row r="34" spans="1:6">
      <c r="A34" s="1011" t="s">
        <v>32</v>
      </c>
      <c r="B34" s="135">
        <v>520531.96763999993</v>
      </c>
      <c r="C34" s="135">
        <v>49811.023849999998</v>
      </c>
      <c r="D34" s="135">
        <v>54.091440000000006</v>
      </c>
      <c r="E34" s="135">
        <v>272.37180000000001</v>
      </c>
      <c r="F34" s="135">
        <v>570669.45473</v>
      </c>
    </row>
    <row r="35" spans="1:6">
      <c r="A35" s="1011" t="s">
        <v>33</v>
      </c>
      <c r="B35" s="135">
        <v>61253.719159999993</v>
      </c>
      <c r="C35" s="135">
        <v>7355.9473199999993</v>
      </c>
      <c r="D35" s="135">
        <v>0</v>
      </c>
      <c r="E35" s="135">
        <v>0</v>
      </c>
      <c r="F35" s="135">
        <v>68609.66648</v>
      </c>
    </row>
    <row r="36" spans="1:6">
      <c r="A36" s="1011" t="s">
        <v>34</v>
      </c>
      <c r="B36" s="135">
        <v>916.77656999999999</v>
      </c>
      <c r="C36" s="135">
        <v>0</v>
      </c>
      <c r="D36" s="135">
        <v>0</v>
      </c>
      <c r="E36" s="135">
        <v>0</v>
      </c>
      <c r="F36" s="135">
        <v>916.77656999999999</v>
      </c>
    </row>
    <row r="37" spans="1:6">
      <c r="A37" s="1012" t="s">
        <v>35</v>
      </c>
      <c r="B37" s="135">
        <v>690961.35042000003</v>
      </c>
      <c r="C37" s="135">
        <v>415138.83846999996</v>
      </c>
      <c r="D37" s="135">
        <v>3700.5434800000003</v>
      </c>
      <c r="E37" s="135">
        <v>603.76674000000003</v>
      </c>
      <c r="F37" s="135">
        <v>1110404.4991099997</v>
      </c>
    </row>
    <row r="38" spans="1:6">
      <c r="A38" s="1011" t="s">
        <v>36</v>
      </c>
      <c r="B38" s="135">
        <v>627289.06643999997</v>
      </c>
      <c r="C38" s="135">
        <v>262305.03849999997</v>
      </c>
      <c r="D38" s="135">
        <v>2898.2292300000004</v>
      </c>
      <c r="E38" s="135">
        <v>450.08037999999999</v>
      </c>
      <c r="F38" s="135">
        <v>892942.41454999999</v>
      </c>
    </row>
    <row r="39" spans="1:6">
      <c r="A39" s="1011" t="s">
        <v>37</v>
      </c>
      <c r="B39" s="135">
        <v>63121.301469999999</v>
      </c>
      <c r="C39" s="135">
        <v>132225.60996</v>
      </c>
      <c r="D39" s="135">
        <v>802.31425000000002</v>
      </c>
      <c r="E39" s="135">
        <v>153.68635999999998</v>
      </c>
      <c r="F39" s="135">
        <v>196302.91204</v>
      </c>
    </row>
    <row r="40" spans="1:6" ht="15.75" thickBot="1">
      <c r="A40" s="1011" t="s">
        <v>38</v>
      </c>
      <c r="B40" s="135">
        <v>550.98250999999993</v>
      </c>
      <c r="C40" s="135">
        <v>20608.190010000002</v>
      </c>
      <c r="D40" s="135">
        <v>0</v>
      </c>
      <c r="E40" s="135">
        <v>0</v>
      </c>
      <c r="F40" s="135">
        <v>21159.17252</v>
      </c>
    </row>
    <row r="41" spans="1:6" ht="16.5" thickTop="1" thickBot="1">
      <c r="A41" s="815" t="s">
        <v>39</v>
      </c>
      <c r="B41" s="134">
        <v>846697.83772000007</v>
      </c>
      <c r="C41" s="134">
        <v>48767.185839999998</v>
      </c>
      <c r="D41" s="134">
        <v>0.58982000000000001</v>
      </c>
      <c r="E41" s="134">
        <v>7.2757800000000001</v>
      </c>
      <c r="F41" s="134">
        <v>895472.88916000002</v>
      </c>
    </row>
    <row r="42" spans="1:6" ht="15.75" thickTop="1">
      <c r="A42" s="1011" t="s">
        <v>40</v>
      </c>
      <c r="B42" s="135">
        <v>837870.22424000013</v>
      </c>
      <c r="C42" s="135">
        <v>47059.077810000003</v>
      </c>
      <c r="D42" s="135">
        <v>0.58982000000000001</v>
      </c>
      <c r="E42" s="135">
        <v>6.6273899999999992</v>
      </c>
      <c r="F42" s="135">
        <v>884936.51926000009</v>
      </c>
    </row>
    <row r="43" spans="1:6">
      <c r="A43" s="1011" t="s">
        <v>41</v>
      </c>
      <c r="B43" s="135">
        <v>5900.6322</v>
      </c>
      <c r="C43" s="135">
        <v>1468.07347</v>
      </c>
      <c r="D43" s="135">
        <v>0</v>
      </c>
      <c r="E43" s="135">
        <v>0.64839000000000002</v>
      </c>
      <c r="F43" s="135">
        <v>7369.3540600000006</v>
      </c>
    </row>
    <row r="44" spans="1:6">
      <c r="A44" s="1011" t="s">
        <v>42</v>
      </c>
      <c r="B44" s="135">
        <v>2220.1705099999999</v>
      </c>
      <c r="C44" s="135">
        <v>205.82222000000002</v>
      </c>
      <c r="D44" s="135">
        <v>0</v>
      </c>
      <c r="E44" s="135">
        <v>0</v>
      </c>
      <c r="F44" s="135">
        <v>2425.9927299999999</v>
      </c>
    </row>
    <row r="45" spans="1:6">
      <c r="A45" s="1011" t="s">
        <v>43</v>
      </c>
      <c r="B45" s="135">
        <v>678.20161999999993</v>
      </c>
      <c r="C45" s="135">
        <v>20.776479999999999</v>
      </c>
      <c r="D45" s="135">
        <v>0</v>
      </c>
      <c r="E45" s="135">
        <v>0</v>
      </c>
      <c r="F45" s="135">
        <v>698.97809999999993</v>
      </c>
    </row>
    <row r="46" spans="1:6">
      <c r="A46" s="1011" t="s">
        <v>44</v>
      </c>
      <c r="B46" s="135">
        <v>21.648589999999999</v>
      </c>
      <c r="C46" s="135">
        <v>6.2539199999999999</v>
      </c>
      <c r="D46" s="135">
        <v>0</v>
      </c>
      <c r="E46" s="135">
        <v>0</v>
      </c>
      <c r="F46" s="135">
        <v>27.902509999999999</v>
      </c>
    </row>
    <row r="47" spans="1:6" ht="15.75" thickBot="1">
      <c r="A47" s="1011" t="s">
        <v>45</v>
      </c>
      <c r="B47" s="135">
        <v>6.9605600000000001</v>
      </c>
      <c r="C47" s="135">
        <v>7.18194</v>
      </c>
      <c r="D47" s="135">
        <v>0</v>
      </c>
      <c r="E47" s="135">
        <v>0</v>
      </c>
      <c r="F47" s="135">
        <v>14.1425</v>
      </c>
    </row>
    <row r="48" spans="1:6" ht="16.5" thickTop="1" thickBot="1">
      <c r="A48" s="815" t="s">
        <v>46</v>
      </c>
      <c r="B48" s="134">
        <v>-2124578.9342100001</v>
      </c>
      <c r="C48" s="134">
        <v>-1079516.0734599999</v>
      </c>
      <c r="D48" s="134">
        <v>-2059.32492</v>
      </c>
      <c r="E48" s="134">
        <v>-523.74954000000002</v>
      </c>
      <c r="F48" s="134">
        <v>-3206678.0821300005</v>
      </c>
    </row>
    <row r="49" spans="1:6" ht="15.75" thickTop="1">
      <c r="A49" s="1013" t="s">
        <v>47</v>
      </c>
      <c r="B49" s="135">
        <v>-575028.15451000002</v>
      </c>
      <c r="C49" s="135">
        <v>-127235.29624</v>
      </c>
      <c r="D49" s="135">
        <v>-2.1164499999999999</v>
      </c>
      <c r="E49" s="135">
        <v>-2.8085699999999996</v>
      </c>
      <c r="F49" s="135">
        <v>-702268.37577000004</v>
      </c>
    </row>
    <row r="50" spans="1:6">
      <c r="A50" s="1011" t="s">
        <v>48</v>
      </c>
      <c r="B50" s="135">
        <v>-42449.547380000004</v>
      </c>
      <c r="C50" s="135">
        <v>-8510.2053199999991</v>
      </c>
      <c r="D50" s="135">
        <v>0</v>
      </c>
      <c r="E50" s="135">
        <v>-0.16771</v>
      </c>
      <c r="F50" s="135">
        <v>-50959.920409999999</v>
      </c>
    </row>
    <row r="51" spans="1:6">
      <c r="A51" s="1011" t="s">
        <v>49</v>
      </c>
      <c r="B51" s="135">
        <v>-256820.77022999999</v>
      </c>
      <c r="C51" s="135">
        <v>-12164.219350000001</v>
      </c>
      <c r="D51" s="135">
        <v>-54.091440000000006</v>
      </c>
      <c r="E51" s="135">
        <v>-6.8093000000000004</v>
      </c>
      <c r="F51" s="135">
        <v>-269045.89032000001</v>
      </c>
    </row>
    <row r="52" spans="1:6">
      <c r="A52" s="1011" t="s">
        <v>50</v>
      </c>
      <c r="B52" s="135">
        <v>-15911.212030000001</v>
      </c>
      <c r="C52" s="135">
        <v>-3073.0209800000002</v>
      </c>
      <c r="D52" s="135">
        <v>0</v>
      </c>
      <c r="E52" s="135">
        <v>0</v>
      </c>
      <c r="F52" s="135">
        <v>-18984.23301</v>
      </c>
    </row>
    <row r="53" spans="1:6">
      <c r="A53" s="1011" t="s">
        <v>51</v>
      </c>
      <c r="B53" s="135">
        <v>-495881.26737999998</v>
      </c>
      <c r="C53" s="135">
        <v>-176876.99186000001</v>
      </c>
      <c r="D53" s="135">
        <v>-1507.1074000000001</v>
      </c>
      <c r="E53" s="135">
        <v>-322.07915000000003</v>
      </c>
      <c r="F53" s="135">
        <v>-674587.44579000003</v>
      </c>
    </row>
    <row r="54" spans="1:6">
      <c r="A54" s="1011" t="s">
        <v>52</v>
      </c>
      <c r="B54" s="135">
        <v>-45380.420149999998</v>
      </c>
      <c r="C54" s="135">
        <v>-97690.153839999984</v>
      </c>
      <c r="D54" s="135">
        <v>-408.25596000000002</v>
      </c>
      <c r="E54" s="135">
        <v>-153.68635999999998</v>
      </c>
      <c r="F54" s="135">
        <v>-143632.51631000004</v>
      </c>
    </row>
    <row r="55" spans="1:6">
      <c r="A55" s="1013" t="s">
        <v>53</v>
      </c>
      <c r="B55" s="135">
        <v>-422162.79876999999</v>
      </c>
      <c r="C55" s="135">
        <v>-525848.65023000003</v>
      </c>
      <c r="D55" s="135">
        <v>-87.75367</v>
      </c>
      <c r="E55" s="135">
        <v>0</v>
      </c>
      <c r="F55" s="135">
        <v>-948099.20266999991</v>
      </c>
    </row>
    <row r="56" spans="1:6">
      <c r="A56" s="1011" t="s">
        <v>54</v>
      </c>
      <c r="B56" s="135">
        <v>-270451.43134000001</v>
      </c>
      <c r="C56" s="135">
        <v>-127602.54253999999</v>
      </c>
      <c r="D56" s="135">
        <v>0</v>
      </c>
      <c r="E56" s="135">
        <v>-38.198449999999994</v>
      </c>
      <c r="F56" s="135">
        <v>-398092.17232999997</v>
      </c>
    </row>
    <row r="57" spans="1:6">
      <c r="A57" s="1011" t="s">
        <v>55</v>
      </c>
      <c r="B57" s="135">
        <v>-493.33242000000001</v>
      </c>
      <c r="C57" s="135">
        <v>-514.99310000000003</v>
      </c>
      <c r="D57" s="135">
        <v>0</v>
      </c>
      <c r="E57" s="135">
        <v>0</v>
      </c>
      <c r="F57" s="135">
        <v>-1008.3255200000001</v>
      </c>
    </row>
    <row r="58" spans="1:6" ht="15.75" thickBot="1">
      <c r="A58" s="1011" t="s">
        <v>56</v>
      </c>
      <c r="B58" s="135">
        <v>0</v>
      </c>
      <c r="C58" s="135">
        <v>0</v>
      </c>
      <c r="D58" s="135">
        <v>0</v>
      </c>
      <c r="E58" s="135">
        <v>0</v>
      </c>
      <c r="F58" s="135">
        <v>0</v>
      </c>
    </row>
    <row r="59" spans="1:6" ht="16.5" thickTop="1" thickBot="1">
      <c r="A59" s="815" t="s">
        <v>57</v>
      </c>
      <c r="B59" s="134">
        <v>676071.62009999983</v>
      </c>
      <c r="C59" s="134">
        <v>197188.73734000002</v>
      </c>
      <c r="D59" s="134">
        <v>158.17478</v>
      </c>
      <c r="E59" s="134">
        <v>284.80079000000001</v>
      </c>
      <c r="F59" s="134">
        <v>873703.33300999994</v>
      </c>
    </row>
    <row r="60" spans="1:6" ht="15.75" thickTop="1">
      <c r="A60" s="1011" t="s">
        <v>58</v>
      </c>
      <c r="B60" s="135">
        <v>1122.44586</v>
      </c>
      <c r="C60" s="135">
        <v>629.18610999999999</v>
      </c>
      <c r="D60" s="135">
        <v>711.49381000000005</v>
      </c>
      <c r="E60" s="135">
        <v>0</v>
      </c>
      <c r="F60" s="135">
        <v>2463.1257800000003</v>
      </c>
    </row>
    <row r="61" spans="1:6">
      <c r="A61" s="1013" t="s">
        <v>59</v>
      </c>
      <c r="B61" s="135">
        <v>573205.97227999999</v>
      </c>
      <c r="C61" s="135">
        <v>98859.906840000011</v>
      </c>
      <c r="D61" s="135">
        <v>157.91499999999999</v>
      </c>
      <c r="E61" s="135">
        <v>281.49979999999999</v>
      </c>
      <c r="F61" s="135">
        <v>672505.29391999997</v>
      </c>
    </row>
    <row r="62" spans="1:6">
      <c r="A62" s="1011" t="s">
        <v>60</v>
      </c>
      <c r="B62" s="135">
        <v>138624.74677999999</v>
      </c>
      <c r="C62" s="135">
        <v>142293.59704000002</v>
      </c>
      <c r="D62" s="135">
        <v>2638.8920400000002</v>
      </c>
      <c r="E62" s="135">
        <v>15.29541</v>
      </c>
      <c r="F62" s="135">
        <v>283572.53127000004</v>
      </c>
    </row>
    <row r="63" spans="1:6">
      <c r="A63" s="1011" t="s">
        <v>61</v>
      </c>
      <c r="B63" s="135">
        <v>0</v>
      </c>
      <c r="C63" s="135">
        <v>7.1399999999999996E-3</v>
      </c>
      <c r="D63" s="135">
        <v>0</v>
      </c>
      <c r="E63" s="135">
        <v>0</v>
      </c>
      <c r="F63" s="135">
        <v>7.1399999999999996E-3</v>
      </c>
    </row>
    <row r="64" spans="1:6" ht="15.75" thickBot="1">
      <c r="A64" s="1011" t="s">
        <v>62</v>
      </c>
      <c r="B64" s="135">
        <v>-36881.544820000003</v>
      </c>
      <c r="C64" s="135">
        <v>-44593.959790000001</v>
      </c>
      <c r="D64" s="135">
        <v>-3350.1260700000003</v>
      </c>
      <c r="E64" s="135">
        <v>-11.99442</v>
      </c>
      <c r="F64" s="135">
        <v>-84837.625100000005</v>
      </c>
    </row>
    <row r="65" spans="1:6" ht="16.5" thickTop="1" thickBot="1">
      <c r="A65" s="815" t="s">
        <v>63</v>
      </c>
      <c r="B65" s="134">
        <v>18012.19569</v>
      </c>
      <c r="C65" s="134">
        <v>0</v>
      </c>
      <c r="D65" s="134">
        <v>0</v>
      </c>
      <c r="E65" s="134">
        <v>0</v>
      </c>
      <c r="F65" s="134">
        <v>18012.19569</v>
      </c>
    </row>
    <row r="66" spans="1:6" ht="15.75" thickTop="1">
      <c r="A66" s="1011" t="s">
        <v>64</v>
      </c>
      <c r="B66" s="135">
        <v>13818.43622</v>
      </c>
      <c r="C66" s="135">
        <v>0</v>
      </c>
      <c r="D66" s="135">
        <v>0</v>
      </c>
      <c r="E66" s="135">
        <v>0</v>
      </c>
      <c r="F66" s="135">
        <v>13818.43622</v>
      </c>
    </row>
    <row r="67" spans="1:6">
      <c r="A67" s="1011" t="s">
        <v>65</v>
      </c>
      <c r="B67" s="135">
        <v>393581.69887999998</v>
      </c>
      <c r="C67" s="135">
        <v>0</v>
      </c>
      <c r="D67" s="135">
        <v>0</v>
      </c>
      <c r="E67" s="135">
        <v>0</v>
      </c>
      <c r="F67" s="135">
        <v>393581.69887999998</v>
      </c>
    </row>
    <row r="68" spans="1:6">
      <c r="A68" s="1011" t="s">
        <v>66</v>
      </c>
      <c r="B68" s="135">
        <v>8558.5781300000017</v>
      </c>
      <c r="C68" s="135">
        <v>0</v>
      </c>
      <c r="D68" s="135">
        <v>0</v>
      </c>
      <c r="E68" s="135">
        <v>0</v>
      </c>
      <c r="F68" s="135">
        <v>8558.5781300000017</v>
      </c>
    </row>
    <row r="69" spans="1:6">
      <c r="A69" s="1011" t="s">
        <v>67</v>
      </c>
      <c r="B69" s="135">
        <v>177.78776999999999</v>
      </c>
      <c r="C69" s="135">
        <v>0</v>
      </c>
      <c r="D69" s="135">
        <v>0</v>
      </c>
      <c r="E69" s="135">
        <v>0</v>
      </c>
      <c r="F69" s="135">
        <v>177.78776999999999</v>
      </c>
    </row>
    <row r="70" spans="1:6" ht="15.75" thickBot="1">
      <c r="A70" s="1011" t="s">
        <v>68</v>
      </c>
      <c r="B70" s="135">
        <v>-398124.30530999997</v>
      </c>
      <c r="C70" s="135">
        <v>0</v>
      </c>
      <c r="D70" s="135">
        <v>0</v>
      </c>
      <c r="E70" s="135">
        <v>0</v>
      </c>
      <c r="F70" s="135">
        <v>-398124.30530999997</v>
      </c>
    </row>
    <row r="71" spans="1:6" ht="16.5" thickTop="1" thickBot="1">
      <c r="A71" s="815" t="s">
        <v>69</v>
      </c>
      <c r="B71" s="134">
        <v>2752080.8024499998</v>
      </c>
      <c r="C71" s="134">
        <v>1286256.3941099998</v>
      </c>
      <c r="D71" s="134">
        <v>48.02</v>
      </c>
      <c r="E71" s="134">
        <v>0</v>
      </c>
      <c r="F71" s="134">
        <v>4038385.2165600001</v>
      </c>
    </row>
    <row r="72" spans="1:6" ht="15.75" thickTop="1">
      <c r="A72" s="1011" t="s">
        <v>18</v>
      </c>
      <c r="B72" s="135">
        <v>198144.23619999998</v>
      </c>
      <c r="C72" s="135">
        <v>0</v>
      </c>
      <c r="D72" s="135">
        <v>0</v>
      </c>
      <c r="E72" s="135">
        <v>0</v>
      </c>
      <c r="F72" s="135">
        <v>198144.23619999998</v>
      </c>
    </row>
    <row r="73" spans="1:6">
      <c r="A73" s="1011" t="s">
        <v>19</v>
      </c>
      <c r="B73" s="135">
        <v>544565.31518999988</v>
      </c>
      <c r="C73" s="135">
        <v>108033.39948000001</v>
      </c>
      <c r="D73" s="135">
        <v>0</v>
      </c>
      <c r="E73" s="135">
        <v>0</v>
      </c>
      <c r="F73" s="135">
        <v>652598.7146699999</v>
      </c>
    </row>
    <row r="74" spans="1:6">
      <c r="A74" s="1011" t="s">
        <v>20</v>
      </c>
      <c r="B74" s="135">
        <v>0</v>
      </c>
      <c r="C74" s="135">
        <v>334555.09931999998</v>
      </c>
      <c r="D74" s="135">
        <v>0</v>
      </c>
      <c r="E74" s="135">
        <v>0</v>
      </c>
      <c r="F74" s="135">
        <v>334555.09931999998</v>
      </c>
    </row>
    <row r="75" spans="1:6">
      <c r="A75" s="1011" t="s">
        <v>21</v>
      </c>
      <c r="B75" s="135">
        <v>555767.61309</v>
      </c>
      <c r="C75" s="135">
        <v>567605.61120000004</v>
      </c>
      <c r="D75" s="135">
        <v>0</v>
      </c>
      <c r="E75" s="135">
        <v>0</v>
      </c>
      <c r="F75" s="135">
        <v>1123373.22429</v>
      </c>
    </row>
    <row r="76" spans="1:6">
      <c r="A76" s="1011" t="s">
        <v>70</v>
      </c>
      <c r="B76" s="135">
        <v>979431.1834000001</v>
      </c>
      <c r="C76" s="135">
        <v>3810.4606100000005</v>
      </c>
      <c r="D76" s="135">
        <v>0</v>
      </c>
      <c r="E76" s="135">
        <v>0</v>
      </c>
      <c r="F76" s="135">
        <v>983241.64400999993</v>
      </c>
    </row>
    <row r="77" spans="1:6">
      <c r="A77" s="1011" t="s">
        <v>71</v>
      </c>
      <c r="B77" s="135">
        <v>42666.568980000011</v>
      </c>
      <c r="C77" s="135">
        <v>156219.06233000002</v>
      </c>
      <c r="D77" s="135">
        <v>48.02</v>
      </c>
      <c r="E77" s="135">
        <v>0</v>
      </c>
      <c r="F77" s="135">
        <v>198933.65131000002</v>
      </c>
    </row>
    <row r="78" spans="1:6">
      <c r="A78" s="1011" t="s">
        <v>23</v>
      </c>
      <c r="B78" s="135">
        <v>411790.39502</v>
      </c>
      <c r="C78" s="135">
        <v>106652.19766999999</v>
      </c>
      <c r="D78" s="135">
        <v>0</v>
      </c>
      <c r="E78" s="135">
        <v>0</v>
      </c>
      <c r="F78" s="135">
        <v>518442.59269000002</v>
      </c>
    </row>
    <row r="79" spans="1:6">
      <c r="A79" s="1011" t="s">
        <v>72</v>
      </c>
      <c r="B79" s="135">
        <v>25878.51541</v>
      </c>
      <c r="C79" s="135">
        <v>25866.850689999999</v>
      </c>
      <c r="D79" s="135">
        <v>0</v>
      </c>
      <c r="E79" s="135">
        <v>0</v>
      </c>
      <c r="F79" s="135">
        <v>51745.366099999999</v>
      </c>
    </row>
    <row r="80" spans="1:6" ht="15.75" thickBot="1">
      <c r="A80" s="1011" t="s">
        <v>73</v>
      </c>
      <c r="B80" s="135">
        <v>-6163.02484</v>
      </c>
      <c r="C80" s="135">
        <v>-16486.287190000003</v>
      </c>
      <c r="D80" s="135">
        <v>0</v>
      </c>
      <c r="E80" s="135">
        <v>0</v>
      </c>
      <c r="F80" s="135">
        <v>-22649.312030000001</v>
      </c>
    </row>
    <row r="81" spans="1:6" ht="16.5" thickTop="1" thickBot="1">
      <c r="A81" s="815" t="s">
        <v>74</v>
      </c>
      <c r="B81" s="134">
        <v>2507226.1093799998</v>
      </c>
      <c r="C81" s="134">
        <v>0</v>
      </c>
      <c r="D81" s="134">
        <v>0</v>
      </c>
      <c r="E81" s="134">
        <v>0</v>
      </c>
      <c r="F81" s="134">
        <v>2507226.1093799998</v>
      </c>
    </row>
    <row r="82" spans="1:6" ht="15.75" thickTop="1">
      <c r="A82" s="1011" t="s">
        <v>75</v>
      </c>
      <c r="B82" s="135">
        <v>622337.96039000002</v>
      </c>
      <c r="C82" s="135">
        <v>0</v>
      </c>
      <c r="D82" s="135">
        <v>0</v>
      </c>
      <c r="E82" s="135">
        <v>0</v>
      </c>
      <c r="F82" s="135">
        <v>622337.96039000002</v>
      </c>
    </row>
    <row r="83" spans="1:6">
      <c r="A83" s="1011" t="s">
        <v>76</v>
      </c>
      <c r="B83" s="135">
        <v>855157.7246999999</v>
      </c>
      <c r="C83" s="135">
        <v>0</v>
      </c>
      <c r="D83" s="135">
        <v>0</v>
      </c>
      <c r="E83" s="135">
        <v>0</v>
      </c>
      <c r="F83" s="135">
        <v>855157.7246999999</v>
      </c>
    </row>
    <row r="84" spans="1:6">
      <c r="A84" s="1011" t="s">
        <v>77</v>
      </c>
      <c r="B84" s="135">
        <v>229698.02507999999</v>
      </c>
      <c r="C84" s="135">
        <v>0</v>
      </c>
      <c r="D84" s="135">
        <v>0</v>
      </c>
      <c r="E84" s="135">
        <v>0</v>
      </c>
      <c r="F84" s="135">
        <v>229698.02507999999</v>
      </c>
    </row>
    <row r="85" spans="1:6">
      <c r="A85" s="1011" t="s">
        <v>78</v>
      </c>
      <c r="B85" s="135">
        <v>298035.73285000003</v>
      </c>
      <c r="C85" s="135">
        <v>0</v>
      </c>
      <c r="D85" s="135">
        <v>0</v>
      </c>
      <c r="E85" s="135">
        <v>0</v>
      </c>
      <c r="F85" s="135">
        <v>298035.73285000003</v>
      </c>
    </row>
    <row r="86" spans="1:6">
      <c r="A86" s="1011" t="s">
        <v>79</v>
      </c>
      <c r="B86" s="135">
        <v>358094.83883999998</v>
      </c>
      <c r="C86" s="135">
        <v>0</v>
      </c>
      <c r="D86" s="135">
        <v>0</v>
      </c>
      <c r="E86" s="135">
        <v>0</v>
      </c>
      <c r="F86" s="135">
        <v>358094.83883999998</v>
      </c>
    </row>
    <row r="87" spans="1:6">
      <c r="A87" s="1011" t="s">
        <v>80</v>
      </c>
      <c r="B87" s="135">
        <v>62826.028370000007</v>
      </c>
      <c r="C87" s="135">
        <v>0</v>
      </c>
      <c r="D87" s="135">
        <v>0</v>
      </c>
      <c r="E87" s="135">
        <v>0</v>
      </c>
      <c r="F87" s="135">
        <v>62826.028370000007</v>
      </c>
    </row>
    <row r="88" spans="1:6">
      <c r="A88" s="1011" t="s">
        <v>81</v>
      </c>
      <c r="B88" s="135">
        <v>11069.821300000001</v>
      </c>
      <c r="C88" s="135">
        <v>0</v>
      </c>
      <c r="D88" s="135">
        <v>0</v>
      </c>
      <c r="E88" s="135">
        <v>0</v>
      </c>
      <c r="F88" s="135">
        <v>11069.821300000001</v>
      </c>
    </row>
    <row r="89" spans="1:6">
      <c r="A89" s="1011" t="s">
        <v>82</v>
      </c>
      <c r="B89" s="135">
        <v>2.0820000000000002E-2</v>
      </c>
      <c r="C89" s="135">
        <v>0</v>
      </c>
      <c r="D89" s="135">
        <v>0</v>
      </c>
      <c r="E89" s="135">
        <v>0</v>
      </c>
      <c r="F89" s="135">
        <v>2.0820000000000002E-2</v>
      </c>
    </row>
    <row r="90" spans="1:6" ht="15.75" thickBot="1">
      <c r="A90" s="1011" t="s">
        <v>83</v>
      </c>
      <c r="B90" s="135">
        <v>70005.957030000005</v>
      </c>
      <c r="C90" s="135">
        <v>0</v>
      </c>
      <c r="D90" s="135">
        <v>0</v>
      </c>
      <c r="E90" s="135">
        <v>0</v>
      </c>
      <c r="F90" s="135">
        <v>70005.957030000005</v>
      </c>
    </row>
    <row r="91" spans="1:6" ht="16.5" thickTop="1" thickBot="1">
      <c r="A91" s="815" t="s">
        <v>84</v>
      </c>
      <c r="B91" s="134">
        <v>410985.15970999998</v>
      </c>
      <c r="C91" s="134">
        <v>31781.332149999998</v>
      </c>
      <c r="D91" s="134">
        <v>-7.0000000000000007E-5</v>
      </c>
      <c r="E91" s="134">
        <v>0</v>
      </c>
      <c r="F91" s="134">
        <v>442766.49179</v>
      </c>
    </row>
    <row r="92" spans="1:6" ht="15.75" thickTop="1">
      <c r="A92" s="1011" t="s">
        <v>85</v>
      </c>
      <c r="B92" s="135">
        <v>78303.012969999996</v>
      </c>
      <c r="C92" s="135">
        <v>0</v>
      </c>
      <c r="D92" s="135">
        <v>0</v>
      </c>
      <c r="E92" s="135">
        <v>0</v>
      </c>
      <c r="F92" s="135">
        <v>78303.012969999996</v>
      </c>
    </row>
    <row r="93" spans="1:6">
      <c r="A93" s="1011" t="s">
        <v>86</v>
      </c>
      <c r="B93" s="135">
        <v>125465.29020999999</v>
      </c>
      <c r="C93" s="135">
        <v>0</v>
      </c>
      <c r="D93" s="135">
        <v>0</v>
      </c>
      <c r="E93" s="135">
        <v>0</v>
      </c>
      <c r="F93" s="135">
        <v>125465.29020999999</v>
      </c>
    </row>
    <row r="94" spans="1:6">
      <c r="A94" s="1011" t="s">
        <v>87</v>
      </c>
      <c r="B94" s="135">
        <v>94660.82084</v>
      </c>
      <c r="C94" s="135">
        <v>31835.113359999999</v>
      </c>
      <c r="D94" s="135">
        <v>-7.0000000000000007E-5</v>
      </c>
      <c r="E94" s="135">
        <v>0</v>
      </c>
      <c r="F94" s="135">
        <v>126495.93413000001</v>
      </c>
    </row>
    <row r="95" spans="1:6">
      <c r="A95" s="1011" t="s">
        <v>88</v>
      </c>
      <c r="B95" s="135">
        <v>113089.33641999999</v>
      </c>
      <c r="C95" s="135">
        <v>708.07519000000002</v>
      </c>
      <c r="D95" s="135">
        <v>0</v>
      </c>
      <c r="E95" s="135">
        <v>0</v>
      </c>
      <c r="F95" s="135">
        <v>113797.41161</v>
      </c>
    </row>
    <row r="96" spans="1:6" ht="15.75" thickBot="1">
      <c r="A96" s="1011" t="s">
        <v>89</v>
      </c>
      <c r="B96" s="135">
        <v>-533.30072999999993</v>
      </c>
      <c r="C96" s="135">
        <v>-761.85640000000001</v>
      </c>
      <c r="D96" s="135">
        <v>0</v>
      </c>
      <c r="E96" s="135">
        <v>0</v>
      </c>
      <c r="F96" s="135">
        <v>-1295.1571300000001</v>
      </c>
    </row>
    <row r="97" spans="1:6" ht="16.5" thickTop="1" thickBot="1">
      <c r="A97" s="816" t="s">
        <v>90</v>
      </c>
      <c r="B97" s="134">
        <v>115138782.85674</v>
      </c>
      <c r="C97" s="134">
        <v>28809251.05257</v>
      </c>
      <c r="D97" s="134">
        <v>3994.1088800000002</v>
      </c>
      <c r="E97" s="134">
        <v>46402.807260000001</v>
      </c>
      <c r="F97" s="134">
        <v>143998430.82545</v>
      </c>
    </row>
    <row r="98" spans="1:6" ht="16.5" thickTop="1" thickBot="1">
      <c r="A98" s="817" t="s">
        <v>91</v>
      </c>
      <c r="B98" s="134">
        <v>97175884.198099986</v>
      </c>
      <c r="C98" s="134">
        <v>24002696.672589999</v>
      </c>
      <c r="D98" s="134">
        <v>166.42967000000002</v>
      </c>
      <c r="E98" s="134">
        <v>43660.28471</v>
      </c>
      <c r="F98" s="134">
        <v>121222407.58507</v>
      </c>
    </row>
    <row r="99" spans="1:6" ht="15.75" thickTop="1">
      <c r="A99" s="176" t="s">
        <v>92</v>
      </c>
      <c r="B99" s="135">
        <v>16965583.556060001</v>
      </c>
      <c r="C99" s="135">
        <v>7797277.4991800003</v>
      </c>
      <c r="D99" s="135">
        <v>69.153279999999995</v>
      </c>
      <c r="E99" s="135">
        <v>869.07618000000002</v>
      </c>
      <c r="F99" s="135">
        <v>24763799.284699999</v>
      </c>
    </row>
    <row r="100" spans="1:6">
      <c r="A100" s="176" t="s">
        <v>93</v>
      </c>
      <c r="B100" s="135">
        <v>16575097.97318</v>
      </c>
      <c r="C100" s="135">
        <v>7655119.0202399995</v>
      </c>
      <c r="D100" s="135">
        <v>69.153279999999995</v>
      </c>
      <c r="E100" s="135">
        <v>815.72083999999995</v>
      </c>
      <c r="F100" s="135">
        <v>24231101.867539998</v>
      </c>
    </row>
    <row r="101" spans="1:6">
      <c r="A101" s="176" t="s">
        <v>94</v>
      </c>
      <c r="B101" s="135">
        <v>390485.58288</v>
      </c>
      <c r="C101" s="135">
        <v>142158.47894</v>
      </c>
      <c r="D101" s="135">
        <v>0</v>
      </c>
      <c r="E101" s="135">
        <v>53.355339999999998</v>
      </c>
      <c r="F101" s="135">
        <v>532697.41716000007</v>
      </c>
    </row>
    <row r="102" spans="1:6">
      <c r="A102" s="176" t="s">
        <v>95</v>
      </c>
      <c r="B102" s="135">
        <v>29961702.00575</v>
      </c>
      <c r="C102" s="135">
        <v>10747928.21655</v>
      </c>
      <c r="D102" s="135">
        <v>0</v>
      </c>
      <c r="E102" s="135">
        <v>9825.4868999999999</v>
      </c>
      <c r="F102" s="135">
        <v>40719455.709200002</v>
      </c>
    </row>
    <row r="103" spans="1:6">
      <c r="A103" s="176" t="s">
        <v>96</v>
      </c>
      <c r="B103" s="135">
        <v>4678490.8587699998</v>
      </c>
      <c r="C103" s="135">
        <v>1848212.5042099999</v>
      </c>
      <c r="D103" s="135">
        <v>11.24981</v>
      </c>
      <c r="E103" s="135">
        <v>3061.5845300000001</v>
      </c>
      <c r="F103" s="135">
        <v>6529776.1973200003</v>
      </c>
    </row>
    <row r="104" spans="1:6">
      <c r="A104" s="849" t="s">
        <v>97</v>
      </c>
      <c r="B104" s="135">
        <v>273210.61709000001</v>
      </c>
      <c r="C104" s="135">
        <v>440498.08357999998</v>
      </c>
      <c r="D104" s="135">
        <v>11.24981</v>
      </c>
      <c r="E104" s="135">
        <v>2955.2914600000004</v>
      </c>
      <c r="F104" s="135">
        <v>716675.24193999998</v>
      </c>
    </row>
    <row r="105" spans="1:6">
      <c r="A105" s="849" t="s">
        <v>98</v>
      </c>
      <c r="B105" s="135">
        <v>29869.412739999996</v>
      </c>
      <c r="C105" s="135">
        <v>37854.554660000002</v>
      </c>
      <c r="D105" s="135">
        <v>1.0000000000000001E-5</v>
      </c>
      <c r="E105" s="135">
        <v>106.29310000000001</v>
      </c>
      <c r="F105" s="135">
        <v>67830.260509999993</v>
      </c>
    </row>
    <row r="106" spans="1:6">
      <c r="A106" s="122" t="s">
        <v>99</v>
      </c>
      <c r="B106" s="135">
        <v>65107.424750000006</v>
      </c>
      <c r="C106" s="135">
        <v>39220.312969999999</v>
      </c>
      <c r="D106" s="135">
        <v>-1.0000000000000001E-5</v>
      </c>
      <c r="E106" s="135">
        <v>-2.9999999999999997E-5</v>
      </c>
      <c r="F106" s="135">
        <v>104327.73767999999</v>
      </c>
    </row>
    <row r="107" spans="1:6">
      <c r="A107" s="122" t="s">
        <v>100</v>
      </c>
      <c r="B107" s="135">
        <v>279411.67636000004</v>
      </c>
      <c r="C107" s="135">
        <v>115008.89595000001</v>
      </c>
      <c r="D107" s="135">
        <v>0</v>
      </c>
      <c r="E107" s="135">
        <v>0</v>
      </c>
      <c r="F107" s="135">
        <v>394420.57230999996</v>
      </c>
    </row>
    <row r="108" spans="1:6">
      <c r="A108" s="122" t="s">
        <v>101</v>
      </c>
      <c r="B108" s="135">
        <v>456545.36729999998</v>
      </c>
      <c r="C108" s="135">
        <v>248806.08304</v>
      </c>
      <c r="D108" s="135">
        <v>0</v>
      </c>
      <c r="E108" s="135">
        <v>0</v>
      </c>
      <c r="F108" s="135">
        <v>705351.45033999998</v>
      </c>
    </row>
    <row r="109" spans="1:6">
      <c r="A109" s="122" t="s">
        <v>102</v>
      </c>
      <c r="B109" s="135">
        <v>928854.70625999989</v>
      </c>
      <c r="C109" s="135">
        <v>279176.95027000003</v>
      </c>
      <c r="D109" s="135">
        <v>0</v>
      </c>
      <c r="E109" s="135">
        <v>0</v>
      </c>
      <c r="F109" s="135">
        <v>1208031.6565299998</v>
      </c>
    </row>
    <row r="110" spans="1:6">
      <c r="A110" s="122" t="s">
        <v>103</v>
      </c>
      <c r="B110" s="135">
        <v>377480.72426000005</v>
      </c>
      <c r="C110" s="135">
        <v>192297.44676999998</v>
      </c>
      <c r="D110" s="135">
        <v>0</v>
      </c>
      <c r="E110" s="135">
        <v>0</v>
      </c>
      <c r="F110" s="135">
        <v>569778.17102999997</v>
      </c>
    </row>
    <row r="111" spans="1:6">
      <c r="A111" s="122" t="s">
        <v>104</v>
      </c>
      <c r="B111" s="135">
        <v>2268010.9300100002</v>
      </c>
      <c r="C111" s="135">
        <v>495350.17696999997</v>
      </c>
      <c r="D111" s="135">
        <v>0</v>
      </c>
      <c r="E111" s="135">
        <v>0</v>
      </c>
      <c r="F111" s="135">
        <v>2763361.1069799997</v>
      </c>
    </row>
    <row r="112" spans="1:6">
      <c r="A112" s="123" t="s">
        <v>105</v>
      </c>
      <c r="B112" s="135">
        <v>3923637.6748100002</v>
      </c>
      <c r="C112" s="135">
        <v>993684.45226000017</v>
      </c>
      <c r="D112" s="135">
        <v>86.026579999999996</v>
      </c>
      <c r="E112" s="135">
        <v>29903.706899999997</v>
      </c>
      <c r="F112" s="135">
        <v>4947311.8605500003</v>
      </c>
    </row>
    <row r="113" spans="1:6">
      <c r="A113" s="123" t="s">
        <v>106</v>
      </c>
      <c r="B113" s="135">
        <v>38734423.098420002</v>
      </c>
      <c r="C113" s="135">
        <v>2444169.17912</v>
      </c>
      <c r="D113" s="135">
        <v>0</v>
      </c>
      <c r="E113" s="135">
        <v>0</v>
      </c>
      <c r="F113" s="135">
        <v>41178592.277540006</v>
      </c>
    </row>
    <row r="114" spans="1:6" ht="15.75" thickBot="1">
      <c r="A114" s="176" t="s">
        <v>107</v>
      </c>
      <c r="B114" s="135">
        <v>2912047.0042900001</v>
      </c>
      <c r="C114" s="135">
        <v>171424.82127000001</v>
      </c>
      <c r="D114" s="135">
        <v>0</v>
      </c>
      <c r="E114" s="135">
        <v>0.43019999999999997</v>
      </c>
      <c r="F114" s="135">
        <v>3083472.2557600001</v>
      </c>
    </row>
    <row r="115" spans="1:6" ht="16.5" thickTop="1" thickBot="1">
      <c r="A115" s="818" t="s">
        <v>108</v>
      </c>
      <c r="B115" s="134">
        <v>818752.7109699999</v>
      </c>
      <c r="C115" s="134">
        <v>977.30363999999997</v>
      </c>
      <c r="D115" s="134">
        <v>0</v>
      </c>
      <c r="E115" s="134">
        <v>0</v>
      </c>
      <c r="F115" s="134">
        <v>819730.01461000007</v>
      </c>
    </row>
    <row r="116" spans="1:6" ht="16.5" thickTop="1" thickBot="1">
      <c r="A116" s="817" t="s">
        <v>109</v>
      </c>
      <c r="B116" s="134">
        <v>6240185.7160499999</v>
      </c>
      <c r="C116" s="134">
        <v>709049.51457999996</v>
      </c>
      <c r="D116" s="134">
        <v>0</v>
      </c>
      <c r="E116" s="134">
        <v>0</v>
      </c>
      <c r="F116" s="134">
        <v>6949235.2306300001</v>
      </c>
    </row>
    <row r="117" spans="1:6" ht="15.75" thickTop="1">
      <c r="A117" s="176" t="s">
        <v>110</v>
      </c>
      <c r="B117" s="135">
        <v>2712458.0783600002</v>
      </c>
      <c r="C117" s="135">
        <v>670798.35970999999</v>
      </c>
      <c r="D117" s="135">
        <v>0</v>
      </c>
      <c r="E117" s="135">
        <v>0</v>
      </c>
      <c r="F117" s="135">
        <v>3383256.4380700001</v>
      </c>
    </row>
    <row r="118" spans="1:6">
      <c r="A118" s="176" t="s">
        <v>111</v>
      </c>
      <c r="B118" s="135">
        <v>2444240.1497900002</v>
      </c>
      <c r="C118" s="135">
        <v>13496.544699999999</v>
      </c>
      <c r="D118" s="135">
        <v>0</v>
      </c>
      <c r="E118" s="135">
        <v>0</v>
      </c>
      <c r="F118" s="135">
        <v>2457736.6944899997</v>
      </c>
    </row>
    <row r="119" spans="1:6">
      <c r="A119" s="176" t="s">
        <v>112</v>
      </c>
      <c r="B119" s="135">
        <v>27429.00707</v>
      </c>
      <c r="C119" s="135">
        <v>1474.38958</v>
      </c>
      <c r="D119" s="135">
        <v>0</v>
      </c>
      <c r="E119" s="135">
        <v>0</v>
      </c>
      <c r="F119" s="135">
        <v>28903.396649999999</v>
      </c>
    </row>
    <row r="120" spans="1:6">
      <c r="A120" s="176" t="s">
        <v>113</v>
      </c>
      <c r="B120" s="135">
        <v>216521.36944000001</v>
      </c>
      <c r="C120" s="135">
        <v>434.28876000000002</v>
      </c>
      <c r="D120" s="135">
        <v>0</v>
      </c>
      <c r="E120" s="135">
        <v>0</v>
      </c>
      <c r="F120" s="135">
        <v>216955.65819999998</v>
      </c>
    </row>
    <row r="121" spans="1:6">
      <c r="A121" s="176" t="s">
        <v>114</v>
      </c>
      <c r="B121" s="135">
        <v>829194.38007000007</v>
      </c>
      <c r="C121" s="135">
        <v>22821.86981</v>
      </c>
      <c r="D121" s="135">
        <v>0</v>
      </c>
      <c r="E121" s="135">
        <v>0</v>
      </c>
      <c r="F121" s="135">
        <v>852016.24988000002</v>
      </c>
    </row>
    <row r="122" spans="1:6" ht="15.75" thickBot="1">
      <c r="A122" s="176" t="s">
        <v>115</v>
      </c>
      <c r="B122" s="135">
        <v>10342.731320000001</v>
      </c>
      <c r="C122" s="135">
        <v>24.06202</v>
      </c>
      <c r="D122" s="135">
        <v>0</v>
      </c>
      <c r="E122" s="135">
        <v>0</v>
      </c>
      <c r="F122" s="135">
        <v>10366.79334</v>
      </c>
    </row>
    <row r="123" spans="1:6" ht="16.5" thickTop="1" thickBot="1">
      <c r="A123" s="817" t="s">
        <v>116</v>
      </c>
      <c r="B123" s="134">
        <v>5036297.3862400008</v>
      </c>
      <c r="C123" s="134">
        <v>1673749.0194900001</v>
      </c>
      <c r="D123" s="134">
        <v>3818.3765100000001</v>
      </c>
      <c r="E123" s="134">
        <v>1202.1343999999999</v>
      </c>
      <c r="F123" s="134">
        <v>6715066.9166399995</v>
      </c>
    </row>
    <row r="124" spans="1:6" ht="15.75" thickTop="1">
      <c r="A124" s="176" t="s">
        <v>117</v>
      </c>
      <c r="B124" s="135">
        <v>742423.45166999998</v>
      </c>
      <c r="C124" s="135">
        <v>200334.26706000001</v>
      </c>
      <c r="D124" s="135">
        <v>0</v>
      </c>
      <c r="E124" s="135">
        <v>0</v>
      </c>
      <c r="F124" s="135">
        <v>942757.71872999996</v>
      </c>
    </row>
    <row r="125" spans="1:6">
      <c r="A125" s="176" t="s">
        <v>118</v>
      </c>
      <c r="B125" s="135">
        <v>0</v>
      </c>
      <c r="C125" s="135">
        <v>12497.316129999999</v>
      </c>
      <c r="D125" s="135">
        <v>0</v>
      </c>
      <c r="E125" s="135">
        <v>0</v>
      </c>
      <c r="F125" s="135">
        <v>12497.316129999999</v>
      </c>
    </row>
    <row r="126" spans="1:6">
      <c r="A126" s="176" t="s">
        <v>119</v>
      </c>
      <c r="B126" s="135">
        <v>0</v>
      </c>
      <c r="C126" s="135">
        <v>2339.6592500000002</v>
      </c>
      <c r="D126" s="135">
        <v>0</v>
      </c>
      <c r="E126" s="135">
        <v>1202.1343999999999</v>
      </c>
      <c r="F126" s="135">
        <v>3541.7936500000001</v>
      </c>
    </row>
    <row r="127" spans="1:6">
      <c r="A127" s="176" t="s">
        <v>120</v>
      </c>
      <c r="B127" s="135">
        <v>1060064.88671</v>
      </c>
      <c r="C127" s="135">
        <v>67781.450619999989</v>
      </c>
      <c r="D127" s="135">
        <v>208.95726000000002</v>
      </c>
      <c r="E127" s="135">
        <v>0</v>
      </c>
      <c r="F127" s="135">
        <v>1128055.2945900001</v>
      </c>
    </row>
    <row r="128" spans="1:6">
      <c r="A128" s="176" t="s">
        <v>121</v>
      </c>
      <c r="B128" s="135">
        <v>3137886.7622400001</v>
      </c>
      <c r="C128" s="135">
        <v>256413.34792000003</v>
      </c>
      <c r="D128" s="135">
        <v>0</v>
      </c>
      <c r="E128" s="135">
        <v>0</v>
      </c>
      <c r="F128" s="135">
        <v>3394300.1101599997</v>
      </c>
    </row>
    <row r="129" spans="1:6">
      <c r="A129" s="176" t="s">
        <v>122</v>
      </c>
      <c r="B129" s="135">
        <v>0</v>
      </c>
      <c r="C129" s="135">
        <v>0</v>
      </c>
      <c r="D129" s="135">
        <v>0</v>
      </c>
      <c r="E129" s="135">
        <v>0</v>
      </c>
      <c r="F129" s="135">
        <v>0</v>
      </c>
    </row>
    <row r="130" spans="1:6">
      <c r="A130" s="176" t="s">
        <v>123</v>
      </c>
      <c r="B130" s="135">
        <v>22249.818330000002</v>
      </c>
      <c r="C130" s="135">
        <v>1122182.5648599998</v>
      </c>
      <c r="D130" s="135">
        <v>3427.6298700000002</v>
      </c>
      <c r="E130" s="135">
        <v>0</v>
      </c>
      <c r="F130" s="135">
        <v>1147860.01306</v>
      </c>
    </row>
    <row r="131" spans="1:6" ht="15.75" thickBot="1">
      <c r="A131" s="176" t="s">
        <v>124</v>
      </c>
      <c r="B131" s="135">
        <v>73672.467290000001</v>
      </c>
      <c r="C131" s="135">
        <v>12200.41365</v>
      </c>
      <c r="D131" s="135">
        <v>181.78937999999999</v>
      </c>
      <c r="E131" s="135">
        <v>0</v>
      </c>
      <c r="F131" s="135">
        <v>86054.670320000005</v>
      </c>
    </row>
    <row r="132" spans="1:6" ht="16.5" thickTop="1" thickBot="1">
      <c r="A132" s="817" t="s">
        <v>125</v>
      </c>
      <c r="B132" s="134">
        <v>2336294.1360500003</v>
      </c>
      <c r="C132" s="134">
        <v>328298.07338000007</v>
      </c>
      <c r="D132" s="134">
        <v>1.7207600000000001</v>
      </c>
      <c r="E132" s="134">
        <v>21.172250000000002</v>
      </c>
      <c r="F132" s="134">
        <v>2664615.1024399996</v>
      </c>
    </row>
    <row r="133" spans="1:6" ht="15.75" thickTop="1">
      <c r="A133" s="176" t="s">
        <v>58</v>
      </c>
      <c r="B133" s="135">
        <v>54185.686859999994</v>
      </c>
      <c r="C133" s="135">
        <v>12732.97277</v>
      </c>
      <c r="D133" s="135">
        <v>0</v>
      </c>
      <c r="E133" s="135">
        <v>6.0359999999999997E-2</v>
      </c>
      <c r="F133" s="135">
        <v>66918.719990000012</v>
      </c>
    </row>
    <row r="134" spans="1:6">
      <c r="A134" s="176" t="s">
        <v>60</v>
      </c>
      <c r="B134" s="135">
        <v>844015.23049999995</v>
      </c>
      <c r="C134" s="135">
        <v>189066.51053999996</v>
      </c>
      <c r="D134" s="135">
        <v>1.7104000000000001</v>
      </c>
      <c r="E134" s="135">
        <v>17.98949</v>
      </c>
      <c r="F134" s="135">
        <v>1033101.44093</v>
      </c>
    </row>
    <row r="135" spans="1:6">
      <c r="A135" s="176" t="s">
        <v>126</v>
      </c>
      <c r="B135" s="135">
        <v>1362992.9423499999</v>
      </c>
      <c r="C135" s="135">
        <v>98233.252429999993</v>
      </c>
      <c r="D135" s="135">
        <v>0</v>
      </c>
      <c r="E135" s="135">
        <v>2.8017500000000002</v>
      </c>
      <c r="F135" s="135">
        <v>1461228.9965299999</v>
      </c>
    </row>
    <row r="136" spans="1:6">
      <c r="A136" s="176" t="s">
        <v>87</v>
      </c>
      <c r="B136" s="135">
        <v>75100.276339999997</v>
      </c>
      <c r="C136" s="135">
        <v>28265.337640000005</v>
      </c>
      <c r="D136" s="135">
        <v>1.0359999999999999E-2</v>
      </c>
      <c r="E136" s="135">
        <v>0.32064999999999999</v>
      </c>
      <c r="F136" s="135">
        <v>103365.94499</v>
      </c>
    </row>
    <row r="137" spans="1:6" ht="15.75" thickBot="1">
      <c r="A137" s="176" t="s">
        <v>127</v>
      </c>
      <c r="B137" s="135">
        <v>0</v>
      </c>
      <c r="C137" s="135">
        <v>0</v>
      </c>
      <c r="D137" s="135">
        <v>0</v>
      </c>
      <c r="E137" s="135">
        <v>0</v>
      </c>
      <c r="F137" s="135">
        <v>0</v>
      </c>
    </row>
    <row r="138" spans="1:6" ht="16.5" thickTop="1" thickBot="1">
      <c r="A138" s="817" t="s">
        <v>128</v>
      </c>
      <c r="B138" s="134">
        <v>1430619.1493800001</v>
      </c>
      <c r="C138" s="134">
        <v>582606.55200999998</v>
      </c>
      <c r="D138" s="134">
        <v>7.5819400000000003</v>
      </c>
      <c r="E138" s="134">
        <v>1519.2158999999999</v>
      </c>
      <c r="F138" s="134">
        <v>2014752.49923</v>
      </c>
    </row>
    <row r="139" spans="1:6" ht="15.75" thickTop="1">
      <c r="A139" s="176" t="s">
        <v>129</v>
      </c>
      <c r="B139" s="135">
        <v>39470.444810000008</v>
      </c>
      <c r="C139" s="135">
        <v>34692.421860000009</v>
      </c>
      <c r="D139" s="135">
        <v>0</v>
      </c>
      <c r="E139" s="135">
        <v>191.12597000000002</v>
      </c>
      <c r="F139" s="135">
        <v>74353.992640000011</v>
      </c>
    </row>
    <row r="140" spans="1:6">
      <c r="A140" s="176" t="s">
        <v>130</v>
      </c>
      <c r="B140" s="135">
        <v>0</v>
      </c>
      <c r="C140" s="135">
        <v>0</v>
      </c>
      <c r="D140" s="135">
        <v>0</v>
      </c>
      <c r="E140" s="135">
        <v>0</v>
      </c>
      <c r="F140" s="135">
        <v>0</v>
      </c>
    </row>
    <row r="141" spans="1:6">
      <c r="A141" s="176" t="s">
        <v>131</v>
      </c>
      <c r="B141" s="135">
        <v>760649.09245</v>
      </c>
      <c r="C141" s="135">
        <v>269908.36348</v>
      </c>
      <c r="D141" s="135">
        <v>0.15109</v>
      </c>
      <c r="E141" s="135">
        <v>442.17179999999996</v>
      </c>
      <c r="F141" s="135">
        <v>1030999.7788200001</v>
      </c>
    </row>
    <row r="142" spans="1:6">
      <c r="A142" s="176" t="s">
        <v>132</v>
      </c>
      <c r="B142" s="135">
        <v>577291.20620000002</v>
      </c>
      <c r="C142" s="135">
        <v>218366.77081000002</v>
      </c>
      <c r="D142" s="135">
        <v>7.4308500000000004</v>
      </c>
      <c r="E142" s="135">
        <v>885.91813000000002</v>
      </c>
      <c r="F142" s="135">
        <v>796551.32599000004</v>
      </c>
    </row>
    <row r="143" spans="1:6" ht="15.75" thickBot="1">
      <c r="A143" s="176" t="s">
        <v>133</v>
      </c>
      <c r="B143" s="135">
        <v>53208.405919999997</v>
      </c>
      <c r="C143" s="135">
        <v>59638.995860000003</v>
      </c>
      <c r="D143" s="135">
        <v>0</v>
      </c>
      <c r="E143" s="135">
        <v>0</v>
      </c>
      <c r="F143" s="135">
        <v>112847.40178</v>
      </c>
    </row>
    <row r="144" spans="1:6" ht="16.5" thickTop="1" thickBot="1">
      <c r="A144" s="817" t="s">
        <v>134</v>
      </c>
      <c r="B144" s="134">
        <v>1358122.61115</v>
      </c>
      <c r="C144" s="134">
        <v>773367.16121000005</v>
      </c>
      <c r="D144" s="134">
        <v>0</v>
      </c>
      <c r="E144" s="134">
        <v>0</v>
      </c>
      <c r="F144" s="134">
        <v>2131489.7723599998</v>
      </c>
    </row>
    <row r="145" spans="1:6" ht="15.75" thickTop="1">
      <c r="A145" s="176" t="s">
        <v>135</v>
      </c>
      <c r="B145" s="135">
        <v>1340000</v>
      </c>
      <c r="C145" s="135">
        <v>769692</v>
      </c>
      <c r="D145" s="135">
        <v>0</v>
      </c>
      <c r="E145" s="135">
        <v>0</v>
      </c>
      <c r="F145" s="135">
        <v>2109692</v>
      </c>
    </row>
    <row r="146" spans="1:6">
      <c r="A146" s="176" t="s">
        <v>136</v>
      </c>
      <c r="B146" s="135">
        <v>0</v>
      </c>
      <c r="C146" s="135">
        <v>0</v>
      </c>
      <c r="D146" s="135">
        <v>0</v>
      </c>
      <c r="E146" s="135">
        <v>0</v>
      </c>
      <c r="F146" s="135">
        <v>0</v>
      </c>
    </row>
    <row r="147" spans="1:6">
      <c r="A147" s="176" t="s">
        <v>137</v>
      </c>
      <c r="B147" s="135">
        <v>0</v>
      </c>
      <c r="C147" s="135">
        <v>0</v>
      </c>
      <c r="D147" s="135">
        <v>0</v>
      </c>
      <c r="E147" s="135">
        <v>0</v>
      </c>
      <c r="F147" s="135">
        <v>0</v>
      </c>
    </row>
    <row r="148" spans="1:6" ht="15.75" thickBot="1">
      <c r="A148" s="176" t="s">
        <v>138</v>
      </c>
      <c r="B148" s="135">
        <v>18122.611149999997</v>
      </c>
      <c r="C148" s="135">
        <v>3675.1612100000002</v>
      </c>
      <c r="D148" s="135">
        <v>0</v>
      </c>
      <c r="E148" s="135">
        <v>0</v>
      </c>
      <c r="F148" s="135">
        <v>21797.772359999999</v>
      </c>
    </row>
    <row r="149" spans="1:6" ht="16.5" thickTop="1" thickBot="1">
      <c r="A149" s="817" t="s">
        <v>139</v>
      </c>
      <c r="B149" s="134">
        <v>742626.94880000001</v>
      </c>
      <c r="C149" s="134">
        <v>738506.75566999998</v>
      </c>
      <c r="D149" s="134">
        <v>0</v>
      </c>
      <c r="E149" s="134">
        <v>0</v>
      </c>
      <c r="F149" s="134">
        <v>1481133.70447</v>
      </c>
    </row>
    <row r="150" spans="1:6" ht="15.75" thickTop="1">
      <c r="A150" s="176" t="s">
        <v>140</v>
      </c>
      <c r="B150" s="135">
        <v>1E-3</v>
      </c>
      <c r="C150" s="135">
        <v>558597.14943000011</v>
      </c>
      <c r="D150" s="135">
        <v>0</v>
      </c>
      <c r="E150" s="135">
        <v>0</v>
      </c>
      <c r="F150" s="135">
        <v>558597.15043000004</v>
      </c>
    </row>
    <row r="151" spans="1:6">
      <c r="A151" s="176" t="s">
        <v>141</v>
      </c>
      <c r="B151" s="135">
        <v>1E-3</v>
      </c>
      <c r="C151" s="135">
        <v>0</v>
      </c>
      <c r="D151" s="135">
        <v>0</v>
      </c>
      <c r="E151" s="135">
        <v>0</v>
      </c>
      <c r="F151" s="135">
        <v>1E-3</v>
      </c>
    </row>
    <row r="152" spans="1:6">
      <c r="A152" s="176" t="s">
        <v>142</v>
      </c>
      <c r="B152" s="135">
        <v>0</v>
      </c>
      <c r="C152" s="135">
        <v>2677.6150500000003</v>
      </c>
      <c r="D152" s="135">
        <v>0</v>
      </c>
      <c r="E152" s="135">
        <v>0</v>
      </c>
      <c r="F152" s="135">
        <v>2677.6150500000003</v>
      </c>
    </row>
    <row r="153" spans="1:6">
      <c r="A153" s="176" t="s">
        <v>143</v>
      </c>
      <c r="B153" s="135">
        <v>0</v>
      </c>
      <c r="C153" s="135">
        <v>384388.66437999997</v>
      </c>
      <c r="D153" s="135">
        <v>0</v>
      </c>
      <c r="E153" s="135">
        <v>0</v>
      </c>
      <c r="F153" s="135">
        <v>384388.66437999997</v>
      </c>
    </row>
    <row r="154" spans="1:6">
      <c r="A154" s="176" t="s">
        <v>144</v>
      </c>
      <c r="B154" s="135">
        <v>0</v>
      </c>
      <c r="C154" s="135">
        <v>0</v>
      </c>
      <c r="D154" s="135">
        <v>0</v>
      </c>
      <c r="E154" s="135">
        <v>0</v>
      </c>
      <c r="F154" s="135">
        <v>0</v>
      </c>
    </row>
    <row r="155" spans="1:6">
      <c r="A155" s="176" t="s">
        <v>145</v>
      </c>
      <c r="B155" s="135">
        <v>0</v>
      </c>
      <c r="C155" s="135">
        <v>171530.87</v>
      </c>
      <c r="D155" s="135">
        <v>0</v>
      </c>
      <c r="E155" s="135">
        <v>0</v>
      </c>
      <c r="F155" s="135">
        <v>171530.87</v>
      </c>
    </row>
    <row r="156" spans="1:6">
      <c r="A156" s="176" t="s">
        <v>146</v>
      </c>
      <c r="B156" s="135">
        <v>735779.9865</v>
      </c>
      <c r="C156" s="135">
        <v>164868.1636</v>
      </c>
      <c r="D156" s="135">
        <v>0</v>
      </c>
      <c r="E156" s="135">
        <v>0</v>
      </c>
      <c r="F156" s="135">
        <v>900648.15009999997</v>
      </c>
    </row>
    <row r="157" spans="1:6" ht="15.75" thickBot="1">
      <c r="A157" s="176" t="s">
        <v>147</v>
      </c>
      <c r="B157" s="135">
        <v>6846.9612999999999</v>
      </c>
      <c r="C157" s="135">
        <v>15041.442639999999</v>
      </c>
      <c r="D157" s="135">
        <v>0</v>
      </c>
      <c r="E157" s="135">
        <v>0</v>
      </c>
      <c r="F157" s="135">
        <v>21888.40394</v>
      </c>
    </row>
    <row r="158" spans="1:6" ht="16.5" thickTop="1" thickBot="1">
      <c r="A158" s="819" t="s">
        <v>148</v>
      </c>
      <c r="B158" s="134">
        <v>13234475.252520001</v>
      </c>
      <c r="C158" s="134">
        <v>0</v>
      </c>
      <c r="D158" s="134">
        <v>0</v>
      </c>
      <c r="E158" s="134">
        <v>0</v>
      </c>
      <c r="F158" s="134">
        <v>13234475.252520001</v>
      </c>
    </row>
    <row r="159" spans="1:6" ht="15.75" thickTop="1">
      <c r="A159" s="851" t="s">
        <v>149</v>
      </c>
      <c r="B159" s="135">
        <v>8039493.7890500007</v>
      </c>
      <c r="C159" s="135">
        <v>0</v>
      </c>
      <c r="D159" s="135">
        <v>0</v>
      </c>
      <c r="E159" s="135">
        <v>0</v>
      </c>
      <c r="F159" s="135">
        <v>8039493.7890500007</v>
      </c>
    </row>
    <row r="160" spans="1:6">
      <c r="A160" s="176" t="s">
        <v>150</v>
      </c>
      <c r="B160" s="135">
        <v>8039493.7890500007</v>
      </c>
      <c r="C160" s="135">
        <v>0</v>
      </c>
      <c r="D160" s="135">
        <v>0</v>
      </c>
      <c r="E160" s="135">
        <v>0</v>
      </c>
      <c r="F160" s="135">
        <v>8039493.7890500007</v>
      </c>
    </row>
    <row r="161" spans="1:6">
      <c r="A161" s="176" t="s">
        <v>151</v>
      </c>
      <c r="B161" s="135">
        <v>0</v>
      </c>
      <c r="C161" s="135">
        <v>0</v>
      </c>
      <c r="D161" s="135">
        <v>0</v>
      </c>
      <c r="E161" s="135">
        <v>0</v>
      </c>
      <c r="F161" s="135">
        <v>0</v>
      </c>
    </row>
    <row r="162" spans="1:6">
      <c r="A162" s="176" t="s">
        <v>152</v>
      </c>
      <c r="B162" s="135">
        <v>0</v>
      </c>
      <c r="C162" s="135">
        <v>0</v>
      </c>
      <c r="D162" s="135">
        <v>0</v>
      </c>
      <c r="E162" s="135">
        <v>0</v>
      </c>
      <c r="F162" s="135">
        <v>0</v>
      </c>
    </row>
    <row r="163" spans="1:6">
      <c r="A163" s="851" t="s">
        <v>153</v>
      </c>
      <c r="B163" s="135">
        <v>747729.7067000001</v>
      </c>
      <c r="C163" s="135">
        <v>0</v>
      </c>
      <c r="D163" s="135">
        <v>0</v>
      </c>
      <c r="E163" s="135">
        <v>0</v>
      </c>
      <c r="F163" s="135">
        <v>747729.7067000001</v>
      </c>
    </row>
    <row r="164" spans="1:6">
      <c r="A164" s="176" t="s">
        <v>154</v>
      </c>
      <c r="B164" s="135">
        <v>1940.27009</v>
      </c>
      <c r="C164" s="135">
        <v>0</v>
      </c>
      <c r="D164" s="135">
        <v>0</v>
      </c>
      <c r="E164" s="135">
        <v>0</v>
      </c>
      <c r="F164" s="135">
        <v>1940.27009</v>
      </c>
    </row>
    <row r="165" spans="1:6">
      <c r="A165" s="176" t="s">
        <v>155</v>
      </c>
      <c r="B165" s="135">
        <v>686865.99485000002</v>
      </c>
      <c r="C165" s="135">
        <v>0</v>
      </c>
      <c r="D165" s="135">
        <v>0</v>
      </c>
      <c r="E165" s="135">
        <v>0</v>
      </c>
      <c r="F165" s="135">
        <v>686865.99485000002</v>
      </c>
    </row>
    <row r="166" spans="1:6">
      <c r="A166" s="176" t="s">
        <v>156</v>
      </c>
      <c r="B166" s="135">
        <v>58923.441760000002</v>
      </c>
      <c r="C166" s="135">
        <v>0</v>
      </c>
      <c r="D166" s="135">
        <v>0</v>
      </c>
      <c r="E166" s="135">
        <v>0</v>
      </c>
      <c r="F166" s="135">
        <v>58923.441760000002</v>
      </c>
    </row>
    <row r="167" spans="1:6">
      <c r="A167" s="851" t="s">
        <v>157</v>
      </c>
      <c r="B167" s="135">
        <v>0</v>
      </c>
      <c r="C167" s="135">
        <v>0</v>
      </c>
      <c r="D167" s="135">
        <v>0</v>
      </c>
      <c r="E167" s="135">
        <v>0</v>
      </c>
      <c r="F167" s="135">
        <v>0</v>
      </c>
    </row>
    <row r="168" spans="1:6">
      <c r="A168" s="176" t="s">
        <v>158</v>
      </c>
      <c r="B168" s="135">
        <v>0</v>
      </c>
      <c r="C168" s="135">
        <v>0</v>
      </c>
      <c r="D168" s="135">
        <v>0</v>
      </c>
      <c r="E168" s="135">
        <v>0</v>
      </c>
      <c r="F168" s="135">
        <v>0</v>
      </c>
    </row>
    <row r="169" spans="1:6">
      <c r="A169" s="176" t="s">
        <v>159</v>
      </c>
      <c r="B169" s="135">
        <v>0</v>
      </c>
      <c r="C169" s="135">
        <v>0</v>
      </c>
      <c r="D169" s="135">
        <v>0</v>
      </c>
      <c r="E169" s="135">
        <v>0</v>
      </c>
      <c r="F169" s="135">
        <v>0</v>
      </c>
    </row>
    <row r="170" spans="1:6">
      <c r="A170" s="176" t="s">
        <v>160</v>
      </c>
      <c r="B170" s="135">
        <v>0</v>
      </c>
      <c r="C170" s="135">
        <v>0</v>
      </c>
      <c r="D170" s="135">
        <v>0</v>
      </c>
      <c r="E170" s="135">
        <v>0</v>
      </c>
      <c r="F170" s="135">
        <v>0</v>
      </c>
    </row>
    <row r="171" spans="1:6">
      <c r="A171" s="851" t="s">
        <v>161</v>
      </c>
      <c r="B171" s="135">
        <v>3767797.3643799997</v>
      </c>
      <c r="C171" s="135">
        <v>0</v>
      </c>
      <c r="D171" s="135">
        <v>0</v>
      </c>
      <c r="E171" s="135">
        <v>0</v>
      </c>
      <c r="F171" s="135">
        <v>3767797.3643799997</v>
      </c>
    </row>
    <row r="172" spans="1:6">
      <c r="A172" s="176" t="s">
        <v>162</v>
      </c>
      <c r="B172" s="135">
        <v>1573938.8229999999</v>
      </c>
      <c r="C172" s="135">
        <v>0</v>
      </c>
      <c r="D172" s="135">
        <v>0</v>
      </c>
      <c r="E172" s="135">
        <v>0</v>
      </c>
      <c r="F172" s="135">
        <v>1573938.8229999999</v>
      </c>
    </row>
    <row r="173" spans="1:6">
      <c r="A173" s="176" t="s">
        <v>163</v>
      </c>
      <c r="B173" s="135">
        <v>552697.76130000001</v>
      </c>
      <c r="C173" s="135">
        <v>0</v>
      </c>
      <c r="D173" s="135">
        <v>0</v>
      </c>
      <c r="E173" s="135">
        <v>0</v>
      </c>
      <c r="F173" s="135">
        <v>552697.76130000001</v>
      </c>
    </row>
    <row r="174" spans="1:6">
      <c r="A174" s="176" t="s">
        <v>164</v>
      </c>
      <c r="B174" s="135">
        <v>1641160.7800799999</v>
      </c>
      <c r="C174" s="135">
        <v>0</v>
      </c>
      <c r="D174" s="135">
        <v>0</v>
      </c>
      <c r="E174" s="135">
        <v>0</v>
      </c>
      <c r="F174" s="135">
        <v>1641160.7800799999</v>
      </c>
    </row>
    <row r="175" spans="1:6">
      <c r="A175" s="851" t="s">
        <v>165</v>
      </c>
      <c r="B175" s="135">
        <v>679454.39239000005</v>
      </c>
      <c r="C175" s="135">
        <v>0</v>
      </c>
      <c r="D175" s="135">
        <v>0</v>
      </c>
      <c r="E175" s="135">
        <v>0</v>
      </c>
      <c r="F175" s="135">
        <v>679454.39239000005</v>
      </c>
    </row>
    <row r="176" spans="1:6">
      <c r="A176" s="176" t="s">
        <v>166</v>
      </c>
      <c r="B176" s="135">
        <v>108325.65293</v>
      </c>
      <c r="C176" s="135">
        <v>0</v>
      </c>
      <c r="D176" s="135">
        <v>0</v>
      </c>
      <c r="E176" s="135">
        <v>0</v>
      </c>
      <c r="F176" s="135">
        <v>108325.65293</v>
      </c>
    </row>
    <row r="177" spans="1:6" ht="15.75" thickBot="1">
      <c r="A177" s="176" t="s">
        <v>167</v>
      </c>
      <c r="B177" s="135">
        <v>571128.73945999995</v>
      </c>
      <c r="C177" s="135">
        <v>0</v>
      </c>
      <c r="D177" s="135">
        <v>0</v>
      </c>
      <c r="E177" s="135">
        <v>0</v>
      </c>
      <c r="F177" s="135">
        <v>571128.73945999995</v>
      </c>
    </row>
    <row r="178" spans="1:6" ht="16.5" thickTop="1" thickBot="1">
      <c r="A178" s="1014" t="s">
        <v>168</v>
      </c>
      <c r="B178" s="134">
        <v>128373258.10925999</v>
      </c>
      <c r="C178" s="134">
        <v>28809251.05257</v>
      </c>
      <c r="D178" s="134">
        <v>3994.1088800000002</v>
      </c>
      <c r="E178" s="134">
        <v>46402.807260000001</v>
      </c>
      <c r="F178" s="134">
        <v>157232906.07796997</v>
      </c>
    </row>
    <row r="179" spans="1:6" ht="16.5" thickTop="1" thickBot="1">
      <c r="A179" s="1015" t="s">
        <v>169</v>
      </c>
      <c r="B179" s="134">
        <v>7757878.4150900003</v>
      </c>
      <c r="C179" s="134">
        <v>7161217.2488099998</v>
      </c>
      <c r="D179" s="134">
        <v>0</v>
      </c>
      <c r="E179" s="134">
        <v>328181.31836000003</v>
      </c>
      <c r="F179" s="134">
        <v>15247276.982260002</v>
      </c>
    </row>
    <row r="180" spans="1:6" ht="15.75" thickTop="1">
      <c r="A180" s="1000" t="s">
        <v>170</v>
      </c>
      <c r="B180" s="135">
        <v>5584.0479999999998</v>
      </c>
      <c r="C180" s="135">
        <v>1097838.4569300001</v>
      </c>
      <c r="D180" s="135">
        <v>0</v>
      </c>
      <c r="E180" s="135">
        <v>0</v>
      </c>
      <c r="F180" s="135">
        <v>1103422.5049300001</v>
      </c>
    </row>
    <row r="181" spans="1:6">
      <c r="A181" s="176" t="s">
        <v>171</v>
      </c>
      <c r="B181" s="135">
        <v>0</v>
      </c>
      <c r="C181" s="135">
        <v>478198.45577</v>
      </c>
      <c r="D181" s="135">
        <v>0</v>
      </c>
      <c r="E181" s="135">
        <v>0</v>
      </c>
      <c r="F181" s="135">
        <v>478198.45577</v>
      </c>
    </row>
    <row r="182" spans="1:6">
      <c r="A182" s="176" t="s">
        <v>172</v>
      </c>
      <c r="B182" s="135">
        <v>4938.9849999999997</v>
      </c>
      <c r="C182" s="135">
        <v>96107.764650000012</v>
      </c>
      <c r="D182" s="135">
        <v>0</v>
      </c>
      <c r="E182" s="135">
        <v>0</v>
      </c>
      <c r="F182" s="135">
        <v>101046.74965000001</v>
      </c>
    </row>
    <row r="183" spans="1:6">
      <c r="A183" s="176" t="s">
        <v>173</v>
      </c>
      <c r="B183" s="135">
        <v>645.06299999999999</v>
      </c>
      <c r="C183" s="135">
        <v>76818.132230000003</v>
      </c>
      <c r="D183" s="135">
        <v>0</v>
      </c>
      <c r="E183" s="135">
        <v>0</v>
      </c>
      <c r="F183" s="135">
        <v>77463.195229999998</v>
      </c>
    </row>
    <row r="184" spans="1:6">
      <c r="A184" s="176" t="s">
        <v>174</v>
      </c>
      <c r="B184" s="135">
        <v>0</v>
      </c>
      <c r="C184" s="135">
        <v>68421.186290000012</v>
      </c>
      <c r="D184" s="135">
        <v>0</v>
      </c>
      <c r="E184" s="135">
        <v>0</v>
      </c>
      <c r="F184" s="135">
        <v>68421.186290000012</v>
      </c>
    </row>
    <row r="185" spans="1:6">
      <c r="A185" s="176" t="s">
        <v>175</v>
      </c>
      <c r="B185" s="135">
        <v>0</v>
      </c>
      <c r="C185" s="135">
        <v>378292.91798999999</v>
      </c>
      <c r="D185" s="135">
        <v>0</v>
      </c>
      <c r="E185" s="135">
        <v>0</v>
      </c>
      <c r="F185" s="135">
        <v>378292.91798999999</v>
      </c>
    </row>
    <row r="186" spans="1:6">
      <c r="A186" s="851" t="s">
        <v>176</v>
      </c>
      <c r="B186" s="135">
        <v>6731081.9079200001</v>
      </c>
      <c r="C186" s="135">
        <v>5975765.0651899995</v>
      </c>
      <c r="D186" s="135">
        <v>0</v>
      </c>
      <c r="E186" s="135">
        <v>328181.31836000003</v>
      </c>
      <c r="F186" s="135">
        <v>13035028.291469999</v>
      </c>
    </row>
    <row r="187" spans="1:6">
      <c r="A187" s="176" t="s">
        <v>177</v>
      </c>
      <c r="B187" s="135">
        <v>0</v>
      </c>
      <c r="C187" s="135">
        <v>1779.4839999999999</v>
      </c>
      <c r="D187" s="135">
        <v>0</v>
      </c>
      <c r="E187" s="135">
        <v>0</v>
      </c>
      <c r="F187" s="135">
        <v>1779.4839999999999</v>
      </c>
    </row>
    <row r="188" spans="1:6">
      <c r="A188" s="176" t="s">
        <v>178</v>
      </c>
      <c r="B188" s="135">
        <v>1887372.2650799998</v>
      </c>
      <c r="C188" s="135">
        <v>4460406.0281099994</v>
      </c>
      <c r="D188" s="135">
        <v>0</v>
      </c>
      <c r="E188" s="135">
        <v>116179.82891</v>
      </c>
      <c r="F188" s="135">
        <v>6463958.1221000003</v>
      </c>
    </row>
    <row r="189" spans="1:6">
      <c r="A189" s="176" t="s">
        <v>179</v>
      </c>
      <c r="B189" s="135">
        <v>3819627.15288</v>
      </c>
      <c r="C189" s="135">
        <v>1294260.9150399999</v>
      </c>
      <c r="D189" s="135">
        <v>0</v>
      </c>
      <c r="E189" s="135">
        <v>175237.07185000001</v>
      </c>
      <c r="F189" s="135">
        <v>5289125.1397700002</v>
      </c>
    </row>
    <row r="190" spans="1:6">
      <c r="A190" s="176" t="s">
        <v>180</v>
      </c>
      <c r="B190" s="135">
        <v>0</v>
      </c>
      <c r="C190" s="135">
        <v>1109.21398</v>
      </c>
      <c r="D190" s="135">
        <v>0</v>
      </c>
      <c r="E190" s="135">
        <v>0</v>
      </c>
      <c r="F190" s="135">
        <v>1109.21398</v>
      </c>
    </row>
    <row r="191" spans="1:6">
      <c r="A191" s="176" t="s">
        <v>181</v>
      </c>
      <c r="B191" s="135">
        <v>1024082.4899599999</v>
      </c>
      <c r="C191" s="135">
        <v>218209.42406000002</v>
      </c>
      <c r="D191" s="135">
        <v>0</v>
      </c>
      <c r="E191" s="135">
        <v>36764.417600000001</v>
      </c>
      <c r="F191" s="135">
        <v>1279056.3316199998</v>
      </c>
    </row>
    <row r="192" spans="1:6">
      <c r="A192" s="851" t="s">
        <v>182</v>
      </c>
      <c r="B192" s="135">
        <v>0</v>
      </c>
      <c r="C192" s="135">
        <v>0</v>
      </c>
      <c r="D192" s="135">
        <v>0</v>
      </c>
      <c r="E192" s="135">
        <v>0</v>
      </c>
      <c r="F192" s="135">
        <v>0</v>
      </c>
    </row>
    <row r="193" spans="1:6">
      <c r="A193" s="851" t="s">
        <v>183</v>
      </c>
      <c r="B193" s="135">
        <v>1005236.5624899999</v>
      </c>
      <c r="C193" s="135">
        <v>57590.447909999995</v>
      </c>
      <c r="D193" s="135">
        <v>0</v>
      </c>
      <c r="E193" s="135">
        <v>0</v>
      </c>
      <c r="F193" s="135">
        <v>1062827.0104000003</v>
      </c>
    </row>
    <row r="194" spans="1:6">
      <c r="A194" s="176" t="s">
        <v>184</v>
      </c>
      <c r="B194" s="135">
        <v>74560.971749999997</v>
      </c>
      <c r="C194" s="135">
        <v>14789.822300000002</v>
      </c>
      <c r="D194" s="135">
        <v>0</v>
      </c>
      <c r="E194" s="135">
        <v>0</v>
      </c>
      <c r="F194" s="135">
        <v>89350.794049999997</v>
      </c>
    </row>
    <row r="195" spans="1:6">
      <c r="A195" s="176" t="s">
        <v>185</v>
      </c>
      <c r="B195" s="135">
        <v>808199.24902999995</v>
      </c>
      <c r="C195" s="135">
        <v>42133.574159999996</v>
      </c>
      <c r="D195" s="135">
        <v>0</v>
      </c>
      <c r="E195" s="135">
        <v>0</v>
      </c>
      <c r="F195" s="135">
        <v>850332.82319000002</v>
      </c>
    </row>
    <row r="196" spans="1:6">
      <c r="A196" s="176" t="s">
        <v>186</v>
      </c>
      <c r="B196" s="135">
        <v>0</v>
      </c>
      <c r="C196" s="135">
        <v>0</v>
      </c>
      <c r="D196" s="135">
        <v>0</v>
      </c>
      <c r="E196" s="135">
        <v>0</v>
      </c>
      <c r="F196" s="135">
        <v>0</v>
      </c>
    </row>
    <row r="197" spans="1:6">
      <c r="A197" s="176" t="s">
        <v>187</v>
      </c>
      <c r="B197" s="135">
        <v>122476.34171000001</v>
      </c>
      <c r="C197" s="135">
        <v>667.05144999999993</v>
      </c>
      <c r="D197" s="135">
        <v>0</v>
      </c>
      <c r="E197" s="135">
        <v>0</v>
      </c>
      <c r="F197" s="135">
        <v>123143.39316000001</v>
      </c>
    </row>
    <row r="198" spans="1:6" ht="15.75" thickBot="1">
      <c r="A198" s="851" t="s">
        <v>188</v>
      </c>
      <c r="B198" s="135">
        <v>15975.89668</v>
      </c>
      <c r="C198" s="135">
        <v>30023.278780000001</v>
      </c>
      <c r="D198" s="135">
        <v>0</v>
      </c>
      <c r="E198" s="135">
        <v>0</v>
      </c>
      <c r="F198" s="135">
        <v>45999.175459999999</v>
      </c>
    </row>
    <row r="199" spans="1:6" ht="16.5" thickTop="1" thickBot="1">
      <c r="A199" s="817" t="s">
        <v>189</v>
      </c>
      <c r="B199" s="134">
        <v>83872606.217370018</v>
      </c>
      <c r="C199" s="134">
        <v>201016966.74158999</v>
      </c>
      <c r="D199" s="134">
        <v>127090.86790000001</v>
      </c>
      <c r="E199" s="134">
        <v>29559.184479999996</v>
      </c>
      <c r="F199" s="134">
        <v>285046223.01133996</v>
      </c>
    </row>
    <row r="200" spans="1:6" ht="15.75" thickTop="1">
      <c r="A200" s="851" t="s">
        <v>190</v>
      </c>
      <c r="B200" s="135">
        <v>2311838.1036800002</v>
      </c>
      <c r="C200" s="135">
        <v>4572225.8784700008</v>
      </c>
      <c r="D200" s="135">
        <v>179.61354</v>
      </c>
      <c r="E200" s="135">
        <v>127.63403</v>
      </c>
      <c r="F200" s="135">
        <v>6884371.2297199992</v>
      </c>
    </row>
    <row r="201" spans="1:6">
      <c r="A201" s="176" t="s">
        <v>191</v>
      </c>
      <c r="B201" s="135">
        <v>188367.99559999999</v>
      </c>
      <c r="C201" s="135">
        <v>343</v>
      </c>
      <c r="D201" s="135">
        <v>0</v>
      </c>
      <c r="E201" s="135">
        <v>0</v>
      </c>
      <c r="F201" s="135">
        <v>188710.99559999999</v>
      </c>
    </row>
    <row r="202" spans="1:6">
      <c r="A202" s="176" t="s">
        <v>192</v>
      </c>
      <c r="B202" s="135">
        <v>1154420</v>
      </c>
      <c r="C202" s="135">
        <v>0</v>
      </c>
      <c r="D202" s="135">
        <v>0</v>
      </c>
      <c r="E202" s="135">
        <v>0</v>
      </c>
      <c r="F202" s="135">
        <v>1154420</v>
      </c>
    </row>
    <row r="203" spans="1:6">
      <c r="A203" s="176" t="s">
        <v>193</v>
      </c>
      <c r="B203" s="135">
        <v>969050.10807999992</v>
      </c>
      <c r="C203" s="135">
        <v>4571882.8784700008</v>
      </c>
      <c r="D203" s="135">
        <v>179.61354</v>
      </c>
      <c r="E203" s="135">
        <v>127.63403</v>
      </c>
      <c r="F203" s="135">
        <v>5541240.2341199992</v>
      </c>
    </row>
    <row r="204" spans="1:6">
      <c r="A204" s="851" t="s">
        <v>194</v>
      </c>
      <c r="B204" s="135">
        <v>27121529.717280004</v>
      </c>
      <c r="C204" s="135">
        <v>239101.46725000002</v>
      </c>
      <c r="D204" s="135">
        <v>9111.4115199999997</v>
      </c>
      <c r="E204" s="135">
        <v>0</v>
      </c>
      <c r="F204" s="135">
        <v>27369742.596050005</v>
      </c>
    </row>
    <row r="205" spans="1:6">
      <c r="A205" s="176" t="s">
        <v>195</v>
      </c>
      <c r="B205" s="135">
        <v>0</v>
      </c>
      <c r="C205" s="135">
        <v>0</v>
      </c>
      <c r="D205" s="135">
        <v>0</v>
      </c>
      <c r="E205" s="135">
        <v>0</v>
      </c>
      <c r="F205" s="135">
        <v>0</v>
      </c>
    </row>
    <row r="206" spans="1:6">
      <c r="A206" s="176" t="s">
        <v>196</v>
      </c>
      <c r="B206" s="135">
        <v>874829.60756000003</v>
      </c>
      <c r="C206" s="135">
        <v>127981.21765999999</v>
      </c>
      <c r="D206" s="135">
        <v>1622.6844700000001</v>
      </c>
      <c r="E206" s="135">
        <v>0</v>
      </c>
      <c r="F206" s="135">
        <v>1004433.50969</v>
      </c>
    </row>
    <row r="207" spans="1:6">
      <c r="A207" s="176" t="s">
        <v>197</v>
      </c>
      <c r="B207" s="135">
        <v>26246685.952720001</v>
      </c>
      <c r="C207" s="135">
        <v>111120.24959000001</v>
      </c>
      <c r="D207" s="135">
        <v>0</v>
      </c>
      <c r="E207" s="135">
        <v>0</v>
      </c>
      <c r="F207" s="135">
        <v>26357806.20231</v>
      </c>
    </row>
    <row r="208" spans="1:6">
      <c r="A208" s="849" t="s">
        <v>198</v>
      </c>
      <c r="B208" s="135">
        <v>0</v>
      </c>
      <c r="C208" s="135">
        <v>0</v>
      </c>
      <c r="D208" s="135">
        <v>0</v>
      </c>
      <c r="E208" s="135">
        <v>0</v>
      </c>
      <c r="F208" s="135">
        <v>0</v>
      </c>
    </row>
    <row r="209" spans="1:6">
      <c r="A209" s="176" t="s">
        <v>199</v>
      </c>
      <c r="B209" s="135">
        <v>14.157</v>
      </c>
      <c r="C209" s="135">
        <v>0</v>
      </c>
      <c r="D209" s="135">
        <v>7488.7270499999995</v>
      </c>
      <c r="E209" s="135">
        <v>0</v>
      </c>
      <c r="F209" s="135">
        <v>7502.8840499999997</v>
      </c>
    </row>
    <row r="210" spans="1:6">
      <c r="A210" s="851" t="s">
        <v>200</v>
      </c>
      <c r="B210" s="135">
        <v>6662.61157</v>
      </c>
      <c r="C210" s="135">
        <v>324443.96427</v>
      </c>
      <c r="D210" s="135">
        <v>0</v>
      </c>
      <c r="E210" s="135">
        <v>0</v>
      </c>
      <c r="F210" s="135">
        <v>331106.57583999995</v>
      </c>
    </row>
    <row r="211" spans="1:6">
      <c r="A211" s="176" t="s">
        <v>201</v>
      </c>
      <c r="B211" s="135">
        <v>6662.61157</v>
      </c>
      <c r="C211" s="135">
        <v>243707.94787</v>
      </c>
      <c r="D211" s="135">
        <v>0</v>
      </c>
      <c r="E211" s="135">
        <v>0</v>
      </c>
      <c r="F211" s="135">
        <v>250370.55944000001</v>
      </c>
    </row>
    <row r="212" spans="1:6">
      <c r="A212" s="176" t="s">
        <v>202</v>
      </c>
      <c r="B212" s="135">
        <v>0</v>
      </c>
      <c r="C212" s="135">
        <v>80736.016400000008</v>
      </c>
      <c r="D212" s="135">
        <v>0</v>
      </c>
      <c r="E212" s="135">
        <v>0</v>
      </c>
      <c r="F212" s="135">
        <v>80736.016400000008</v>
      </c>
    </row>
    <row r="213" spans="1:6">
      <c r="A213" s="851" t="s">
        <v>203</v>
      </c>
      <c r="B213" s="135">
        <v>0</v>
      </c>
      <c r="C213" s="135">
        <v>56036.623439999996</v>
      </c>
      <c r="D213" s="135">
        <v>36.851230000000001</v>
      </c>
      <c r="E213" s="135">
        <v>0</v>
      </c>
      <c r="F213" s="135">
        <v>56073.474669999996</v>
      </c>
    </row>
    <row r="214" spans="1:6">
      <c r="A214" s="176" t="s">
        <v>204</v>
      </c>
      <c r="B214" s="135">
        <v>0</v>
      </c>
      <c r="C214" s="135">
        <v>56036.623439999996</v>
      </c>
      <c r="D214" s="135">
        <v>0</v>
      </c>
      <c r="E214" s="135">
        <v>0</v>
      </c>
      <c r="F214" s="135">
        <v>56036.623439999996</v>
      </c>
    </row>
    <row r="215" spans="1:6">
      <c r="A215" s="176" t="s">
        <v>205</v>
      </c>
      <c r="B215" s="135">
        <v>0</v>
      </c>
      <c r="C215" s="135">
        <v>0</v>
      </c>
      <c r="D215" s="135">
        <v>36.851230000000001</v>
      </c>
      <c r="E215" s="135">
        <v>0</v>
      </c>
      <c r="F215" s="135">
        <v>36.851230000000001</v>
      </c>
    </row>
    <row r="216" spans="1:6">
      <c r="A216" s="851" t="s">
        <v>206</v>
      </c>
      <c r="B216" s="135">
        <v>39744273.34764</v>
      </c>
      <c r="C216" s="135">
        <v>155068010.42725003</v>
      </c>
      <c r="D216" s="135">
        <v>19548.945649999998</v>
      </c>
      <c r="E216" s="135">
        <v>16682.018250000001</v>
      </c>
      <c r="F216" s="135">
        <v>194848514.73878998</v>
      </c>
    </row>
    <row r="217" spans="1:6">
      <c r="A217" s="176" t="s">
        <v>207</v>
      </c>
      <c r="B217" s="135">
        <v>17500553.336649999</v>
      </c>
      <c r="C217" s="135">
        <v>112539441.47617</v>
      </c>
      <c r="D217" s="135">
        <v>18242.620889999998</v>
      </c>
      <c r="E217" s="135">
        <v>744.81868999999995</v>
      </c>
      <c r="F217" s="135">
        <v>130058982.2524</v>
      </c>
    </row>
    <row r="218" spans="1:6">
      <c r="A218" s="176" t="s">
        <v>208</v>
      </c>
      <c r="B218" s="135">
        <v>226279.95588000002</v>
      </c>
      <c r="C218" s="135">
        <v>201825.90575000001</v>
      </c>
      <c r="D218" s="135">
        <v>0</v>
      </c>
      <c r="E218" s="135">
        <v>0</v>
      </c>
      <c r="F218" s="135">
        <v>428105.86162999994</v>
      </c>
    </row>
    <row r="219" spans="1:6">
      <c r="A219" s="176" t="s">
        <v>209</v>
      </c>
      <c r="B219" s="135">
        <v>16366333.162040001</v>
      </c>
      <c r="C219" s="135">
        <v>31897675.761340007</v>
      </c>
      <c r="D219" s="135">
        <v>1306.32476</v>
      </c>
      <c r="E219" s="135">
        <v>0</v>
      </c>
      <c r="F219" s="135">
        <v>48265315.248139992</v>
      </c>
    </row>
    <row r="220" spans="1:6">
      <c r="A220" s="176" t="s">
        <v>210</v>
      </c>
      <c r="B220" s="135">
        <v>349991.72161000001</v>
      </c>
      <c r="C220" s="135">
        <v>890711.9058200001</v>
      </c>
      <c r="D220" s="135">
        <v>0</v>
      </c>
      <c r="E220" s="135">
        <v>0</v>
      </c>
      <c r="F220" s="135">
        <v>1240703.6274300001</v>
      </c>
    </row>
    <row r="221" spans="1:6">
      <c r="A221" s="176" t="s">
        <v>211</v>
      </c>
      <c r="B221" s="135">
        <v>2055537.80696</v>
      </c>
      <c r="C221" s="135">
        <v>744913.36277999985</v>
      </c>
      <c r="D221" s="135">
        <v>0</v>
      </c>
      <c r="E221" s="135">
        <v>15937.199560000001</v>
      </c>
      <c r="F221" s="135">
        <v>2816388.3693000004</v>
      </c>
    </row>
    <row r="222" spans="1:6">
      <c r="A222" s="176" t="s">
        <v>212</v>
      </c>
      <c r="B222" s="135">
        <v>1415324.6111500002</v>
      </c>
      <c r="C222" s="135">
        <v>7198594.67753</v>
      </c>
      <c r="D222" s="135">
        <v>0</v>
      </c>
      <c r="E222" s="135">
        <v>0</v>
      </c>
      <c r="F222" s="135">
        <v>8613919.2886800021</v>
      </c>
    </row>
    <row r="223" spans="1:6">
      <c r="A223" s="176" t="s">
        <v>213</v>
      </c>
      <c r="B223" s="135">
        <v>49.667000000000002</v>
      </c>
      <c r="C223" s="135">
        <v>38526.641240000004</v>
      </c>
      <c r="D223" s="135">
        <v>0</v>
      </c>
      <c r="E223" s="135">
        <v>0</v>
      </c>
      <c r="F223" s="135">
        <v>38576.308239999998</v>
      </c>
    </row>
    <row r="224" spans="1:6">
      <c r="A224" s="176" t="s">
        <v>214</v>
      </c>
      <c r="B224" s="135">
        <v>0</v>
      </c>
      <c r="C224" s="135">
        <v>0</v>
      </c>
      <c r="D224" s="135">
        <v>0</v>
      </c>
      <c r="E224" s="135">
        <v>0</v>
      </c>
      <c r="F224" s="135">
        <v>0</v>
      </c>
    </row>
    <row r="225" spans="1:6">
      <c r="A225" s="176" t="s">
        <v>215</v>
      </c>
      <c r="B225" s="135">
        <v>1830203.08635</v>
      </c>
      <c r="C225" s="135">
        <v>1556320.6966200001</v>
      </c>
      <c r="D225" s="135">
        <v>0</v>
      </c>
      <c r="E225" s="135">
        <v>0</v>
      </c>
      <c r="F225" s="135">
        <v>3386523.7829700001</v>
      </c>
    </row>
    <row r="226" spans="1:6">
      <c r="A226" s="851" t="s">
        <v>216</v>
      </c>
      <c r="B226" s="135">
        <v>10905039.929410001</v>
      </c>
      <c r="C226" s="135">
        <v>40362972.775780007</v>
      </c>
      <c r="D226" s="135">
        <v>98010.05131000001</v>
      </c>
      <c r="E226" s="135">
        <v>6657.9166800000003</v>
      </c>
      <c r="F226" s="135">
        <v>51372680.673179999</v>
      </c>
    </row>
    <row r="227" spans="1:6">
      <c r="A227" s="176" t="s">
        <v>217</v>
      </c>
      <c r="B227" s="135">
        <v>6827171.2061200002</v>
      </c>
      <c r="C227" s="135">
        <v>19001098.486809999</v>
      </c>
      <c r="D227" s="135">
        <v>0</v>
      </c>
      <c r="E227" s="135">
        <v>2789.1391600000002</v>
      </c>
      <c r="F227" s="135">
        <v>25831058.832089998</v>
      </c>
    </row>
    <row r="228" spans="1:6">
      <c r="A228" s="176" t="s">
        <v>218</v>
      </c>
      <c r="B228" s="135">
        <v>106.63</v>
      </c>
      <c r="C228" s="135">
        <v>2827144.6308299997</v>
      </c>
      <c r="D228" s="135">
        <v>0</v>
      </c>
      <c r="E228" s="135">
        <v>0</v>
      </c>
      <c r="F228" s="135">
        <v>2827251.26083</v>
      </c>
    </row>
    <row r="229" spans="1:6">
      <c r="A229" s="176" t="s">
        <v>219</v>
      </c>
      <c r="B229" s="135">
        <v>796428.1237</v>
      </c>
      <c r="C229" s="135">
        <v>2663528.7389700003</v>
      </c>
      <c r="D229" s="135">
        <v>53885.144950000002</v>
      </c>
      <c r="E229" s="135">
        <v>2198.45138</v>
      </c>
      <c r="F229" s="135">
        <v>3516040.4589999998</v>
      </c>
    </row>
    <row r="230" spans="1:6">
      <c r="A230" s="176" t="s">
        <v>220</v>
      </c>
      <c r="B230" s="135">
        <v>176822.83377</v>
      </c>
      <c r="C230" s="135">
        <v>1001419.58913</v>
      </c>
      <c r="D230" s="135">
        <v>33565.151890000001</v>
      </c>
      <c r="E230" s="135">
        <v>252.49093999999999</v>
      </c>
      <c r="F230" s="135">
        <v>1212060.0657299999</v>
      </c>
    </row>
    <row r="231" spans="1:6">
      <c r="A231" s="176" t="s">
        <v>221</v>
      </c>
      <c r="B231" s="135">
        <v>0</v>
      </c>
      <c r="C231" s="135">
        <v>427528.71412999998</v>
      </c>
      <c r="D231" s="135">
        <v>0</v>
      </c>
      <c r="E231" s="135">
        <v>0</v>
      </c>
      <c r="F231" s="135">
        <v>427528.71412999998</v>
      </c>
    </row>
    <row r="232" spans="1:6">
      <c r="A232" s="176" t="s">
        <v>222</v>
      </c>
      <c r="B232" s="135">
        <v>3104511.1358199995</v>
      </c>
      <c r="C232" s="135">
        <v>14442252.615909999</v>
      </c>
      <c r="D232" s="135">
        <v>10559.75447</v>
      </c>
      <c r="E232" s="135">
        <v>1417.8352</v>
      </c>
      <c r="F232" s="135">
        <v>17558741.341400001</v>
      </c>
    </row>
    <row r="233" spans="1:6">
      <c r="A233" s="176" t="s">
        <v>223</v>
      </c>
      <c r="B233" s="135">
        <v>0</v>
      </c>
      <c r="C233" s="135">
        <v>0</v>
      </c>
      <c r="D233" s="135">
        <v>0</v>
      </c>
      <c r="E233" s="135">
        <v>0</v>
      </c>
      <c r="F233" s="135">
        <v>0</v>
      </c>
    </row>
    <row r="234" spans="1:6">
      <c r="A234" s="851" t="s">
        <v>224</v>
      </c>
      <c r="B234" s="135">
        <v>740752.60904999997</v>
      </c>
      <c r="C234" s="135">
        <v>306892.13072000002</v>
      </c>
      <c r="D234" s="135">
        <v>95.026769999999999</v>
      </c>
      <c r="E234" s="135">
        <v>6091.6155199999994</v>
      </c>
      <c r="F234" s="135">
        <v>1053831.38206</v>
      </c>
    </row>
    <row r="235" spans="1:6">
      <c r="A235" s="176" t="s">
        <v>225</v>
      </c>
      <c r="B235" s="135">
        <v>721778.66794999992</v>
      </c>
      <c r="C235" s="135">
        <v>289964.15607000003</v>
      </c>
      <c r="D235" s="135">
        <v>95.026769999999999</v>
      </c>
      <c r="E235" s="135">
        <v>6091.6155199999994</v>
      </c>
      <c r="F235" s="135">
        <v>1017929.4663099999</v>
      </c>
    </row>
    <row r="236" spans="1:6">
      <c r="A236" s="176" t="s">
        <v>226</v>
      </c>
      <c r="B236" s="135">
        <v>18973.9411</v>
      </c>
      <c r="C236" s="135">
        <v>16927.97465</v>
      </c>
      <c r="D236" s="135">
        <v>0</v>
      </c>
      <c r="E236" s="135">
        <v>0</v>
      </c>
      <c r="F236" s="135">
        <v>35901.91575</v>
      </c>
    </row>
    <row r="237" spans="1:6">
      <c r="A237" s="851" t="s">
        <v>227</v>
      </c>
      <c r="B237" s="135">
        <v>3042509.8987400001</v>
      </c>
      <c r="C237" s="135">
        <v>87283.474409999995</v>
      </c>
      <c r="D237" s="135">
        <v>108.96788000000001</v>
      </c>
      <c r="E237" s="135">
        <v>0</v>
      </c>
      <c r="F237" s="135">
        <v>3129902.3410299998</v>
      </c>
    </row>
    <row r="238" spans="1:6">
      <c r="A238" s="176" t="s">
        <v>228</v>
      </c>
      <c r="B238" s="135">
        <v>2851903.4687000001</v>
      </c>
      <c r="C238" s="135">
        <v>87233.84262000001</v>
      </c>
      <c r="D238" s="135">
        <v>108.96788000000001</v>
      </c>
      <c r="E238" s="135">
        <v>0</v>
      </c>
      <c r="F238" s="135">
        <v>2939246.2792000002</v>
      </c>
    </row>
    <row r="239" spans="1:6">
      <c r="A239" s="176" t="s">
        <v>226</v>
      </c>
      <c r="B239" s="135">
        <v>190606.43004000001</v>
      </c>
      <c r="C239" s="135">
        <v>49.631790000000002</v>
      </c>
      <c r="D239" s="135">
        <v>0</v>
      </c>
      <c r="E239" s="135">
        <v>0</v>
      </c>
      <c r="F239" s="135">
        <v>190656.06182999999</v>
      </c>
    </row>
    <row r="240" spans="1:6">
      <c r="A240" s="851" t="s">
        <v>229</v>
      </c>
      <c r="B240" s="135">
        <v>785181.42346999992</v>
      </c>
      <c r="C240" s="135">
        <v>268554.93190000003</v>
      </c>
      <c r="D240" s="135">
        <v>95.026769999999999</v>
      </c>
      <c r="E240" s="135">
        <v>0</v>
      </c>
      <c r="F240" s="135">
        <v>1053831.3821400001</v>
      </c>
    </row>
    <row r="241" spans="1:6" ht="15.75" thickBot="1">
      <c r="A241" s="851" t="s">
        <v>230</v>
      </c>
      <c r="B241" s="135">
        <v>3028694.3512599999</v>
      </c>
      <c r="C241" s="135">
        <v>97864.920440000002</v>
      </c>
      <c r="D241" s="135">
        <v>3343.0691900000002</v>
      </c>
      <c r="E241" s="135">
        <v>0</v>
      </c>
      <c r="F241" s="135">
        <v>3129902.3408900001</v>
      </c>
    </row>
    <row r="242" spans="1:6" ht="16.5" thickTop="1" thickBot="1">
      <c r="A242" s="121" t="s">
        <v>231</v>
      </c>
      <c r="B242" s="134">
        <v>3595928.3122100001</v>
      </c>
      <c r="C242" s="134">
        <v>281679.37027000001</v>
      </c>
      <c r="D242" s="134">
        <v>258.99397999999997</v>
      </c>
      <c r="E242" s="134">
        <v>1662.1076399999999</v>
      </c>
      <c r="F242" s="134">
        <v>3879528.7840999998</v>
      </c>
    </row>
    <row r="243" spans="1:6" ht="15.75" thickTop="1">
      <c r="A243" s="122" t="s">
        <v>232</v>
      </c>
      <c r="B243" s="135">
        <v>1173.6191700000002</v>
      </c>
      <c r="C243" s="135">
        <v>479.20486</v>
      </c>
      <c r="D243" s="135">
        <v>0</v>
      </c>
      <c r="E243" s="135">
        <v>0</v>
      </c>
      <c r="F243" s="135">
        <v>1652.82403</v>
      </c>
    </row>
    <row r="244" spans="1:6">
      <c r="A244" s="122" t="s">
        <v>233</v>
      </c>
      <c r="B244" s="135">
        <v>164770.97753000003</v>
      </c>
      <c r="C244" s="135">
        <v>42396.010909999997</v>
      </c>
      <c r="D244" s="135">
        <v>253.89399</v>
      </c>
      <c r="E244" s="135">
        <v>255.23858999999999</v>
      </c>
      <c r="F244" s="135">
        <v>207676.12102000002</v>
      </c>
    </row>
    <row r="245" spans="1:6">
      <c r="A245" s="122" t="s">
        <v>234</v>
      </c>
      <c r="B245" s="135">
        <v>3226024.5165299997</v>
      </c>
      <c r="C245" s="135">
        <v>162444.43063000002</v>
      </c>
      <c r="D245" s="135">
        <v>5.1106800000000003</v>
      </c>
      <c r="E245" s="135">
        <v>45.891270000000006</v>
      </c>
      <c r="F245" s="135">
        <v>3388519.93402</v>
      </c>
    </row>
    <row r="246" spans="1:6">
      <c r="A246" s="122" t="s">
        <v>235</v>
      </c>
      <c r="B246" s="135">
        <v>31122.707560000003</v>
      </c>
      <c r="C246" s="135">
        <v>5070.7480500000001</v>
      </c>
      <c r="D246" s="135">
        <v>-1.5089999999999999E-2</v>
      </c>
      <c r="E246" s="135">
        <v>2.7276700000000003</v>
      </c>
      <c r="F246" s="135">
        <v>36196.183279999997</v>
      </c>
    </row>
    <row r="247" spans="1:6">
      <c r="A247" s="122" t="s">
        <v>236</v>
      </c>
      <c r="B247" s="135">
        <v>32435.457589999998</v>
      </c>
      <c r="C247" s="135">
        <v>3207.8115099999995</v>
      </c>
      <c r="D247" s="135">
        <v>4.4000000000000003E-3</v>
      </c>
      <c r="E247" s="135">
        <v>1.98783</v>
      </c>
      <c r="F247" s="135">
        <v>35645.261330000001</v>
      </c>
    </row>
    <row r="248" spans="1:6">
      <c r="A248" s="122" t="s">
        <v>237</v>
      </c>
      <c r="B248" s="135">
        <v>2819.7472299999999</v>
      </c>
      <c r="C248" s="135">
        <v>306.21203000000003</v>
      </c>
      <c r="D248" s="135">
        <v>0</v>
      </c>
      <c r="E248" s="135">
        <v>0</v>
      </c>
      <c r="F248" s="135">
        <v>3125.9592600000001</v>
      </c>
    </row>
    <row r="249" spans="1:6">
      <c r="A249" s="122" t="s">
        <v>238</v>
      </c>
      <c r="B249" s="135">
        <v>9278.420979999999</v>
      </c>
      <c r="C249" s="135">
        <v>3681.6362300000001</v>
      </c>
      <c r="D249" s="135">
        <v>0</v>
      </c>
      <c r="E249" s="135">
        <v>0</v>
      </c>
      <c r="F249" s="135">
        <v>12960.057209999999</v>
      </c>
    </row>
    <row r="250" spans="1:6">
      <c r="A250" s="122" t="s">
        <v>239</v>
      </c>
      <c r="B250" s="135">
        <v>713.04507000000012</v>
      </c>
      <c r="C250" s="135">
        <v>706.80672000000004</v>
      </c>
      <c r="D250" s="135">
        <v>0</v>
      </c>
      <c r="E250" s="135">
        <v>0</v>
      </c>
      <c r="F250" s="135">
        <v>1419.8517900000002</v>
      </c>
    </row>
    <row r="251" spans="1:6">
      <c r="A251" s="122" t="s">
        <v>240</v>
      </c>
      <c r="B251" s="135">
        <v>2788.61814</v>
      </c>
      <c r="C251" s="135">
        <v>1.49221</v>
      </c>
      <c r="D251" s="135">
        <v>0</v>
      </c>
      <c r="E251" s="135">
        <v>-1.0000000000000001E-5</v>
      </c>
      <c r="F251" s="135">
        <v>2790.1103399999997</v>
      </c>
    </row>
    <row r="252" spans="1:6">
      <c r="A252" s="122" t="s">
        <v>241</v>
      </c>
      <c r="B252" s="135">
        <v>60119.702560000005</v>
      </c>
      <c r="C252" s="135">
        <v>20845.620789999997</v>
      </c>
      <c r="D252" s="135">
        <v>0</v>
      </c>
      <c r="E252" s="135">
        <v>0</v>
      </c>
      <c r="F252" s="135">
        <v>80965.323349999991</v>
      </c>
    </row>
    <row r="253" spans="1:6" ht="15.75" thickBot="1">
      <c r="A253" s="122" t="s">
        <v>242</v>
      </c>
      <c r="B253" s="135">
        <v>64681.49985</v>
      </c>
      <c r="C253" s="135">
        <v>42539.396330000003</v>
      </c>
      <c r="D253" s="135">
        <v>0</v>
      </c>
      <c r="E253" s="135">
        <v>1356.2622900000001</v>
      </c>
      <c r="F253" s="135">
        <v>108577.15847000001</v>
      </c>
    </row>
    <row r="254" spans="1:6" ht="16.5" thickTop="1" thickBot="1">
      <c r="A254" s="121" t="s">
        <v>243</v>
      </c>
      <c r="B254" s="134">
        <v>-823718.62326999998</v>
      </c>
      <c r="C254" s="134">
        <v>-65714.479080000005</v>
      </c>
      <c r="D254" s="134">
        <v>-22.851869999999998</v>
      </c>
      <c r="E254" s="134">
        <v>-0.31770999999999999</v>
      </c>
      <c r="F254" s="134">
        <v>-889456.27193000005</v>
      </c>
    </row>
    <row r="255" spans="1:6" ht="15.75" thickTop="1">
      <c r="A255" s="122" t="s">
        <v>244</v>
      </c>
      <c r="B255" s="135">
        <v>-730992.70061000006</v>
      </c>
      <c r="C255" s="135">
        <v>-34821.239249999999</v>
      </c>
      <c r="D255" s="135">
        <v>-1.31E-3</v>
      </c>
      <c r="E255" s="135">
        <v>-0.29530000000000001</v>
      </c>
      <c r="F255" s="135">
        <v>-765814.23646999989</v>
      </c>
    </row>
    <row r="256" spans="1:6">
      <c r="A256" s="122" t="s">
        <v>245</v>
      </c>
      <c r="B256" s="135">
        <v>0</v>
      </c>
      <c r="C256" s="135">
        <v>0</v>
      </c>
      <c r="D256" s="135">
        <v>0</v>
      </c>
      <c r="E256" s="135">
        <v>0</v>
      </c>
      <c r="F256" s="135">
        <v>0</v>
      </c>
    </row>
    <row r="257" spans="1:6">
      <c r="A257" s="122" t="s">
        <v>246</v>
      </c>
      <c r="B257" s="135">
        <v>-37481.084089999997</v>
      </c>
      <c r="C257" s="135">
        <v>-8768.6875599999985</v>
      </c>
      <c r="D257" s="135">
        <v>-22.850560000000002</v>
      </c>
      <c r="E257" s="135">
        <v>-2.24E-2</v>
      </c>
      <c r="F257" s="135">
        <v>-46272.644610000003</v>
      </c>
    </row>
    <row r="258" spans="1:6">
      <c r="A258" s="122" t="s">
        <v>247</v>
      </c>
      <c r="B258" s="135">
        <v>-5103.7722599999997</v>
      </c>
      <c r="C258" s="135">
        <v>-1673.7511000000002</v>
      </c>
      <c r="D258" s="135">
        <v>0</v>
      </c>
      <c r="E258" s="135">
        <v>-1.0000000000000001E-5</v>
      </c>
      <c r="F258" s="135">
        <v>-6777.5233700000008</v>
      </c>
    </row>
    <row r="259" spans="1:6">
      <c r="A259" s="122" t="s">
        <v>248</v>
      </c>
      <c r="B259" s="135">
        <v>-20809.991260000003</v>
      </c>
      <c r="C259" s="135">
        <v>-6544.9780000000001</v>
      </c>
      <c r="D259" s="135">
        <v>0</v>
      </c>
      <c r="E259" s="135">
        <v>0</v>
      </c>
      <c r="F259" s="135">
        <v>-27354.969259999998</v>
      </c>
    </row>
    <row r="260" spans="1:6">
      <c r="A260" s="123" t="s">
        <v>249</v>
      </c>
      <c r="B260" s="135">
        <v>-14015.474789999998</v>
      </c>
      <c r="C260" s="135">
        <v>-12838.547</v>
      </c>
      <c r="D260" s="135">
        <v>0</v>
      </c>
      <c r="E260" s="135">
        <v>0</v>
      </c>
      <c r="F260" s="135">
        <v>-26854.021789999999</v>
      </c>
    </row>
    <row r="261" spans="1:6" ht="15.75" thickBot="1">
      <c r="A261" s="122" t="s">
        <v>250</v>
      </c>
      <c r="B261" s="135">
        <v>-15315.600260000001</v>
      </c>
      <c r="C261" s="135">
        <v>-1067.2761700000001</v>
      </c>
      <c r="D261" s="135">
        <v>0</v>
      </c>
      <c r="E261" s="135">
        <v>0</v>
      </c>
      <c r="F261" s="135">
        <v>-16382.87643</v>
      </c>
    </row>
    <row r="262" spans="1:6" ht="16.5" thickTop="1" thickBot="1">
      <c r="A262" s="124" t="s">
        <v>251</v>
      </c>
      <c r="B262" s="134">
        <v>2772209.6889399998</v>
      </c>
      <c r="C262" s="134">
        <v>215964.89118999999</v>
      </c>
      <c r="D262" s="134">
        <v>236.14211</v>
      </c>
      <c r="E262" s="134">
        <v>1661.7899299999999</v>
      </c>
      <c r="F262" s="134">
        <v>2990072.51217</v>
      </c>
    </row>
    <row r="263" spans="1:6" ht="16.5" thickTop="1" thickBot="1">
      <c r="A263" s="125" t="s">
        <v>252</v>
      </c>
      <c r="B263" s="134">
        <v>531102.84629999998</v>
      </c>
      <c r="C263" s="134">
        <v>361967.51171000005</v>
      </c>
      <c r="D263" s="134">
        <v>5.20289</v>
      </c>
      <c r="E263" s="134">
        <v>4.2453699999999994</v>
      </c>
      <c r="F263" s="134">
        <v>893079.80627000006</v>
      </c>
    </row>
    <row r="264" spans="1:6" ht="15.75" thickTop="1">
      <c r="A264" s="122" t="s">
        <v>253</v>
      </c>
      <c r="B264" s="135">
        <v>210780.14034000001</v>
      </c>
      <c r="C264" s="135">
        <v>205759.92418</v>
      </c>
      <c r="D264" s="135">
        <v>4.8827400000000001</v>
      </c>
      <c r="E264" s="135">
        <v>0.40615000000000001</v>
      </c>
      <c r="F264" s="135">
        <v>416545.35340999998</v>
      </c>
    </row>
    <row r="265" spans="1:6">
      <c r="A265" s="122" t="s">
        <v>254</v>
      </c>
      <c r="B265" s="135">
        <v>86119.015210000012</v>
      </c>
      <c r="C265" s="135">
        <v>128210.72721</v>
      </c>
      <c r="D265" s="135">
        <v>2.82E-3</v>
      </c>
      <c r="E265" s="135">
        <v>1.1390000000000001E-2</v>
      </c>
      <c r="F265" s="135">
        <v>214329.75663000002</v>
      </c>
    </row>
    <row r="266" spans="1:6">
      <c r="A266" s="122" t="s">
        <v>255</v>
      </c>
      <c r="B266" s="135">
        <v>29708.555740000003</v>
      </c>
      <c r="C266" s="135">
        <v>5832.2273199999991</v>
      </c>
      <c r="D266" s="135">
        <v>0</v>
      </c>
      <c r="E266" s="135">
        <v>0</v>
      </c>
      <c r="F266" s="135">
        <v>35540.783059999994</v>
      </c>
    </row>
    <row r="267" spans="1:6">
      <c r="A267" s="122" t="s">
        <v>256</v>
      </c>
      <c r="B267" s="135">
        <v>139472.93870000003</v>
      </c>
      <c r="C267" s="135">
        <v>229.40477999999999</v>
      </c>
      <c r="D267" s="135">
        <v>0</v>
      </c>
      <c r="E267" s="135">
        <v>0</v>
      </c>
      <c r="F267" s="135">
        <v>139702.34348000001</v>
      </c>
    </row>
    <row r="268" spans="1:6" ht="15.75" thickBot="1">
      <c r="A268" s="122" t="s">
        <v>257</v>
      </c>
      <c r="B268" s="135">
        <v>65022.196310000007</v>
      </c>
      <c r="C268" s="135">
        <v>21935.228220000001</v>
      </c>
      <c r="D268" s="135">
        <v>0.31733</v>
      </c>
      <c r="E268" s="135">
        <v>3.8278300000000001</v>
      </c>
      <c r="F268" s="135">
        <v>86961.569690000004</v>
      </c>
    </row>
    <row r="269" spans="1:6" ht="16.5" thickTop="1" thickBot="1">
      <c r="A269" s="126" t="s">
        <v>258</v>
      </c>
      <c r="B269" s="134">
        <v>-171393.87493999998</v>
      </c>
      <c r="C269" s="134">
        <v>-124423.66054000001</v>
      </c>
      <c r="D269" s="134">
        <v>-3.3599999999999997E-3</v>
      </c>
      <c r="E269" s="134">
        <v>-314.49585999999999</v>
      </c>
      <c r="F269" s="134">
        <v>-296132.03469999996</v>
      </c>
    </row>
    <row r="270" spans="1:6" ht="15.75" thickTop="1">
      <c r="A270" s="122" t="s">
        <v>253</v>
      </c>
      <c r="B270" s="135">
        <v>-67843.840630000006</v>
      </c>
      <c r="C270" s="135">
        <v>-48307.542249999999</v>
      </c>
      <c r="D270" s="135">
        <v>0</v>
      </c>
      <c r="E270" s="135">
        <v>-314.48582999999996</v>
      </c>
      <c r="F270" s="135">
        <v>-116465.86871000001</v>
      </c>
    </row>
    <row r="271" spans="1:6">
      <c r="A271" s="122" t="s">
        <v>259</v>
      </c>
      <c r="B271" s="135">
        <v>-26297.379630000003</v>
      </c>
      <c r="C271" s="135">
        <v>-67.315240000000003</v>
      </c>
      <c r="D271" s="135">
        <v>0</v>
      </c>
      <c r="E271" s="135">
        <v>0</v>
      </c>
      <c r="F271" s="135">
        <v>-26364.694869999999</v>
      </c>
    </row>
    <row r="272" spans="1:6">
      <c r="A272" s="122" t="s">
        <v>260</v>
      </c>
      <c r="B272" s="135">
        <v>-3092.4015899999999</v>
      </c>
      <c r="C272" s="135">
        <v>-6.1120000000000001E-2</v>
      </c>
      <c r="D272" s="135">
        <v>0</v>
      </c>
      <c r="E272" s="135">
        <v>0</v>
      </c>
      <c r="F272" s="135">
        <v>-3092.4627099999998</v>
      </c>
    </row>
    <row r="273" spans="1:6">
      <c r="A273" s="122" t="s">
        <v>261</v>
      </c>
      <c r="B273" s="135">
        <v>-60.432659999999998</v>
      </c>
      <c r="C273" s="135">
        <v>0</v>
      </c>
      <c r="D273" s="135">
        <v>0</v>
      </c>
      <c r="E273" s="135">
        <v>0</v>
      </c>
      <c r="F273" s="135">
        <v>-60.432659999999998</v>
      </c>
    </row>
    <row r="274" spans="1:6" ht="15.75" thickBot="1">
      <c r="A274" s="122" t="s">
        <v>262</v>
      </c>
      <c r="B274" s="135">
        <v>-74099.820430000007</v>
      </c>
      <c r="C274" s="135">
        <v>-76048.741930000004</v>
      </c>
      <c r="D274" s="135">
        <v>-3.3599999999999997E-3</v>
      </c>
      <c r="E274" s="135">
        <v>-1.0029999999999999E-2</v>
      </c>
      <c r="F274" s="135">
        <v>-150148.57574999999</v>
      </c>
    </row>
    <row r="275" spans="1:6" ht="16.5" thickTop="1" thickBot="1">
      <c r="A275" s="121" t="s">
        <v>263</v>
      </c>
      <c r="B275" s="134">
        <v>3131918.6603000001</v>
      </c>
      <c r="C275" s="134">
        <v>453508.74235999997</v>
      </c>
      <c r="D275" s="134">
        <v>241.34164000000001</v>
      </c>
      <c r="E275" s="134">
        <v>1351.53944</v>
      </c>
      <c r="F275" s="134">
        <v>3587020.2837399999</v>
      </c>
    </row>
    <row r="276" spans="1:6" ht="15.75" thickTop="1">
      <c r="A276" s="127" t="s">
        <v>264</v>
      </c>
      <c r="B276" s="135">
        <v>408434.11054999998</v>
      </c>
      <c r="C276" s="135">
        <v>163324.92946000001</v>
      </c>
      <c r="D276" s="135">
        <v>124.90062</v>
      </c>
      <c r="E276" s="135">
        <v>265.74025000000006</v>
      </c>
      <c r="F276" s="135">
        <v>572149.68088</v>
      </c>
    </row>
    <row r="277" spans="1:6">
      <c r="A277" s="122" t="s">
        <v>265</v>
      </c>
      <c r="B277" s="135">
        <v>20189.984970000001</v>
      </c>
      <c r="C277" s="135">
        <v>18418.661469999999</v>
      </c>
      <c r="D277" s="135">
        <v>80.306520000000006</v>
      </c>
      <c r="E277" s="135">
        <v>0</v>
      </c>
      <c r="F277" s="135">
        <v>38688.952960000002</v>
      </c>
    </row>
    <row r="278" spans="1:6">
      <c r="A278" s="122" t="s">
        <v>266</v>
      </c>
      <c r="B278" s="135">
        <v>362603.62108999991</v>
      </c>
      <c r="C278" s="135">
        <v>137448.13682000001</v>
      </c>
      <c r="D278" s="135">
        <v>0.26134999999999997</v>
      </c>
      <c r="E278" s="135">
        <v>265.74025000000006</v>
      </c>
      <c r="F278" s="135">
        <v>500317.75951</v>
      </c>
    </row>
    <row r="279" spans="1:6">
      <c r="A279" s="122" t="s">
        <v>267</v>
      </c>
      <c r="B279" s="135">
        <v>12054.685680000001</v>
      </c>
      <c r="C279" s="135">
        <v>5915.5716700000003</v>
      </c>
      <c r="D279" s="135">
        <v>44.332749999999997</v>
      </c>
      <c r="E279" s="135">
        <v>0</v>
      </c>
      <c r="F279" s="135">
        <v>18014.590100000001</v>
      </c>
    </row>
    <row r="280" spans="1:6">
      <c r="A280" s="122" t="s">
        <v>268</v>
      </c>
      <c r="B280" s="135">
        <v>13220.15309</v>
      </c>
      <c r="C280" s="135">
        <v>1472.4192800000001</v>
      </c>
      <c r="D280" s="135">
        <v>0</v>
      </c>
      <c r="E280" s="135">
        <v>0</v>
      </c>
      <c r="F280" s="135">
        <v>14692.57237</v>
      </c>
    </row>
    <row r="281" spans="1:6">
      <c r="A281" s="122" t="s">
        <v>269</v>
      </c>
      <c r="B281" s="135">
        <v>0</v>
      </c>
      <c r="C281" s="135">
        <v>9.832040000000001</v>
      </c>
      <c r="D281" s="135">
        <v>0</v>
      </c>
      <c r="E281" s="135">
        <v>0</v>
      </c>
      <c r="F281" s="135">
        <v>9.832040000000001</v>
      </c>
    </row>
    <row r="282" spans="1:6">
      <c r="A282" s="122" t="s">
        <v>270</v>
      </c>
      <c r="B282" s="135">
        <v>365.66572000000008</v>
      </c>
      <c r="C282" s="135">
        <v>60.30818</v>
      </c>
      <c r="D282" s="135">
        <v>0</v>
      </c>
      <c r="E282" s="135">
        <v>0</v>
      </c>
      <c r="F282" s="135">
        <v>425.97390000000007</v>
      </c>
    </row>
    <row r="283" spans="1:6">
      <c r="A283" s="127" t="s">
        <v>271</v>
      </c>
      <c r="B283" s="135">
        <v>-680236.67910999991</v>
      </c>
      <c r="C283" s="135">
        <v>-162878.94727</v>
      </c>
      <c r="D283" s="135">
        <v>-39.495290000000004</v>
      </c>
      <c r="E283" s="135">
        <v>-602.53399999999988</v>
      </c>
      <c r="F283" s="135">
        <v>-843757.65567000001</v>
      </c>
    </row>
    <row r="284" spans="1:6">
      <c r="A284" s="122" t="s">
        <v>272</v>
      </c>
      <c r="B284" s="135">
        <v>-626560.63755999994</v>
      </c>
      <c r="C284" s="135">
        <v>-146717.92243000001</v>
      </c>
      <c r="D284" s="135">
        <v>-0.10256</v>
      </c>
      <c r="E284" s="135">
        <v>-602.53003999999999</v>
      </c>
      <c r="F284" s="135">
        <v>-773881.19259000011</v>
      </c>
    </row>
    <row r="285" spans="1:6">
      <c r="A285" s="122" t="s">
        <v>273</v>
      </c>
      <c r="B285" s="135">
        <v>-19551.565049999997</v>
      </c>
      <c r="C285" s="135">
        <v>-11957.874179999999</v>
      </c>
      <c r="D285" s="135">
        <v>-39.39273</v>
      </c>
      <c r="E285" s="135">
        <v>-3.96E-3</v>
      </c>
      <c r="F285" s="135">
        <v>-31548.835920000001</v>
      </c>
    </row>
    <row r="286" spans="1:6">
      <c r="A286" s="122" t="s">
        <v>274</v>
      </c>
      <c r="B286" s="135">
        <v>-17309.511649999997</v>
      </c>
      <c r="C286" s="135">
        <v>-706.01071999999999</v>
      </c>
      <c r="D286" s="135">
        <v>0</v>
      </c>
      <c r="E286" s="135">
        <v>0</v>
      </c>
      <c r="F286" s="135">
        <v>-18015.522370000002</v>
      </c>
    </row>
    <row r="287" spans="1:6">
      <c r="A287" s="123" t="s">
        <v>275</v>
      </c>
      <c r="B287" s="135">
        <v>-15386.531569999999</v>
      </c>
      <c r="C287" s="135">
        <v>-3417.3268600000001</v>
      </c>
      <c r="D287" s="135">
        <v>0</v>
      </c>
      <c r="E287" s="135">
        <v>0</v>
      </c>
      <c r="F287" s="135">
        <v>-18803.858429999997</v>
      </c>
    </row>
    <row r="288" spans="1:6">
      <c r="A288" s="123" t="s">
        <v>276</v>
      </c>
      <c r="B288" s="135">
        <v>-1138.7795100000001</v>
      </c>
      <c r="C288" s="135">
        <v>0</v>
      </c>
      <c r="D288" s="135">
        <v>0</v>
      </c>
      <c r="E288" s="135">
        <v>0</v>
      </c>
      <c r="F288" s="135">
        <v>-1138.7795100000001</v>
      </c>
    </row>
    <row r="289" spans="1:6" ht="15.75" thickBot="1">
      <c r="A289" s="123" t="s">
        <v>277</v>
      </c>
      <c r="B289" s="135">
        <v>-289.65377000000001</v>
      </c>
      <c r="C289" s="135">
        <v>-79.813079999999999</v>
      </c>
      <c r="D289" s="135">
        <v>0</v>
      </c>
      <c r="E289" s="135">
        <v>0</v>
      </c>
      <c r="F289" s="135">
        <v>-369.46685000000002</v>
      </c>
    </row>
    <row r="290" spans="1:6" ht="16.5" thickTop="1" thickBot="1">
      <c r="A290" s="128" t="s">
        <v>278</v>
      </c>
      <c r="B290" s="134">
        <v>2860116.0917400005</v>
      </c>
      <c r="C290" s="134">
        <v>453954.72454999998</v>
      </c>
      <c r="D290" s="134">
        <v>326.74697000000003</v>
      </c>
      <c r="E290" s="134">
        <v>1014.7456900000001</v>
      </c>
      <c r="F290" s="134">
        <v>3315412.3089500004</v>
      </c>
    </row>
    <row r="291" spans="1:6" ht="16.5" thickTop="1" thickBot="1">
      <c r="A291" s="121" t="s">
        <v>279</v>
      </c>
      <c r="B291" s="134">
        <v>-2356621.4084200002</v>
      </c>
      <c r="C291" s="134">
        <v>-223271.37157000002</v>
      </c>
      <c r="D291" s="134">
        <v>-106.85579</v>
      </c>
      <c r="E291" s="134">
        <v>-111.46122</v>
      </c>
      <c r="F291" s="134">
        <v>-2580111.0970000001</v>
      </c>
    </row>
    <row r="292" spans="1:6" ht="15.75" thickTop="1">
      <c r="A292" s="122" t="s">
        <v>280</v>
      </c>
      <c r="B292" s="135">
        <v>-1306780.1592699999</v>
      </c>
      <c r="C292" s="135">
        <v>-4477.8958299999995</v>
      </c>
      <c r="D292" s="135">
        <v>0</v>
      </c>
      <c r="E292" s="135">
        <v>0</v>
      </c>
      <c r="F292" s="135">
        <v>-1311258.0550999998</v>
      </c>
    </row>
    <row r="293" spans="1:6">
      <c r="A293" s="122" t="s">
        <v>281</v>
      </c>
      <c r="B293" s="135">
        <v>-230645.58804999999</v>
      </c>
      <c r="C293" s="135">
        <v>-6832.7549299999991</v>
      </c>
      <c r="D293" s="135">
        <v>-36.664569999999998</v>
      </c>
      <c r="E293" s="135">
        <v>0</v>
      </c>
      <c r="F293" s="135">
        <v>-237515.00754999998</v>
      </c>
    </row>
    <row r="294" spans="1:6">
      <c r="A294" s="122" t="s">
        <v>282</v>
      </c>
      <c r="B294" s="135">
        <v>-12303.07188</v>
      </c>
      <c r="C294" s="135">
        <v>-10616.842990000001</v>
      </c>
      <c r="D294" s="135">
        <v>-48.197620000000001</v>
      </c>
      <c r="E294" s="135">
        <v>0</v>
      </c>
      <c r="F294" s="135">
        <v>-22968.11249</v>
      </c>
    </row>
    <row r="295" spans="1:6">
      <c r="A295" s="122" t="s">
        <v>283</v>
      </c>
      <c r="B295" s="135">
        <v>-70205.05515</v>
      </c>
      <c r="C295" s="135">
        <v>-2567.5140500000002</v>
      </c>
      <c r="D295" s="135">
        <v>0</v>
      </c>
      <c r="E295" s="135">
        <v>0</v>
      </c>
      <c r="F295" s="135">
        <v>-72772.569199999998</v>
      </c>
    </row>
    <row r="296" spans="1:6">
      <c r="A296" s="122" t="s">
        <v>284</v>
      </c>
      <c r="B296" s="135">
        <v>-210086.54524000001</v>
      </c>
      <c r="C296" s="135">
        <v>-936.32190999999989</v>
      </c>
      <c r="D296" s="135">
        <v>0</v>
      </c>
      <c r="E296" s="135">
        <v>0</v>
      </c>
      <c r="F296" s="135">
        <v>-211022.86714999998</v>
      </c>
    </row>
    <row r="297" spans="1:6">
      <c r="A297" s="122" t="s">
        <v>285</v>
      </c>
      <c r="B297" s="135">
        <v>-66278.358820000009</v>
      </c>
      <c r="C297" s="135">
        <v>-1417.0678499999997</v>
      </c>
      <c r="D297" s="135">
        <v>-21.297599999999999</v>
      </c>
      <c r="E297" s="135">
        <v>0</v>
      </c>
      <c r="F297" s="135">
        <v>-67716.724270000006</v>
      </c>
    </row>
    <row r="298" spans="1:6">
      <c r="A298" s="122" t="s">
        <v>286</v>
      </c>
      <c r="B298" s="135">
        <v>-115114.98514</v>
      </c>
      <c r="C298" s="135">
        <v>0</v>
      </c>
      <c r="D298" s="135">
        <v>0</v>
      </c>
      <c r="E298" s="135">
        <v>0</v>
      </c>
      <c r="F298" s="135">
        <v>-115114.98514</v>
      </c>
    </row>
    <row r="299" spans="1:6">
      <c r="A299" s="122" t="s">
        <v>287</v>
      </c>
      <c r="B299" s="135">
        <v>-36299.399519999999</v>
      </c>
      <c r="C299" s="135">
        <v>-410.79665</v>
      </c>
      <c r="D299" s="135">
        <v>0</v>
      </c>
      <c r="E299" s="135">
        <v>0</v>
      </c>
      <c r="F299" s="135">
        <v>-36710.196169999996</v>
      </c>
    </row>
    <row r="300" spans="1:6" ht="15.75" thickBot="1">
      <c r="A300" s="122" t="s">
        <v>288</v>
      </c>
      <c r="B300" s="135">
        <v>-308908.24535000004</v>
      </c>
      <c r="C300" s="135">
        <v>-196012.17736</v>
      </c>
      <c r="D300" s="135">
        <v>-0.69599999999999995</v>
      </c>
      <c r="E300" s="135">
        <v>-111.46122</v>
      </c>
      <c r="F300" s="135">
        <v>-505032.57993000001</v>
      </c>
    </row>
    <row r="301" spans="1:6" ht="16.5" thickTop="1" thickBot="1">
      <c r="A301" s="125" t="s">
        <v>289</v>
      </c>
      <c r="B301" s="134">
        <v>503494.68332000001</v>
      </c>
      <c r="C301" s="134">
        <v>230683.35298</v>
      </c>
      <c r="D301" s="134">
        <v>219.89118000000002</v>
      </c>
      <c r="E301" s="134">
        <v>903.28446999999994</v>
      </c>
      <c r="F301" s="134">
        <v>735301.21195000003</v>
      </c>
    </row>
    <row r="302" spans="1:6" ht="15.75" thickTop="1">
      <c r="A302" s="129" t="s">
        <v>290</v>
      </c>
      <c r="B302" s="135">
        <v>-22175.334340000001</v>
      </c>
      <c r="C302" s="135">
        <v>-49571.403440000002</v>
      </c>
      <c r="D302" s="135">
        <v>-25.369509999999998</v>
      </c>
      <c r="E302" s="135">
        <v>1641.2365600000001</v>
      </c>
      <c r="F302" s="135">
        <v>-70130.87073000001</v>
      </c>
    </row>
    <row r="303" spans="1:6">
      <c r="A303" s="123" t="s">
        <v>291</v>
      </c>
      <c r="B303" s="135">
        <v>-23588.590810000002</v>
      </c>
      <c r="C303" s="135">
        <v>-49571.403440000002</v>
      </c>
      <c r="D303" s="135">
        <v>0</v>
      </c>
      <c r="E303" s="135">
        <v>12.384559999999999</v>
      </c>
      <c r="F303" s="135">
        <v>-73147.609689999997</v>
      </c>
    </row>
    <row r="304" spans="1:6">
      <c r="A304" s="123" t="s">
        <v>292</v>
      </c>
      <c r="B304" s="135">
        <v>1413.25647</v>
      </c>
      <c r="C304" s="135">
        <v>0</v>
      </c>
      <c r="D304" s="135">
        <v>-25.369509999999998</v>
      </c>
      <c r="E304" s="135">
        <v>1628.8520000000001</v>
      </c>
      <c r="F304" s="135">
        <v>3016.7389600000001</v>
      </c>
    </row>
    <row r="305" spans="1:6">
      <c r="A305" s="129" t="s">
        <v>293</v>
      </c>
      <c r="B305" s="135">
        <v>21900.222490000004</v>
      </c>
      <c r="C305" s="135">
        <v>47879.167860000001</v>
      </c>
      <c r="D305" s="135">
        <v>-3.1E-4</v>
      </c>
      <c r="E305" s="135">
        <v>-577.12327000000005</v>
      </c>
      <c r="F305" s="135">
        <v>69202.266769999987</v>
      </c>
    </row>
    <row r="306" spans="1:6">
      <c r="A306" s="123" t="s">
        <v>294</v>
      </c>
      <c r="B306" s="135">
        <v>23435.865669999999</v>
      </c>
      <c r="C306" s="135">
        <v>47879.167860000001</v>
      </c>
      <c r="D306" s="135">
        <v>0</v>
      </c>
      <c r="E306" s="135">
        <v>0</v>
      </c>
      <c r="F306" s="135">
        <v>71315.033530000001</v>
      </c>
    </row>
    <row r="307" spans="1:6" ht="15.75" thickBot="1">
      <c r="A307" s="123" t="s">
        <v>295</v>
      </c>
      <c r="B307" s="135">
        <v>-1535.64318</v>
      </c>
      <c r="C307" s="135">
        <v>0</v>
      </c>
      <c r="D307" s="135">
        <v>-3.1E-4</v>
      </c>
      <c r="E307" s="135">
        <v>-577.12327000000005</v>
      </c>
      <c r="F307" s="135">
        <v>-2112.76676</v>
      </c>
    </row>
    <row r="308" spans="1:6" ht="16.5" thickTop="1" thickBot="1">
      <c r="A308" s="125" t="s">
        <v>296</v>
      </c>
      <c r="B308" s="134">
        <v>503219.57147000008</v>
      </c>
      <c r="C308" s="134">
        <v>228991.11739999999</v>
      </c>
      <c r="D308" s="134">
        <v>194.52135999999999</v>
      </c>
      <c r="E308" s="134">
        <v>1967.3977600000001</v>
      </c>
      <c r="F308" s="134">
        <v>734372.60798999993</v>
      </c>
    </row>
    <row r="309" spans="1:6" ht="16.5" thickTop="1" thickBot="1">
      <c r="A309" s="122" t="s">
        <v>297</v>
      </c>
      <c r="B309" s="135">
        <v>2102.8304000000003</v>
      </c>
      <c r="C309" s="135">
        <v>929.45532000000003</v>
      </c>
      <c r="D309" s="135">
        <v>0</v>
      </c>
      <c r="E309" s="135">
        <v>0</v>
      </c>
      <c r="F309" s="135">
        <v>3032.2857199999994</v>
      </c>
    </row>
    <row r="310" spans="1:6" ht="16.5" thickTop="1" thickBot="1">
      <c r="A310" s="125" t="s">
        <v>298</v>
      </c>
      <c r="B310" s="134">
        <v>505322.40186999994</v>
      </c>
      <c r="C310" s="134">
        <v>229920.57272000003</v>
      </c>
      <c r="D310" s="134">
        <v>194.52135999999999</v>
      </c>
      <c r="E310" s="134">
        <v>1967.3977600000001</v>
      </c>
      <c r="F310" s="134">
        <v>737404.89371000009</v>
      </c>
    </row>
    <row r="311" spans="1:6" ht="16.5" thickTop="1" thickBot="1">
      <c r="A311" s="123" t="s">
        <v>299</v>
      </c>
      <c r="B311" s="135">
        <v>5578.7996800000001</v>
      </c>
      <c r="C311" s="135">
        <v>1137.9325799999999</v>
      </c>
      <c r="D311" s="135">
        <v>0</v>
      </c>
      <c r="E311" s="135">
        <v>0</v>
      </c>
      <c r="F311" s="135">
        <v>6716.7322599999998</v>
      </c>
    </row>
    <row r="312" spans="1:6" ht="16.5" thickTop="1" thickBot="1">
      <c r="A312" s="121" t="s">
        <v>300</v>
      </c>
      <c r="B312" s="134">
        <v>510901.20155</v>
      </c>
      <c r="C312" s="134">
        <v>231058.50529999996</v>
      </c>
      <c r="D312" s="134">
        <v>194.52135999999999</v>
      </c>
      <c r="E312" s="134">
        <v>1967.3977600000001</v>
      </c>
      <c r="F312" s="134">
        <v>744121.62597000005</v>
      </c>
    </row>
    <row r="313" spans="1:6" ht="16.5" thickTop="1" thickBot="1">
      <c r="A313" s="123" t="s">
        <v>301</v>
      </c>
      <c r="B313" s="135">
        <v>0</v>
      </c>
      <c r="C313" s="135">
        <v>0</v>
      </c>
      <c r="D313" s="135">
        <v>0</v>
      </c>
      <c r="E313" s="135">
        <v>0</v>
      </c>
      <c r="F313" s="135">
        <v>0</v>
      </c>
    </row>
    <row r="314" spans="1:6" ht="16.5" thickTop="1" thickBot="1">
      <c r="A314" s="125" t="s">
        <v>302</v>
      </c>
      <c r="B314" s="134">
        <v>510901.20155</v>
      </c>
      <c r="C314" s="134">
        <v>231058.50529999996</v>
      </c>
      <c r="D314" s="134">
        <v>194.52135999999999</v>
      </c>
      <c r="E314" s="134">
        <v>1967.3977600000001</v>
      </c>
      <c r="F314" s="134">
        <v>744121.62597000005</v>
      </c>
    </row>
    <row r="315" spans="1:6" ht="16.5" thickTop="1" thickBot="1">
      <c r="A315" s="129" t="s">
        <v>303</v>
      </c>
      <c r="B315" s="135">
        <v>-172992.88572000002</v>
      </c>
      <c r="C315" s="135">
        <v>0</v>
      </c>
      <c r="D315" s="135">
        <v>0</v>
      </c>
      <c r="E315" s="135">
        <v>0</v>
      </c>
      <c r="F315" s="135">
        <v>-172992.88572000002</v>
      </c>
    </row>
    <row r="316" spans="1:6" ht="16.5" thickTop="1" thickBot="1">
      <c r="A316" s="125" t="s">
        <v>304</v>
      </c>
      <c r="B316" s="134">
        <v>337908.31582999998</v>
      </c>
      <c r="C316" s="134">
        <v>231058.50529999996</v>
      </c>
      <c r="D316" s="134">
        <v>194.52135999999999</v>
      </c>
      <c r="E316" s="134">
        <v>1967.3977600000001</v>
      </c>
      <c r="F316" s="134">
        <v>571128.74025000003</v>
      </c>
    </row>
    <row r="317" spans="1:6" ht="6" customHeight="1" thickTop="1" thickBot="1">
      <c r="A317" s="822"/>
      <c r="B317" s="823"/>
      <c r="C317" s="823"/>
      <c r="D317" s="823"/>
      <c r="E317" s="823"/>
      <c r="F317" s="823"/>
    </row>
    <row r="318" spans="1:6" ht="15.75" thickTop="1">
      <c r="A318" s="176"/>
      <c r="B318" s="225"/>
      <c r="C318" s="225"/>
      <c r="D318" s="225"/>
      <c r="E318" s="225"/>
      <c r="F318" s="1040"/>
    </row>
    <row r="319" spans="1:6">
      <c r="A319" s="144"/>
      <c r="B319" s="145"/>
      <c r="C319" s="145"/>
      <c r="D319" s="145"/>
      <c r="E319" s="145"/>
      <c r="F319" s="1041"/>
    </row>
    <row r="320" spans="1:6" ht="15.75">
      <c r="A320" s="146"/>
      <c r="B320" s="147"/>
      <c r="C320" s="147"/>
      <c r="D320" s="147"/>
      <c r="E320" s="147"/>
      <c r="F320" s="147"/>
    </row>
    <row r="321" spans="1:6" ht="15.75">
      <c r="A321" s="146"/>
      <c r="B321" s="147"/>
      <c r="C321" s="147"/>
      <c r="D321" s="147"/>
      <c r="E321" s="147"/>
      <c r="F321" s="147"/>
    </row>
    <row r="322" spans="1:6" ht="15.75">
      <c r="A322" s="146"/>
      <c r="B322" s="147"/>
      <c r="C322" s="147"/>
      <c r="D322" s="147"/>
      <c r="E322" s="147"/>
      <c r="F322" s="147"/>
    </row>
    <row r="323" spans="1:6" ht="15.75">
      <c r="A323" s="146"/>
      <c r="B323" s="147"/>
      <c r="C323" s="147"/>
      <c r="D323" s="147"/>
      <c r="E323" s="147"/>
      <c r="F323" s="147"/>
    </row>
    <row r="324" spans="1:6" ht="15.75">
      <c r="A324" s="146"/>
      <c r="B324" s="147"/>
      <c r="C324" s="147"/>
      <c r="D324" s="147"/>
      <c r="E324" s="147"/>
      <c r="F324" s="147"/>
    </row>
    <row r="325" spans="1:6" ht="15.75">
      <c r="A325" s="146"/>
      <c r="B325" s="147"/>
      <c r="C325" s="147"/>
      <c r="D325" s="147"/>
      <c r="E325" s="147"/>
      <c r="F325" s="147"/>
    </row>
    <row r="326" spans="1:6" ht="15.75">
      <c r="A326" s="146"/>
      <c r="B326" s="147"/>
      <c r="C326" s="147"/>
      <c r="D326" s="147"/>
      <c r="E326" s="147"/>
      <c r="F326" s="147"/>
    </row>
    <row r="327" spans="1:6" ht="15.75">
      <c r="A327" s="146"/>
      <c r="B327" s="147"/>
      <c r="C327" s="147"/>
      <c r="D327" s="147"/>
      <c r="E327" s="147"/>
      <c r="F327" s="147"/>
    </row>
    <row r="328" spans="1:6" ht="15.75">
      <c r="A328" s="146"/>
      <c r="B328" s="147"/>
      <c r="C328" s="147"/>
      <c r="D328" s="147"/>
      <c r="E328" s="147"/>
      <c r="F328" s="147"/>
    </row>
    <row r="329" spans="1:6" ht="15.75">
      <c r="A329" s="146"/>
      <c r="B329" s="147"/>
      <c r="C329" s="147"/>
      <c r="D329" s="147"/>
      <c r="E329" s="147"/>
      <c r="F329" s="147"/>
    </row>
    <row r="330" spans="1:6" ht="15.75">
      <c r="A330" s="146"/>
      <c r="B330" s="147"/>
      <c r="C330" s="147"/>
      <c r="D330" s="147"/>
      <c r="E330" s="147"/>
      <c r="F330" s="147"/>
    </row>
    <row r="331" spans="1:6" ht="15.75">
      <c r="A331" s="146"/>
      <c r="B331" s="147"/>
      <c r="C331" s="147"/>
      <c r="D331" s="147"/>
      <c r="E331" s="147"/>
      <c r="F331" s="147"/>
    </row>
    <row r="332" spans="1:6" ht="15.75">
      <c r="A332" s="146"/>
      <c r="B332" s="147"/>
      <c r="C332" s="147"/>
      <c r="D332" s="147"/>
      <c r="E332" s="147"/>
      <c r="F332" s="147"/>
    </row>
    <row r="333" spans="1:6" ht="15.75">
      <c r="A333" s="146"/>
      <c r="B333" s="147"/>
      <c r="C333" s="147"/>
      <c r="D333" s="147"/>
      <c r="E333" s="147"/>
      <c r="F333" s="147"/>
    </row>
    <row r="334" spans="1:6" ht="15.75">
      <c r="A334" s="146"/>
      <c r="B334" s="147"/>
      <c r="C334" s="147"/>
      <c r="D334" s="147"/>
      <c r="E334" s="147"/>
      <c r="F334" s="147"/>
    </row>
    <row r="335" spans="1:6" ht="15.75">
      <c r="A335" s="146"/>
      <c r="B335" s="147"/>
      <c r="C335" s="147"/>
      <c r="D335" s="147"/>
      <c r="E335" s="147"/>
      <c r="F335" s="147"/>
    </row>
    <row r="336" spans="1:6" ht="15.75">
      <c r="A336" s="146"/>
      <c r="B336" s="147"/>
      <c r="C336" s="147"/>
      <c r="D336" s="147"/>
      <c r="E336" s="147"/>
      <c r="F336" s="147"/>
    </row>
    <row r="337" spans="1:6" ht="15.75">
      <c r="A337" s="146"/>
      <c r="B337" s="147"/>
      <c r="C337" s="147"/>
      <c r="D337" s="147"/>
      <c r="E337" s="147"/>
      <c r="F337" s="147"/>
    </row>
    <row r="338" spans="1:6" ht="15.75">
      <c r="A338" s="146"/>
      <c r="B338" s="147"/>
      <c r="C338" s="147"/>
      <c r="D338" s="147"/>
      <c r="E338" s="147"/>
      <c r="F338" s="147"/>
    </row>
    <row r="339" spans="1:6" ht="15.75">
      <c r="A339" s="146"/>
      <c r="B339" s="147"/>
      <c r="C339" s="147"/>
      <c r="D339" s="147"/>
      <c r="E339" s="147"/>
      <c r="F339" s="147"/>
    </row>
    <row r="340" spans="1:6" ht="15.75">
      <c r="A340" s="146"/>
      <c r="B340" s="147"/>
      <c r="C340" s="147"/>
      <c r="D340" s="147"/>
      <c r="E340" s="147"/>
      <c r="F340" s="147"/>
    </row>
    <row r="341" spans="1:6" ht="15.75">
      <c r="A341" s="146"/>
      <c r="B341" s="147"/>
      <c r="C341" s="147"/>
      <c r="D341" s="147"/>
      <c r="E341" s="147"/>
      <c r="F341" s="147"/>
    </row>
    <row r="342" spans="1:6" ht="15.75">
      <c r="A342" s="146"/>
      <c r="B342" s="147"/>
      <c r="C342" s="147"/>
      <c r="D342" s="147"/>
      <c r="E342" s="147"/>
      <c r="F342" s="147"/>
    </row>
    <row r="343" spans="1:6" ht="15.75">
      <c r="A343" s="146"/>
      <c r="B343" s="147"/>
      <c r="C343" s="147"/>
      <c r="D343" s="147"/>
      <c r="E343" s="147"/>
      <c r="F343" s="147"/>
    </row>
    <row r="344" spans="1:6" ht="15.75">
      <c r="A344" s="146"/>
      <c r="B344" s="147"/>
      <c r="C344" s="147"/>
      <c r="D344" s="147"/>
      <c r="E344" s="147"/>
      <c r="F344" s="147"/>
    </row>
    <row r="345" spans="1:6" ht="15.75">
      <c r="A345" s="146"/>
      <c r="B345" s="147"/>
      <c r="C345" s="147"/>
      <c r="D345" s="147"/>
      <c r="E345" s="147"/>
      <c r="F345" s="147"/>
    </row>
    <row r="346" spans="1:6" ht="15.75">
      <c r="A346" s="146"/>
      <c r="B346" s="147"/>
      <c r="C346" s="147"/>
      <c r="D346" s="147"/>
      <c r="E346" s="147"/>
      <c r="F346" s="147"/>
    </row>
    <row r="347" spans="1:6" ht="15.75">
      <c r="A347" s="146"/>
      <c r="B347" s="147"/>
      <c r="C347" s="147"/>
      <c r="D347" s="147"/>
      <c r="E347" s="147"/>
      <c r="F347" s="147"/>
    </row>
    <row r="348" spans="1:6" ht="15.75">
      <c r="A348" s="146"/>
      <c r="B348" s="147"/>
      <c r="C348" s="147"/>
      <c r="D348" s="147"/>
      <c r="E348" s="147"/>
      <c r="F348" s="147"/>
    </row>
    <row r="349" spans="1:6" ht="15.75">
      <c r="A349" s="146"/>
      <c r="B349" s="147"/>
      <c r="C349" s="147"/>
      <c r="D349" s="147"/>
      <c r="E349" s="147"/>
      <c r="F349" s="147"/>
    </row>
    <row r="350" spans="1:6" ht="15.75">
      <c r="A350" s="146"/>
      <c r="B350" s="147"/>
      <c r="C350" s="147"/>
      <c r="D350" s="147"/>
      <c r="E350" s="147"/>
      <c r="F350" s="147"/>
    </row>
    <row r="351" spans="1:6" ht="15.75">
      <c r="A351" s="146"/>
      <c r="B351" s="147"/>
      <c r="C351" s="147"/>
      <c r="D351" s="147"/>
      <c r="E351" s="147"/>
      <c r="F351" s="147"/>
    </row>
    <row r="352" spans="1:6" ht="15.75">
      <c r="A352" s="146"/>
      <c r="B352" s="147"/>
      <c r="C352" s="147"/>
      <c r="D352" s="147"/>
      <c r="E352" s="147"/>
      <c r="F352" s="147"/>
    </row>
    <row r="353" spans="1:6" ht="15.75">
      <c r="A353" s="146"/>
      <c r="B353" s="147"/>
      <c r="C353" s="147"/>
      <c r="D353" s="147"/>
      <c r="E353" s="147"/>
      <c r="F353" s="147"/>
    </row>
    <row r="354" spans="1:6" ht="15.75">
      <c r="A354" s="146"/>
      <c r="B354" s="147"/>
      <c r="C354" s="147"/>
      <c r="D354" s="147"/>
      <c r="E354" s="147"/>
      <c r="F354" s="147"/>
    </row>
    <row r="355" spans="1:6" ht="15.75">
      <c r="A355" s="146"/>
      <c r="B355" s="147"/>
      <c r="C355" s="147"/>
      <c r="D355" s="147"/>
      <c r="E355" s="147"/>
      <c r="F355" s="147"/>
    </row>
    <row r="356" spans="1:6" ht="15.75">
      <c r="A356" s="146"/>
      <c r="B356" s="147"/>
      <c r="C356" s="147"/>
      <c r="D356" s="147"/>
      <c r="E356" s="147"/>
      <c r="F356" s="147"/>
    </row>
    <row r="357" spans="1:6" ht="15.75">
      <c r="A357" s="146"/>
      <c r="B357" s="147"/>
      <c r="C357" s="147"/>
      <c r="D357" s="147"/>
      <c r="E357" s="147"/>
      <c r="F357" s="147"/>
    </row>
    <row r="358" spans="1:6" ht="15.75">
      <c r="A358" s="146"/>
      <c r="B358" s="147"/>
      <c r="C358" s="147"/>
      <c r="D358" s="147"/>
      <c r="E358" s="147"/>
      <c r="F358" s="147"/>
    </row>
    <row r="359" spans="1:6" ht="15.75">
      <c r="A359" s="146"/>
      <c r="B359" s="147"/>
      <c r="C359" s="147"/>
      <c r="D359" s="147"/>
      <c r="E359" s="147"/>
      <c r="F359" s="147"/>
    </row>
    <row r="360" spans="1:6" ht="15.75">
      <c r="A360" s="146"/>
      <c r="B360" s="147"/>
      <c r="C360" s="147"/>
      <c r="D360" s="147"/>
      <c r="E360" s="147"/>
      <c r="F360" s="147"/>
    </row>
    <row r="361" spans="1:6" ht="15.75">
      <c r="A361" s="146"/>
      <c r="B361" s="147"/>
      <c r="C361" s="147"/>
      <c r="D361" s="147"/>
      <c r="E361" s="147"/>
      <c r="F361" s="147"/>
    </row>
    <row r="362" spans="1:6" ht="15.75">
      <c r="A362" s="146"/>
      <c r="B362" s="147"/>
      <c r="C362" s="147"/>
      <c r="D362" s="147"/>
      <c r="E362" s="147"/>
      <c r="F362" s="147"/>
    </row>
    <row r="363" spans="1:6" ht="15.75">
      <c r="A363" s="146"/>
      <c r="B363" s="147"/>
      <c r="C363" s="147"/>
      <c r="D363" s="147"/>
      <c r="E363" s="147"/>
      <c r="F363" s="147"/>
    </row>
    <row r="364" spans="1:6" ht="15.75">
      <c r="A364" s="146"/>
      <c r="B364" s="147"/>
      <c r="C364" s="147"/>
      <c r="D364" s="147"/>
      <c r="E364" s="147"/>
      <c r="F364" s="147"/>
    </row>
    <row r="365" spans="1:6" ht="15.75">
      <c r="A365" s="146"/>
      <c r="B365" s="147"/>
      <c r="C365" s="147"/>
      <c r="D365" s="147"/>
      <c r="E365" s="147"/>
      <c r="F365" s="147"/>
    </row>
    <row r="366" spans="1:6" ht="15.75">
      <c r="A366" s="146"/>
      <c r="B366" s="147"/>
      <c r="C366" s="147"/>
      <c r="D366" s="147"/>
      <c r="E366" s="147"/>
      <c r="F366" s="147"/>
    </row>
    <row r="367" spans="1:6" ht="15.75">
      <c r="A367" s="146"/>
      <c r="B367" s="147"/>
      <c r="C367" s="147"/>
      <c r="D367" s="147"/>
      <c r="E367" s="147"/>
      <c r="F367" s="147"/>
    </row>
    <row r="368" spans="1:6" ht="15.75">
      <c r="A368" s="146"/>
      <c r="B368" s="147"/>
      <c r="C368" s="147"/>
      <c r="D368" s="147"/>
      <c r="E368" s="147"/>
      <c r="F368" s="147"/>
    </row>
    <row r="369" spans="1:6" ht="15.75">
      <c r="A369" s="146"/>
      <c r="B369" s="147"/>
      <c r="C369" s="147"/>
      <c r="D369" s="147"/>
      <c r="E369" s="147"/>
      <c r="F369" s="147"/>
    </row>
    <row r="370" spans="1:6" ht="15.75">
      <c r="A370" s="146"/>
      <c r="B370" s="147"/>
      <c r="C370" s="147"/>
      <c r="D370" s="147"/>
      <c r="E370" s="147"/>
      <c r="F370" s="147"/>
    </row>
    <row r="371" spans="1:6" ht="15.75">
      <c r="A371" s="146"/>
      <c r="B371" s="147"/>
      <c r="C371" s="147"/>
      <c r="D371" s="147"/>
      <c r="E371" s="147"/>
      <c r="F371" s="147"/>
    </row>
    <row r="372" spans="1:6" ht="15.75">
      <c r="A372" s="146"/>
      <c r="B372" s="147"/>
      <c r="C372" s="147"/>
      <c r="D372" s="147"/>
      <c r="E372" s="147"/>
      <c r="F372" s="147"/>
    </row>
    <row r="373" spans="1:6" ht="15.75">
      <c r="A373" s="146"/>
      <c r="B373" s="147"/>
      <c r="C373" s="147"/>
      <c r="D373" s="147"/>
      <c r="E373" s="147"/>
      <c r="F373" s="147"/>
    </row>
    <row r="374" spans="1:6" ht="15.75">
      <c r="A374" s="146"/>
      <c r="B374" s="147"/>
      <c r="C374" s="147"/>
      <c r="D374" s="147"/>
      <c r="E374" s="147"/>
      <c r="F374" s="147"/>
    </row>
    <row r="375" spans="1:6" ht="15.75">
      <c r="A375" s="146"/>
      <c r="B375" s="147"/>
      <c r="C375" s="147"/>
      <c r="D375" s="147"/>
      <c r="E375" s="147"/>
      <c r="F375" s="147"/>
    </row>
    <row r="376" spans="1:6" ht="15.75">
      <c r="A376" s="146"/>
      <c r="B376" s="147"/>
      <c r="C376" s="147"/>
      <c r="D376" s="147"/>
      <c r="E376" s="147"/>
      <c r="F376" s="147"/>
    </row>
    <row r="377" spans="1:6" ht="15.75">
      <c r="A377" s="146"/>
      <c r="B377" s="147"/>
      <c r="C377" s="147"/>
      <c r="D377" s="147"/>
      <c r="E377" s="147"/>
      <c r="F377" s="147"/>
    </row>
    <row r="378" spans="1:6" ht="15.75">
      <c r="A378" s="146"/>
      <c r="B378" s="147"/>
      <c r="C378" s="147"/>
      <c r="D378" s="147"/>
      <c r="E378" s="147"/>
      <c r="F378" s="147"/>
    </row>
    <row r="379" spans="1:6" ht="15.75">
      <c r="A379" s="146"/>
      <c r="B379" s="147"/>
      <c r="C379" s="147"/>
      <c r="D379" s="147"/>
      <c r="E379" s="147"/>
      <c r="F379" s="147"/>
    </row>
    <row r="380" spans="1:6" ht="15.75">
      <c r="A380" s="146"/>
      <c r="B380" s="147"/>
      <c r="C380" s="147"/>
      <c r="D380" s="147"/>
      <c r="E380" s="147"/>
      <c r="F380" s="147"/>
    </row>
    <row r="381" spans="1:6" ht="15.75">
      <c r="A381" s="146"/>
      <c r="B381" s="147"/>
      <c r="C381" s="147"/>
      <c r="D381" s="147"/>
      <c r="E381" s="147"/>
      <c r="F381" s="147"/>
    </row>
    <row r="382" spans="1:6" ht="15.75">
      <c r="A382" s="146"/>
      <c r="B382" s="147"/>
      <c r="C382" s="147"/>
      <c r="D382" s="147"/>
      <c r="E382" s="147"/>
      <c r="F382" s="147"/>
    </row>
    <row r="383" spans="1:6" ht="15.75">
      <c r="A383" s="146"/>
      <c r="B383" s="147"/>
      <c r="C383" s="147"/>
      <c r="D383" s="147"/>
      <c r="E383" s="147"/>
      <c r="F383" s="147"/>
    </row>
    <row r="384" spans="1:6" ht="15.75">
      <c r="A384" s="146"/>
      <c r="B384" s="147"/>
      <c r="C384" s="147"/>
      <c r="D384" s="147"/>
      <c r="E384" s="147"/>
      <c r="F384" s="147"/>
    </row>
    <row r="385" spans="1:6" ht="15.75">
      <c r="A385" s="146"/>
      <c r="B385" s="147"/>
      <c r="C385" s="147"/>
      <c r="D385" s="147"/>
      <c r="E385" s="147"/>
      <c r="F385" s="147"/>
    </row>
    <row r="386" spans="1:6" ht="15.75">
      <c r="A386" s="146"/>
      <c r="B386" s="147"/>
      <c r="C386" s="147"/>
      <c r="D386" s="147"/>
      <c r="E386" s="147"/>
      <c r="F386" s="147"/>
    </row>
    <row r="387" spans="1:6" ht="15.75">
      <c r="A387" s="146"/>
      <c r="B387" s="147"/>
      <c r="C387" s="147"/>
      <c r="D387" s="147"/>
      <c r="E387" s="147"/>
      <c r="F387" s="147"/>
    </row>
    <row r="388" spans="1:6" ht="15.75">
      <c r="A388" s="146"/>
      <c r="B388" s="147"/>
      <c r="C388" s="147"/>
      <c r="D388" s="147"/>
      <c r="E388" s="147"/>
      <c r="F388" s="147"/>
    </row>
    <row r="389" spans="1:6" ht="15.75">
      <c r="A389" s="146"/>
      <c r="B389" s="147"/>
      <c r="C389" s="147"/>
      <c r="D389" s="147"/>
      <c r="E389" s="147"/>
      <c r="F389" s="147"/>
    </row>
    <row r="390" spans="1:6" ht="15.75">
      <c r="A390" s="146"/>
      <c r="B390" s="147"/>
      <c r="C390" s="147"/>
      <c r="D390" s="147"/>
      <c r="E390" s="147"/>
      <c r="F390" s="147"/>
    </row>
    <row r="391" spans="1:6" ht="15.75">
      <c r="A391" s="146"/>
      <c r="B391" s="147"/>
      <c r="C391" s="147"/>
      <c r="D391" s="147"/>
      <c r="E391" s="147"/>
      <c r="F391" s="147"/>
    </row>
    <row r="392" spans="1:6" ht="15.75">
      <c r="A392" s="146"/>
      <c r="B392" s="147"/>
      <c r="C392" s="147"/>
      <c r="D392" s="147"/>
      <c r="E392" s="147"/>
      <c r="F392" s="147"/>
    </row>
    <row r="393" spans="1:6" ht="15.75">
      <c r="A393" s="146"/>
      <c r="B393" s="147"/>
      <c r="C393" s="147"/>
      <c r="D393" s="147"/>
      <c r="E393" s="147"/>
      <c r="F393" s="147"/>
    </row>
    <row r="394" spans="1:6" ht="15.75">
      <c r="A394" s="146"/>
      <c r="B394" s="147"/>
      <c r="C394" s="147"/>
      <c r="D394" s="147"/>
      <c r="E394" s="147"/>
      <c r="F394" s="147"/>
    </row>
    <row r="395" spans="1:6" ht="15.75">
      <c r="A395" s="146"/>
      <c r="B395" s="147"/>
      <c r="C395" s="147"/>
      <c r="D395" s="147"/>
      <c r="E395" s="147"/>
      <c r="F395" s="147"/>
    </row>
    <row r="396" spans="1:6" ht="15.75">
      <c r="A396" s="146"/>
      <c r="B396" s="147"/>
      <c r="C396" s="147"/>
      <c r="D396" s="147"/>
      <c r="E396" s="147"/>
      <c r="F396" s="147"/>
    </row>
    <row r="397" spans="1:6" ht="15.75">
      <c r="A397" s="146"/>
      <c r="B397" s="147"/>
      <c r="C397" s="147"/>
      <c r="D397" s="147"/>
      <c r="E397" s="147"/>
      <c r="F397" s="147"/>
    </row>
    <row r="398" spans="1:6" ht="15.75">
      <c r="A398" s="146"/>
      <c r="B398" s="147"/>
      <c r="C398" s="147"/>
      <c r="D398" s="147"/>
      <c r="E398" s="147"/>
      <c r="F398" s="147"/>
    </row>
    <row r="399" spans="1:6" ht="15.75">
      <c r="A399" s="146"/>
      <c r="B399" s="147"/>
      <c r="C399" s="147"/>
      <c r="D399" s="147"/>
      <c r="E399" s="147"/>
      <c r="F399" s="147"/>
    </row>
    <row r="400" spans="1:6" ht="15.75">
      <c r="A400" s="146"/>
      <c r="B400" s="147"/>
      <c r="C400" s="147"/>
      <c r="D400" s="147"/>
      <c r="E400" s="147"/>
      <c r="F400" s="147"/>
    </row>
    <row r="401" spans="1:6" ht="15.75">
      <c r="A401" s="146"/>
      <c r="B401" s="147"/>
      <c r="C401" s="147"/>
      <c r="D401" s="147"/>
      <c r="E401" s="147"/>
      <c r="F401" s="147"/>
    </row>
    <row r="402" spans="1:6" ht="15.75">
      <c r="A402" s="146"/>
      <c r="B402" s="147"/>
      <c r="C402" s="147"/>
      <c r="D402" s="147"/>
      <c r="E402" s="147"/>
      <c r="F402" s="147"/>
    </row>
    <row r="403" spans="1:6" ht="15.75">
      <c r="A403" s="146"/>
      <c r="B403" s="147"/>
      <c r="C403" s="147"/>
      <c r="D403" s="147"/>
      <c r="E403" s="147"/>
      <c r="F403" s="147"/>
    </row>
    <row r="404" spans="1:6" ht="15.75">
      <c r="A404" s="146"/>
      <c r="B404" s="147"/>
      <c r="C404" s="147"/>
      <c r="D404" s="147"/>
      <c r="E404" s="147"/>
      <c r="F404" s="147"/>
    </row>
    <row r="405" spans="1:6" ht="15.75">
      <c r="A405" s="146"/>
      <c r="B405" s="147"/>
      <c r="C405" s="147"/>
      <c r="D405" s="147"/>
      <c r="E405" s="147"/>
      <c r="F405" s="147"/>
    </row>
    <row r="406" spans="1:6" ht="15.75">
      <c r="A406" s="146"/>
      <c r="B406" s="147"/>
      <c r="C406" s="147"/>
      <c r="D406" s="147"/>
      <c r="E406" s="147"/>
      <c r="F406" s="147"/>
    </row>
    <row r="407" spans="1:6" ht="15.75">
      <c r="A407" s="146"/>
      <c r="B407" s="147"/>
      <c r="C407" s="147"/>
      <c r="D407" s="147"/>
      <c r="E407" s="147"/>
      <c r="F407" s="147"/>
    </row>
    <row r="408" spans="1:6" ht="15.75">
      <c r="A408" s="146"/>
      <c r="B408" s="147"/>
      <c r="C408" s="147"/>
      <c r="D408" s="147"/>
      <c r="E408" s="147"/>
      <c r="F408" s="147"/>
    </row>
    <row r="409" spans="1:6" ht="15.75">
      <c r="A409" s="146"/>
      <c r="B409" s="147"/>
      <c r="C409" s="147"/>
      <c r="D409" s="147"/>
      <c r="E409" s="147"/>
      <c r="F409" s="147"/>
    </row>
    <row r="410" spans="1:6" ht="15.75">
      <c r="A410" s="146"/>
      <c r="B410" s="147"/>
      <c r="C410" s="147"/>
      <c r="D410" s="147"/>
      <c r="E410" s="147"/>
      <c r="F410" s="147"/>
    </row>
    <row r="411" spans="1:6" ht="15.75">
      <c r="A411" s="146"/>
      <c r="B411" s="147"/>
      <c r="C411" s="147"/>
      <c r="D411" s="147"/>
      <c r="E411" s="147"/>
      <c r="F411" s="147"/>
    </row>
    <row r="412" spans="1:6" ht="15.75">
      <c r="A412" s="146"/>
      <c r="B412" s="147"/>
      <c r="C412" s="147"/>
      <c r="D412" s="147"/>
      <c r="E412" s="147"/>
      <c r="F412" s="147"/>
    </row>
    <row r="413" spans="1:6" ht="15.75">
      <c r="A413" s="146"/>
      <c r="B413" s="147"/>
      <c r="C413" s="147"/>
      <c r="D413" s="147"/>
      <c r="E413" s="147"/>
      <c r="F413" s="147"/>
    </row>
    <row r="414" spans="1:6" ht="15.75">
      <c r="A414" s="146"/>
      <c r="B414" s="147"/>
      <c r="C414" s="147"/>
      <c r="D414" s="147"/>
      <c r="E414" s="147"/>
      <c r="F414" s="147"/>
    </row>
    <row r="415" spans="1:6" ht="15.75">
      <c r="A415" s="146"/>
      <c r="B415" s="147"/>
      <c r="C415" s="147"/>
      <c r="D415" s="147"/>
      <c r="E415" s="147"/>
      <c r="F415" s="147"/>
    </row>
    <row r="416" spans="1:6" ht="15.75">
      <c r="A416" s="146"/>
      <c r="B416" s="147"/>
      <c r="C416" s="147"/>
      <c r="D416" s="147"/>
      <c r="E416" s="147"/>
      <c r="F416" s="147"/>
    </row>
    <row r="417" spans="1:6" ht="15.75">
      <c r="A417" s="146"/>
      <c r="B417" s="147"/>
      <c r="C417" s="147"/>
      <c r="D417" s="147"/>
      <c r="E417" s="147"/>
      <c r="F417" s="147"/>
    </row>
    <row r="418" spans="1:6" ht="15.75">
      <c r="A418" s="146"/>
      <c r="B418" s="147"/>
      <c r="C418" s="147"/>
      <c r="D418" s="147"/>
      <c r="E418" s="147"/>
      <c r="F418" s="147"/>
    </row>
    <row r="419" spans="1:6" ht="15.75">
      <c r="A419" s="146"/>
      <c r="B419" s="147"/>
      <c r="C419" s="147"/>
      <c r="D419" s="147"/>
      <c r="E419" s="147"/>
      <c r="F419" s="147"/>
    </row>
    <row r="420" spans="1:6" ht="15.75">
      <c r="A420" s="146"/>
      <c r="B420" s="147"/>
      <c r="C420" s="147"/>
      <c r="D420" s="147"/>
      <c r="E420" s="147"/>
      <c r="F420" s="147"/>
    </row>
    <row r="421" spans="1:6" ht="15.75">
      <c r="A421" s="146"/>
      <c r="B421" s="147"/>
      <c r="C421" s="147"/>
      <c r="D421" s="147"/>
      <c r="E421" s="147"/>
      <c r="F421" s="147"/>
    </row>
    <row r="422" spans="1:6" ht="15.75">
      <c r="A422" s="146"/>
      <c r="B422" s="147"/>
      <c r="C422" s="147"/>
      <c r="D422" s="147"/>
      <c r="E422" s="147"/>
      <c r="F422" s="147"/>
    </row>
    <row r="423" spans="1:6" ht="15.75">
      <c r="A423" s="146"/>
      <c r="B423" s="147"/>
      <c r="C423" s="147"/>
      <c r="D423" s="147"/>
      <c r="E423" s="147"/>
      <c r="F423" s="147"/>
    </row>
    <row r="424" spans="1:6" ht="15.75">
      <c r="A424" s="146"/>
      <c r="B424" s="147"/>
      <c r="C424" s="147"/>
      <c r="D424" s="147"/>
      <c r="E424" s="147"/>
      <c r="F424" s="147"/>
    </row>
    <row r="425" spans="1:6" ht="15.75">
      <c r="A425" s="146"/>
      <c r="B425" s="147"/>
      <c r="C425" s="147"/>
      <c r="D425" s="147"/>
      <c r="E425" s="147"/>
      <c r="F425" s="147"/>
    </row>
    <row r="426" spans="1:6" ht="15.75">
      <c r="A426" s="146"/>
      <c r="B426" s="147"/>
      <c r="C426" s="147"/>
      <c r="D426" s="147"/>
      <c r="E426" s="147"/>
      <c r="F426" s="147"/>
    </row>
    <row r="427" spans="1:6" ht="15.75">
      <c r="A427" s="146"/>
      <c r="B427" s="147"/>
      <c r="C427" s="147"/>
      <c r="D427" s="147"/>
      <c r="E427" s="147"/>
      <c r="F427" s="147"/>
    </row>
    <row r="428" spans="1:6" ht="15.75">
      <c r="A428" s="146"/>
      <c r="B428" s="147"/>
      <c r="C428" s="147"/>
      <c r="D428" s="147"/>
      <c r="E428" s="147"/>
      <c r="F428" s="147"/>
    </row>
    <row r="429" spans="1:6" ht="15.75">
      <c r="A429" s="146"/>
      <c r="B429" s="147"/>
      <c r="C429" s="147"/>
      <c r="D429" s="147"/>
      <c r="E429" s="147"/>
      <c r="F429" s="147"/>
    </row>
    <row r="430" spans="1:6" ht="15.75">
      <c r="A430" s="146"/>
      <c r="B430" s="147"/>
      <c r="C430" s="147"/>
      <c r="D430" s="147"/>
      <c r="E430" s="147"/>
      <c r="F430" s="147"/>
    </row>
    <row r="431" spans="1:6" ht="15.75">
      <c r="A431" s="146"/>
      <c r="B431" s="147"/>
      <c r="C431" s="147"/>
      <c r="D431" s="147"/>
      <c r="E431" s="147"/>
      <c r="F431" s="147"/>
    </row>
    <row r="432" spans="1:6" ht="15.75">
      <c r="A432" s="146"/>
      <c r="B432" s="147"/>
      <c r="C432" s="147"/>
      <c r="D432" s="147"/>
      <c r="E432" s="147"/>
      <c r="F432" s="147"/>
    </row>
    <row r="433" spans="1:6" ht="15.75">
      <c r="A433" s="146"/>
      <c r="B433" s="147"/>
      <c r="C433" s="147"/>
      <c r="D433" s="147"/>
      <c r="E433" s="147"/>
      <c r="F433" s="147"/>
    </row>
    <row r="434" spans="1:6" ht="15.75">
      <c r="A434" s="146"/>
      <c r="B434" s="147"/>
      <c r="C434" s="147"/>
      <c r="D434" s="147"/>
      <c r="E434" s="147"/>
      <c r="F434" s="147"/>
    </row>
    <row r="435" spans="1:6" ht="15.75">
      <c r="A435" s="146"/>
      <c r="B435" s="147"/>
      <c r="C435" s="147"/>
      <c r="D435" s="147"/>
      <c r="E435" s="147"/>
      <c r="F435" s="147"/>
    </row>
    <row r="436" spans="1:6" ht="15.75">
      <c r="A436" s="146"/>
      <c r="B436" s="147"/>
      <c r="C436" s="147"/>
      <c r="D436" s="147"/>
      <c r="E436" s="147"/>
      <c r="F436" s="147"/>
    </row>
    <row r="437" spans="1:6" ht="15.75">
      <c r="A437" s="146"/>
      <c r="B437" s="147"/>
      <c r="C437" s="147"/>
      <c r="D437" s="147"/>
      <c r="E437" s="147"/>
      <c r="F437" s="147"/>
    </row>
    <row r="438" spans="1:6" ht="15.75">
      <c r="A438" s="146"/>
      <c r="B438" s="147"/>
      <c r="C438" s="147"/>
      <c r="D438" s="147"/>
      <c r="E438" s="147"/>
      <c r="F438" s="147"/>
    </row>
    <row r="439" spans="1:6" ht="15.75">
      <c r="A439" s="146"/>
      <c r="B439" s="147"/>
      <c r="C439" s="147"/>
      <c r="D439" s="147"/>
      <c r="E439" s="147"/>
      <c r="F439" s="147"/>
    </row>
    <row r="440" spans="1:6" ht="15.75">
      <c r="A440" s="146"/>
      <c r="B440" s="147"/>
      <c r="C440" s="147"/>
      <c r="D440" s="147"/>
      <c r="E440" s="147"/>
      <c r="F440" s="147"/>
    </row>
    <row r="441" spans="1:6" ht="15.75">
      <c r="A441" s="146"/>
      <c r="B441" s="147"/>
      <c r="C441" s="147"/>
      <c r="D441" s="147"/>
      <c r="E441" s="147"/>
      <c r="F441" s="147"/>
    </row>
    <row r="442" spans="1:6" ht="15.75">
      <c r="A442" s="146"/>
      <c r="B442" s="147"/>
      <c r="C442" s="147"/>
      <c r="D442" s="147"/>
      <c r="E442" s="147"/>
      <c r="F442" s="147"/>
    </row>
    <row r="443" spans="1:6" ht="15.75">
      <c r="A443" s="146"/>
      <c r="B443" s="147"/>
      <c r="C443" s="147"/>
      <c r="D443" s="147"/>
      <c r="E443" s="147"/>
      <c r="F443" s="147"/>
    </row>
    <row r="444" spans="1:6" ht="15.75">
      <c r="A444" s="146"/>
      <c r="B444" s="147"/>
      <c r="C444" s="147"/>
      <c r="D444" s="147"/>
      <c r="E444" s="147"/>
      <c r="F444" s="147"/>
    </row>
    <row r="445" spans="1:6" ht="15.75">
      <c r="A445" s="146"/>
      <c r="B445" s="147"/>
      <c r="C445" s="147"/>
      <c r="D445" s="147"/>
      <c r="E445" s="147"/>
      <c r="F445" s="147"/>
    </row>
    <row r="446" spans="1:6" ht="15.75">
      <c r="A446" s="146"/>
      <c r="B446" s="147"/>
      <c r="C446" s="147"/>
      <c r="D446" s="147"/>
      <c r="E446" s="147"/>
      <c r="F446" s="147"/>
    </row>
    <row r="447" spans="1:6" ht="15.75">
      <c r="A447" s="146"/>
      <c r="B447" s="147"/>
      <c r="C447" s="147"/>
      <c r="D447" s="147"/>
      <c r="E447" s="147"/>
      <c r="F447" s="147"/>
    </row>
    <row r="448" spans="1:6" ht="15.75">
      <c r="A448" s="146"/>
      <c r="B448" s="147"/>
      <c r="C448" s="147"/>
      <c r="D448" s="147"/>
      <c r="E448" s="147"/>
      <c r="F448" s="147"/>
    </row>
    <row r="449" spans="1:6" ht="15.75">
      <c r="A449" s="146"/>
      <c r="B449" s="147"/>
      <c r="C449" s="147"/>
      <c r="D449" s="147"/>
      <c r="E449" s="147"/>
      <c r="F449" s="147"/>
    </row>
    <row r="450" spans="1:6" ht="15.75">
      <c r="A450" s="146"/>
      <c r="B450" s="147"/>
      <c r="C450" s="147"/>
      <c r="D450" s="147"/>
      <c r="E450" s="147"/>
      <c r="F450" s="147"/>
    </row>
    <row r="451" spans="1:6" ht="15.75">
      <c r="A451" s="146"/>
      <c r="B451" s="147"/>
      <c r="C451" s="147"/>
      <c r="D451" s="147"/>
      <c r="E451" s="147"/>
      <c r="F451" s="147"/>
    </row>
    <row r="452" spans="1:6" ht="15.75">
      <c r="A452" s="146"/>
      <c r="B452" s="147"/>
      <c r="C452" s="147"/>
      <c r="D452" s="147"/>
      <c r="E452" s="147"/>
      <c r="F452" s="147"/>
    </row>
    <row r="453" spans="1:6" ht="15.75">
      <c r="A453" s="146"/>
      <c r="B453" s="147"/>
      <c r="C453" s="147"/>
      <c r="D453" s="147"/>
      <c r="E453" s="147"/>
      <c r="F453" s="147"/>
    </row>
    <row r="454" spans="1:6" ht="15.75">
      <c r="A454" s="146"/>
      <c r="B454" s="147"/>
      <c r="C454" s="147"/>
      <c r="D454" s="147"/>
      <c r="E454" s="147"/>
      <c r="F454" s="147"/>
    </row>
    <row r="455" spans="1:6" ht="15.75">
      <c r="A455" s="146"/>
      <c r="B455" s="147"/>
      <c r="C455" s="147"/>
      <c r="D455" s="147"/>
      <c r="E455" s="147"/>
      <c r="F455" s="147"/>
    </row>
    <row r="456" spans="1:6" ht="15.75">
      <c r="A456" s="146"/>
      <c r="B456" s="147"/>
      <c r="C456" s="147"/>
      <c r="D456" s="147"/>
      <c r="E456" s="147"/>
      <c r="F456" s="147"/>
    </row>
    <row r="457" spans="1:6" ht="15.75">
      <c r="A457" s="146"/>
      <c r="B457" s="147"/>
      <c r="C457" s="147"/>
      <c r="D457" s="147"/>
      <c r="E457" s="147"/>
      <c r="F457" s="147"/>
    </row>
    <row r="458" spans="1:6" ht="15.75">
      <c r="A458" s="146"/>
      <c r="B458" s="147"/>
      <c r="C458" s="147"/>
      <c r="D458" s="147"/>
      <c r="E458" s="147"/>
      <c r="F458" s="147"/>
    </row>
    <row r="459" spans="1:6" ht="15.75">
      <c r="A459" s="146"/>
      <c r="B459" s="147"/>
      <c r="C459" s="147"/>
      <c r="D459" s="147"/>
      <c r="E459" s="147"/>
      <c r="F459" s="147"/>
    </row>
    <row r="460" spans="1:6" ht="15.75">
      <c r="A460" s="146"/>
      <c r="B460" s="147"/>
      <c r="C460" s="147"/>
      <c r="D460" s="147"/>
      <c r="E460" s="147"/>
      <c r="F460" s="147"/>
    </row>
    <row r="461" spans="1:6" ht="15.75">
      <c r="A461" s="146"/>
      <c r="B461" s="147"/>
      <c r="C461" s="147"/>
      <c r="D461" s="147"/>
      <c r="E461" s="147"/>
      <c r="F461" s="147"/>
    </row>
    <row r="462" spans="1:6" ht="15.75">
      <c r="A462" s="146"/>
      <c r="B462" s="147"/>
      <c r="C462" s="147"/>
      <c r="D462" s="147"/>
      <c r="E462" s="147"/>
      <c r="F462" s="147"/>
    </row>
    <row r="463" spans="1:6" ht="15.75">
      <c r="A463" s="146"/>
      <c r="B463" s="147"/>
      <c r="C463" s="147"/>
      <c r="D463" s="147"/>
      <c r="E463" s="147"/>
      <c r="F463" s="147"/>
    </row>
    <row r="464" spans="1:6" ht="15.75">
      <c r="A464" s="146"/>
      <c r="B464" s="147"/>
      <c r="C464" s="147"/>
      <c r="D464" s="147"/>
      <c r="E464" s="147"/>
      <c r="F464" s="147"/>
    </row>
    <row r="465" spans="1:6" ht="15.75">
      <c r="A465" s="146"/>
      <c r="B465" s="147"/>
      <c r="C465" s="147"/>
      <c r="D465" s="147"/>
      <c r="E465" s="147"/>
      <c r="F465" s="147"/>
    </row>
    <row r="466" spans="1:6" ht="15.75">
      <c r="A466" s="146"/>
      <c r="B466" s="147"/>
      <c r="C466" s="147"/>
      <c r="D466" s="147"/>
      <c r="E466" s="147"/>
      <c r="F466" s="147"/>
    </row>
    <row r="467" spans="1:6" ht="15.75">
      <c r="A467" s="146"/>
      <c r="B467" s="147"/>
      <c r="C467" s="147"/>
      <c r="D467" s="147"/>
      <c r="E467" s="147"/>
      <c r="F467" s="147"/>
    </row>
    <row r="468" spans="1:6" ht="15.75">
      <c r="A468" s="146"/>
      <c r="B468" s="147"/>
      <c r="C468" s="147"/>
      <c r="D468" s="147"/>
      <c r="E468" s="147"/>
      <c r="F468" s="147"/>
    </row>
    <row r="469" spans="1:6" ht="15.75">
      <c r="A469" s="146"/>
      <c r="B469" s="147"/>
      <c r="C469" s="147"/>
      <c r="D469" s="147"/>
      <c r="E469" s="147"/>
      <c r="F469" s="147"/>
    </row>
    <row r="470" spans="1:6" ht="15.75">
      <c r="A470" s="146"/>
      <c r="B470" s="147"/>
      <c r="C470" s="147"/>
      <c r="D470" s="147"/>
      <c r="E470" s="147"/>
      <c r="F470" s="147"/>
    </row>
    <row r="471" spans="1:6" ht="15.75">
      <c r="A471" s="146"/>
      <c r="B471" s="147"/>
      <c r="C471" s="147"/>
      <c r="D471" s="147"/>
      <c r="E471" s="147"/>
      <c r="F471" s="147"/>
    </row>
    <row r="472" spans="1:6" ht="15.75">
      <c r="A472" s="146"/>
      <c r="B472" s="147"/>
      <c r="C472" s="147"/>
      <c r="D472" s="147"/>
      <c r="E472" s="147"/>
      <c r="F472" s="147"/>
    </row>
    <row r="473" spans="1:6" ht="15.75">
      <c r="A473" s="146"/>
      <c r="B473" s="147"/>
      <c r="C473" s="147"/>
      <c r="D473" s="147"/>
      <c r="E473" s="147"/>
      <c r="F473" s="147"/>
    </row>
    <row r="474" spans="1:6" ht="15.75">
      <c r="A474" s="146"/>
      <c r="B474" s="147"/>
      <c r="C474" s="147"/>
      <c r="D474" s="147"/>
      <c r="E474" s="147"/>
      <c r="F474" s="147"/>
    </row>
    <row r="475" spans="1:6" ht="15.75">
      <c r="A475" s="146"/>
      <c r="B475" s="147"/>
      <c r="C475" s="147"/>
      <c r="D475" s="147"/>
      <c r="E475" s="147"/>
      <c r="F475" s="147"/>
    </row>
    <row r="476" spans="1:6" ht="15.75">
      <c r="A476" s="146"/>
      <c r="B476" s="147"/>
      <c r="C476" s="147"/>
      <c r="D476" s="147"/>
      <c r="E476" s="147"/>
      <c r="F476" s="147"/>
    </row>
    <row r="477" spans="1:6" ht="15.75">
      <c r="A477" s="146"/>
      <c r="B477" s="147"/>
      <c r="C477" s="147"/>
      <c r="D477" s="147"/>
      <c r="E477" s="147"/>
      <c r="F477" s="147"/>
    </row>
    <row r="478" spans="1:6" ht="15.75">
      <c r="A478" s="146"/>
      <c r="B478" s="147"/>
      <c r="C478" s="147"/>
      <c r="D478" s="147"/>
      <c r="E478" s="147"/>
      <c r="F478" s="147"/>
    </row>
    <row r="479" spans="1:6" ht="15.75">
      <c r="A479" s="146"/>
      <c r="B479" s="147"/>
      <c r="C479" s="147"/>
      <c r="D479" s="147"/>
      <c r="E479" s="147"/>
      <c r="F479" s="147"/>
    </row>
    <row r="480" spans="1:6" ht="15.75">
      <c r="A480" s="146"/>
      <c r="B480" s="147"/>
      <c r="C480" s="147"/>
      <c r="D480" s="147"/>
      <c r="E480" s="147"/>
      <c r="F480" s="147"/>
    </row>
    <row r="481" spans="1:6" ht="15.75">
      <c r="A481" s="146"/>
      <c r="B481" s="147"/>
      <c r="C481" s="147"/>
      <c r="D481" s="147"/>
      <c r="E481" s="147"/>
      <c r="F481" s="147"/>
    </row>
    <row r="482" spans="1:6" ht="15.75">
      <c r="A482" s="146"/>
      <c r="B482" s="147"/>
      <c r="C482" s="147"/>
      <c r="D482" s="147"/>
      <c r="E482" s="147"/>
      <c r="F482" s="147"/>
    </row>
    <row r="483" spans="1:6" ht="15.75">
      <c r="A483" s="146"/>
      <c r="B483" s="147"/>
      <c r="C483" s="147"/>
      <c r="D483" s="147"/>
      <c r="E483" s="147"/>
      <c r="F483" s="147"/>
    </row>
    <row r="484" spans="1:6" ht="15.75">
      <c r="A484" s="146"/>
      <c r="B484" s="147"/>
      <c r="C484" s="147"/>
      <c r="D484" s="147"/>
      <c r="E484" s="147"/>
      <c r="F484" s="147"/>
    </row>
    <row r="485" spans="1:6" ht="15.75">
      <c r="A485" s="146"/>
      <c r="B485" s="147"/>
      <c r="C485" s="147"/>
      <c r="D485" s="147"/>
      <c r="E485" s="147"/>
      <c r="F485" s="147"/>
    </row>
    <row r="486" spans="1:6" ht="15.75">
      <c r="A486" s="146"/>
      <c r="B486" s="147"/>
      <c r="C486" s="147"/>
      <c r="D486" s="147"/>
      <c r="E486" s="147"/>
      <c r="F486" s="147"/>
    </row>
    <row r="487" spans="1:6" ht="15.75">
      <c r="A487" s="146"/>
      <c r="B487" s="147"/>
      <c r="C487" s="147"/>
      <c r="D487" s="147"/>
      <c r="E487" s="147"/>
      <c r="F487" s="147"/>
    </row>
    <row r="488" spans="1:6" ht="15.75">
      <c r="A488" s="146"/>
      <c r="B488" s="147"/>
      <c r="C488" s="147"/>
      <c r="D488" s="147"/>
      <c r="E488" s="147"/>
      <c r="F488" s="147"/>
    </row>
    <row r="489" spans="1:6" ht="15.75">
      <c r="A489" s="146"/>
      <c r="B489" s="147"/>
      <c r="C489" s="147"/>
      <c r="D489" s="147"/>
      <c r="E489" s="147"/>
      <c r="F489" s="147"/>
    </row>
    <row r="490" spans="1:6" ht="15.75">
      <c r="A490" s="146"/>
      <c r="B490" s="147"/>
      <c r="C490" s="147"/>
      <c r="D490" s="147"/>
      <c r="E490" s="147"/>
      <c r="F490" s="147"/>
    </row>
    <row r="491" spans="1:6" ht="15.75">
      <c r="A491" s="146"/>
      <c r="B491" s="147"/>
      <c r="C491" s="147"/>
      <c r="D491" s="147"/>
      <c r="E491" s="147"/>
      <c r="F491" s="147"/>
    </row>
    <row r="492" spans="1:6" ht="15.75">
      <c r="A492" s="146"/>
      <c r="B492" s="147"/>
      <c r="C492" s="147"/>
      <c r="D492" s="147"/>
      <c r="E492" s="147"/>
      <c r="F492" s="147"/>
    </row>
    <row r="493" spans="1:6" ht="15.75">
      <c r="A493" s="146"/>
      <c r="B493" s="147"/>
      <c r="C493" s="147"/>
      <c r="D493" s="147"/>
      <c r="E493" s="147"/>
      <c r="F493" s="147"/>
    </row>
    <row r="494" spans="1:6" ht="15.75">
      <c r="A494" s="146"/>
      <c r="B494" s="147"/>
      <c r="C494" s="147"/>
      <c r="D494" s="147"/>
      <c r="E494" s="147"/>
      <c r="F494" s="147"/>
    </row>
    <row r="495" spans="1:6" ht="15.75">
      <c r="A495" s="146"/>
      <c r="B495" s="147"/>
      <c r="C495" s="147"/>
      <c r="D495" s="147"/>
      <c r="E495" s="147"/>
      <c r="F495" s="147"/>
    </row>
    <row r="496" spans="1:6" ht="15.75">
      <c r="A496" s="146"/>
      <c r="B496" s="147"/>
      <c r="C496" s="147"/>
      <c r="D496" s="147"/>
      <c r="E496" s="147"/>
      <c r="F496" s="147"/>
    </row>
    <row r="497" spans="1:6" ht="15.75">
      <c r="A497" s="146"/>
      <c r="B497" s="147"/>
      <c r="C497" s="147"/>
      <c r="D497" s="147"/>
      <c r="E497" s="147"/>
      <c r="F497" s="147"/>
    </row>
    <row r="498" spans="1:6" ht="15.75">
      <c r="A498" s="146"/>
      <c r="B498" s="147"/>
      <c r="C498" s="147"/>
      <c r="D498" s="147"/>
      <c r="E498" s="147"/>
      <c r="F498" s="147"/>
    </row>
    <row r="499" spans="1:6" ht="15.75">
      <c r="A499" s="146"/>
      <c r="B499" s="147"/>
      <c r="C499" s="147"/>
      <c r="D499" s="147"/>
      <c r="E499" s="147"/>
      <c r="F499" s="147"/>
    </row>
    <row r="500" spans="1:6" ht="15.75">
      <c r="A500" s="146"/>
      <c r="B500" s="147"/>
      <c r="C500" s="147"/>
      <c r="D500" s="147"/>
      <c r="E500" s="147"/>
      <c r="F500" s="147"/>
    </row>
    <row r="501" spans="1:6" ht="15.75">
      <c r="A501" s="146"/>
      <c r="B501" s="147"/>
      <c r="C501" s="147"/>
      <c r="D501" s="147"/>
      <c r="E501" s="147"/>
      <c r="F501" s="147"/>
    </row>
    <row r="502" spans="1:6" ht="15.75">
      <c r="A502" s="146"/>
      <c r="B502" s="147"/>
      <c r="C502" s="147"/>
      <c r="D502" s="147"/>
      <c r="E502" s="147"/>
      <c r="F502" s="147"/>
    </row>
    <row r="503" spans="1:6" ht="15.75">
      <c r="A503" s="146"/>
      <c r="B503" s="147"/>
      <c r="C503" s="147"/>
      <c r="D503" s="147"/>
      <c r="E503" s="147"/>
      <c r="F503" s="147"/>
    </row>
    <row r="504" spans="1:6" ht="15.75">
      <c r="A504" s="146"/>
      <c r="B504" s="147"/>
      <c r="C504" s="147"/>
      <c r="D504" s="147"/>
      <c r="E504" s="147"/>
      <c r="F504" s="147"/>
    </row>
    <row r="505" spans="1:6" ht="15.75">
      <c r="A505" s="146"/>
      <c r="B505" s="147"/>
      <c r="C505" s="147"/>
      <c r="D505" s="147"/>
      <c r="E505" s="147"/>
      <c r="F505" s="147"/>
    </row>
    <row r="506" spans="1:6" ht="15.75">
      <c r="A506" s="146"/>
      <c r="B506" s="147"/>
      <c r="C506" s="147"/>
      <c r="D506" s="147"/>
      <c r="E506" s="147"/>
      <c r="F506" s="147"/>
    </row>
    <row r="507" spans="1:6" ht="15.75">
      <c r="A507" s="146"/>
      <c r="B507" s="147"/>
      <c r="C507" s="147"/>
      <c r="D507" s="147"/>
      <c r="E507" s="147"/>
      <c r="F507" s="147"/>
    </row>
    <row r="508" spans="1:6" ht="15.75">
      <c r="A508" s="146"/>
      <c r="B508" s="147"/>
      <c r="C508" s="147"/>
      <c r="D508" s="147"/>
      <c r="E508" s="147"/>
      <c r="F508" s="147"/>
    </row>
    <row r="509" spans="1:6" ht="15.75">
      <c r="A509" s="146"/>
      <c r="B509" s="147"/>
      <c r="C509" s="147"/>
      <c r="D509" s="147"/>
      <c r="E509" s="147"/>
      <c r="F509" s="147"/>
    </row>
    <row r="510" spans="1:6" ht="15.75">
      <c r="A510" s="146"/>
      <c r="B510" s="147"/>
      <c r="C510" s="147"/>
      <c r="D510" s="147"/>
      <c r="E510" s="147"/>
      <c r="F510" s="147"/>
    </row>
    <row r="511" spans="1:6" ht="15.75">
      <c r="A511" s="146"/>
      <c r="B511" s="147"/>
      <c r="C511" s="147"/>
      <c r="D511" s="147"/>
      <c r="E511" s="147"/>
      <c r="F511" s="147"/>
    </row>
    <row r="512" spans="1:6" ht="15.75">
      <c r="A512" s="146"/>
      <c r="B512" s="147"/>
      <c r="C512" s="147"/>
      <c r="D512" s="147"/>
      <c r="E512" s="147"/>
      <c r="F512" s="147"/>
    </row>
    <row r="513" spans="1:6" ht="15.75">
      <c r="A513" s="146"/>
      <c r="B513" s="147"/>
      <c r="C513" s="147"/>
      <c r="D513" s="147"/>
      <c r="E513" s="147"/>
      <c r="F513" s="147"/>
    </row>
    <row r="514" spans="1:6" ht="15.75">
      <c r="A514" s="146"/>
      <c r="B514" s="147"/>
      <c r="C514" s="147"/>
      <c r="D514" s="147"/>
      <c r="E514" s="147"/>
      <c r="F514" s="147"/>
    </row>
    <row r="515" spans="1:6" ht="15.75">
      <c r="A515" s="146"/>
      <c r="B515" s="147"/>
      <c r="C515" s="147"/>
      <c r="D515" s="147"/>
      <c r="E515" s="147"/>
      <c r="F515" s="147"/>
    </row>
    <row r="516" spans="1:6" ht="15.75">
      <c r="A516" s="146"/>
      <c r="B516" s="147"/>
      <c r="C516" s="147"/>
      <c r="D516" s="147"/>
      <c r="E516" s="147"/>
      <c r="F516" s="147"/>
    </row>
    <row r="517" spans="1:6" ht="15.75">
      <c r="A517" s="146"/>
      <c r="B517" s="147"/>
      <c r="C517" s="147"/>
      <c r="D517" s="147"/>
      <c r="E517" s="147"/>
      <c r="F517" s="147"/>
    </row>
    <row r="518" spans="1:6" ht="15.75">
      <c r="A518" s="146"/>
      <c r="B518" s="147"/>
      <c r="C518" s="147"/>
      <c r="D518" s="147"/>
      <c r="E518" s="147"/>
      <c r="F518" s="147"/>
    </row>
    <row r="519" spans="1:6" ht="15.75">
      <c r="A519" s="146"/>
      <c r="B519" s="147"/>
      <c r="C519" s="147"/>
      <c r="D519" s="147"/>
      <c r="E519" s="147"/>
      <c r="F519" s="147"/>
    </row>
    <row r="520" spans="1:6" ht="15.75">
      <c r="A520" s="146"/>
      <c r="B520" s="147"/>
      <c r="C520" s="147"/>
      <c r="D520" s="147"/>
      <c r="E520" s="147"/>
      <c r="F520" s="147"/>
    </row>
    <row r="521" spans="1:6" ht="15.75">
      <c r="A521" s="146"/>
      <c r="B521" s="147"/>
      <c r="C521" s="147"/>
      <c r="D521" s="147"/>
      <c r="E521" s="147"/>
      <c r="F521" s="147"/>
    </row>
    <row r="522" spans="1:6" ht="15.75">
      <c r="A522" s="146"/>
      <c r="B522" s="147"/>
      <c r="C522" s="147"/>
      <c r="D522" s="147"/>
      <c r="E522" s="147"/>
      <c r="F522" s="147"/>
    </row>
    <row r="523" spans="1:6" ht="15.75">
      <c r="A523" s="146"/>
      <c r="B523" s="147"/>
      <c r="C523" s="147"/>
      <c r="D523" s="147"/>
      <c r="E523" s="147"/>
      <c r="F523" s="147"/>
    </row>
    <row r="524" spans="1:6" ht="15.75">
      <c r="A524" s="146"/>
      <c r="B524" s="147"/>
      <c r="C524" s="147"/>
      <c r="D524" s="147"/>
      <c r="E524" s="147"/>
      <c r="F524" s="147"/>
    </row>
    <row r="525" spans="1:6" ht="15.75">
      <c r="A525" s="146"/>
      <c r="B525" s="147"/>
      <c r="C525" s="147"/>
      <c r="D525" s="147"/>
      <c r="E525" s="147"/>
      <c r="F525" s="147"/>
    </row>
    <row r="526" spans="1:6" ht="15.75">
      <c r="A526" s="146"/>
      <c r="B526" s="147"/>
      <c r="C526" s="147"/>
      <c r="D526" s="147"/>
      <c r="E526" s="147"/>
      <c r="F526" s="147"/>
    </row>
    <row r="527" spans="1:6" ht="15.75">
      <c r="A527" s="146"/>
      <c r="B527" s="147"/>
      <c r="C527" s="147"/>
      <c r="D527" s="147"/>
      <c r="E527" s="147"/>
      <c r="F527" s="147"/>
    </row>
    <row r="528" spans="1:6" ht="15.75">
      <c r="A528" s="146"/>
      <c r="B528" s="147"/>
      <c r="C528" s="147"/>
      <c r="D528" s="147"/>
      <c r="E528" s="147"/>
      <c r="F528" s="147"/>
    </row>
    <row r="529" spans="1:6" ht="15.75">
      <c r="A529" s="146"/>
      <c r="B529" s="147"/>
      <c r="C529" s="147"/>
      <c r="D529" s="147"/>
      <c r="E529" s="147"/>
      <c r="F529" s="147"/>
    </row>
    <row r="530" spans="1:6" ht="15.75">
      <c r="A530" s="146"/>
      <c r="B530" s="147"/>
      <c r="C530" s="147"/>
      <c r="D530" s="147"/>
      <c r="E530" s="147"/>
      <c r="F530" s="147"/>
    </row>
    <row r="531" spans="1:6" ht="15.75">
      <c r="A531" s="146"/>
      <c r="B531" s="147"/>
      <c r="C531" s="147"/>
      <c r="D531" s="147"/>
      <c r="E531" s="147"/>
      <c r="F531" s="147"/>
    </row>
    <row r="532" spans="1:6" ht="15.75">
      <c r="A532" s="146"/>
      <c r="B532" s="147"/>
      <c r="C532" s="147"/>
      <c r="D532" s="147"/>
      <c r="E532" s="147"/>
      <c r="F532" s="147"/>
    </row>
    <row r="533" spans="1:6" ht="15.75">
      <c r="A533" s="146"/>
      <c r="B533" s="147"/>
      <c r="C533" s="147"/>
      <c r="D533" s="147"/>
      <c r="E533" s="147"/>
      <c r="F533" s="147"/>
    </row>
    <row r="534" spans="1:6" ht="15.75">
      <c r="A534" s="146"/>
      <c r="B534" s="147"/>
      <c r="C534" s="147"/>
      <c r="D534" s="147"/>
      <c r="E534" s="147"/>
      <c r="F534" s="147"/>
    </row>
    <row r="535" spans="1:6" ht="15.75">
      <c r="A535" s="146"/>
      <c r="B535" s="147"/>
      <c r="C535" s="147"/>
      <c r="D535" s="147"/>
      <c r="E535" s="147"/>
      <c r="F535" s="147"/>
    </row>
    <row r="536" spans="1:6" ht="15.75">
      <c r="A536" s="146"/>
      <c r="B536" s="147"/>
      <c r="C536" s="147"/>
      <c r="D536" s="147"/>
      <c r="E536" s="147"/>
      <c r="F536" s="147"/>
    </row>
    <row r="537" spans="1:6" ht="15.75">
      <c r="A537" s="146"/>
      <c r="B537" s="147"/>
      <c r="C537" s="147"/>
      <c r="D537" s="147"/>
      <c r="E537" s="147"/>
      <c r="F537" s="147"/>
    </row>
    <row r="538" spans="1:6" ht="15.75">
      <c r="A538" s="146"/>
      <c r="B538" s="147"/>
      <c r="C538" s="147"/>
      <c r="D538" s="147"/>
      <c r="E538" s="147"/>
      <c r="F538" s="147"/>
    </row>
    <row r="539" spans="1:6" ht="15.75">
      <c r="A539" s="146"/>
      <c r="B539" s="147"/>
      <c r="C539" s="147"/>
      <c r="D539" s="147"/>
      <c r="E539" s="147"/>
      <c r="F539" s="147"/>
    </row>
    <row r="540" spans="1:6" ht="15.75">
      <c r="A540" s="146"/>
      <c r="B540" s="147"/>
      <c r="C540" s="147"/>
      <c r="D540" s="147"/>
      <c r="E540" s="147"/>
      <c r="F540" s="147"/>
    </row>
    <row r="541" spans="1:6" ht="15.75">
      <c r="A541" s="146"/>
      <c r="B541" s="147"/>
      <c r="C541" s="147"/>
      <c r="D541" s="147"/>
      <c r="E541" s="147"/>
      <c r="F541" s="147"/>
    </row>
    <row r="542" spans="1:6" ht="15.75">
      <c r="A542" s="146"/>
      <c r="B542" s="147"/>
      <c r="C542" s="147"/>
      <c r="D542" s="147"/>
      <c r="E542" s="147"/>
      <c r="F542" s="147"/>
    </row>
    <row r="543" spans="1:6" ht="15.75">
      <c r="A543" s="146"/>
      <c r="B543" s="147"/>
      <c r="C543" s="147"/>
      <c r="D543" s="147"/>
      <c r="E543" s="147"/>
      <c r="F543" s="147"/>
    </row>
    <row r="544" spans="1:6" ht="15.75">
      <c r="A544" s="146"/>
      <c r="B544" s="147"/>
      <c r="C544" s="147"/>
      <c r="D544" s="147"/>
      <c r="E544" s="147"/>
      <c r="F544" s="147"/>
    </row>
    <row r="545" spans="1:6" ht="15.75">
      <c r="A545" s="146"/>
      <c r="B545" s="147"/>
      <c r="C545" s="147"/>
      <c r="D545" s="147"/>
      <c r="E545" s="147"/>
      <c r="F545" s="147"/>
    </row>
    <row r="546" spans="1:6" ht="15.75">
      <c r="A546" s="146"/>
      <c r="B546" s="147"/>
      <c r="C546" s="147"/>
      <c r="D546" s="147"/>
      <c r="E546" s="147"/>
      <c r="F546" s="147"/>
    </row>
    <row r="547" spans="1:6" ht="15.75">
      <c r="A547" s="146"/>
      <c r="B547" s="147"/>
      <c r="C547" s="147"/>
      <c r="D547" s="147"/>
      <c r="E547" s="147"/>
      <c r="F547" s="147"/>
    </row>
    <row r="548" spans="1:6" ht="15.75">
      <c r="A548" s="146"/>
      <c r="B548" s="147"/>
      <c r="C548" s="147"/>
      <c r="D548" s="147"/>
      <c r="E548" s="147"/>
      <c r="F548" s="147"/>
    </row>
    <row r="549" spans="1:6" ht="15.75">
      <c r="A549" s="146"/>
      <c r="B549" s="147"/>
      <c r="C549" s="147"/>
      <c r="D549" s="147"/>
      <c r="E549" s="147"/>
      <c r="F549" s="147"/>
    </row>
    <row r="550" spans="1:6" ht="15.75">
      <c r="A550" s="146"/>
      <c r="B550" s="147"/>
      <c r="C550" s="147"/>
      <c r="D550" s="147"/>
      <c r="E550" s="147"/>
      <c r="F550" s="147"/>
    </row>
    <row r="551" spans="1:6" ht="15.75">
      <c r="A551" s="146"/>
      <c r="B551" s="147"/>
      <c r="C551" s="147"/>
      <c r="D551" s="147"/>
      <c r="E551" s="147"/>
      <c r="F551" s="147"/>
    </row>
    <row r="552" spans="1:6" ht="15.75">
      <c r="A552" s="146"/>
      <c r="B552" s="147"/>
      <c r="C552" s="147"/>
      <c r="D552" s="147"/>
      <c r="E552" s="147"/>
      <c r="F552" s="147"/>
    </row>
    <row r="553" spans="1:6" ht="15.75">
      <c r="A553" s="146"/>
      <c r="B553" s="147"/>
      <c r="C553" s="147"/>
      <c r="D553" s="147"/>
      <c r="E553" s="147"/>
      <c r="F553" s="147"/>
    </row>
    <row r="554" spans="1:6" ht="15.75">
      <c r="A554" s="146"/>
      <c r="B554" s="147"/>
      <c r="C554" s="147"/>
      <c r="D554" s="147"/>
      <c r="E554" s="147"/>
      <c r="F554" s="147"/>
    </row>
    <row r="555" spans="1:6" ht="15.75">
      <c r="A555" s="146"/>
      <c r="B555" s="147"/>
      <c r="C555" s="147"/>
      <c r="D555" s="147"/>
      <c r="E555" s="147"/>
      <c r="F555" s="147"/>
    </row>
    <row r="556" spans="1:6" ht="15.75">
      <c r="A556" s="146"/>
      <c r="B556" s="147"/>
      <c r="C556" s="147"/>
      <c r="D556" s="147"/>
      <c r="E556" s="147"/>
      <c r="F556" s="147"/>
    </row>
    <row r="557" spans="1:6" ht="15.75">
      <c r="A557" s="146"/>
      <c r="B557" s="147"/>
      <c r="C557" s="147"/>
      <c r="D557" s="147"/>
      <c r="E557" s="147"/>
      <c r="F557" s="147"/>
    </row>
    <row r="558" spans="1:6" ht="15.75">
      <c r="A558" s="146"/>
      <c r="B558" s="147"/>
      <c r="C558" s="147"/>
      <c r="D558" s="147"/>
      <c r="E558" s="147"/>
      <c r="F558" s="147"/>
    </row>
    <row r="559" spans="1:6" ht="15.75">
      <c r="A559" s="146"/>
      <c r="B559" s="147"/>
      <c r="C559" s="147"/>
      <c r="D559" s="147"/>
      <c r="E559" s="147"/>
      <c r="F559" s="147"/>
    </row>
    <row r="560" spans="1:6" ht="15.75">
      <c r="A560" s="146"/>
      <c r="B560" s="147"/>
      <c r="C560" s="147"/>
      <c r="D560" s="147"/>
      <c r="E560" s="147"/>
      <c r="F560" s="147"/>
    </row>
    <row r="561" spans="1:6" ht="15.75">
      <c r="A561" s="146"/>
      <c r="B561" s="147"/>
      <c r="C561" s="147"/>
      <c r="D561" s="147"/>
      <c r="E561" s="147"/>
      <c r="F561" s="147"/>
    </row>
    <row r="562" spans="1:6" ht="15.75">
      <c r="A562" s="146"/>
      <c r="B562" s="147"/>
      <c r="C562" s="147"/>
      <c r="D562" s="147"/>
      <c r="E562" s="147"/>
      <c r="F562" s="147"/>
    </row>
    <row r="563" spans="1:6" ht="15.75">
      <c r="A563" s="146"/>
      <c r="B563" s="147"/>
      <c r="C563" s="147"/>
      <c r="D563" s="147"/>
      <c r="E563" s="147"/>
      <c r="F563" s="147"/>
    </row>
    <row r="564" spans="1:6" ht="15.75">
      <c r="A564" s="146"/>
      <c r="B564" s="147"/>
      <c r="C564" s="147"/>
      <c r="D564" s="147"/>
      <c r="E564" s="147"/>
      <c r="F564" s="147"/>
    </row>
    <row r="565" spans="1:6" ht="15.75">
      <c r="A565" s="146"/>
      <c r="B565" s="147"/>
      <c r="C565" s="147"/>
      <c r="D565" s="147"/>
      <c r="E565" s="147"/>
      <c r="F565" s="147"/>
    </row>
    <row r="566" spans="1:6" ht="15.75">
      <c r="A566" s="146"/>
      <c r="B566" s="147"/>
      <c r="C566" s="147"/>
      <c r="D566" s="147"/>
      <c r="E566" s="147"/>
      <c r="F566" s="147"/>
    </row>
    <row r="567" spans="1:6" ht="15.75">
      <c r="A567" s="146"/>
      <c r="B567" s="147"/>
      <c r="C567" s="147"/>
      <c r="D567" s="147"/>
      <c r="E567" s="147"/>
      <c r="F567" s="147"/>
    </row>
    <row r="568" spans="1:6" ht="15.75">
      <c r="A568" s="146"/>
      <c r="B568" s="147"/>
      <c r="C568" s="147"/>
      <c r="D568" s="147"/>
      <c r="E568" s="147"/>
      <c r="F568" s="147"/>
    </row>
    <row r="569" spans="1:6" ht="15.75">
      <c r="A569" s="146"/>
      <c r="B569" s="147"/>
      <c r="C569" s="147"/>
      <c r="D569" s="147"/>
      <c r="E569" s="147"/>
      <c r="F569" s="147"/>
    </row>
    <row r="570" spans="1:6" ht="15.75">
      <c r="A570" s="146"/>
      <c r="B570" s="147"/>
      <c r="C570" s="147"/>
      <c r="D570" s="147"/>
      <c r="E570" s="147"/>
      <c r="F570" s="147"/>
    </row>
    <row r="571" spans="1:6" ht="15.75">
      <c r="A571" s="146"/>
      <c r="B571" s="147"/>
      <c r="C571" s="147"/>
      <c r="D571" s="147"/>
      <c r="E571" s="147"/>
      <c r="F571" s="147"/>
    </row>
    <row r="572" spans="1:6" ht="15.75">
      <c r="A572" s="146"/>
      <c r="B572" s="147"/>
      <c r="C572" s="147"/>
      <c r="D572" s="147"/>
      <c r="E572" s="147"/>
      <c r="F572" s="147"/>
    </row>
    <row r="573" spans="1:6" ht="15.75">
      <c r="A573" s="146"/>
      <c r="B573" s="147"/>
      <c r="C573" s="147"/>
      <c r="D573" s="147"/>
      <c r="E573" s="147"/>
      <c r="F573" s="147"/>
    </row>
    <row r="574" spans="1:6" ht="15.75">
      <c r="A574" s="146"/>
      <c r="B574" s="147"/>
      <c r="C574" s="147"/>
      <c r="D574" s="147"/>
      <c r="E574" s="147"/>
      <c r="F574" s="147"/>
    </row>
    <row r="575" spans="1:6" ht="15.75">
      <c r="A575" s="146"/>
      <c r="B575" s="147"/>
      <c r="C575" s="147"/>
      <c r="D575" s="147"/>
      <c r="E575" s="147"/>
      <c r="F575" s="147"/>
    </row>
    <row r="576" spans="1:6" ht="15.75">
      <c r="A576" s="146"/>
      <c r="B576" s="147"/>
      <c r="C576" s="147"/>
      <c r="D576" s="147"/>
      <c r="E576" s="147"/>
      <c r="F576" s="147"/>
    </row>
    <row r="577" spans="1:6" ht="15.75">
      <c r="A577" s="146"/>
      <c r="B577" s="147"/>
      <c r="C577" s="147"/>
      <c r="D577" s="147"/>
      <c r="E577" s="147"/>
      <c r="F577" s="147"/>
    </row>
    <row r="578" spans="1:6" ht="15.75">
      <c r="A578" s="146"/>
      <c r="B578" s="147"/>
      <c r="C578" s="147"/>
      <c r="D578" s="147"/>
      <c r="E578" s="147"/>
      <c r="F578" s="147"/>
    </row>
    <row r="579" spans="1:6" ht="15.75">
      <c r="A579" s="146"/>
      <c r="B579" s="147"/>
      <c r="C579" s="147"/>
      <c r="D579" s="147"/>
      <c r="E579" s="147"/>
      <c r="F579" s="147"/>
    </row>
    <row r="580" spans="1:6" ht="15.75">
      <c r="A580" s="146"/>
      <c r="B580" s="147"/>
      <c r="C580" s="147"/>
      <c r="D580" s="147"/>
      <c r="E580" s="147"/>
      <c r="F580" s="147"/>
    </row>
    <row r="581" spans="1:6" ht="15.75">
      <c r="A581" s="146"/>
      <c r="B581" s="147"/>
      <c r="C581" s="147"/>
      <c r="D581" s="147"/>
      <c r="E581" s="147"/>
      <c r="F581" s="147"/>
    </row>
    <row r="582" spans="1:6" ht="15.75">
      <c r="A582" s="146"/>
      <c r="B582" s="147"/>
      <c r="C582" s="147"/>
      <c r="D582" s="147"/>
      <c r="E582" s="147"/>
      <c r="F582" s="147"/>
    </row>
    <row r="583" spans="1:6" ht="15.75">
      <c r="A583" s="146"/>
      <c r="B583" s="147"/>
      <c r="C583" s="147"/>
      <c r="D583" s="147"/>
      <c r="E583" s="147"/>
      <c r="F583" s="147"/>
    </row>
    <row r="584" spans="1:6" ht="15.75">
      <c r="A584" s="146"/>
      <c r="B584" s="147"/>
      <c r="C584" s="147"/>
      <c r="D584" s="147"/>
      <c r="E584" s="147"/>
      <c r="F584" s="147"/>
    </row>
    <row r="585" spans="1:6" ht="15.75">
      <c r="A585" s="146"/>
      <c r="B585" s="147"/>
      <c r="C585" s="147"/>
      <c r="D585" s="147"/>
      <c r="E585" s="147"/>
      <c r="F585" s="147"/>
    </row>
    <row r="586" spans="1:6" ht="15.75">
      <c r="A586" s="146"/>
      <c r="B586" s="147"/>
      <c r="C586" s="147"/>
      <c r="D586" s="147"/>
      <c r="E586" s="147"/>
      <c r="F586" s="147"/>
    </row>
    <row r="587" spans="1:6" ht="15.75">
      <c r="A587" s="146"/>
      <c r="B587" s="147"/>
      <c r="C587" s="147"/>
      <c r="D587" s="147"/>
      <c r="E587" s="147"/>
      <c r="F587" s="147"/>
    </row>
    <row r="588" spans="1:6" ht="15.75">
      <c r="A588" s="146"/>
      <c r="B588" s="147"/>
      <c r="C588" s="147"/>
      <c r="D588" s="147"/>
      <c r="E588" s="147"/>
      <c r="F588" s="147"/>
    </row>
    <row r="589" spans="1:6" ht="15.75">
      <c r="A589" s="146"/>
      <c r="B589" s="147"/>
      <c r="C589" s="147"/>
      <c r="D589" s="147"/>
      <c r="E589" s="147"/>
      <c r="F589" s="147"/>
    </row>
    <row r="590" spans="1:6" ht="15.75">
      <c r="A590" s="146"/>
      <c r="B590" s="147"/>
      <c r="C590" s="147"/>
      <c r="D590" s="147"/>
      <c r="E590" s="147"/>
      <c r="F590" s="147"/>
    </row>
    <row r="591" spans="1:6" ht="15.75">
      <c r="A591" s="146"/>
      <c r="B591" s="147"/>
      <c r="C591" s="147"/>
      <c r="D591" s="147"/>
      <c r="E591" s="147"/>
      <c r="F591" s="147"/>
    </row>
    <row r="592" spans="1:6" ht="15.75">
      <c r="A592" s="146"/>
      <c r="B592" s="147"/>
      <c r="C592" s="147"/>
      <c r="D592" s="147"/>
      <c r="E592" s="147"/>
      <c r="F592" s="147"/>
    </row>
    <row r="593" spans="1:6" ht="15.75">
      <c r="A593" s="146"/>
      <c r="B593" s="147"/>
      <c r="C593" s="147"/>
      <c r="D593" s="147"/>
      <c r="E593" s="147"/>
      <c r="F593" s="147"/>
    </row>
    <row r="594" spans="1:6" ht="15.75">
      <c r="A594" s="146"/>
      <c r="B594" s="147"/>
      <c r="C594" s="147"/>
      <c r="D594" s="147"/>
      <c r="E594" s="147"/>
      <c r="F594" s="147"/>
    </row>
    <row r="595" spans="1:6" ht="15.75">
      <c r="A595" s="146"/>
      <c r="B595" s="147"/>
      <c r="C595" s="147"/>
      <c r="D595" s="147"/>
      <c r="E595" s="147"/>
      <c r="F595" s="147"/>
    </row>
    <row r="596" spans="1:6" ht="15.75">
      <c r="A596" s="146"/>
      <c r="B596" s="147"/>
      <c r="C596" s="147"/>
      <c r="D596" s="147"/>
      <c r="E596" s="147"/>
      <c r="F596" s="147"/>
    </row>
    <row r="597" spans="1:6" ht="15.75">
      <c r="A597" s="146"/>
      <c r="B597" s="147"/>
      <c r="C597" s="147"/>
      <c r="D597" s="147"/>
      <c r="E597" s="147"/>
      <c r="F597" s="147"/>
    </row>
    <row r="598" spans="1:6" ht="15.75">
      <c r="A598" s="146"/>
      <c r="B598" s="147"/>
      <c r="C598" s="147"/>
      <c r="D598" s="147"/>
      <c r="E598" s="147"/>
      <c r="F598" s="147"/>
    </row>
    <row r="599" spans="1:6" ht="15.75">
      <c r="A599" s="146"/>
      <c r="B599" s="147"/>
      <c r="C599" s="147"/>
      <c r="D599" s="147"/>
      <c r="E599" s="147"/>
      <c r="F599" s="147"/>
    </row>
    <row r="600" spans="1:6" ht="15.75">
      <c r="A600" s="146"/>
      <c r="B600" s="147"/>
      <c r="C600" s="147"/>
      <c r="D600" s="147"/>
      <c r="E600" s="147"/>
      <c r="F600" s="147"/>
    </row>
    <row r="601" spans="1:6" ht="15.75">
      <c r="A601" s="146"/>
      <c r="B601" s="147"/>
      <c r="C601" s="147"/>
      <c r="D601" s="147"/>
      <c r="E601" s="147"/>
      <c r="F601" s="147"/>
    </row>
    <row r="602" spans="1:6" ht="15.75">
      <c r="A602" s="146"/>
      <c r="B602" s="147"/>
      <c r="C602" s="147"/>
      <c r="D602" s="147"/>
      <c r="E602" s="147"/>
      <c r="F602" s="147"/>
    </row>
    <row r="603" spans="1:6" ht="15.75">
      <c r="A603" s="146"/>
      <c r="B603" s="147"/>
      <c r="C603" s="147"/>
      <c r="D603" s="147"/>
      <c r="E603" s="147"/>
      <c r="F603" s="147"/>
    </row>
    <row r="604" spans="1:6" ht="15.75">
      <c r="A604" s="146"/>
      <c r="B604" s="147"/>
      <c r="C604" s="147"/>
      <c r="D604" s="147"/>
      <c r="E604" s="147"/>
      <c r="F604" s="147"/>
    </row>
    <row r="605" spans="1:6" ht="15.75">
      <c r="A605" s="146"/>
      <c r="B605" s="147"/>
      <c r="C605" s="147"/>
      <c r="D605" s="147"/>
      <c r="E605" s="147"/>
      <c r="F605" s="147"/>
    </row>
    <row r="606" spans="1:6" ht="15.75">
      <c r="A606" s="146"/>
      <c r="B606" s="147"/>
      <c r="C606" s="147"/>
      <c r="D606" s="147"/>
      <c r="E606" s="147"/>
      <c r="F606" s="147"/>
    </row>
    <row r="607" spans="1:6" ht="15.75">
      <c r="A607" s="146"/>
      <c r="B607" s="147"/>
      <c r="C607" s="147"/>
      <c r="D607" s="147"/>
      <c r="E607" s="147"/>
      <c r="F607" s="147"/>
    </row>
    <row r="608" spans="1:6" ht="15.75">
      <c r="A608" s="146"/>
      <c r="B608" s="147"/>
      <c r="C608" s="147"/>
      <c r="D608" s="147"/>
      <c r="E608" s="147"/>
      <c r="F608" s="147"/>
    </row>
    <row r="609" spans="1:6" ht="15.75">
      <c r="A609" s="146"/>
      <c r="B609" s="147"/>
      <c r="C609" s="147"/>
      <c r="D609" s="147"/>
      <c r="E609" s="147"/>
      <c r="F609" s="147"/>
    </row>
    <row r="610" spans="1:6" ht="15.75">
      <c r="A610" s="146"/>
      <c r="B610" s="147"/>
      <c r="C610" s="147"/>
      <c r="D610" s="147"/>
      <c r="E610" s="147"/>
      <c r="F610" s="147"/>
    </row>
    <row r="611" spans="1:6" ht="15.75">
      <c r="A611" s="146"/>
      <c r="B611" s="147"/>
      <c r="C611" s="147"/>
      <c r="D611" s="147"/>
      <c r="E611" s="147"/>
      <c r="F611" s="147"/>
    </row>
    <row r="612" spans="1:6" ht="15.75">
      <c r="A612" s="146"/>
      <c r="B612" s="147"/>
      <c r="C612" s="147"/>
      <c r="D612" s="147"/>
      <c r="E612" s="147"/>
      <c r="F612" s="147"/>
    </row>
    <row r="613" spans="1:6" ht="15.75">
      <c r="A613" s="146"/>
      <c r="B613" s="147"/>
      <c r="C613" s="147"/>
      <c r="D613" s="147"/>
      <c r="E613" s="147"/>
      <c r="F613" s="147"/>
    </row>
    <row r="614" spans="1:6" ht="15.75">
      <c r="A614" s="146"/>
      <c r="B614" s="147"/>
      <c r="C614" s="147"/>
      <c r="D614" s="147"/>
      <c r="E614" s="147"/>
      <c r="F614" s="147"/>
    </row>
    <row r="615" spans="1:6" ht="15.75">
      <c r="A615" s="146"/>
      <c r="B615" s="147"/>
      <c r="C615" s="147"/>
      <c r="D615" s="147"/>
      <c r="E615" s="147"/>
      <c r="F615" s="147"/>
    </row>
    <row r="616" spans="1:6" ht="15.75">
      <c r="A616" s="146"/>
      <c r="B616" s="147"/>
      <c r="C616" s="147"/>
      <c r="D616" s="147"/>
      <c r="E616" s="147"/>
      <c r="F616" s="147"/>
    </row>
    <row r="617" spans="1:6" ht="15.75">
      <c r="A617" s="146"/>
      <c r="B617" s="147"/>
      <c r="C617" s="147"/>
      <c r="D617" s="147"/>
      <c r="E617" s="147"/>
      <c r="F617" s="147"/>
    </row>
    <row r="618" spans="1:6" ht="15.75">
      <c r="A618" s="146"/>
      <c r="B618" s="147"/>
      <c r="C618" s="147"/>
      <c r="D618" s="147"/>
      <c r="E618" s="147"/>
      <c r="F618" s="147"/>
    </row>
    <row r="619" spans="1:6" ht="15.75">
      <c r="A619" s="146"/>
      <c r="B619" s="147"/>
      <c r="C619" s="147"/>
      <c r="D619" s="147"/>
      <c r="E619" s="147"/>
      <c r="F619" s="147"/>
    </row>
    <row r="620" spans="1:6" ht="15.75">
      <c r="A620" s="146"/>
      <c r="B620" s="147"/>
      <c r="C620" s="147"/>
      <c r="D620" s="147"/>
      <c r="E620" s="147"/>
      <c r="F620" s="147"/>
    </row>
    <row r="621" spans="1:6" ht="15.75">
      <c r="A621" s="146"/>
      <c r="B621" s="147"/>
      <c r="C621" s="147"/>
      <c r="D621" s="147"/>
      <c r="E621" s="147"/>
      <c r="F621" s="147"/>
    </row>
    <row r="622" spans="1:6" ht="15.75">
      <c r="A622" s="146"/>
      <c r="B622" s="147"/>
      <c r="C622" s="147"/>
      <c r="D622" s="147"/>
      <c r="E622" s="147"/>
      <c r="F622" s="147"/>
    </row>
    <row r="623" spans="1:6" ht="15.75">
      <c r="A623" s="146"/>
      <c r="B623" s="147"/>
      <c r="C623" s="147"/>
      <c r="D623" s="147"/>
      <c r="E623" s="147"/>
      <c r="F623" s="147"/>
    </row>
    <row r="624" spans="1:6" ht="15.75">
      <c r="A624" s="146"/>
      <c r="B624" s="147"/>
      <c r="C624" s="147"/>
      <c r="D624" s="147"/>
      <c r="E624" s="147"/>
      <c r="F624" s="147"/>
    </row>
    <row r="625" spans="1:6" ht="15.75">
      <c r="A625" s="146"/>
      <c r="B625" s="147"/>
      <c r="C625" s="147"/>
      <c r="D625" s="147"/>
      <c r="E625" s="147"/>
      <c r="F625" s="147"/>
    </row>
    <row r="626" spans="1:6" ht="15.75">
      <c r="A626" s="146"/>
      <c r="B626" s="147"/>
      <c r="C626" s="147"/>
      <c r="D626" s="147"/>
      <c r="E626" s="147"/>
      <c r="F626" s="147"/>
    </row>
    <row r="627" spans="1:6" ht="15.75">
      <c r="A627" s="146"/>
      <c r="B627" s="147"/>
      <c r="C627" s="147"/>
      <c r="D627" s="147"/>
      <c r="E627" s="147"/>
      <c r="F627" s="147"/>
    </row>
    <row r="628" spans="1:6" ht="15.75">
      <c r="A628" s="146"/>
      <c r="B628" s="147"/>
      <c r="C628" s="147"/>
      <c r="D628" s="147"/>
      <c r="E628" s="147"/>
      <c r="F628" s="147"/>
    </row>
    <row r="629" spans="1:6" ht="15.75">
      <c r="A629" s="146"/>
      <c r="B629" s="147"/>
      <c r="C629" s="147"/>
      <c r="D629" s="147"/>
      <c r="E629" s="147"/>
      <c r="F629" s="147"/>
    </row>
    <row r="630" spans="1:6" ht="15.75">
      <c r="A630" s="146"/>
      <c r="B630" s="147"/>
      <c r="C630" s="147"/>
      <c r="D630" s="147"/>
      <c r="E630" s="147"/>
      <c r="F630" s="147"/>
    </row>
    <row r="631" spans="1:6" ht="15.75">
      <c r="A631" s="146"/>
      <c r="B631" s="147"/>
      <c r="C631" s="147"/>
      <c r="D631" s="147"/>
      <c r="E631" s="147"/>
      <c r="F631" s="147"/>
    </row>
    <row r="632" spans="1:6" ht="15.75">
      <c r="A632" s="146"/>
      <c r="B632" s="147"/>
      <c r="C632" s="147"/>
      <c r="D632" s="147"/>
      <c r="E632" s="147"/>
      <c r="F632" s="147"/>
    </row>
    <row r="633" spans="1:6" ht="15.75">
      <c r="A633" s="146"/>
      <c r="B633" s="147"/>
      <c r="C633" s="147"/>
      <c r="D633" s="147"/>
      <c r="E633" s="147"/>
      <c r="F633" s="147"/>
    </row>
    <row r="634" spans="1:6" ht="15.75">
      <c r="A634" s="146"/>
      <c r="B634" s="147"/>
      <c r="C634" s="147"/>
      <c r="D634" s="147"/>
      <c r="E634" s="147"/>
      <c r="F634" s="147"/>
    </row>
    <row r="635" spans="1:6" ht="15.75">
      <c r="A635" s="146"/>
      <c r="B635" s="147"/>
      <c r="C635" s="147"/>
      <c r="D635" s="147"/>
      <c r="E635" s="147"/>
      <c r="F635" s="147"/>
    </row>
    <row r="636" spans="1:6" ht="15.75">
      <c r="A636" s="146"/>
      <c r="B636" s="147"/>
      <c r="C636" s="147"/>
      <c r="D636" s="147"/>
      <c r="E636" s="147"/>
      <c r="F636" s="147"/>
    </row>
    <row r="637" spans="1:6" ht="15.75">
      <c r="A637" s="146"/>
      <c r="B637" s="147"/>
      <c r="C637" s="147"/>
      <c r="D637" s="147"/>
      <c r="E637" s="147"/>
      <c r="F637" s="147"/>
    </row>
    <row r="638" spans="1:6" ht="15.75">
      <c r="A638" s="146"/>
      <c r="B638" s="147"/>
      <c r="C638" s="147"/>
      <c r="D638" s="147"/>
      <c r="E638" s="147"/>
      <c r="F638" s="147"/>
    </row>
    <row r="639" spans="1:6">
      <c r="B639" s="147"/>
      <c r="C639" s="147"/>
      <c r="D639" s="147"/>
      <c r="E639" s="147"/>
      <c r="F639" s="147"/>
    </row>
    <row r="640" spans="1:6">
      <c r="B640" s="147"/>
      <c r="C640" s="147"/>
      <c r="D640" s="147"/>
      <c r="E640" s="147"/>
      <c r="F640" s="147"/>
    </row>
    <row r="641" spans="2:6">
      <c r="B641" s="147"/>
      <c r="C641" s="147"/>
      <c r="D641" s="147"/>
      <c r="E641" s="147"/>
      <c r="F641" s="147"/>
    </row>
    <row r="642" spans="2:6">
      <c r="B642" s="147"/>
      <c r="C642" s="147"/>
      <c r="D642" s="147"/>
      <c r="E642" s="147"/>
      <c r="F642" s="147"/>
    </row>
    <row r="643" spans="2:6">
      <c r="B643" s="147"/>
      <c r="C643" s="147"/>
      <c r="D643" s="147"/>
      <c r="E643" s="147"/>
      <c r="F643" s="147"/>
    </row>
    <row r="644" spans="2:6">
      <c r="B644" s="147"/>
      <c r="C644" s="147"/>
      <c r="D644" s="147"/>
      <c r="E644" s="147"/>
      <c r="F644" s="147"/>
    </row>
    <row r="645" spans="2:6">
      <c r="B645" s="147"/>
      <c r="C645" s="147"/>
      <c r="D645" s="147"/>
      <c r="E645" s="147"/>
      <c r="F645" s="147"/>
    </row>
    <row r="646" spans="2:6">
      <c r="B646" s="147"/>
      <c r="C646" s="147"/>
      <c r="D646" s="147"/>
      <c r="E646" s="147"/>
      <c r="F646" s="147"/>
    </row>
    <row r="647" spans="2:6">
      <c r="B647" s="147"/>
      <c r="C647" s="147"/>
      <c r="D647" s="147"/>
      <c r="E647" s="147"/>
      <c r="F647" s="147"/>
    </row>
    <row r="648" spans="2:6">
      <c r="B648" s="147"/>
      <c r="C648" s="147"/>
      <c r="D648" s="147"/>
      <c r="E648" s="147"/>
      <c r="F648" s="147"/>
    </row>
    <row r="649" spans="2:6">
      <c r="B649" s="147"/>
      <c r="C649" s="147"/>
      <c r="D649" s="147"/>
      <c r="E649" s="147"/>
      <c r="F649" s="147"/>
    </row>
    <row r="650" spans="2:6">
      <c r="B650" s="147"/>
      <c r="C650" s="147"/>
      <c r="D650" s="147"/>
      <c r="E650" s="147"/>
      <c r="F650" s="147"/>
    </row>
    <row r="651" spans="2:6">
      <c r="B651" s="147"/>
      <c r="C651" s="147"/>
      <c r="D651" s="147"/>
      <c r="E651" s="147"/>
      <c r="F651" s="147"/>
    </row>
    <row r="652" spans="2:6">
      <c r="B652" s="147"/>
      <c r="C652" s="147"/>
      <c r="D652" s="147"/>
      <c r="E652" s="147"/>
      <c r="F652" s="147"/>
    </row>
    <row r="653" spans="2:6">
      <c r="B653" s="147"/>
      <c r="C653" s="147"/>
      <c r="D653" s="147"/>
      <c r="E653" s="147"/>
      <c r="F653" s="147"/>
    </row>
    <row r="654" spans="2:6">
      <c r="B654" s="147"/>
      <c r="C654" s="147"/>
      <c r="D654" s="147"/>
      <c r="E654" s="147"/>
      <c r="F654" s="147"/>
    </row>
    <row r="655" spans="2:6">
      <c r="B655" s="147"/>
      <c r="C655" s="147"/>
      <c r="D655" s="147"/>
      <c r="E655" s="147"/>
      <c r="F655" s="147"/>
    </row>
    <row r="656" spans="2:6">
      <c r="B656" s="147"/>
      <c r="C656" s="147"/>
      <c r="D656" s="147"/>
      <c r="E656" s="147"/>
      <c r="F656" s="147"/>
    </row>
    <row r="657" spans="2:6">
      <c r="B657" s="147"/>
      <c r="C657" s="147"/>
      <c r="D657" s="147"/>
      <c r="E657" s="147"/>
      <c r="F657" s="147"/>
    </row>
    <row r="658" spans="2:6">
      <c r="B658" s="147"/>
      <c r="C658" s="147"/>
      <c r="D658" s="147"/>
      <c r="E658" s="147"/>
      <c r="F658" s="147"/>
    </row>
    <row r="659" spans="2:6">
      <c r="B659" s="147"/>
      <c r="C659" s="147"/>
      <c r="D659" s="147"/>
      <c r="E659" s="147"/>
      <c r="F659" s="147"/>
    </row>
    <row r="660" spans="2:6">
      <c r="B660" s="147"/>
      <c r="C660" s="147"/>
      <c r="D660" s="147"/>
      <c r="E660" s="147"/>
      <c r="F660" s="147"/>
    </row>
    <row r="661" spans="2:6">
      <c r="B661" s="147"/>
      <c r="C661" s="147"/>
      <c r="D661" s="147"/>
      <c r="E661" s="147"/>
      <c r="F661" s="147"/>
    </row>
    <row r="662" spans="2:6">
      <c r="B662" s="147"/>
      <c r="C662" s="147"/>
      <c r="D662" s="147"/>
      <c r="E662" s="147"/>
      <c r="F662" s="147"/>
    </row>
    <row r="663" spans="2:6">
      <c r="B663" s="147"/>
      <c r="C663" s="147"/>
      <c r="D663" s="147"/>
      <c r="E663" s="147"/>
      <c r="F663" s="147"/>
    </row>
    <row r="664" spans="2:6">
      <c r="B664" s="147"/>
      <c r="C664" s="147"/>
      <c r="D664" s="147"/>
      <c r="E664" s="147"/>
      <c r="F664" s="147"/>
    </row>
    <row r="665" spans="2:6">
      <c r="B665" s="147"/>
      <c r="C665" s="147"/>
      <c r="D665" s="147"/>
      <c r="E665" s="147"/>
      <c r="F665" s="147"/>
    </row>
    <row r="666" spans="2:6">
      <c r="B666" s="147"/>
      <c r="C666" s="147"/>
      <c r="D666" s="147"/>
      <c r="E666" s="147"/>
      <c r="F666" s="147"/>
    </row>
    <row r="667" spans="2:6">
      <c r="B667" s="147"/>
      <c r="C667" s="147"/>
      <c r="D667" s="147"/>
      <c r="E667" s="147"/>
      <c r="F667" s="147"/>
    </row>
    <row r="668" spans="2:6">
      <c r="B668" s="147"/>
      <c r="C668" s="147"/>
      <c r="D668" s="147"/>
      <c r="E668" s="147"/>
      <c r="F668" s="147"/>
    </row>
    <row r="669" spans="2:6">
      <c r="B669" s="147"/>
      <c r="C669" s="147"/>
      <c r="D669" s="147"/>
      <c r="E669" s="147"/>
      <c r="F669" s="147"/>
    </row>
    <row r="670" spans="2:6">
      <c r="B670" s="147"/>
      <c r="C670" s="147"/>
      <c r="D670" s="147"/>
      <c r="E670" s="147"/>
      <c r="F670" s="147"/>
    </row>
    <row r="671" spans="2:6">
      <c r="B671" s="147"/>
      <c r="C671" s="147"/>
      <c r="D671" s="147"/>
      <c r="E671" s="147"/>
      <c r="F671" s="147"/>
    </row>
    <row r="672" spans="2:6">
      <c r="B672" s="147"/>
      <c r="C672" s="147"/>
      <c r="D672" s="147"/>
      <c r="E672" s="147"/>
      <c r="F672" s="147"/>
    </row>
    <row r="673" spans="2:6">
      <c r="B673" s="147"/>
      <c r="C673" s="147"/>
      <c r="D673" s="147"/>
      <c r="E673" s="147"/>
      <c r="F673" s="147"/>
    </row>
    <row r="674" spans="2:6">
      <c r="B674" s="147"/>
      <c r="C674" s="147"/>
      <c r="D674" s="147"/>
      <c r="E674" s="147"/>
      <c r="F674" s="147"/>
    </row>
    <row r="675" spans="2:6">
      <c r="B675" s="147"/>
      <c r="C675" s="147"/>
      <c r="D675" s="147"/>
      <c r="E675" s="147"/>
      <c r="F675" s="147"/>
    </row>
    <row r="676" spans="2:6">
      <c r="B676" s="147"/>
      <c r="C676" s="147"/>
      <c r="D676" s="147"/>
      <c r="E676" s="147"/>
      <c r="F676" s="147"/>
    </row>
    <row r="677" spans="2:6">
      <c r="B677" s="147"/>
      <c r="C677" s="147"/>
      <c r="D677" s="147"/>
      <c r="E677" s="147"/>
      <c r="F677" s="147"/>
    </row>
    <row r="678" spans="2:6">
      <c r="B678" s="147"/>
      <c r="C678" s="147"/>
      <c r="D678" s="147"/>
      <c r="E678" s="147"/>
      <c r="F678" s="147"/>
    </row>
    <row r="679" spans="2:6">
      <c r="B679" s="147"/>
      <c r="C679" s="147"/>
      <c r="D679" s="147"/>
      <c r="E679" s="147"/>
      <c r="F679" s="147"/>
    </row>
    <row r="680" spans="2:6">
      <c r="B680" s="147"/>
      <c r="C680" s="147"/>
      <c r="D680" s="147"/>
      <c r="E680" s="147"/>
      <c r="F680" s="147"/>
    </row>
    <row r="681" spans="2:6">
      <c r="B681" s="147"/>
      <c r="C681" s="147"/>
      <c r="D681" s="147"/>
      <c r="E681" s="147"/>
      <c r="F681" s="147"/>
    </row>
    <row r="682" spans="2:6">
      <c r="B682" s="147"/>
      <c r="C682" s="147"/>
      <c r="D682" s="147"/>
      <c r="E682" s="147"/>
      <c r="F682" s="147"/>
    </row>
    <row r="683" spans="2:6">
      <c r="B683" s="147"/>
      <c r="C683" s="147"/>
      <c r="D683" s="147"/>
      <c r="E683" s="147"/>
      <c r="F683" s="147"/>
    </row>
    <row r="684" spans="2:6">
      <c r="B684" s="147"/>
      <c r="C684" s="147"/>
      <c r="D684" s="147"/>
      <c r="E684" s="147"/>
      <c r="F684" s="147"/>
    </row>
    <row r="685" spans="2:6">
      <c r="B685" s="147"/>
      <c r="C685" s="147"/>
      <c r="D685" s="147"/>
      <c r="E685" s="147"/>
      <c r="F685" s="147"/>
    </row>
    <row r="686" spans="2:6">
      <c r="B686" s="147"/>
      <c r="C686" s="147"/>
      <c r="D686" s="147"/>
      <c r="E686" s="147"/>
      <c r="F686" s="147"/>
    </row>
    <row r="687" spans="2:6">
      <c r="B687" s="147"/>
      <c r="C687" s="147"/>
      <c r="D687" s="147"/>
      <c r="E687" s="147"/>
      <c r="F687" s="147"/>
    </row>
    <row r="688" spans="2:6">
      <c r="B688" s="147"/>
      <c r="C688" s="147"/>
      <c r="D688" s="147"/>
      <c r="E688" s="147"/>
      <c r="F688" s="147"/>
    </row>
    <row r="689" spans="2:6">
      <c r="B689" s="147"/>
      <c r="C689" s="147"/>
      <c r="D689" s="147"/>
      <c r="E689" s="147"/>
      <c r="F689" s="147"/>
    </row>
    <row r="690" spans="2:6">
      <c r="B690" s="147"/>
      <c r="C690" s="147"/>
      <c r="D690" s="147"/>
      <c r="E690" s="147"/>
      <c r="F690" s="147"/>
    </row>
    <row r="691" spans="2:6">
      <c r="B691" s="147"/>
      <c r="C691" s="147"/>
      <c r="D691" s="147"/>
      <c r="E691" s="147"/>
      <c r="F691" s="147"/>
    </row>
    <row r="692" spans="2:6">
      <c r="B692" s="147"/>
      <c r="C692" s="147"/>
      <c r="D692" s="147"/>
      <c r="E692" s="147"/>
      <c r="F692" s="147"/>
    </row>
    <row r="693" spans="2:6">
      <c r="B693" s="147"/>
      <c r="C693" s="147"/>
      <c r="D693" s="147"/>
      <c r="E693" s="147"/>
      <c r="F693" s="147"/>
    </row>
    <row r="694" spans="2:6">
      <c r="B694" s="147"/>
      <c r="C694" s="147"/>
      <c r="D694" s="147"/>
      <c r="E694" s="147"/>
      <c r="F694" s="147"/>
    </row>
    <row r="695" spans="2:6">
      <c r="B695" s="147"/>
      <c r="C695" s="147"/>
      <c r="D695" s="147"/>
      <c r="E695" s="147"/>
      <c r="F695" s="147"/>
    </row>
    <row r="696" spans="2:6">
      <c r="B696" s="147"/>
      <c r="C696" s="147"/>
      <c r="D696" s="147"/>
      <c r="E696" s="147"/>
      <c r="F696" s="147"/>
    </row>
    <row r="697" spans="2:6">
      <c r="B697" s="147"/>
      <c r="C697" s="147"/>
      <c r="D697" s="147"/>
      <c r="E697" s="147"/>
      <c r="F697" s="147"/>
    </row>
    <row r="698" spans="2:6">
      <c r="B698" s="147"/>
      <c r="C698" s="147"/>
      <c r="D698" s="147"/>
      <c r="E698" s="147"/>
      <c r="F698" s="147"/>
    </row>
    <row r="699" spans="2:6">
      <c r="B699" s="147"/>
      <c r="C699" s="147"/>
      <c r="D699" s="147"/>
      <c r="E699" s="147"/>
      <c r="F699" s="147"/>
    </row>
    <row r="700" spans="2:6">
      <c r="B700" s="147"/>
      <c r="C700" s="147"/>
      <c r="D700" s="147"/>
      <c r="E700" s="147"/>
      <c r="F700" s="147"/>
    </row>
    <row r="701" spans="2:6">
      <c r="B701" s="147"/>
      <c r="C701" s="147"/>
      <c r="D701" s="147"/>
      <c r="E701" s="147"/>
      <c r="F701" s="147"/>
    </row>
    <row r="702" spans="2:6">
      <c r="B702" s="147"/>
      <c r="C702" s="147"/>
      <c r="D702" s="147"/>
      <c r="E702" s="147"/>
      <c r="F702" s="147"/>
    </row>
    <row r="703" spans="2:6">
      <c r="B703" s="147"/>
      <c r="C703" s="147"/>
      <c r="D703" s="147"/>
      <c r="E703" s="147"/>
      <c r="F703" s="147"/>
    </row>
    <row r="704" spans="2:6">
      <c r="B704" s="147"/>
      <c r="C704" s="147"/>
      <c r="D704" s="147"/>
      <c r="E704" s="147"/>
      <c r="F704" s="147"/>
    </row>
    <row r="705" spans="2:6">
      <c r="B705" s="147"/>
      <c r="C705" s="147"/>
      <c r="D705" s="147"/>
      <c r="E705" s="147"/>
      <c r="F705" s="147"/>
    </row>
    <row r="706" spans="2:6">
      <c r="B706" s="147"/>
      <c r="C706" s="147"/>
      <c r="D706" s="147"/>
      <c r="E706" s="147"/>
      <c r="F706" s="147"/>
    </row>
    <row r="707" spans="2:6">
      <c r="B707" s="147"/>
      <c r="C707" s="147"/>
      <c r="D707" s="147"/>
      <c r="E707" s="147"/>
      <c r="F707" s="147"/>
    </row>
    <row r="708" spans="2:6">
      <c r="B708" s="147"/>
      <c r="C708" s="147"/>
      <c r="D708" s="147"/>
      <c r="E708" s="147"/>
      <c r="F708" s="147"/>
    </row>
    <row r="709" spans="2:6">
      <c r="B709" s="147"/>
      <c r="C709" s="147"/>
      <c r="D709" s="147"/>
      <c r="E709" s="147"/>
      <c r="F709" s="147"/>
    </row>
    <row r="710" spans="2:6">
      <c r="B710" s="147"/>
      <c r="C710" s="147"/>
      <c r="D710" s="147"/>
      <c r="E710" s="147"/>
      <c r="F710" s="147"/>
    </row>
    <row r="711" spans="2:6">
      <c r="B711" s="147"/>
      <c r="C711" s="147"/>
      <c r="D711" s="147"/>
      <c r="E711" s="147"/>
      <c r="F711" s="147"/>
    </row>
    <row r="712" spans="2:6">
      <c r="B712" s="147"/>
      <c r="C712" s="147"/>
      <c r="D712" s="147"/>
      <c r="E712" s="147"/>
      <c r="F712" s="147"/>
    </row>
    <row r="713" spans="2:6">
      <c r="B713" s="147"/>
      <c r="C713" s="147"/>
      <c r="D713" s="147"/>
      <c r="E713" s="147"/>
      <c r="F713" s="147"/>
    </row>
    <row r="714" spans="2:6">
      <c r="B714" s="147"/>
      <c r="C714" s="147"/>
      <c r="D714" s="147"/>
      <c r="E714" s="147"/>
      <c r="F714" s="147"/>
    </row>
    <row r="715" spans="2:6">
      <c r="B715" s="147"/>
      <c r="C715" s="147"/>
      <c r="D715" s="147"/>
      <c r="E715" s="147"/>
      <c r="F715" s="147"/>
    </row>
    <row r="716" spans="2:6">
      <c r="B716" s="147"/>
      <c r="C716" s="147"/>
      <c r="D716" s="147"/>
      <c r="E716" s="147"/>
      <c r="F716" s="147"/>
    </row>
    <row r="717" spans="2:6">
      <c r="B717" s="147"/>
      <c r="C717" s="147"/>
      <c r="D717" s="147"/>
      <c r="E717" s="147"/>
      <c r="F717" s="147"/>
    </row>
    <row r="718" spans="2:6">
      <c r="B718" s="147"/>
      <c r="C718" s="147"/>
      <c r="D718" s="147"/>
      <c r="E718" s="147"/>
      <c r="F718" s="147"/>
    </row>
    <row r="719" spans="2:6">
      <c r="B719" s="147"/>
      <c r="C719" s="147"/>
      <c r="D719" s="147"/>
      <c r="E719" s="147"/>
      <c r="F719" s="147"/>
    </row>
    <row r="720" spans="2:6">
      <c r="B720" s="147"/>
      <c r="C720" s="147"/>
      <c r="D720" s="147"/>
      <c r="E720" s="147"/>
      <c r="F720" s="147"/>
    </row>
    <row r="721" spans="2:6">
      <c r="B721" s="147"/>
      <c r="C721" s="147"/>
      <c r="D721" s="147"/>
      <c r="E721" s="147"/>
      <c r="F721" s="147"/>
    </row>
    <row r="722" spans="2:6">
      <c r="B722" s="147"/>
      <c r="C722" s="147"/>
      <c r="D722" s="147"/>
      <c r="E722" s="147"/>
      <c r="F722" s="147"/>
    </row>
    <row r="723" spans="2:6">
      <c r="B723" s="147"/>
      <c r="C723" s="147"/>
      <c r="D723" s="147"/>
      <c r="E723" s="147"/>
      <c r="F723" s="147"/>
    </row>
    <row r="724" spans="2:6">
      <c r="B724" s="147"/>
      <c r="C724" s="147"/>
      <c r="D724" s="147"/>
      <c r="E724" s="147"/>
      <c r="F724" s="147"/>
    </row>
    <row r="725" spans="2:6">
      <c r="B725" s="147"/>
      <c r="C725" s="147"/>
      <c r="D725" s="147"/>
      <c r="E725" s="147"/>
      <c r="F725" s="147"/>
    </row>
    <row r="726" spans="2:6">
      <c r="B726" s="147"/>
      <c r="C726" s="147"/>
      <c r="D726" s="147"/>
      <c r="E726" s="147"/>
      <c r="F726" s="147"/>
    </row>
    <row r="727" spans="2:6">
      <c r="B727" s="147"/>
      <c r="C727" s="147"/>
      <c r="D727" s="147"/>
      <c r="E727" s="147"/>
      <c r="F727" s="147"/>
    </row>
    <row r="728" spans="2:6">
      <c r="B728" s="147"/>
      <c r="C728" s="147"/>
      <c r="D728" s="147"/>
      <c r="E728" s="147"/>
      <c r="F728" s="147"/>
    </row>
    <row r="729" spans="2:6">
      <c r="B729" s="147"/>
      <c r="C729" s="147"/>
      <c r="D729" s="147"/>
      <c r="E729" s="147"/>
      <c r="F729" s="147"/>
    </row>
    <row r="730" spans="2:6">
      <c r="B730" s="147"/>
      <c r="C730" s="147"/>
      <c r="D730" s="147"/>
      <c r="E730" s="147"/>
      <c r="F730" s="147"/>
    </row>
    <row r="731" spans="2:6">
      <c r="B731" s="147"/>
      <c r="C731" s="147"/>
      <c r="D731" s="147"/>
      <c r="E731" s="147"/>
      <c r="F731" s="147"/>
    </row>
    <row r="732" spans="2:6">
      <c r="B732" s="147"/>
      <c r="C732" s="147"/>
      <c r="D732" s="147"/>
      <c r="E732" s="147"/>
      <c r="F732" s="147"/>
    </row>
    <row r="733" spans="2:6">
      <c r="B733" s="147"/>
      <c r="C733" s="147"/>
      <c r="D733" s="147"/>
      <c r="E733" s="147"/>
      <c r="F733" s="147"/>
    </row>
    <row r="734" spans="2:6">
      <c r="B734" s="147"/>
      <c r="C734" s="147"/>
      <c r="D734" s="147"/>
      <c r="E734" s="147"/>
      <c r="F734" s="147"/>
    </row>
    <row r="735" spans="2:6">
      <c r="B735" s="147"/>
      <c r="C735" s="147"/>
      <c r="D735" s="147"/>
      <c r="E735" s="147"/>
      <c r="F735" s="147"/>
    </row>
    <row r="736" spans="2:6">
      <c r="B736" s="147"/>
      <c r="C736" s="147"/>
      <c r="D736" s="147"/>
      <c r="E736" s="147"/>
      <c r="F736" s="147"/>
    </row>
    <row r="737" spans="2:6">
      <c r="B737" s="147"/>
      <c r="C737" s="147"/>
      <c r="D737" s="147"/>
      <c r="E737" s="147"/>
      <c r="F737" s="147"/>
    </row>
    <row r="738" spans="2:6">
      <c r="B738" s="147"/>
      <c r="C738" s="147"/>
      <c r="D738" s="147"/>
      <c r="E738" s="147"/>
      <c r="F738" s="147"/>
    </row>
    <row r="739" spans="2:6">
      <c r="B739" s="147"/>
      <c r="C739" s="147"/>
      <c r="D739" s="147"/>
      <c r="E739" s="147"/>
      <c r="F739" s="147"/>
    </row>
    <row r="740" spans="2:6">
      <c r="B740" s="147"/>
      <c r="C740" s="147"/>
      <c r="D740" s="147"/>
      <c r="E740" s="147"/>
      <c r="F740" s="147"/>
    </row>
    <row r="741" spans="2:6">
      <c r="B741" s="147"/>
      <c r="C741" s="147"/>
      <c r="D741" s="147"/>
      <c r="E741" s="147"/>
      <c r="F741" s="147"/>
    </row>
    <row r="742" spans="2:6">
      <c r="B742" s="147"/>
      <c r="C742" s="147"/>
      <c r="D742" s="147"/>
      <c r="E742" s="147"/>
      <c r="F742" s="147"/>
    </row>
    <row r="743" spans="2:6">
      <c r="B743" s="147"/>
      <c r="C743" s="147"/>
      <c r="D743" s="147"/>
      <c r="E743" s="147"/>
      <c r="F743" s="147"/>
    </row>
    <row r="744" spans="2:6">
      <c r="B744" s="147"/>
      <c r="C744" s="147"/>
      <c r="D744" s="147"/>
      <c r="E744" s="147"/>
      <c r="F744" s="147"/>
    </row>
    <row r="745" spans="2:6">
      <c r="B745" s="147"/>
      <c r="C745" s="147"/>
      <c r="D745" s="147"/>
      <c r="E745" s="147"/>
      <c r="F745" s="147"/>
    </row>
    <row r="746" spans="2:6">
      <c r="B746" s="147"/>
      <c r="C746" s="147"/>
      <c r="D746" s="147"/>
      <c r="E746" s="147"/>
      <c r="F746" s="147"/>
    </row>
    <row r="747" spans="2:6">
      <c r="B747" s="147"/>
      <c r="C747" s="147"/>
      <c r="D747" s="147"/>
      <c r="E747" s="147"/>
      <c r="F747" s="147"/>
    </row>
    <row r="748" spans="2:6">
      <c r="B748" s="147"/>
      <c r="C748" s="147"/>
      <c r="D748" s="147"/>
      <c r="E748" s="147"/>
      <c r="F748" s="147"/>
    </row>
    <row r="749" spans="2:6">
      <c r="B749" s="147"/>
      <c r="C749" s="147"/>
      <c r="D749" s="147"/>
      <c r="E749" s="147"/>
      <c r="F749" s="147"/>
    </row>
    <row r="750" spans="2:6">
      <c r="B750" s="147"/>
      <c r="C750" s="147"/>
      <c r="D750" s="147"/>
      <c r="E750" s="147"/>
      <c r="F750" s="147"/>
    </row>
    <row r="751" spans="2:6">
      <c r="B751" s="147"/>
      <c r="C751" s="147"/>
      <c r="D751" s="147"/>
      <c r="E751" s="147"/>
      <c r="F751" s="147"/>
    </row>
    <row r="752" spans="2:6">
      <c r="B752" s="147"/>
      <c r="C752" s="147"/>
      <c r="D752" s="147"/>
      <c r="E752" s="147"/>
      <c r="F752" s="147"/>
    </row>
    <row r="753" spans="2:6">
      <c r="B753" s="147"/>
      <c r="C753" s="147"/>
      <c r="D753" s="147"/>
      <c r="E753" s="147"/>
      <c r="F753" s="147"/>
    </row>
    <row r="754" spans="2:6">
      <c r="B754" s="147"/>
      <c r="C754" s="147"/>
      <c r="D754" s="147"/>
      <c r="E754" s="147"/>
      <c r="F754" s="147"/>
    </row>
    <row r="755" spans="2:6">
      <c r="B755" s="147"/>
      <c r="C755" s="147"/>
      <c r="D755" s="147"/>
      <c r="E755" s="147"/>
      <c r="F755" s="147"/>
    </row>
    <row r="756" spans="2:6">
      <c r="B756" s="147"/>
      <c r="C756" s="147"/>
      <c r="D756" s="147"/>
      <c r="E756" s="147"/>
      <c r="F756" s="147"/>
    </row>
    <row r="757" spans="2:6">
      <c r="B757" s="147"/>
      <c r="C757" s="147"/>
      <c r="D757" s="147"/>
      <c r="E757" s="147"/>
      <c r="F757" s="147"/>
    </row>
    <row r="758" spans="2:6">
      <c r="B758" s="147"/>
      <c r="C758" s="147"/>
      <c r="D758" s="147"/>
      <c r="E758" s="147"/>
      <c r="F758" s="147"/>
    </row>
    <row r="759" spans="2:6">
      <c r="B759" s="147"/>
      <c r="C759" s="147"/>
      <c r="D759" s="147"/>
      <c r="E759" s="147"/>
      <c r="F759" s="147"/>
    </row>
    <row r="760" spans="2:6">
      <c r="B760" s="147"/>
      <c r="C760" s="147"/>
      <c r="D760" s="147"/>
      <c r="E760" s="147"/>
      <c r="F760" s="147"/>
    </row>
    <row r="761" spans="2:6">
      <c r="B761" s="147"/>
      <c r="C761" s="147"/>
      <c r="D761" s="147"/>
      <c r="E761" s="147"/>
      <c r="F761" s="147"/>
    </row>
    <row r="762" spans="2:6">
      <c r="B762" s="147"/>
      <c r="C762" s="147"/>
      <c r="D762" s="147"/>
      <c r="E762" s="147"/>
      <c r="F762" s="147"/>
    </row>
    <row r="763" spans="2:6">
      <c r="B763" s="147"/>
      <c r="C763" s="147"/>
      <c r="D763" s="147"/>
      <c r="E763" s="147"/>
      <c r="F763" s="147"/>
    </row>
    <row r="764" spans="2:6">
      <c r="B764" s="147"/>
      <c r="C764" s="147"/>
      <c r="D764" s="147"/>
      <c r="E764" s="147"/>
      <c r="F764" s="147"/>
    </row>
    <row r="765" spans="2:6">
      <c r="B765" s="147"/>
      <c r="C765" s="147"/>
      <c r="D765" s="147"/>
      <c r="E765" s="147"/>
      <c r="F765" s="147"/>
    </row>
    <row r="766" spans="2:6">
      <c r="B766" s="147"/>
      <c r="C766" s="147"/>
      <c r="D766" s="147"/>
      <c r="E766" s="147"/>
      <c r="F766" s="147"/>
    </row>
    <row r="767" spans="2:6">
      <c r="B767" s="147"/>
      <c r="C767" s="147"/>
      <c r="D767" s="147"/>
      <c r="E767" s="147"/>
      <c r="F767" s="147"/>
    </row>
    <row r="768" spans="2:6">
      <c r="B768" s="147"/>
      <c r="C768" s="147"/>
      <c r="D768" s="147"/>
      <c r="E768" s="147"/>
      <c r="F768" s="147"/>
    </row>
    <row r="769" spans="2:6">
      <c r="B769" s="147"/>
      <c r="C769" s="147"/>
      <c r="D769" s="147"/>
      <c r="E769" s="147"/>
      <c r="F769" s="147"/>
    </row>
    <row r="770" spans="2:6">
      <c r="B770" s="147"/>
      <c r="C770" s="147"/>
      <c r="D770" s="147"/>
      <c r="E770" s="147"/>
      <c r="F770" s="147"/>
    </row>
    <row r="771" spans="2:6">
      <c r="B771" s="147"/>
      <c r="C771" s="147"/>
      <c r="D771" s="147"/>
      <c r="E771" s="147"/>
      <c r="F771" s="147"/>
    </row>
    <row r="772" spans="2:6">
      <c r="B772" s="147"/>
      <c r="C772" s="147"/>
      <c r="D772" s="147"/>
      <c r="E772" s="147"/>
      <c r="F772" s="147"/>
    </row>
    <row r="773" spans="2:6">
      <c r="B773" s="147"/>
      <c r="C773" s="147"/>
      <c r="D773" s="147"/>
      <c r="E773" s="147"/>
      <c r="F773" s="147"/>
    </row>
    <row r="774" spans="2:6">
      <c r="B774" s="147"/>
      <c r="C774" s="147"/>
      <c r="D774" s="147"/>
      <c r="E774" s="147"/>
      <c r="F774" s="147"/>
    </row>
    <row r="775" spans="2:6">
      <c r="B775" s="147"/>
      <c r="C775" s="147"/>
      <c r="D775" s="147"/>
      <c r="E775" s="147"/>
      <c r="F775" s="147"/>
    </row>
    <row r="776" spans="2:6">
      <c r="B776" s="147"/>
      <c r="C776" s="147"/>
      <c r="D776" s="147"/>
      <c r="E776" s="147"/>
      <c r="F776" s="147"/>
    </row>
    <row r="777" spans="2:6">
      <c r="B777" s="147"/>
      <c r="C777" s="147"/>
      <c r="D777" s="147"/>
      <c r="E777" s="147"/>
      <c r="F777" s="147"/>
    </row>
    <row r="778" spans="2:6">
      <c r="B778" s="147"/>
      <c r="C778" s="147"/>
      <c r="D778" s="147"/>
      <c r="E778" s="147"/>
      <c r="F778" s="147"/>
    </row>
    <row r="779" spans="2:6">
      <c r="B779" s="147"/>
      <c r="C779" s="147"/>
      <c r="D779" s="147"/>
      <c r="E779" s="147"/>
      <c r="F779" s="147"/>
    </row>
    <row r="780" spans="2:6">
      <c r="B780" s="147"/>
      <c r="C780" s="147"/>
      <c r="D780" s="147"/>
      <c r="E780" s="147"/>
      <c r="F780" s="147"/>
    </row>
    <row r="781" spans="2:6">
      <c r="B781" s="147"/>
      <c r="C781" s="147"/>
      <c r="D781" s="147"/>
      <c r="E781" s="147"/>
      <c r="F781" s="147"/>
    </row>
    <row r="782" spans="2:6">
      <c r="B782" s="147"/>
      <c r="C782" s="147"/>
      <c r="D782" s="147"/>
      <c r="E782" s="147"/>
      <c r="F782" s="147"/>
    </row>
    <row r="783" spans="2:6">
      <c r="B783" s="147"/>
      <c r="C783" s="147"/>
      <c r="D783" s="147"/>
      <c r="E783" s="147"/>
      <c r="F783" s="147"/>
    </row>
    <row r="784" spans="2:6">
      <c r="B784" s="147"/>
      <c r="C784" s="147"/>
      <c r="D784" s="147"/>
      <c r="E784" s="147"/>
      <c r="F784" s="147"/>
    </row>
    <row r="785" spans="2:6">
      <c r="B785" s="147"/>
      <c r="C785" s="147"/>
      <c r="D785" s="147"/>
      <c r="E785" s="147"/>
      <c r="F785" s="147"/>
    </row>
    <row r="786" spans="2:6">
      <c r="B786" s="147"/>
      <c r="C786" s="147"/>
      <c r="D786" s="147"/>
      <c r="E786" s="147"/>
      <c r="F786" s="147"/>
    </row>
    <row r="787" spans="2:6">
      <c r="B787" s="147"/>
      <c r="C787" s="147"/>
      <c r="D787" s="147"/>
      <c r="E787" s="147"/>
      <c r="F787" s="147"/>
    </row>
    <row r="788" spans="2:6">
      <c r="B788" s="147"/>
      <c r="C788" s="147"/>
      <c r="D788" s="147"/>
      <c r="E788" s="147"/>
      <c r="F788" s="147"/>
    </row>
    <row r="789" spans="2:6">
      <c r="B789" s="147"/>
      <c r="C789" s="147"/>
      <c r="D789" s="147"/>
      <c r="E789" s="147"/>
      <c r="F789" s="147"/>
    </row>
    <row r="790" spans="2:6">
      <c r="B790" s="147"/>
      <c r="C790" s="147"/>
      <c r="D790" s="147"/>
      <c r="E790" s="147"/>
      <c r="F790" s="147"/>
    </row>
    <row r="791" spans="2:6">
      <c r="B791" s="147"/>
      <c r="C791" s="147"/>
      <c r="D791" s="147"/>
      <c r="E791" s="147"/>
      <c r="F791" s="147"/>
    </row>
    <row r="792" spans="2:6">
      <c r="B792" s="147"/>
      <c r="C792" s="147"/>
      <c r="D792" s="147"/>
      <c r="E792" s="147"/>
      <c r="F792" s="147"/>
    </row>
    <row r="793" spans="2:6">
      <c r="B793" s="147"/>
      <c r="C793" s="147"/>
      <c r="D793" s="147"/>
      <c r="E793" s="147"/>
      <c r="F793" s="147"/>
    </row>
    <row r="794" spans="2:6">
      <c r="B794" s="147"/>
      <c r="C794" s="147"/>
      <c r="D794" s="147"/>
      <c r="E794" s="147"/>
      <c r="F794" s="147"/>
    </row>
    <row r="795" spans="2:6">
      <c r="B795" s="147"/>
      <c r="C795" s="147"/>
      <c r="D795" s="147"/>
      <c r="E795" s="147"/>
      <c r="F795" s="147"/>
    </row>
    <row r="796" spans="2:6">
      <c r="B796" s="147"/>
      <c r="C796" s="147"/>
      <c r="D796" s="147"/>
      <c r="E796" s="147"/>
      <c r="F796" s="147"/>
    </row>
    <row r="797" spans="2:6">
      <c r="B797" s="147"/>
      <c r="C797" s="147"/>
      <c r="D797" s="147"/>
      <c r="E797" s="147"/>
      <c r="F797" s="147"/>
    </row>
    <row r="798" spans="2:6">
      <c r="B798" s="147"/>
      <c r="C798" s="147"/>
      <c r="D798" s="147"/>
      <c r="E798" s="147"/>
      <c r="F798" s="147"/>
    </row>
    <row r="799" spans="2:6">
      <c r="B799" s="147"/>
      <c r="C799" s="147"/>
      <c r="D799" s="147"/>
      <c r="E799" s="147"/>
      <c r="F799" s="147"/>
    </row>
    <row r="800" spans="2:6">
      <c r="B800" s="147"/>
      <c r="C800" s="147"/>
      <c r="D800" s="147"/>
      <c r="E800" s="147"/>
      <c r="F800" s="147"/>
    </row>
    <row r="801" spans="2:6">
      <c r="B801" s="147"/>
      <c r="C801" s="147"/>
      <c r="D801" s="147"/>
      <c r="E801" s="147"/>
      <c r="F801" s="147"/>
    </row>
    <row r="802" spans="2:6">
      <c r="B802" s="147"/>
      <c r="C802" s="147"/>
      <c r="D802" s="147"/>
      <c r="E802" s="147"/>
      <c r="F802" s="147"/>
    </row>
    <row r="803" spans="2:6">
      <c r="B803" s="147"/>
      <c r="C803" s="147"/>
      <c r="D803" s="147"/>
      <c r="E803" s="147"/>
      <c r="F803" s="147"/>
    </row>
    <row r="804" spans="2:6">
      <c r="B804" s="147"/>
      <c r="C804" s="147"/>
      <c r="D804" s="147"/>
      <c r="E804" s="147"/>
      <c r="F804" s="147"/>
    </row>
    <row r="805" spans="2:6">
      <c r="B805" s="147"/>
      <c r="C805" s="147"/>
      <c r="D805" s="147"/>
      <c r="E805" s="147"/>
      <c r="F805" s="147"/>
    </row>
    <row r="806" spans="2:6">
      <c r="B806" s="147"/>
      <c r="C806" s="147"/>
      <c r="D806" s="147"/>
      <c r="E806" s="147"/>
      <c r="F806" s="147"/>
    </row>
    <row r="807" spans="2:6">
      <c r="B807" s="147"/>
      <c r="C807" s="147"/>
      <c r="D807" s="147"/>
      <c r="E807" s="147"/>
      <c r="F807" s="147"/>
    </row>
    <row r="808" spans="2:6">
      <c r="B808" s="147"/>
      <c r="C808" s="147"/>
      <c r="D808" s="147"/>
      <c r="E808" s="147"/>
      <c r="F808" s="147"/>
    </row>
    <row r="809" spans="2:6">
      <c r="B809" s="147"/>
      <c r="C809" s="147"/>
      <c r="D809" s="147"/>
      <c r="E809" s="147"/>
      <c r="F809" s="147"/>
    </row>
    <row r="810" spans="2:6">
      <c r="B810" s="147"/>
      <c r="C810" s="147"/>
      <c r="D810" s="147"/>
      <c r="E810" s="147"/>
      <c r="F810" s="147"/>
    </row>
    <row r="811" spans="2:6">
      <c r="B811" s="147"/>
      <c r="C811" s="147"/>
      <c r="D811" s="147"/>
      <c r="E811" s="147"/>
      <c r="F811" s="147"/>
    </row>
    <row r="812" spans="2:6">
      <c r="B812" s="147"/>
      <c r="C812" s="147"/>
      <c r="D812" s="147"/>
      <c r="E812" s="147"/>
      <c r="F812" s="147"/>
    </row>
    <row r="813" spans="2:6">
      <c r="B813" s="147"/>
      <c r="C813" s="147"/>
      <c r="D813" s="147"/>
      <c r="E813" s="147"/>
      <c r="F813" s="147"/>
    </row>
    <row r="814" spans="2:6">
      <c r="B814" s="147"/>
      <c r="C814" s="147"/>
      <c r="D814" s="147"/>
      <c r="E814" s="147"/>
      <c r="F814" s="147"/>
    </row>
    <row r="815" spans="2:6">
      <c r="B815" s="147"/>
      <c r="C815" s="147"/>
      <c r="D815" s="147"/>
      <c r="E815" s="147"/>
      <c r="F815" s="147"/>
    </row>
    <row r="816" spans="2:6">
      <c r="B816" s="147"/>
      <c r="C816" s="147"/>
      <c r="D816" s="147"/>
      <c r="E816" s="147"/>
      <c r="F816" s="147"/>
    </row>
    <row r="817" spans="2:6">
      <c r="B817" s="147"/>
      <c r="C817" s="147"/>
      <c r="D817" s="147"/>
      <c r="E817" s="147"/>
      <c r="F817" s="147"/>
    </row>
    <row r="818" spans="2:6">
      <c r="B818" s="147"/>
      <c r="C818" s="147"/>
      <c r="D818" s="147"/>
      <c r="E818" s="147"/>
      <c r="F818" s="147"/>
    </row>
    <row r="819" spans="2:6">
      <c r="B819" s="147"/>
      <c r="C819" s="147"/>
      <c r="D819" s="147"/>
      <c r="E819" s="147"/>
      <c r="F819" s="147"/>
    </row>
    <row r="820" spans="2:6">
      <c r="B820" s="147"/>
      <c r="C820" s="147"/>
      <c r="D820" s="147"/>
      <c r="E820" s="147"/>
      <c r="F820" s="147"/>
    </row>
    <row r="821" spans="2:6">
      <c r="B821" s="147"/>
      <c r="C821" s="147"/>
      <c r="D821" s="147"/>
      <c r="E821" s="147"/>
      <c r="F821" s="147"/>
    </row>
    <row r="822" spans="2:6">
      <c r="B822" s="147"/>
      <c r="C822" s="147"/>
      <c r="D822" s="147"/>
      <c r="E822" s="147"/>
      <c r="F822" s="147"/>
    </row>
    <row r="823" spans="2:6">
      <c r="B823" s="147"/>
      <c r="C823" s="147"/>
      <c r="D823" s="147"/>
      <c r="E823" s="147"/>
      <c r="F823" s="147"/>
    </row>
    <row r="824" spans="2:6">
      <c r="B824" s="147"/>
      <c r="C824" s="147"/>
      <c r="D824" s="147"/>
      <c r="E824" s="147"/>
      <c r="F824" s="147"/>
    </row>
    <row r="825" spans="2:6">
      <c r="B825" s="147"/>
      <c r="C825" s="147"/>
      <c r="D825" s="147"/>
      <c r="E825" s="147"/>
      <c r="F825" s="147"/>
    </row>
    <row r="826" spans="2:6">
      <c r="B826" s="147"/>
      <c r="C826" s="147"/>
      <c r="D826" s="147"/>
      <c r="E826" s="147"/>
      <c r="F826" s="147"/>
    </row>
    <row r="827" spans="2:6">
      <c r="B827" s="147"/>
      <c r="C827" s="147"/>
      <c r="D827" s="147"/>
      <c r="E827" s="147"/>
      <c r="F827" s="147"/>
    </row>
    <row r="828" spans="2:6">
      <c r="B828" s="147"/>
      <c r="C828" s="147"/>
      <c r="D828" s="147"/>
      <c r="E828" s="147"/>
      <c r="F828" s="147"/>
    </row>
    <row r="829" spans="2:6">
      <c r="B829" s="147"/>
      <c r="C829" s="147"/>
      <c r="D829" s="147"/>
      <c r="E829" s="147"/>
      <c r="F829" s="147"/>
    </row>
    <row r="830" spans="2:6">
      <c r="B830" s="147"/>
      <c r="C830" s="147"/>
      <c r="D830" s="147"/>
      <c r="E830" s="147"/>
      <c r="F830" s="147"/>
    </row>
    <row r="831" spans="2:6">
      <c r="B831" s="147"/>
      <c r="C831" s="147"/>
      <c r="D831" s="147"/>
      <c r="E831" s="147"/>
      <c r="F831" s="147"/>
    </row>
    <row r="832" spans="2:6">
      <c r="B832" s="147"/>
      <c r="C832" s="147"/>
      <c r="D832" s="147"/>
      <c r="E832" s="147"/>
      <c r="F832" s="147"/>
    </row>
    <row r="833" spans="2:6">
      <c r="B833" s="147"/>
      <c r="C833" s="147"/>
      <c r="D833" s="147"/>
      <c r="E833" s="147"/>
      <c r="F833" s="147"/>
    </row>
    <row r="834" spans="2:6">
      <c r="B834" s="147"/>
      <c r="C834" s="147"/>
      <c r="D834" s="147"/>
      <c r="E834" s="147"/>
      <c r="F834" s="147"/>
    </row>
    <row r="835" spans="2:6">
      <c r="B835" s="147"/>
      <c r="C835" s="147"/>
      <c r="D835" s="147"/>
      <c r="E835" s="147"/>
      <c r="F835" s="147"/>
    </row>
    <row r="836" spans="2:6">
      <c r="B836" s="147"/>
      <c r="C836" s="147"/>
      <c r="D836" s="147"/>
      <c r="E836" s="147"/>
      <c r="F836" s="147"/>
    </row>
    <row r="837" spans="2:6">
      <c r="B837" s="147"/>
      <c r="C837" s="147"/>
      <c r="D837" s="147"/>
      <c r="E837" s="147"/>
      <c r="F837" s="147"/>
    </row>
    <row r="838" spans="2:6">
      <c r="B838" s="147"/>
      <c r="C838" s="147"/>
      <c r="D838" s="147"/>
      <c r="E838" s="147"/>
      <c r="F838" s="147"/>
    </row>
    <row r="839" spans="2:6">
      <c r="B839" s="147"/>
      <c r="C839" s="147"/>
      <c r="D839" s="147"/>
      <c r="E839" s="147"/>
      <c r="F839" s="147"/>
    </row>
    <row r="840" spans="2:6">
      <c r="B840" s="147"/>
      <c r="C840" s="147"/>
      <c r="D840" s="147"/>
      <c r="E840" s="147"/>
      <c r="F840" s="147"/>
    </row>
    <row r="841" spans="2:6">
      <c r="B841" s="147"/>
      <c r="C841" s="147"/>
      <c r="D841" s="147"/>
      <c r="E841" s="147"/>
      <c r="F841" s="147"/>
    </row>
    <row r="842" spans="2:6">
      <c r="B842" s="147"/>
      <c r="C842" s="147"/>
      <c r="D842" s="147"/>
      <c r="E842" s="147"/>
      <c r="F842" s="147"/>
    </row>
    <row r="843" spans="2:6">
      <c r="B843" s="147"/>
      <c r="C843" s="147"/>
      <c r="D843" s="147"/>
      <c r="E843" s="147"/>
      <c r="F843" s="147"/>
    </row>
    <row r="844" spans="2:6">
      <c r="B844" s="147"/>
      <c r="C844" s="147"/>
      <c r="D844" s="147"/>
      <c r="E844" s="147"/>
      <c r="F844" s="147"/>
    </row>
    <row r="845" spans="2:6">
      <c r="B845" s="147"/>
      <c r="C845" s="147"/>
      <c r="D845" s="147"/>
      <c r="E845" s="147"/>
      <c r="F845" s="147"/>
    </row>
    <row r="846" spans="2:6">
      <c r="B846" s="147"/>
      <c r="C846" s="147"/>
      <c r="D846" s="147"/>
      <c r="E846" s="147"/>
      <c r="F846" s="147"/>
    </row>
    <row r="847" spans="2:6">
      <c r="B847" s="147"/>
      <c r="C847" s="147"/>
      <c r="D847" s="147"/>
      <c r="E847" s="147"/>
      <c r="F847" s="147"/>
    </row>
    <row r="848" spans="2:6">
      <c r="B848" s="147"/>
      <c r="C848" s="147"/>
      <c r="D848" s="147"/>
      <c r="E848" s="147"/>
      <c r="F848" s="147"/>
    </row>
    <row r="849" spans="2:6">
      <c r="B849" s="147"/>
      <c r="C849" s="147"/>
      <c r="D849" s="147"/>
      <c r="E849" s="147"/>
      <c r="F849" s="147"/>
    </row>
    <row r="850" spans="2:6">
      <c r="B850" s="147"/>
      <c r="C850" s="147"/>
      <c r="D850" s="147"/>
      <c r="E850" s="147"/>
      <c r="F850" s="147"/>
    </row>
    <row r="851" spans="2:6">
      <c r="B851" s="147"/>
      <c r="C851" s="147"/>
      <c r="D851" s="147"/>
      <c r="E851" s="147"/>
      <c r="F851" s="147"/>
    </row>
    <row r="852" spans="2:6">
      <c r="B852" s="147"/>
      <c r="C852" s="147"/>
      <c r="D852" s="147"/>
      <c r="E852" s="147"/>
      <c r="F852" s="147"/>
    </row>
    <row r="853" spans="2:6">
      <c r="B853" s="147"/>
      <c r="C853" s="147"/>
      <c r="D853" s="147"/>
      <c r="E853" s="147"/>
      <c r="F853" s="147"/>
    </row>
    <row r="854" spans="2:6">
      <c r="B854" s="147"/>
      <c r="C854" s="147"/>
      <c r="D854" s="147"/>
      <c r="E854" s="147"/>
      <c r="F854" s="147"/>
    </row>
    <row r="855" spans="2:6">
      <c r="B855" s="147"/>
      <c r="C855" s="147"/>
      <c r="D855" s="147"/>
      <c r="E855" s="147"/>
      <c r="F855" s="147"/>
    </row>
    <row r="856" spans="2:6">
      <c r="B856" s="147"/>
      <c r="C856" s="147"/>
      <c r="D856" s="147"/>
      <c r="E856" s="147"/>
      <c r="F856" s="147"/>
    </row>
    <row r="857" spans="2:6">
      <c r="B857" s="147"/>
      <c r="C857" s="147"/>
      <c r="D857" s="147"/>
      <c r="E857" s="147"/>
      <c r="F857" s="147"/>
    </row>
    <row r="858" spans="2:6">
      <c r="B858" s="147"/>
      <c r="C858" s="147"/>
      <c r="D858" s="147"/>
      <c r="E858" s="147"/>
      <c r="F858" s="147"/>
    </row>
    <row r="859" spans="2:6">
      <c r="B859" s="147"/>
      <c r="C859" s="147"/>
      <c r="D859" s="147"/>
      <c r="E859" s="147"/>
      <c r="F859" s="147"/>
    </row>
    <row r="860" spans="2:6">
      <c r="B860" s="147"/>
      <c r="C860" s="147"/>
      <c r="D860" s="147"/>
      <c r="E860" s="147"/>
      <c r="F860" s="147"/>
    </row>
    <row r="861" spans="2:6">
      <c r="B861" s="147"/>
      <c r="C861" s="147"/>
      <c r="D861" s="147"/>
      <c r="E861" s="147"/>
      <c r="F861" s="147"/>
    </row>
    <row r="862" spans="2:6">
      <c r="B862" s="147"/>
      <c r="C862" s="147"/>
      <c r="D862" s="147"/>
      <c r="E862" s="147"/>
      <c r="F862" s="147"/>
    </row>
    <row r="863" spans="2:6">
      <c r="B863" s="147"/>
      <c r="C863" s="147"/>
      <c r="D863" s="147"/>
      <c r="E863" s="147"/>
      <c r="F863" s="147"/>
    </row>
    <row r="864" spans="2:6">
      <c r="B864" s="147"/>
      <c r="C864" s="147"/>
      <c r="D864" s="147"/>
      <c r="E864" s="147"/>
      <c r="F864" s="147"/>
    </row>
    <row r="865" spans="2:6">
      <c r="B865" s="147"/>
      <c r="C865" s="147"/>
      <c r="D865" s="147"/>
      <c r="E865" s="147"/>
      <c r="F865" s="147"/>
    </row>
    <row r="866" spans="2:6">
      <c r="B866" s="147"/>
      <c r="C866" s="147"/>
      <c r="D866" s="147"/>
      <c r="E866" s="147"/>
      <c r="F866" s="147"/>
    </row>
    <row r="867" spans="2:6">
      <c r="B867" s="147"/>
      <c r="C867" s="147"/>
      <c r="D867" s="147"/>
      <c r="E867" s="147"/>
      <c r="F867" s="147"/>
    </row>
    <row r="868" spans="2:6">
      <c r="B868" s="147"/>
      <c r="C868" s="147"/>
      <c r="D868" s="147"/>
      <c r="E868" s="147"/>
      <c r="F868" s="147"/>
    </row>
    <row r="869" spans="2:6">
      <c r="B869" s="147"/>
      <c r="C869" s="147"/>
      <c r="D869" s="147"/>
      <c r="E869" s="147"/>
      <c r="F869" s="147"/>
    </row>
    <row r="870" spans="2:6">
      <c r="B870" s="147"/>
      <c r="C870" s="147"/>
      <c r="D870" s="147"/>
      <c r="E870" s="147"/>
      <c r="F870" s="147"/>
    </row>
    <row r="871" spans="2:6">
      <c r="B871" s="147"/>
      <c r="C871" s="147"/>
      <c r="D871" s="147"/>
      <c r="E871" s="147"/>
      <c r="F871" s="147"/>
    </row>
    <row r="872" spans="2:6">
      <c r="B872" s="147"/>
      <c r="C872" s="147"/>
      <c r="D872" s="147"/>
      <c r="E872" s="147"/>
      <c r="F872" s="147"/>
    </row>
    <row r="873" spans="2:6">
      <c r="B873" s="147"/>
      <c r="C873" s="147"/>
      <c r="D873" s="147"/>
      <c r="E873" s="147"/>
      <c r="F873" s="147"/>
    </row>
    <row r="874" spans="2:6">
      <c r="B874" s="147"/>
      <c r="C874" s="147"/>
      <c r="D874" s="147"/>
      <c r="E874" s="147"/>
      <c r="F874" s="147"/>
    </row>
    <row r="875" spans="2:6">
      <c r="B875" s="147"/>
      <c r="C875" s="147"/>
      <c r="D875" s="147"/>
      <c r="E875" s="147"/>
      <c r="F875" s="147"/>
    </row>
    <row r="876" spans="2:6">
      <c r="B876" s="147"/>
      <c r="C876" s="147"/>
      <c r="D876" s="147"/>
      <c r="E876" s="147"/>
      <c r="F876" s="147"/>
    </row>
    <row r="877" spans="2:6">
      <c r="B877" s="147"/>
      <c r="C877" s="147"/>
      <c r="D877" s="147"/>
      <c r="E877" s="147"/>
      <c r="F877" s="147"/>
    </row>
    <row r="878" spans="2:6">
      <c r="B878" s="147"/>
      <c r="C878" s="147"/>
      <c r="D878" s="147"/>
      <c r="E878" s="147"/>
      <c r="F878" s="147"/>
    </row>
    <row r="879" spans="2:6">
      <c r="B879" s="147"/>
      <c r="C879" s="147"/>
      <c r="D879" s="147"/>
      <c r="E879" s="147"/>
      <c r="F879" s="147"/>
    </row>
    <row r="880" spans="2:6">
      <c r="B880" s="147"/>
      <c r="C880" s="147"/>
      <c r="D880" s="147"/>
      <c r="E880" s="147"/>
      <c r="F880" s="147"/>
    </row>
    <row r="881" spans="2:6">
      <c r="B881" s="147"/>
      <c r="C881" s="147"/>
      <c r="D881" s="147"/>
      <c r="E881" s="147"/>
      <c r="F881" s="147"/>
    </row>
    <row r="882" spans="2:6">
      <c r="B882" s="147"/>
      <c r="C882" s="147"/>
      <c r="D882" s="147"/>
      <c r="E882" s="147"/>
      <c r="F882" s="147"/>
    </row>
    <row r="883" spans="2:6">
      <c r="B883" s="147"/>
      <c r="C883" s="147"/>
      <c r="D883" s="147"/>
      <c r="E883" s="147"/>
      <c r="F883" s="147"/>
    </row>
    <row r="884" spans="2:6">
      <c r="B884" s="147"/>
      <c r="C884" s="147"/>
      <c r="D884" s="147"/>
      <c r="E884" s="147"/>
      <c r="F884" s="147"/>
    </row>
    <row r="885" spans="2:6">
      <c r="B885" s="147"/>
      <c r="C885" s="147"/>
      <c r="D885" s="147"/>
      <c r="E885" s="147"/>
      <c r="F885" s="147"/>
    </row>
    <row r="886" spans="2:6">
      <c r="B886" s="147"/>
      <c r="C886" s="147"/>
      <c r="D886" s="147"/>
      <c r="E886" s="147"/>
      <c r="F886" s="147"/>
    </row>
    <row r="887" spans="2:6">
      <c r="B887" s="147"/>
      <c r="C887" s="147"/>
      <c r="D887" s="147"/>
      <c r="E887" s="147"/>
      <c r="F887" s="147"/>
    </row>
    <row r="888" spans="2:6">
      <c r="B888" s="147"/>
      <c r="C888" s="147"/>
      <c r="D888" s="147"/>
      <c r="E888" s="147"/>
      <c r="F888" s="147"/>
    </row>
    <row r="889" spans="2:6">
      <c r="B889" s="147"/>
      <c r="C889" s="147"/>
      <c r="D889" s="147"/>
      <c r="E889" s="147"/>
      <c r="F889" s="147"/>
    </row>
    <row r="890" spans="2:6">
      <c r="B890" s="147"/>
      <c r="C890" s="147"/>
      <c r="D890" s="147"/>
      <c r="E890" s="147"/>
      <c r="F890" s="147"/>
    </row>
    <row r="891" spans="2:6">
      <c r="B891" s="147"/>
      <c r="C891" s="147"/>
      <c r="D891" s="147"/>
      <c r="E891" s="147"/>
      <c r="F891" s="147"/>
    </row>
    <row r="892" spans="2:6">
      <c r="B892" s="147"/>
      <c r="C892" s="147"/>
      <c r="D892" s="147"/>
      <c r="E892" s="147"/>
      <c r="F892" s="147"/>
    </row>
    <row r="893" spans="2:6">
      <c r="B893" s="147"/>
      <c r="C893" s="147"/>
      <c r="D893" s="147"/>
      <c r="E893" s="147"/>
      <c r="F893" s="147"/>
    </row>
    <row r="894" spans="2:6">
      <c r="B894" s="147"/>
      <c r="C894" s="147"/>
      <c r="D894" s="147"/>
      <c r="E894" s="147"/>
      <c r="F894" s="147"/>
    </row>
    <row r="895" spans="2:6">
      <c r="B895" s="147"/>
      <c r="C895" s="147"/>
      <c r="D895" s="147"/>
      <c r="E895" s="147"/>
      <c r="F895" s="147"/>
    </row>
    <row r="896" spans="2:6">
      <c r="B896" s="147"/>
      <c r="C896" s="147"/>
      <c r="D896" s="147"/>
      <c r="E896" s="147"/>
      <c r="F896" s="147"/>
    </row>
    <row r="897" spans="2:6">
      <c r="B897" s="147"/>
      <c r="C897" s="147"/>
      <c r="D897" s="147"/>
      <c r="E897" s="147"/>
      <c r="F897" s="147"/>
    </row>
    <row r="898" spans="2:6">
      <c r="B898" s="147"/>
      <c r="C898" s="147"/>
      <c r="D898" s="147"/>
      <c r="E898" s="147"/>
      <c r="F898" s="147"/>
    </row>
    <row r="899" spans="2:6">
      <c r="B899" s="147"/>
      <c r="C899" s="147"/>
      <c r="D899" s="147"/>
      <c r="E899" s="147"/>
      <c r="F899" s="147"/>
    </row>
    <row r="900" spans="2:6">
      <c r="B900" s="147"/>
      <c r="C900" s="147"/>
      <c r="D900" s="147"/>
      <c r="E900" s="147"/>
      <c r="F900" s="147"/>
    </row>
    <row r="901" spans="2:6">
      <c r="B901" s="147"/>
      <c r="C901" s="147"/>
      <c r="D901" s="147"/>
      <c r="E901" s="147"/>
      <c r="F901" s="147"/>
    </row>
    <row r="902" spans="2:6">
      <c r="B902" s="147"/>
      <c r="C902" s="147"/>
      <c r="D902" s="147"/>
      <c r="E902" s="147"/>
      <c r="F902" s="147"/>
    </row>
    <row r="903" spans="2:6">
      <c r="B903" s="147"/>
      <c r="C903" s="147"/>
      <c r="D903" s="147"/>
      <c r="E903" s="147"/>
      <c r="F903" s="147"/>
    </row>
    <row r="904" spans="2:6">
      <c r="B904" s="147"/>
      <c r="C904" s="147"/>
      <c r="D904" s="147"/>
      <c r="E904" s="147"/>
      <c r="F904" s="147"/>
    </row>
    <row r="905" spans="2:6">
      <c r="B905" s="147"/>
      <c r="C905" s="147"/>
      <c r="D905" s="147"/>
      <c r="E905" s="147"/>
      <c r="F905" s="147"/>
    </row>
    <row r="906" spans="2:6">
      <c r="B906" s="147"/>
      <c r="C906" s="147"/>
      <c r="D906" s="147"/>
      <c r="E906" s="147"/>
      <c r="F906" s="147"/>
    </row>
    <row r="907" spans="2:6">
      <c r="B907" s="147"/>
      <c r="C907" s="147"/>
      <c r="D907" s="147"/>
      <c r="E907" s="147"/>
      <c r="F907" s="147"/>
    </row>
    <row r="908" spans="2:6">
      <c r="B908" s="147"/>
      <c r="C908" s="147"/>
      <c r="D908" s="147"/>
      <c r="E908" s="147"/>
      <c r="F908" s="147"/>
    </row>
    <row r="909" spans="2:6">
      <c r="B909" s="147"/>
      <c r="C909" s="147"/>
      <c r="D909" s="147"/>
      <c r="E909" s="147"/>
      <c r="F909" s="147"/>
    </row>
    <row r="910" spans="2:6">
      <c r="B910" s="147"/>
      <c r="C910" s="147"/>
      <c r="D910" s="147"/>
      <c r="E910" s="147"/>
      <c r="F910" s="147"/>
    </row>
    <row r="911" spans="2:6">
      <c r="B911" s="147"/>
      <c r="C911" s="147"/>
      <c r="D911" s="147"/>
      <c r="E911" s="147"/>
      <c r="F911" s="147"/>
    </row>
    <row r="912" spans="2:6">
      <c r="B912" s="147"/>
      <c r="C912" s="147"/>
      <c r="D912" s="147"/>
      <c r="E912" s="147"/>
      <c r="F912" s="147"/>
    </row>
    <row r="913" spans="2:6">
      <c r="B913" s="147"/>
      <c r="C913" s="147"/>
      <c r="D913" s="147"/>
      <c r="E913" s="147"/>
      <c r="F913" s="147"/>
    </row>
    <row r="914" spans="2:6">
      <c r="B914" s="147"/>
      <c r="C914" s="147"/>
      <c r="D914" s="147"/>
      <c r="E914" s="147"/>
      <c r="F914" s="147"/>
    </row>
    <row r="915" spans="2:6">
      <c r="B915" s="147"/>
      <c r="C915" s="147"/>
      <c r="D915" s="147"/>
      <c r="E915" s="147"/>
      <c r="F915" s="147"/>
    </row>
    <row r="916" spans="2:6">
      <c r="B916" s="147"/>
      <c r="C916" s="147"/>
      <c r="D916" s="147"/>
      <c r="E916" s="147"/>
      <c r="F916" s="147"/>
    </row>
    <row r="917" spans="2:6">
      <c r="B917" s="147"/>
      <c r="C917" s="147"/>
      <c r="D917" s="147"/>
      <c r="E917" s="147"/>
      <c r="F917" s="147"/>
    </row>
    <row r="918" spans="2:6">
      <c r="B918" s="147"/>
      <c r="C918" s="147"/>
      <c r="D918" s="147"/>
      <c r="E918" s="147"/>
      <c r="F918" s="147"/>
    </row>
    <row r="919" spans="2:6">
      <c r="B919" s="147"/>
      <c r="C919" s="147"/>
      <c r="D919" s="147"/>
      <c r="E919" s="147"/>
      <c r="F919" s="147"/>
    </row>
    <row r="920" spans="2:6">
      <c r="B920" s="147"/>
      <c r="C920" s="147"/>
      <c r="D920" s="147"/>
      <c r="E920" s="147"/>
      <c r="F920" s="147"/>
    </row>
    <row r="921" spans="2:6">
      <c r="B921" s="147"/>
      <c r="C921" s="147"/>
      <c r="D921" s="147"/>
      <c r="E921" s="147"/>
      <c r="F921" s="147"/>
    </row>
    <row r="922" spans="2:6">
      <c r="B922" s="147"/>
      <c r="C922" s="147"/>
      <c r="D922" s="147"/>
      <c r="E922" s="147"/>
      <c r="F922" s="147"/>
    </row>
    <row r="923" spans="2:6">
      <c r="B923" s="147"/>
      <c r="C923" s="147"/>
      <c r="D923" s="147"/>
      <c r="E923" s="147"/>
      <c r="F923" s="147"/>
    </row>
    <row r="924" spans="2:6">
      <c r="B924" s="147"/>
      <c r="C924" s="147"/>
      <c r="D924" s="147"/>
      <c r="E924" s="147"/>
      <c r="F924" s="147"/>
    </row>
    <row r="925" spans="2:6">
      <c r="B925" s="147"/>
      <c r="C925" s="147"/>
      <c r="D925" s="147"/>
      <c r="E925" s="147"/>
      <c r="F925" s="147"/>
    </row>
    <row r="926" spans="2:6">
      <c r="B926" s="147"/>
      <c r="C926" s="147"/>
      <c r="D926" s="147"/>
      <c r="E926" s="147"/>
      <c r="F926" s="147"/>
    </row>
    <row r="927" spans="2:6">
      <c r="B927" s="147"/>
      <c r="C927" s="147"/>
      <c r="D927" s="147"/>
      <c r="E927" s="147"/>
      <c r="F927" s="147"/>
    </row>
    <row r="928" spans="2:6">
      <c r="B928" s="147"/>
      <c r="C928" s="147"/>
      <c r="D928" s="147"/>
      <c r="E928" s="147"/>
      <c r="F928" s="147"/>
    </row>
    <row r="929" spans="2:6">
      <c r="B929" s="147"/>
      <c r="C929" s="147"/>
      <c r="D929" s="147"/>
      <c r="E929" s="147"/>
      <c r="F929" s="147"/>
    </row>
    <row r="930" spans="2:6">
      <c r="B930" s="147"/>
      <c r="C930" s="147"/>
      <c r="D930" s="147"/>
      <c r="E930" s="147"/>
      <c r="F930" s="147"/>
    </row>
    <row r="931" spans="2:6">
      <c r="B931" s="147"/>
      <c r="C931" s="147"/>
      <c r="D931" s="147"/>
      <c r="E931" s="147"/>
      <c r="F931" s="147"/>
    </row>
    <row r="932" spans="2:6">
      <c r="B932" s="147"/>
      <c r="C932" s="147"/>
      <c r="D932" s="147"/>
      <c r="E932" s="147"/>
      <c r="F932" s="147"/>
    </row>
    <row r="933" spans="2:6">
      <c r="B933" s="147"/>
      <c r="C933" s="147"/>
      <c r="D933" s="147"/>
      <c r="E933" s="147"/>
      <c r="F933" s="147"/>
    </row>
    <row r="934" spans="2:6">
      <c r="B934" s="147"/>
      <c r="C934" s="147"/>
      <c r="D934" s="147"/>
      <c r="E934" s="147"/>
      <c r="F934" s="147"/>
    </row>
    <row r="935" spans="2:6">
      <c r="B935" s="147"/>
      <c r="C935" s="147"/>
      <c r="D935" s="147"/>
      <c r="E935" s="147"/>
      <c r="F935" s="147"/>
    </row>
    <row r="936" spans="2:6">
      <c r="B936" s="147"/>
      <c r="C936" s="147"/>
      <c r="D936" s="147"/>
      <c r="E936" s="147"/>
      <c r="F936" s="147"/>
    </row>
    <row r="937" spans="2:6">
      <c r="B937" s="147"/>
      <c r="C937" s="147"/>
      <c r="D937" s="147"/>
      <c r="E937" s="147"/>
      <c r="F937" s="147"/>
    </row>
    <row r="938" spans="2:6">
      <c r="B938" s="147"/>
      <c r="C938" s="147"/>
      <c r="D938" s="147"/>
      <c r="E938" s="147"/>
      <c r="F938" s="147"/>
    </row>
    <row r="939" spans="2:6">
      <c r="B939" s="147"/>
      <c r="C939" s="147"/>
      <c r="D939" s="147"/>
      <c r="E939" s="147"/>
      <c r="F939" s="147"/>
    </row>
    <row r="940" spans="2:6">
      <c r="B940" s="147"/>
      <c r="C940" s="147"/>
      <c r="D940" s="147"/>
      <c r="E940" s="147"/>
      <c r="F940" s="147"/>
    </row>
    <row r="941" spans="2:6">
      <c r="B941" s="147"/>
      <c r="C941" s="147"/>
      <c r="D941" s="147"/>
      <c r="E941" s="147"/>
      <c r="F941" s="147"/>
    </row>
    <row r="942" spans="2:6">
      <c r="B942" s="147"/>
      <c r="C942" s="147"/>
      <c r="D942" s="147"/>
      <c r="E942" s="147"/>
      <c r="F942" s="147"/>
    </row>
    <row r="943" spans="2:6">
      <c r="B943" s="147"/>
      <c r="C943" s="147"/>
      <c r="D943" s="147"/>
      <c r="E943" s="147"/>
      <c r="F943" s="147"/>
    </row>
    <row r="944" spans="2:6">
      <c r="B944" s="147"/>
      <c r="C944" s="147"/>
      <c r="D944" s="147"/>
      <c r="E944" s="147"/>
      <c r="F944" s="147"/>
    </row>
    <row r="945" spans="2:6">
      <c r="B945" s="147"/>
      <c r="C945" s="147"/>
      <c r="D945" s="147"/>
      <c r="E945" s="147"/>
      <c r="F945" s="147"/>
    </row>
    <row r="946" spans="2:6">
      <c r="B946" s="147"/>
      <c r="C946" s="147"/>
      <c r="D946" s="147"/>
      <c r="E946" s="147"/>
      <c r="F946" s="147"/>
    </row>
    <row r="947" spans="2:6">
      <c r="B947" s="147"/>
      <c r="C947" s="147"/>
      <c r="D947" s="147"/>
      <c r="E947" s="147"/>
      <c r="F947" s="147"/>
    </row>
    <row r="948" spans="2:6">
      <c r="B948" s="147"/>
      <c r="C948" s="147"/>
      <c r="D948" s="147"/>
      <c r="E948" s="147"/>
      <c r="F948" s="147"/>
    </row>
    <row r="949" spans="2:6">
      <c r="B949" s="147"/>
      <c r="C949" s="147"/>
      <c r="D949" s="147"/>
      <c r="E949" s="147"/>
      <c r="F949" s="147"/>
    </row>
    <row r="950" spans="2:6">
      <c r="B950" s="147"/>
      <c r="C950" s="147"/>
      <c r="D950" s="147"/>
      <c r="E950" s="147"/>
      <c r="F950" s="147"/>
    </row>
    <row r="951" spans="2:6">
      <c r="B951" s="147"/>
      <c r="C951" s="147"/>
      <c r="D951" s="147"/>
      <c r="E951" s="147"/>
      <c r="F951" s="147"/>
    </row>
    <row r="952" spans="2:6">
      <c r="B952" s="147"/>
      <c r="C952" s="147"/>
      <c r="D952" s="147"/>
      <c r="E952" s="147"/>
      <c r="F952" s="147"/>
    </row>
    <row r="953" spans="2:6">
      <c r="B953" s="147"/>
      <c r="C953" s="147"/>
      <c r="D953" s="147"/>
      <c r="E953" s="147"/>
      <c r="F953" s="147"/>
    </row>
    <row r="954" spans="2:6">
      <c r="B954" s="147"/>
      <c r="C954" s="147"/>
      <c r="D954" s="147"/>
      <c r="E954" s="147"/>
      <c r="F954" s="147"/>
    </row>
    <row r="955" spans="2:6">
      <c r="B955" s="147"/>
      <c r="C955" s="147"/>
      <c r="D955" s="147"/>
      <c r="E955" s="147"/>
      <c r="F955" s="147"/>
    </row>
    <row r="956" spans="2:6">
      <c r="B956" s="147"/>
      <c r="C956" s="147"/>
      <c r="D956" s="147"/>
      <c r="E956" s="147"/>
      <c r="F956" s="147"/>
    </row>
    <row r="957" spans="2:6">
      <c r="B957" s="147"/>
      <c r="C957" s="147"/>
      <c r="D957" s="147"/>
      <c r="E957" s="147"/>
      <c r="F957" s="147"/>
    </row>
    <row r="958" spans="2:6">
      <c r="B958" s="147"/>
      <c r="C958" s="147"/>
      <c r="D958" s="147"/>
      <c r="E958" s="147"/>
      <c r="F958" s="147"/>
    </row>
    <row r="959" spans="2:6">
      <c r="B959" s="147"/>
      <c r="C959" s="147"/>
      <c r="D959" s="147"/>
      <c r="E959" s="147"/>
      <c r="F959" s="147"/>
    </row>
    <row r="960" spans="2:6">
      <c r="B960" s="147"/>
      <c r="C960" s="147"/>
      <c r="D960" s="147"/>
      <c r="E960" s="147"/>
      <c r="F960" s="147"/>
    </row>
    <row r="961" spans="2:6">
      <c r="B961" s="147"/>
      <c r="C961" s="147"/>
      <c r="D961" s="147"/>
      <c r="E961" s="147"/>
      <c r="F961" s="147"/>
    </row>
    <row r="962" spans="2:6">
      <c r="B962" s="147"/>
      <c r="C962" s="147"/>
      <c r="D962" s="147"/>
      <c r="E962" s="147"/>
      <c r="F962" s="147"/>
    </row>
    <row r="963" spans="2:6">
      <c r="B963" s="147"/>
      <c r="C963" s="147"/>
      <c r="D963" s="147"/>
      <c r="E963" s="147"/>
      <c r="F963" s="147"/>
    </row>
    <row r="964" spans="2:6">
      <c r="B964" s="147"/>
      <c r="C964" s="147"/>
      <c r="D964" s="147"/>
      <c r="E964" s="147"/>
      <c r="F964" s="147"/>
    </row>
    <row r="965" spans="2:6">
      <c r="B965" s="147"/>
      <c r="C965" s="147"/>
      <c r="D965" s="147"/>
      <c r="E965" s="147"/>
      <c r="F965" s="147"/>
    </row>
    <row r="966" spans="2:6">
      <c r="B966" s="147"/>
      <c r="C966" s="147"/>
      <c r="D966" s="147"/>
      <c r="E966" s="147"/>
      <c r="F966" s="147"/>
    </row>
    <row r="967" spans="2:6">
      <c r="B967" s="147"/>
      <c r="C967" s="147"/>
      <c r="D967" s="147"/>
      <c r="E967" s="147"/>
      <c r="F967" s="147"/>
    </row>
    <row r="968" spans="2:6">
      <c r="B968" s="147"/>
      <c r="C968" s="147"/>
      <c r="D968" s="147"/>
      <c r="E968" s="147"/>
      <c r="F968" s="147"/>
    </row>
    <row r="969" spans="2:6">
      <c r="B969" s="147"/>
      <c r="C969" s="147"/>
      <c r="D969" s="147"/>
      <c r="E969" s="147"/>
      <c r="F969" s="147"/>
    </row>
    <row r="970" spans="2:6">
      <c r="B970" s="147"/>
      <c r="C970" s="147"/>
      <c r="D970" s="147"/>
      <c r="E970" s="147"/>
      <c r="F970" s="147"/>
    </row>
    <row r="971" spans="2:6">
      <c r="B971" s="147"/>
      <c r="C971" s="147"/>
      <c r="D971" s="147"/>
      <c r="E971" s="147"/>
      <c r="F971" s="147"/>
    </row>
    <row r="972" spans="2:6">
      <c r="B972" s="147"/>
      <c r="C972" s="147"/>
      <c r="D972" s="147"/>
      <c r="E972" s="147"/>
      <c r="F972" s="147"/>
    </row>
    <row r="973" spans="2:6">
      <c r="B973" s="147"/>
      <c r="C973" s="147"/>
      <c r="D973" s="147"/>
      <c r="E973" s="147"/>
      <c r="F973" s="147"/>
    </row>
    <row r="974" spans="2:6">
      <c r="B974" s="147"/>
      <c r="C974" s="147"/>
      <c r="D974" s="147"/>
      <c r="E974" s="147"/>
      <c r="F974" s="147"/>
    </row>
    <row r="975" spans="2:6">
      <c r="B975" s="147"/>
      <c r="C975" s="147"/>
      <c r="D975" s="147"/>
      <c r="E975" s="147"/>
      <c r="F975" s="147"/>
    </row>
    <row r="976" spans="2:6">
      <c r="B976" s="147"/>
      <c r="C976" s="147"/>
      <c r="D976" s="147"/>
      <c r="E976" s="147"/>
      <c r="F976" s="147"/>
    </row>
    <row r="977" spans="2:6">
      <c r="B977" s="147"/>
      <c r="C977" s="147"/>
      <c r="D977" s="147"/>
      <c r="E977" s="147"/>
      <c r="F977" s="147"/>
    </row>
    <row r="978" spans="2:6">
      <c r="B978" s="147"/>
      <c r="C978" s="147"/>
      <c r="D978" s="147"/>
      <c r="E978" s="147"/>
      <c r="F978" s="147"/>
    </row>
    <row r="979" spans="2:6">
      <c r="B979" s="147"/>
      <c r="C979" s="147"/>
      <c r="D979" s="147"/>
      <c r="E979" s="147"/>
      <c r="F979" s="147"/>
    </row>
    <row r="980" spans="2:6">
      <c r="B980" s="147"/>
      <c r="C980" s="147"/>
      <c r="D980" s="147"/>
      <c r="E980" s="147"/>
      <c r="F980" s="147"/>
    </row>
    <row r="981" spans="2:6">
      <c r="B981" s="147"/>
      <c r="C981" s="147"/>
      <c r="D981" s="147"/>
      <c r="E981" s="147"/>
      <c r="F981" s="147"/>
    </row>
    <row r="982" spans="2:6">
      <c r="B982" s="147"/>
      <c r="C982" s="147"/>
      <c r="D982" s="147"/>
      <c r="E982" s="147"/>
      <c r="F982" s="147"/>
    </row>
    <row r="983" spans="2:6">
      <c r="B983" s="147"/>
      <c r="C983" s="147"/>
      <c r="D983" s="147"/>
      <c r="E983" s="147"/>
      <c r="F983" s="147"/>
    </row>
    <row r="984" spans="2:6">
      <c r="B984" s="147"/>
      <c r="C984" s="147"/>
      <c r="D984" s="147"/>
      <c r="E984" s="147"/>
      <c r="F984" s="147"/>
    </row>
    <row r="985" spans="2:6">
      <c r="B985" s="147"/>
      <c r="C985" s="147"/>
      <c r="D985" s="147"/>
      <c r="E985" s="147"/>
      <c r="F985" s="147"/>
    </row>
    <row r="986" spans="2:6">
      <c r="B986" s="147"/>
      <c r="C986" s="147"/>
      <c r="D986" s="147"/>
      <c r="E986" s="147"/>
      <c r="F986" s="147"/>
    </row>
    <row r="987" spans="2:6">
      <c r="B987" s="147"/>
      <c r="C987" s="147"/>
      <c r="D987" s="147"/>
      <c r="E987" s="147"/>
      <c r="F987" s="147"/>
    </row>
    <row r="988" spans="2:6">
      <c r="B988" s="147"/>
      <c r="C988" s="147"/>
      <c r="D988" s="147"/>
      <c r="E988" s="147"/>
      <c r="F988" s="147"/>
    </row>
    <row r="989" spans="2:6">
      <c r="B989" s="147"/>
      <c r="C989" s="147"/>
      <c r="D989" s="147"/>
      <c r="E989" s="147"/>
      <c r="F989" s="147"/>
    </row>
    <row r="990" spans="2:6">
      <c r="B990" s="147"/>
      <c r="C990" s="147"/>
      <c r="D990" s="147"/>
      <c r="E990" s="147"/>
      <c r="F990" s="147"/>
    </row>
    <row r="991" spans="2:6">
      <c r="B991" s="147"/>
      <c r="C991" s="147"/>
      <c r="D991" s="147"/>
      <c r="E991" s="147"/>
      <c r="F991" s="147"/>
    </row>
    <row r="992" spans="2:6">
      <c r="B992" s="147"/>
      <c r="C992" s="147"/>
      <c r="D992" s="147"/>
      <c r="E992" s="147"/>
      <c r="F992" s="147"/>
    </row>
    <row r="993" spans="2:6">
      <c r="B993" s="147"/>
      <c r="C993" s="147"/>
      <c r="D993" s="147"/>
      <c r="E993" s="147"/>
      <c r="F993" s="147"/>
    </row>
    <row r="994" spans="2:6">
      <c r="B994" s="147"/>
      <c r="C994" s="147"/>
      <c r="D994" s="147"/>
      <c r="E994" s="147"/>
      <c r="F994" s="147"/>
    </row>
    <row r="995" spans="2:6">
      <c r="B995" s="147"/>
      <c r="C995" s="147"/>
      <c r="D995" s="147"/>
      <c r="E995" s="147"/>
      <c r="F995" s="147"/>
    </row>
    <row r="996" spans="2:6">
      <c r="B996" s="147"/>
      <c r="C996" s="147"/>
      <c r="D996" s="147"/>
      <c r="E996" s="147"/>
      <c r="F996" s="147"/>
    </row>
    <row r="997" spans="2:6">
      <c r="B997" s="147"/>
      <c r="C997" s="147"/>
      <c r="D997" s="147"/>
      <c r="E997" s="147"/>
      <c r="F997" s="147"/>
    </row>
    <row r="998" spans="2:6">
      <c r="B998" s="147"/>
      <c r="C998" s="147"/>
      <c r="D998" s="147"/>
      <c r="E998" s="147"/>
      <c r="F998" s="147"/>
    </row>
    <row r="999" spans="2:6">
      <c r="B999" s="147"/>
      <c r="C999" s="147"/>
      <c r="D999" s="147"/>
      <c r="E999" s="147"/>
      <c r="F999" s="147"/>
    </row>
    <row r="1000" spans="2:6">
      <c r="B1000" s="147"/>
      <c r="C1000" s="147"/>
      <c r="D1000" s="147"/>
      <c r="E1000" s="147"/>
      <c r="F1000" s="147"/>
    </row>
    <row r="1001" spans="2:6">
      <c r="B1001" s="147"/>
      <c r="C1001" s="147"/>
      <c r="D1001" s="147"/>
      <c r="E1001" s="147"/>
      <c r="F1001" s="147"/>
    </row>
    <row r="1002" spans="2:6">
      <c r="B1002" s="147"/>
      <c r="C1002" s="147"/>
      <c r="D1002" s="147"/>
      <c r="E1002" s="147"/>
      <c r="F1002" s="147"/>
    </row>
    <row r="1003" spans="2:6">
      <c r="B1003" s="147"/>
      <c r="C1003" s="147"/>
      <c r="D1003" s="147"/>
      <c r="E1003" s="147"/>
      <c r="F1003" s="147"/>
    </row>
    <row r="1004" spans="2:6">
      <c r="B1004" s="147"/>
      <c r="C1004" s="147"/>
      <c r="D1004" s="147"/>
      <c r="E1004" s="147"/>
      <c r="F1004" s="147"/>
    </row>
    <row r="1005" spans="2:6">
      <c r="B1005" s="147"/>
      <c r="C1005" s="147"/>
      <c r="D1005" s="147"/>
      <c r="E1005" s="147"/>
      <c r="F1005" s="147"/>
    </row>
    <row r="1006" spans="2:6">
      <c r="B1006" s="147"/>
      <c r="C1006" s="147"/>
      <c r="D1006" s="147"/>
      <c r="E1006" s="147"/>
      <c r="F1006" s="147"/>
    </row>
    <row r="1007" spans="2:6">
      <c r="B1007" s="147"/>
      <c r="C1007" s="147"/>
      <c r="D1007" s="147"/>
      <c r="E1007" s="147"/>
      <c r="F1007" s="147"/>
    </row>
    <row r="1008" spans="2:6">
      <c r="B1008" s="147"/>
      <c r="C1008" s="147"/>
      <c r="D1008" s="147"/>
      <c r="E1008" s="147"/>
      <c r="F1008" s="147"/>
    </row>
    <row r="1009" spans="2:6">
      <c r="B1009" s="147"/>
      <c r="C1009" s="147"/>
      <c r="D1009" s="147"/>
      <c r="E1009" s="147"/>
      <c r="F1009" s="147"/>
    </row>
    <row r="1010" spans="2:6">
      <c r="B1010" s="147"/>
      <c r="C1010" s="147"/>
      <c r="D1010" s="147"/>
      <c r="E1010" s="147"/>
      <c r="F1010" s="147"/>
    </row>
    <row r="1011" spans="2:6">
      <c r="B1011" s="147"/>
      <c r="C1011" s="147"/>
      <c r="D1011" s="147"/>
      <c r="E1011" s="147"/>
      <c r="F1011" s="147"/>
    </row>
    <row r="1012" spans="2:6">
      <c r="B1012" s="147"/>
      <c r="C1012" s="147"/>
      <c r="D1012" s="147"/>
      <c r="E1012" s="147"/>
      <c r="F1012" s="147"/>
    </row>
    <row r="1013" spans="2:6">
      <c r="B1013" s="147"/>
      <c r="C1013" s="147"/>
      <c r="D1013" s="147"/>
      <c r="E1013" s="147"/>
      <c r="F1013" s="147"/>
    </row>
    <row r="1014" spans="2:6">
      <c r="B1014" s="147"/>
      <c r="C1014" s="147"/>
      <c r="D1014" s="147"/>
      <c r="E1014" s="147"/>
      <c r="F1014" s="147"/>
    </row>
    <row r="1015" spans="2:6">
      <c r="B1015" s="147"/>
      <c r="C1015" s="147"/>
      <c r="D1015" s="147"/>
      <c r="E1015" s="147"/>
      <c r="F1015" s="147"/>
    </row>
    <row r="1016" spans="2:6">
      <c r="B1016" s="147"/>
      <c r="C1016" s="147"/>
      <c r="D1016" s="147"/>
      <c r="E1016" s="147"/>
      <c r="F1016" s="147"/>
    </row>
    <row r="1017" spans="2:6">
      <c r="B1017" s="147"/>
      <c r="C1017" s="147"/>
      <c r="D1017" s="147"/>
      <c r="E1017" s="147"/>
      <c r="F1017" s="147"/>
    </row>
    <row r="1018" spans="2:6">
      <c r="B1018" s="147"/>
      <c r="C1018" s="147"/>
      <c r="D1018" s="147"/>
      <c r="E1018" s="147"/>
      <c r="F1018" s="147"/>
    </row>
    <row r="1019" spans="2:6">
      <c r="B1019" s="147"/>
      <c r="C1019" s="147"/>
      <c r="D1019" s="147"/>
      <c r="E1019" s="147"/>
      <c r="F1019" s="147"/>
    </row>
    <row r="1020" spans="2:6">
      <c r="B1020" s="147"/>
      <c r="C1020" s="147"/>
      <c r="D1020" s="147"/>
      <c r="E1020" s="147"/>
      <c r="F1020" s="147"/>
    </row>
    <row r="1021" spans="2:6">
      <c r="B1021" s="147"/>
      <c r="C1021" s="147"/>
      <c r="D1021" s="147"/>
      <c r="E1021" s="147"/>
      <c r="F1021" s="147"/>
    </row>
    <row r="1022" spans="2:6">
      <c r="B1022" s="147"/>
      <c r="C1022" s="147"/>
      <c r="D1022" s="147"/>
      <c r="E1022" s="147"/>
      <c r="F1022" s="147"/>
    </row>
    <row r="1023" spans="2:6">
      <c r="B1023" s="147"/>
      <c r="C1023" s="147"/>
      <c r="D1023" s="147"/>
      <c r="E1023" s="147"/>
      <c r="F1023" s="147"/>
    </row>
    <row r="1024" spans="2:6">
      <c r="B1024" s="147"/>
      <c r="C1024" s="147"/>
      <c r="D1024" s="147"/>
      <c r="E1024" s="147"/>
      <c r="F1024" s="147"/>
    </row>
    <row r="1025" spans="2:6">
      <c r="B1025" s="147"/>
      <c r="C1025" s="147"/>
      <c r="D1025" s="147"/>
      <c r="E1025" s="147"/>
      <c r="F1025" s="147"/>
    </row>
    <row r="1026" spans="2:6">
      <c r="B1026" s="147"/>
      <c r="C1026" s="147"/>
      <c r="D1026" s="147"/>
      <c r="E1026" s="147"/>
      <c r="F1026" s="147"/>
    </row>
    <row r="1027" spans="2:6">
      <c r="B1027" s="147"/>
      <c r="C1027" s="147"/>
      <c r="D1027" s="147"/>
      <c r="E1027" s="147"/>
      <c r="F1027" s="147"/>
    </row>
    <row r="1028" spans="2:6">
      <c r="B1028" s="147"/>
      <c r="C1028" s="147"/>
      <c r="D1028" s="147"/>
      <c r="E1028" s="147"/>
      <c r="F1028" s="147"/>
    </row>
    <row r="1029" spans="2:6">
      <c r="B1029" s="147"/>
      <c r="C1029" s="147"/>
      <c r="D1029" s="147"/>
      <c r="E1029" s="147"/>
      <c r="F1029" s="147"/>
    </row>
    <row r="1030" spans="2:6">
      <c r="B1030" s="147"/>
      <c r="C1030" s="147"/>
      <c r="D1030" s="147"/>
      <c r="E1030" s="147"/>
      <c r="F1030" s="147"/>
    </row>
    <row r="1031" spans="2:6">
      <c r="B1031" s="147"/>
      <c r="C1031" s="147"/>
      <c r="D1031" s="147"/>
      <c r="E1031" s="147"/>
      <c r="F1031" s="147"/>
    </row>
    <row r="1032" spans="2:6">
      <c r="B1032" s="147"/>
      <c r="C1032" s="147"/>
      <c r="D1032" s="147"/>
      <c r="E1032" s="147"/>
      <c r="F1032" s="147"/>
    </row>
    <row r="1033" spans="2:6">
      <c r="B1033" s="147"/>
      <c r="C1033" s="147"/>
      <c r="D1033" s="147"/>
      <c r="E1033" s="147"/>
      <c r="F1033" s="147"/>
    </row>
    <row r="1034" spans="2:6">
      <c r="B1034" s="147"/>
      <c r="C1034" s="147"/>
      <c r="D1034" s="147"/>
      <c r="E1034" s="147"/>
      <c r="F1034" s="147"/>
    </row>
    <row r="1035" spans="2:6">
      <c r="B1035" s="147"/>
      <c r="C1035" s="147"/>
      <c r="D1035" s="147"/>
      <c r="E1035" s="147"/>
      <c r="F1035" s="147"/>
    </row>
    <row r="1036" spans="2:6">
      <c r="B1036" s="147"/>
      <c r="C1036" s="147"/>
      <c r="D1036" s="147"/>
      <c r="E1036" s="147"/>
      <c r="F1036" s="147"/>
    </row>
    <row r="1037" spans="2:6">
      <c r="B1037" s="147"/>
      <c r="C1037" s="147"/>
      <c r="D1037" s="147"/>
      <c r="E1037" s="147"/>
      <c r="F1037" s="147"/>
    </row>
    <row r="1038" spans="2:6">
      <c r="B1038" s="147"/>
      <c r="C1038" s="147"/>
      <c r="D1038" s="147"/>
      <c r="E1038" s="147"/>
      <c r="F1038" s="147"/>
    </row>
    <row r="1039" spans="2:6">
      <c r="B1039" s="147"/>
      <c r="C1039" s="147"/>
      <c r="D1039" s="147"/>
      <c r="E1039" s="147"/>
      <c r="F1039" s="147"/>
    </row>
    <row r="1040" spans="2:6">
      <c r="B1040" s="147"/>
      <c r="C1040" s="147"/>
      <c r="D1040" s="147"/>
      <c r="E1040" s="147"/>
      <c r="F1040" s="147"/>
    </row>
    <row r="1041" spans="2:6">
      <c r="B1041" s="147"/>
      <c r="C1041" s="147"/>
      <c r="D1041" s="147"/>
      <c r="E1041" s="147"/>
      <c r="F1041" s="147"/>
    </row>
    <row r="1042" spans="2:6">
      <c r="B1042" s="147"/>
      <c r="C1042" s="147"/>
      <c r="D1042" s="147"/>
      <c r="E1042" s="147"/>
      <c r="F1042" s="147"/>
    </row>
    <row r="1043" spans="2:6">
      <c r="B1043" s="147"/>
      <c r="C1043" s="147"/>
      <c r="D1043" s="147"/>
      <c r="E1043" s="147"/>
      <c r="F1043" s="147"/>
    </row>
    <row r="1044" spans="2:6">
      <c r="B1044" s="147"/>
      <c r="C1044" s="147"/>
      <c r="D1044" s="147"/>
      <c r="E1044" s="147"/>
      <c r="F1044" s="147"/>
    </row>
    <row r="1045" spans="2:6">
      <c r="B1045" s="147"/>
      <c r="C1045" s="147"/>
      <c r="D1045" s="147"/>
      <c r="E1045" s="147"/>
      <c r="F1045" s="147"/>
    </row>
    <row r="1046" spans="2:6">
      <c r="B1046" s="147"/>
      <c r="C1046" s="147"/>
      <c r="D1046" s="147"/>
      <c r="E1046" s="147"/>
      <c r="F1046" s="147"/>
    </row>
    <row r="1047" spans="2:6">
      <c r="B1047" s="147"/>
      <c r="C1047" s="147"/>
      <c r="D1047" s="147"/>
      <c r="E1047" s="147"/>
      <c r="F1047" s="147"/>
    </row>
    <row r="1048" spans="2:6">
      <c r="B1048" s="147"/>
      <c r="C1048" s="147"/>
      <c r="D1048" s="147"/>
      <c r="E1048" s="147"/>
      <c r="F1048" s="147"/>
    </row>
    <row r="1049" spans="2:6">
      <c r="B1049" s="147"/>
      <c r="C1049" s="147"/>
      <c r="D1049" s="147"/>
      <c r="E1049" s="147"/>
      <c r="F1049" s="147"/>
    </row>
    <row r="1050" spans="2:6">
      <c r="B1050" s="147"/>
      <c r="C1050" s="147"/>
      <c r="D1050" s="147"/>
      <c r="E1050" s="147"/>
      <c r="F1050" s="147"/>
    </row>
    <row r="1051" spans="2:6">
      <c r="B1051" s="147"/>
      <c r="C1051" s="147"/>
      <c r="D1051" s="147"/>
      <c r="E1051" s="147"/>
      <c r="F1051" s="147"/>
    </row>
    <row r="1052" spans="2:6">
      <c r="B1052" s="147"/>
      <c r="C1052" s="147"/>
      <c r="D1052" s="147"/>
      <c r="E1052" s="147"/>
      <c r="F1052" s="147"/>
    </row>
    <row r="1053" spans="2:6">
      <c r="B1053" s="147"/>
      <c r="C1053" s="147"/>
      <c r="D1053" s="147"/>
      <c r="E1053" s="147"/>
      <c r="F1053" s="147"/>
    </row>
    <row r="1054" spans="2:6">
      <c r="B1054" s="147"/>
      <c r="C1054" s="147"/>
      <c r="D1054" s="147"/>
      <c r="E1054" s="147"/>
      <c r="F1054" s="147"/>
    </row>
    <row r="1055" spans="2:6">
      <c r="B1055" s="147"/>
      <c r="C1055" s="147"/>
      <c r="D1055" s="147"/>
      <c r="E1055" s="147"/>
      <c r="F1055" s="147"/>
    </row>
    <row r="1056" spans="2:6">
      <c r="B1056" s="147"/>
      <c r="C1056" s="147"/>
      <c r="D1056" s="147"/>
      <c r="E1056" s="147"/>
      <c r="F1056" s="147"/>
    </row>
    <row r="1057" spans="2:6">
      <c r="B1057" s="147"/>
      <c r="C1057" s="147"/>
      <c r="D1057" s="147"/>
      <c r="E1057" s="147"/>
      <c r="F1057" s="147"/>
    </row>
    <row r="1058" spans="2:6">
      <c r="B1058" s="147"/>
      <c r="C1058" s="147"/>
      <c r="D1058" s="147"/>
      <c r="E1058" s="147"/>
      <c r="F1058" s="147"/>
    </row>
    <row r="1059" spans="2:6">
      <c r="B1059" s="147"/>
      <c r="C1059" s="147"/>
      <c r="D1059" s="147"/>
      <c r="E1059" s="147"/>
      <c r="F1059" s="147"/>
    </row>
    <row r="1060" spans="2:6">
      <c r="B1060" s="147"/>
      <c r="C1060" s="147"/>
      <c r="D1060" s="147"/>
      <c r="E1060" s="147"/>
      <c r="F1060" s="147"/>
    </row>
    <row r="1061" spans="2:6">
      <c r="B1061" s="147"/>
      <c r="C1061" s="147"/>
      <c r="D1061" s="147"/>
      <c r="E1061" s="147"/>
      <c r="F1061" s="147"/>
    </row>
    <row r="1062" spans="2:6">
      <c r="B1062" s="147"/>
      <c r="C1062" s="147"/>
      <c r="D1062" s="147"/>
      <c r="E1062" s="147"/>
      <c r="F1062" s="147"/>
    </row>
    <row r="1063" spans="2:6">
      <c r="B1063" s="147"/>
      <c r="C1063" s="147"/>
      <c r="D1063" s="147"/>
      <c r="E1063" s="147"/>
      <c r="F1063" s="147"/>
    </row>
    <row r="1064" spans="2:6">
      <c r="B1064" s="147"/>
      <c r="C1064" s="147"/>
      <c r="D1064" s="147"/>
      <c r="E1064" s="147"/>
      <c r="F1064" s="147"/>
    </row>
    <row r="1065" spans="2:6">
      <c r="B1065" s="147"/>
      <c r="C1065" s="147"/>
      <c r="D1065" s="147"/>
      <c r="E1065" s="147"/>
      <c r="F1065" s="147"/>
    </row>
    <row r="1066" spans="2:6">
      <c r="B1066" s="147"/>
      <c r="C1066" s="147"/>
      <c r="D1066" s="147"/>
      <c r="E1066" s="147"/>
      <c r="F1066" s="147"/>
    </row>
    <row r="1067" spans="2:6">
      <c r="B1067" s="147"/>
      <c r="C1067" s="147"/>
      <c r="D1067" s="147"/>
      <c r="E1067" s="147"/>
      <c r="F1067" s="147"/>
    </row>
    <row r="1068" spans="2:6">
      <c r="B1068" s="147"/>
      <c r="C1068" s="147"/>
      <c r="D1068" s="147"/>
      <c r="E1068" s="147"/>
      <c r="F1068" s="147"/>
    </row>
    <row r="1069" spans="2:6">
      <c r="B1069" s="147"/>
      <c r="C1069" s="147"/>
      <c r="D1069" s="147"/>
      <c r="E1069" s="147"/>
      <c r="F1069" s="147"/>
    </row>
    <row r="1070" spans="2:6">
      <c r="B1070" s="147"/>
      <c r="C1070" s="147"/>
      <c r="D1070" s="147"/>
      <c r="E1070" s="147"/>
      <c r="F1070" s="147"/>
    </row>
    <row r="1071" spans="2:6">
      <c r="B1071" s="147"/>
      <c r="C1071" s="147"/>
      <c r="D1071" s="147"/>
      <c r="E1071" s="147"/>
      <c r="F1071" s="147"/>
    </row>
    <row r="1072" spans="2:6">
      <c r="B1072" s="147"/>
      <c r="C1072" s="147"/>
      <c r="D1072" s="147"/>
      <c r="E1072" s="147"/>
      <c r="F1072" s="147"/>
    </row>
    <row r="1073" spans="2:6">
      <c r="B1073" s="147"/>
      <c r="C1073" s="147"/>
      <c r="D1073" s="147"/>
      <c r="E1073" s="147"/>
      <c r="F1073" s="147"/>
    </row>
    <row r="1074" spans="2:6">
      <c r="B1074" s="147"/>
      <c r="C1074" s="147"/>
      <c r="D1074" s="147"/>
      <c r="E1074" s="147"/>
      <c r="F1074" s="147"/>
    </row>
    <row r="1075" spans="2:6">
      <c r="B1075" s="147"/>
      <c r="C1075" s="147"/>
      <c r="D1075" s="147"/>
      <c r="E1075" s="147"/>
      <c r="F1075" s="147"/>
    </row>
    <row r="1076" spans="2:6">
      <c r="B1076" s="147"/>
      <c r="C1076" s="147"/>
      <c r="D1076" s="147"/>
      <c r="E1076" s="147"/>
      <c r="F1076" s="147"/>
    </row>
    <row r="1077" spans="2:6">
      <c r="B1077" s="147"/>
      <c r="C1077" s="147"/>
      <c r="D1077" s="147"/>
      <c r="E1077" s="147"/>
      <c r="F1077" s="147"/>
    </row>
    <row r="1078" spans="2:6">
      <c r="B1078" s="147"/>
      <c r="C1078" s="147"/>
      <c r="D1078" s="147"/>
      <c r="E1078" s="147"/>
      <c r="F1078" s="147"/>
    </row>
    <row r="1079" spans="2:6">
      <c r="B1079" s="147"/>
      <c r="C1079" s="147"/>
      <c r="D1079" s="147"/>
      <c r="E1079" s="147"/>
      <c r="F1079" s="147"/>
    </row>
    <row r="1080" spans="2:6">
      <c r="B1080" s="147"/>
      <c r="C1080" s="147"/>
      <c r="D1080" s="147"/>
      <c r="E1080" s="147"/>
      <c r="F1080" s="147"/>
    </row>
    <row r="1081" spans="2:6">
      <c r="B1081" s="147"/>
      <c r="C1081" s="147"/>
      <c r="D1081" s="147"/>
      <c r="E1081" s="147"/>
      <c r="F1081" s="147"/>
    </row>
    <row r="1082" spans="2:6">
      <c r="B1082" s="147"/>
      <c r="C1082" s="147"/>
      <c r="D1082" s="147"/>
      <c r="E1082" s="147"/>
      <c r="F1082" s="147"/>
    </row>
    <row r="1083" spans="2:6">
      <c r="B1083" s="147"/>
      <c r="C1083" s="147"/>
      <c r="D1083" s="147"/>
      <c r="E1083" s="147"/>
      <c r="F1083" s="147"/>
    </row>
    <row r="1084" spans="2:6">
      <c r="B1084" s="147"/>
      <c r="C1084" s="147"/>
      <c r="D1084" s="147"/>
      <c r="E1084" s="147"/>
      <c r="F1084" s="147"/>
    </row>
    <row r="1085" spans="2:6">
      <c r="B1085" s="147"/>
      <c r="C1085" s="147"/>
      <c r="D1085" s="147"/>
      <c r="E1085" s="147"/>
      <c r="F1085" s="147"/>
    </row>
    <row r="1086" spans="2:6">
      <c r="B1086" s="147"/>
      <c r="C1086" s="147"/>
      <c r="D1086" s="147"/>
      <c r="E1086" s="147"/>
      <c r="F1086" s="147"/>
    </row>
    <row r="1087" spans="2:6">
      <c r="B1087" s="147"/>
      <c r="C1087" s="147"/>
      <c r="D1087" s="147"/>
      <c r="E1087" s="147"/>
      <c r="F1087" s="147"/>
    </row>
    <row r="1088" spans="2:6">
      <c r="B1088" s="147"/>
      <c r="C1088" s="147"/>
      <c r="D1088" s="147"/>
      <c r="E1088" s="147"/>
      <c r="F1088" s="147"/>
    </row>
    <row r="1089" spans="2:6">
      <c r="B1089" s="147"/>
      <c r="C1089" s="147"/>
      <c r="D1089" s="147"/>
      <c r="E1089" s="147"/>
      <c r="F1089" s="147"/>
    </row>
    <row r="1090" spans="2:6">
      <c r="B1090" s="147"/>
      <c r="C1090" s="147"/>
      <c r="D1090" s="147"/>
      <c r="E1090" s="147"/>
      <c r="F1090" s="147"/>
    </row>
    <row r="1091" spans="2:6">
      <c r="B1091" s="147"/>
      <c r="C1091" s="147"/>
      <c r="D1091" s="147"/>
      <c r="E1091" s="147"/>
      <c r="F1091" s="147"/>
    </row>
    <row r="1092" spans="2:6">
      <c r="B1092" s="147"/>
      <c r="C1092" s="147"/>
      <c r="D1092" s="147"/>
      <c r="E1092" s="147"/>
      <c r="F1092" s="147"/>
    </row>
    <row r="1093" spans="2:6">
      <c r="B1093" s="147"/>
      <c r="C1093" s="147"/>
      <c r="D1093" s="147"/>
      <c r="E1093" s="147"/>
      <c r="F1093" s="147"/>
    </row>
    <row r="1094" spans="2:6">
      <c r="B1094" s="147"/>
      <c r="C1094" s="147"/>
      <c r="D1094" s="147"/>
      <c r="E1094" s="147"/>
      <c r="F1094" s="147"/>
    </row>
    <row r="1095" spans="2:6">
      <c r="B1095" s="147"/>
      <c r="C1095" s="147"/>
      <c r="D1095" s="147"/>
      <c r="E1095" s="147"/>
      <c r="F1095" s="147"/>
    </row>
    <row r="1096" spans="2:6">
      <c r="B1096" s="147"/>
      <c r="C1096" s="147"/>
      <c r="D1096" s="147"/>
      <c r="E1096" s="147"/>
      <c r="F1096" s="147"/>
    </row>
    <row r="1097" spans="2:6">
      <c r="B1097" s="147"/>
      <c r="C1097" s="147"/>
      <c r="D1097" s="147"/>
      <c r="E1097" s="147"/>
      <c r="F1097" s="147"/>
    </row>
    <row r="1098" spans="2:6">
      <c r="B1098" s="147"/>
      <c r="C1098" s="147"/>
      <c r="D1098" s="147"/>
      <c r="E1098" s="147"/>
      <c r="F1098" s="147"/>
    </row>
    <row r="1099" spans="2:6">
      <c r="B1099" s="147"/>
      <c r="C1099" s="147"/>
      <c r="D1099" s="147"/>
      <c r="E1099" s="147"/>
      <c r="F1099" s="147"/>
    </row>
    <row r="1100" spans="2:6">
      <c r="B1100" s="147"/>
      <c r="C1100" s="147"/>
      <c r="D1100" s="147"/>
      <c r="E1100" s="147"/>
      <c r="F1100" s="147"/>
    </row>
    <row r="1101" spans="2:6">
      <c r="B1101" s="147"/>
      <c r="C1101" s="147"/>
      <c r="D1101" s="147"/>
      <c r="E1101" s="147"/>
      <c r="F1101" s="147"/>
    </row>
    <row r="1102" spans="2:6">
      <c r="B1102" s="147"/>
      <c r="C1102" s="147"/>
      <c r="D1102" s="147"/>
      <c r="E1102" s="147"/>
      <c r="F1102" s="147"/>
    </row>
    <row r="1103" spans="2:6">
      <c r="B1103" s="147"/>
      <c r="C1103" s="147"/>
      <c r="D1103" s="147"/>
      <c r="E1103" s="147"/>
      <c r="F1103" s="147"/>
    </row>
    <row r="1104" spans="2:6">
      <c r="B1104" s="147"/>
      <c r="C1104" s="147"/>
      <c r="D1104" s="147"/>
      <c r="E1104" s="147"/>
      <c r="F1104" s="147"/>
    </row>
    <row r="1105" spans="2:6">
      <c r="B1105" s="147"/>
      <c r="C1105" s="147"/>
      <c r="D1105" s="147"/>
      <c r="E1105" s="147"/>
      <c r="F1105" s="147"/>
    </row>
    <row r="1106" spans="2:6">
      <c r="B1106" s="147"/>
      <c r="C1106" s="147"/>
      <c r="D1106" s="147"/>
      <c r="E1106" s="147"/>
      <c r="F1106" s="147"/>
    </row>
    <row r="1107" spans="2:6">
      <c r="B1107" s="147"/>
      <c r="C1107" s="147"/>
      <c r="D1107" s="147"/>
      <c r="E1107" s="147"/>
      <c r="F1107" s="147"/>
    </row>
    <row r="1108" spans="2:6">
      <c r="B1108" s="147"/>
      <c r="C1108" s="147"/>
      <c r="D1108" s="147"/>
      <c r="E1108" s="147"/>
      <c r="F1108" s="147"/>
    </row>
    <row r="1109" spans="2:6">
      <c r="B1109" s="147"/>
      <c r="C1109" s="147"/>
      <c r="D1109" s="147"/>
      <c r="E1109" s="147"/>
      <c r="F1109" s="147"/>
    </row>
    <row r="1110" spans="2:6">
      <c r="B1110" s="147"/>
      <c r="C1110" s="147"/>
      <c r="D1110" s="147"/>
      <c r="E1110" s="147"/>
      <c r="F1110" s="147"/>
    </row>
    <row r="1111" spans="2:6">
      <c r="B1111" s="147"/>
      <c r="C1111" s="147"/>
      <c r="D1111" s="147"/>
      <c r="E1111" s="147"/>
      <c r="F1111" s="147"/>
    </row>
    <row r="1112" spans="2:6">
      <c r="B1112" s="147"/>
      <c r="C1112" s="147"/>
      <c r="D1112" s="147"/>
      <c r="E1112" s="147"/>
      <c r="F1112" s="147"/>
    </row>
    <row r="1113" spans="2:6">
      <c r="B1113" s="147"/>
      <c r="C1113" s="147"/>
      <c r="D1113" s="147"/>
      <c r="E1113" s="147"/>
      <c r="F1113" s="147"/>
    </row>
    <row r="1114" spans="2:6">
      <c r="B1114" s="147"/>
      <c r="C1114" s="147"/>
      <c r="D1114" s="147"/>
      <c r="E1114" s="147"/>
      <c r="F1114" s="147"/>
    </row>
    <row r="1115" spans="2:6">
      <c r="B1115" s="147"/>
      <c r="C1115" s="147"/>
      <c r="D1115" s="147"/>
      <c r="E1115" s="147"/>
      <c r="F1115" s="147"/>
    </row>
    <row r="1116" spans="2:6">
      <c r="B1116" s="147"/>
      <c r="C1116" s="147"/>
      <c r="D1116" s="147"/>
      <c r="E1116" s="147"/>
      <c r="F1116" s="147"/>
    </row>
    <row r="1117" spans="2:6">
      <c r="B1117" s="147"/>
      <c r="C1117" s="147"/>
      <c r="D1117" s="147"/>
      <c r="E1117" s="147"/>
      <c r="F1117" s="147"/>
    </row>
    <row r="1118" spans="2:6">
      <c r="B1118" s="147"/>
      <c r="C1118" s="147"/>
      <c r="D1118" s="147"/>
      <c r="E1118" s="147"/>
      <c r="F1118" s="147"/>
    </row>
    <row r="1119" spans="2:6">
      <c r="B1119" s="147"/>
      <c r="C1119" s="147"/>
      <c r="D1119" s="147"/>
      <c r="E1119" s="147"/>
      <c r="F1119" s="147"/>
    </row>
    <row r="1120" spans="2:6">
      <c r="B1120" s="147"/>
      <c r="C1120" s="147"/>
      <c r="D1120" s="147"/>
      <c r="E1120" s="147"/>
      <c r="F1120" s="147"/>
    </row>
    <row r="1121" spans="2:6">
      <c r="B1121" s="147"/>
      <c r="C1121" s="147"/>
      <c r="D1121" s="147"/>
      <c r="E1121" s="147"/>
      <c r="F1121" s="147"/>
    </row>
    <row r="1122" spans="2:6">
      <c r="B1122" s="147"/>
      <c r="C1122" s="147"/>
      <c r="D1122" s="147"/>
      <c r="E1122" s="147"/>
      <c r="F1122" s="147"/>
    </row>
    <row r="1123" spans="2:6">
      <c r="B1123" s="147"/>
      <c r="C1123" s="147"/>
      <c r="D1123" s="147"/>
      <c r="E1123" s="147"/>
      <c r="F1123" s="147"/>
    </row>
    <row r="1124" spans="2:6">
      <c r="B1124" s="147"/>
      <c r="C1124" s="147"/>
      <c r="D1124" s="147"/>
      <c r="E1124" s="147"/>
      <c r="F1124" s="147"/>
    </row>
    <row r="1125" spans="2:6">
      <c r="B1125" s="147"/>
      <c r="C1125" s="147"/>
      <c r="D1125" s="147"/>
      <c r="E1125" s="147"/>
      <c r="F1125" s="147"/>
    </row>
    <row r="1126" spans="2:6">
      <c r="B1126" s="147"/>
      <c r="C1126" s="147"/>
      <c r="D1126" s="147"/>
      <c r="E1126" s="147"/>
      <c r="F1126" s="147"/>
    </row>
    <row r="1127" spans="2:6">
      <c r="B1127" s="147"/>
      <c r="C1127" s="147"/>
      <c r="D1127" s="147"/>
      <c r="E1127" s="147"/>
      <c r="F1127" s="147"/>
    </row>
    <row r="1128" spans="2:6">
      <c r="B1128" s="147"/>
      <c r="C1128" s="147"/>
      <c r="D1128" s="147"/>
      <c r="E1128" s="147"/>
      <c r="F1128" s="147"/>
    </row>
    <row r="1129" spans="2:6">
      <c r="B1129" s="147"/>
      <c r="C1129" s="147"/>
      <c r="D1129" s="147"/>
      <c r="E1129" s="147"/>
      <c r="F1129" s="147"/>
    </row>
    <row r="1130" spans="2:6">
      <c r="B1130" s="147"/>
      <c r="C1130" s="147"/>
      <c r="D1130" s="147"/>
      <c r="E1130" s="147"/>
      <c r="F1130" s="147"/>
    </row>
    <row r="1131" spans="2:6">
      <c r="B1131" s="147"/>
      <c r="C1131" s="147"/>
      <c r="D1131" s="147"/>
      <c r="E1131" s="147"/>
      <c r="F1131" s="147"/>
    </row>
    <row r="1132" spans="2:6">
      <c r="B1132" s="147"/>
      <c r="C1132" s="147"/>
      <c r="D1132" s="147"/>
      <c r="E1132" s="147"/>
      <c r="F1132" s="147"/>
    </row>
    <row r="1133" spans="2:6">
      <c r="B1133" s="147"/>
      <c r="C1133" s="147"/>
      <c r="D1133" s="147"/>
      <c r="E1133" s="147"/>
      <c r="F1133" s="147"/>
    </row>
    <row r="1134" spans="2:6">
      <c r="B1134" s="147"/>
      <c r="C1134" s="147"/>
      <c r="D1134" s="147"/>
      <c r="E1134" s="147"/>
      <c r="F1134" s="147"/>
    </row>
    <row r="1135" spans="2:6">
      <c r="B1135" s="147"/>
      <c r="C1135" s="147"/>
      <c r="D1135" s="147"/>
      <c r="E1135" s="147"/>
      <c r="F1135" s="147"/>
    </row>
    <row r="1136" spans="2:6">
      <c r="B1136" s="147"/>
      <c r="C1136" s="147"/>
      <c r="D1136" s="147"/>
      <c r="E1136" s="147"/>
      <c r="F1136" s="147"/>
    </row>
    <row r="1137" spans="2:6">
      <c r="B1137" s="147"/>
      <c r="C1137" s="147"/>
      <c r="D1137" s="147"/>
      <c r="E1137" s="147"/>
      <c r="F1137" s="147"/>
    </row>
    <row r="1138" spans="2:6">
      <c r="B1138" s="147"/>
      <c r="C1138" s="147"/>
      <c r="D1138" s="147"/>
      <c r="E1138" s="147"/>
      <c r="F1138" s="147"/>
    </row>
    <row r="1139" spans="2:6">
      <c r="B1139" s="147"/>
      <c r="C1139" s="147"/>
      <c r="D1139" s="147"/>
      <c r="E1139" s="147"/>
      <c r="F1139" s="147"/>
    </row>
    <row r="1140" spans="2:6">
      <c r="B1140" s="147"/>
      <c r="C1140" s="147"/>
      <c r="D1140" s="147"/>
      <c r="E1140" s="147"/>
      <c r="F1140" s="147"/>
    </row>
    <row r="1141" spans="2:6">
      <c r="B1141" s="147"/>
      <c r="C1141" s="147"/>
      <c r="D1141" s="147"/>
      <c r="E1141" s="147"/>
      <c r="F1141" s="147"/>
    </row>
    <row r="1142" spans="2:6">
      <c r="B1142" s="147"/>
      <c r="C1142" s="147"/>
      <c r="D1142" s="147"/>
      <c r="E1142" s="147"/>
      <c r="F1142" s="147"/>
    </row>
    <row r="1143" spans="2:6">
      <c r="B1143" s="147"/>
      <c r="C1143" s="147"/>
      <c r="D1143" s="147"/>
      <c r="E1143" s="147"/>
      <c r="F1143" s="147"/>
    </row>
    <row r="1144" spans="2:6">
      <c r="B1144" s="147"/>
      <c r="C1144" s="147"/>
      <c r="D1144" s="147"/>
      <c r="E1144" s="147"/>
      <c r="F1144" s="147"/>
    </row>
    <row r="1145" spans="2:6">
      <c r="B1145" s="147"/>
      <c r="C1145" s="147"/>
      <c r="D1145" s="147"/>
      <c r="E1145" s="147"/>
      <c r="F1145" s="147"/>
    </row>
    <row r="1146" spans="2:6">
      <c r="B1146" s="147"/>
      <c r="C1146" s="147"/>
      <c r="D1146" s="147"/>
      <c r="E1146" s="147"/>
      <c r="F1146" s="147"/>
    </row>
    <row r="1147" spans="2:6">
      <c r="B1147" s="147"/>
      <c r="C1147" s="147"/>
      <c r="D1147" s="147"/>
      <c r="E1147" s="147"/>
      <c r="F1147" s="147"/>
    </row>
    <row r="1148" spans="2:6">
      <c r="B1148" s="147"/>
      <c r="C1148" s="147"/>
      <c r="D1148" s="147"/>
      <c r="E1148" s="147"/>
      <c r="F1148" s="147"/>
    </row>
    <row r="1149" spans="2:6">
      <c r="B1149" s="147"/>
      <c r="C1149" s="147"/>
      <c r="D1149" s="147"/>
      <c r="E1149" s="147"/>
      <c r="F1149" s="147"/>
    </row>
    <row r="1150" spans="2:6">
      <c r="B1150" s="147"/>
      <c r="C1150" s="147"/>
      <c r="D1150" s="147"/>
      <c r="E1150" s="147"/>
      <c r="F1150" s="147"/>
    </row>
    <row r="1151" spans="2:6">
      <c r="B1151" s="147"/>
      <c r="C1151" s="147"/>
      <c r="D1151" s="147"/>
      <c r="E1151" s="147"/>
      <c r="F1151" s="147"/>
    </row>
    <row r="1152" spans="2:6">
      <c r="B1152" s="147"/>
      <c r="C1152" s="147"/>
      <c r="D1152" s="147"/>
      <c r="E1152" s="147"/>
      <c r="F1152" s="147"/>
    </row>
    <row r="1153" spans="2:6">
      <c r="B1153" s="147"/>
      <c r="C1153" s="147"/>
      <c r="D1153" s="147"/>
      <c r="E1153" s="147"/>
      <c r="F1153" s="147"/>
    </row>
    <row r="1154" spans="2:6">
      <c r="B1154" s="147"/>
      <c r="C1154" s="147"/>
      <c r="D1154" s="147"/>
      <c r="E1154" s="147"/>
      <c r="F1154" s="147"/>
    </row>
    <row r="1155" spans="2:6">
      <c r="B1155" s="147"/>
      <c r="C1155" s="147"/>
      <c r="D1155" s="147"/>
      <c r="E1155" s="147"/>
      <c r="F1155" s="147"/>
    </row>
    <row r="1156" spans="2:6">
      <c r="B1156" s="147"/>
      <c r="C1156" s="147"/>
      <c r="D1156" s="147"/>
      <c r="E1156" s="147"/>
      <c r="F1156" s="147"/>
    </row>
    <row r="1157" spans="2:6">
      <c r="B1157" s="147"/>
      <c r="C1157" s="147"/>
      <c r="D1157" s="147"/>
      <c r="E1157" s="147"/>
      <c r="F1157" s="147"/>
    </row>
    <row r="1158" spans="2:6">
      <c r="B1158" s="147"/>
      <c r="C1158" s="147"/>
      <c r="D1158" s="147"/>
      <c r="E1158" s="147"/>
      <c r="F1158" s="147"/>
    </row>
    <row r="1159" spans="2:6">
      <c r="B1159" s="147"/>
      <c r="C1159" s="147"/>
      <c r="D1159" s="147"/>
      <c r="E1159" s="147"/>
      <c r="F1159" s="147"/>
    </row>
    <row r="1160" spans="2:6">
      <c r="B1160" s="147"/>
      <c r="C1160" s="147"/>
      <c r="D1160" s="147"/>
      <c r="E1160" s="147"/>
      <c r="F1160" s="147"/>
    </row>
    <row r="1161" spans="2:6">
      <c r="B1161" s="147"/>
      <c r="C1161" s="147"/>
      <c r="D1161" s="147"/>
      <c r="E1161" s="147"/>
      <c r="F1161" s="147"/>
    </row>
    <row r="1162" spans="2:6">
      <c r="B1162" s="147"/>
      <c r="C1162" s="147"/>
      <c r="D1162" s="147"/>
      <c r="E1162" s="147"/>
      <c r="F1162" s="147"/>
    </row>
    <row r="1163" spans="2:6">
      <c r="B1163" s="147"/>
      <c r="C1163" s="147"/>
      <c r="D1163" s="147"/>
      <c r="E1163" s="147"/>
      <c r="F1163" s="147"/>
    </row>
    <row r="1164" spans="2:6">
      <c r="B1164" s="147"/>
      <c r="C1164" s="147"/>
      <c r="D1164" s="147"/>
      <c r="E1164" s="147"/>
      <c r="F1164" s="147"/>
    </row>
    <row r="1165" spans="2:6">
      <c r="B1165" s="147"/>
      <c r="C1165" s="147"/>
      <c r="D1165" s="147"/>
      <c r="E1165" s="147"/>
      <c r="F1165" s="147"/>
    </row>
    <row r="1166" spans="2:6">
      <c r="B1166" s="147"/>
      <c r="C1166" s="147"/>
      <c r="D1166" s="147"/>
      <c r="E1166" s="147"/>
      <c r="F1166" s="147"/>
    </row>
    <row r="1167" spans="2:6">
      <c r="B1167" s="147"/>
      <c r="C1167" s="147"/>
      <c r="D1167" s="147"/>
      <c r="E1167" s="147"/>
      <c r="F1167" s="147"/>
    </row>
    <row r="1168" spans="2:6">
      <c r="B1168" s="147"/>
      <c r="C1168" s="147"/>
      <c r="D1168" s="147"/>
      <c r="E1168" s="147"/>
      <c r="F1168" s="147"/>
    </row>
    <row r="1169" spans="2:6">
      <c r="B1169" s="147"/>
      <c r="C1169" s="147"/>
      <c r="D1169" s="147"/>
      <c r="E1169" s="147"/>
      <c r="F1169" s="147"/>
    </row>
    <row r="1170" spans="2:6">
      <c r="B1170" s="147"/>
      <c r="C1170" s="147"/>
      <c r="D1170" s="147"/>
      <c r="E1170" s="147"/>
      <c r="F1170" s="147"/>
    </row>
    <row r="1171" spans="2:6">
      <c r="B1171" s="147"/>
      <c r="C1171" s="147"/>
      <c r="D1171" s="147"/>
      <c r="E1171" s="147"/>
      <c r="F1171" s="147"/>
    </row>
    <row r="1172" spans="2:6">
      <c r="B1172" s="147"/>
      <c r="C1172" s="147"/>
      <c r="D1172" s="147"/>
      <c r="E1172" s="147"/>
      <c r="F1172" s="147"/>
    </row>
    <row r="1173" spans="2:6">
      <c r="B1173" s="147"/>
      <c r="C1173" s="147"/>
      <c r="D1173" s="147"/>
      <c r="E1173" s="147"/>
      <c r="F1173" s="147"/>
    </row>
    <row r="1174" spans="2:6">
      <c r="B1174" s="147"/>
      <c r="C1174" s="147"/>
      <c r="D1174" s="147"/>
      <c r="E1174" s="147"/>
      <c r="F1174" s="147"/>
    </row>
    <row r="1175" spans="2:6">
      <c r="B1175" s="147"/>
      <c r="C1175" s="147"/>
      <c r="D1175" s="147"/>
      <c r="E1175" s="147"/>
      <c r="F1175" s="147"/>
    </row>
    <row r="1176" spans="2:6">
      <c r="B1176" s="147"/>
      <c r="C1176" s="147"/>
      <c r="D1176" s="147"/>
      <c r="E1176" s="147"/>
      <c r="F1176" s="147"/>
    </row>
    <row r="1177" spans="2:6">
      <c r="B1177" s="147"/>
      <c r="C1177" s="147"/>
      <c r="D1177" s="147"/>
      <c r="E1177" s="147"/>
      <c r="F1177" s="147"/>
    </row>
    <row r="1178" spans="2:6">
      <c r="B1178" s="147"/>
      <c r="C1178" s="147"/>
      <c r="D1178" s="147"/>
      <c r="E1178" s="147"/>
      <c r="F1178" s="147"/>
    </row>
    <row r="1179" spans="2:6">
      <c r="B1179" s="147"/>
      <c r="C1179" s="147"/>
      <c r="D1179" s="147"/>
      <c r="E1179" s="147"/>
      <c r="F1179" s="147"/>
    </row>
    <row r="1180" spans="2:6">
      <c r="B1180" s="147"/>
      <c r="C1180" s="147"/>
      <c r="D1180" s="147"/>
      <c r="E1180" s="147"/>
      <c r="F1180" s="147"/>
    </row>
    <row r="1181" spans="2:6">
      <c r="B1181" s="147"/>
      <c r="C1181" s="147"/>
      <c r="D1181" s="147"/>
      <c r="E1181" s="147"/>
      <c r="F1181" s="147"/>
    </row>
    <row r="1182" spans="2:6">
      <c r="B1182" s="147"/>
      <c r="C1182" s="147"/>
      <c r="D1182" s="147"/>
      <c r="E1182" s="147"/>
      <c r="F1182" s="147"/>
    </row>
    <row r="1183" spans="2:6">
      <c r="B1183" s="147"/>
      <c r="C1183" s="147"/>
      <c r="D1183" s="147"/>
      <c r="E1183" s="147"/>
      <c r="F1183" s="147"/>
    </row>
    <row r="1184" spans="2:6">
      <c r="B1184" s="147"/>
      <c r="C1184" s="147"/>
      <c r="D1184" s="147"/>
      <c r="E1184" s="147"/>
      <c r="F1184" s="147"/>
    </row>
    <row r="1185" spans="2:6">
      <c r="B1185" s="147"/>
      <c r="C1185" s="147"/>
      <c r="D1185" s="147"/>
      <c r="E1185" s="147"/>
      <c r="F1185" s="147"/>
    </row>
    <row r="1186" spans="2:6">
      <c r="B1186" s="147"/>
      <c r="C1186" s="147"/>
      <c r="D1186" s="147"/>
      <c r="E1186" s="147"/>
      <c r="F1186" s="147"/>
    </row>
    <row r="1187" spans="2:6">
      <c r="B1187" s="147"/>
      <c r="C1187" s="147"/>
      <c r="D1187" s="147"/>
      <c r="E1187" s="147"/>
      <c r="F1187" s="147"/>
    </row>
    <row r="1188" spans="2:6">
      <c r="B1188" s="147"/>
      <c r="C1188" s="147"/>
      <c r="D1188" s="147"/>
      <c r="E1188" s="147"/>
      <c r="F1188" s="147"/>
    </row>
    <row r="1189" spans="2:6">
      <c r="B1189" s="147"/>
      <c r="C1189" s="147"/>
      <c r="D1189" s="147"/>
      <c r="E1189" s="147"/>
      <c r="F1189" s="147"/>
    </row>
    <row r="1190" spans="2:6">
      <c r="B1190" s="147"/>
      <c r="C1190" s="147"/>
      <c r="D1190" s="147"/>
      <c r="E1190" s="147"/>
      <c r="F1190" s="147"/>
    </row>
    <row r="1191" spans="2:6">
      <c r="B1191" s="147"/>
      <c r="C1191" s="147"/>
      <c r="D1191" s="147"/>
      <c r="E1191" s="147"/>
      <c r="F1191" s="147"/>
    </row>
    <row r="1192" spans="2:6">
      <c r="B1192" s="147"/>
      <c r="C1192" s="147"/>
      <c r="D1192" s="147"/>
      <c r="E1192" s="147"/>
      <c r="F1192" s="147"/>
    </row>
    <row r="1193" spans="2:6">
      <c r="B1193" s="147"/>
      <c r="C1193" s="147"/>
      <c r="D1193" s="147"/>
      <c r="E1193" s="147"/>
      <c r="F1193" s="147"/>
    </row>
    <row r="1194" spans="2:6">
      <c r="B1194" s="147"/>
      <c r="C1194" s="147"/>
      <c r="D1194" s="147"/>
      <c r="E1194" s="147"/>
      <c r="F1194" s="147"/>
    </row>
    <row r="1195" spans="2:6">
      <c r="B1195" s="147"/>
      <c r="C1195" s="147"/>
      <c r="D1195" s="147"/>
      <c r="E1195" s="147"/>
      <c r="F1195" s="147"/>
    </row>
    <row r="1196" spans="2:6">
      <c r="B1196" s="147"/>
      <c r="C1196" s="147"/>
      <c r="D1196" s="147"/>
      <c r="E1196" s="147"/>
      <c r="F1196" s="147"/>
    </row>
    <row r="1197" spans="2:6">
      <c r="B1197" s="147"/>
      <c r="C1197" s="147"/>
      <c r="D1197" s="147"/>
      <c r="E1197" s="147"/>
      <c r="F1197" s="147"/>
    </row>
    <row r="1198" spans="2:6">
      <c r="B1198" s="147"/>
      <c r="C1198" s="147"/>
      <c r="D1198" s="147"/>
      <c r="E1198" s="147"/>
      <c r="F1198" s="147"/>
    </row>
    <row r="1199" spans="2:6">
      <c r="B1199" s="147"/>
      <c r="C1199" s="147"/>
      <c r="D1199" s="147"/>
      <c r="E1199" s="147"/>
      <c r="F1199" s="147"/>
    </row>
    <row r="1200" spans="2:6">
      <c r="B1200" s="147"/>
      <c r="C1200" s="147"/>
      <c r="D1200" s="147"/>
      <c r="E1200" s="147"/>
      <c r="F1200" s="147"/>
    </row>
    <row r="1201" spans="2:6">
      <c r="B1201" s="147"/>
      <c r="C1201" s="147"/>
      <c r="D1201" s="147"/>
      <c r="E1201" s="147"/>
      <c r="F1201" s="147"/>
    </row>
    <row r="1202" spans="2:6">
      <c r="B1202" s="147"/>
      <c r="C1202" s="147"/>
      <c r="D1202" s="147"/>
      <c r="E1202" s="147"/>
      <c r="F1202" s="147"/>
    </row>
    <row r="1203" spans="2:6">
      <c r="B1203" s="147"/>
      <c r="C1203" s="147"/>
      <c r="D1203" s="147"/>
      <c r="E1203" s="147"/>
      <c r="F1203" s="147"/>
    </row>
    <row r="1204" spans="2:6">
      <c r="B1204" s="147"/>
      <c r="C1204" s="147"/>
      <c r="D1204" s="147"/>
      <c r="E1204" s="147"/>
      <c r="F1204" s="147"/>
    </row>
    <row r="1205" spans="2:6">
      <c r="B1205" s="147"/>
      <c r="C1205" s="147"/>
      <c r="D1205" s="147"/>
      <c r="E1205" s="147"/>
      <c r="F1205" s="147"/>
    </row>
    <row r="1206" spans="2:6">
      <c r="B1206" s="147"/>
      <c r="C1206" s="147"/>
      <c r="D1206" s="147"/>
      <c r="E1206" s="147"/>
      <c r="F1206" s="147"/>
    </row>
    <row r="1207" spans="2:6">
      <c r="B1207" s="147"/>
      <c r="C1207" s="147"/>
      <c r="D1207" s="147"/>
      <c r="E1207" s="147"/>
      <c r="F1207" s="147"/>
    </row>
    <row r="1208" spans="2:6">
      <c r="B1208" s="147"/>
      <c r="C1208" s="147"/>
      <c r="D1208" s="147"/>
      <c r="E1208" s="147"/>
      <c r="F1208" s="147"/>
    </row>
    <row r="1209" spans="2:6">
      <c r="B1209" s="147"/>
      <c r="C1209" s="147"/>
      <c r="D1209" s="147"/>
      <c r="E1209" s="147"/>
      <c r="F1209" s="147"/>
    </row>
    <row r="1210" spans="2:6">
      <c r="B1210" s="147"/>
      <c r="C1210" s="147"/>
      <c r="D1210" s="147"/>
      <c r="E1210" s="147"/>
      <c r="F1210" s="147"/>
    </row>
    <row r="1211" spans="2:6">
      <c r="B1211" s="147"/>
      <c r="C1211" s="147"/>
      <c r="D1211" s="147"/>
      <c r="E1211" s="147"/>
      <c r="F1211" s="147"/>
    </row>
    <row r="1212" spans="2:6">
      <c r="B1212" s="147"/>
      <c r="C1212" s="147"/>
      <c r="D1212" s="147"/>
      <c r="E1212" s="147"/>
      <c r="F1212" s="147"/>
    </row>
    <row r="1213" spans="2:6">
      <c r="B1213" s="147"/>
      <c r="C1213" s="147"/>
      <c r="D1213" s="147"/>
      <c r="E1213" s="147"/>
      <c r="F1213" s="147"/>
    </row>
    <row r="1214" spans="2:6">
      <c r="B1214" s="147"/>
      <c r="C1214" s="147"/>
      <c r="D1214" s="147"/>
      <c r="E1214" s="147"/>
      <c r="F1214" s="147"/>
    </row>
    <row r="1215" spans="2:6">
      <c r="B1215" s="147"/>
      <c r="C1215" s="147"/>
      <c r="D1215" s="147"/>
      <c r="E1215" s="147"/>
      <c r="F1215" s="147"/>
    </row>
    <row r="1216" spans="2:6">
      <c r="B1216" s="147"/>
      <c r="C1216" s="147"/>
      <c r="D1216" s="147"/>
      <c r="E1216" s="147"/>
      <c r="F1216" s="147"/>
    </row>
    <row r="1217" spans="2:6">
      <c r="B1217" s="147"/>
      <c r="C1217" s="147"/>
      <c r="D1217" s="147"/>
      <c r="E1217" s="147"/>
      <c r="F1217" s="147"/>
    </row>
    <row r="1218" spans="2:6">
      <c r="B1218" s="147"/>
      <c r="C1218" s="147"/>
      <c r="D1218" s="147"/>
      <c r="E1218" s="147"/>
      <c r="F1218" s="147"/>
    </row>
    <row r="1219" spans="2:6">
      <c r="B1219" s="147"/>
      <c r="C1219" s="147"/>
      <c r="D1219" s="147"/>
      <c r="E1219" s="147"/>
      <c r="F1219" s="147"/>
    </row>
    <row r="1220" spans="2:6">
      <c r="B1220" s="147"/>
      <c r="C1220" s="147"/>
      <c r="D1220" s="147"/>
      <c r="E1220" s="147"/>
      <c r="F1220" s="147"/>
    </row>
    <row r="1221" spans="2:6">
      <c r="B1221" s="147"/>
      <c r="C1221" s="147"/>
      <c r="D1221" s="147"/>
      <c r="E1221" s="147"/>
      <c r="F1221" s="147"/>
    </row>
    <row r="1222" spans="2:6">
      <c r="B1222" s="147"/>
      <c r="C1222" s="147"/>
      <c r="D1222" s="147"/>
      <c r="E1222" s="147"/>
      <c r="F1222" s="147"/>
    </row>
    <row r="1223" spans="2:6">
      <c r="B1223" s="147"/>
      <c r="C1223" s="147"/>
      <c r="D1223" s="147"/>
      <c r="E1223" s="147"/>
      <c r="F1223" s="147"/>
    </row>
    <row r="1224" spans="2:6">
      <c r="B1224" s="147"/>
      <c r="C1224" s="147"/>
      <c r="D1224" s="147"/>
      <c r="E1224" s="147"/>
      <c r="F1224" s="147"/>
    </row>
    <row r="1225" spans="2:6">
      <c r="B1225" s="147"/>
      <c r="C1225" s="147"/>
      <c r="D1225" s="147"/>
      <c r="E1225" s="147"/>
      <c r="F1225" s="147"/>
    </row>
    <row r="1226" spans="2:6">
      <c r="B1226" s="147"/>
      <c r="C1226" s="147"/>
      <c r="D1226" s="147"/>
      <c r="E1226" s="147"/>
      <c r="F1226" s="147"/>
    </row>
    <row r="1227" spans="2:6">
      <c r="B1227" s="147"/>
      <c r="C1227" s="147"/>
      <c r="D1227" s="147"/>
      <c r="E1227" s="147"/>
      <c r="F1227" s="147"/>
    </row>
    <row r="1228" spans="2:6">
      <c r="B1228" s="147"/>
      <c r="C1228" s="147"/>
      <c r="D1228" s="147"/>
      <c r="E1228" s="147"/>
      <c r="F1228" s="147"/>
    </row>
    <row r="1229" spans="2:6">
      <c r="B1229" s="147"/>
      <c r="C1229" s="147"/>
      <c r="D1229" s="147"/>
      <c r="E1229" s="147"/>
      <c r="F1229" s="147"/>
    </row>
    <row r="1230" spans="2:6">
      <c r="B1230" s="147"/>
      <c r="C1230" s="147"/>
      <c r="D1230" s="147"/>
      <c r="E1230" s="147"/>
      <c r="F1230" s="147"/>
    </row>
    <row r="1231" spans="2:6">
      <c r="B1231" s="147"/>
      <c r="C1231" s="147"/>
      <c r="D1231" s="147"/>
      <c r="E1231" s="147"/>
      <c r="F1231" s="147"/>
    </row>
    <row r="1232" spans="2:6">
      <c r="B1232" s="147"/>
      <c r="C1232" s="147"/>
      <c r="D1232" s="147"/>
      <c r="E1232" s="147"/>
      <c r="F1232" s="147"/>
    </row>
    <row r="1233" spans="2:6">
      <c r="B1233" s="147"/>
      <c r="C1233" s="147"/>
      <c r="D1233" s="147"/>
      <c r="E1233" s="147"/>
      <c r="F1233" s="147"/>
    </row>
    <row r="1234" spans="2:6">
      <c r="B1234" s="147"/>
      <c r="C1234" s="147"/>
      <c r="D1234" s="147"/>
      <c r="E1234" s="147"/>
      <c r="F1234" s="147"/>
    </row>
    <row r="1235" spans="2:6">
      <c r="B1235" s="147"/>
      <c r="C1235" s="147"/>
      <c r="D1235" s="147"/>
      <c r="E1235" s="147"/>
      <c r="F1235" s="147"/>
    </row>
    <row r="1236" spans="2:6">
      <c r="B1236" s="147"/>
      <c r="C1236" s="147"/>
      <c r="D1236" s="147"/>
      <c r="E1236" s="147"/>
      <c r="F1236" s="147"/>
    </row>
    <row r="1237" spans="2:6">
      <c r="B1237" s="147"/>
      <c r="C1237" s="147"/>
      <c r="D1237" s="147"/>
      <c r="E1237" s="147"/>
      <c r="F1237" s="147"/>
    </row>
    <row r="1238" spans="2:6">
      <c r="B1238" s="147"/>
      <c r="C1238" s="147"/>
      <c r="D1238" s="147"/>
      <c r="E1238" s="147"/>
      <c r="F1238" s="147"/>
    </row>
    <row r="1239" spans="2:6">
      <c r="B1239" s="147"/>
      <c r="C1239" s="147"/>
      <c r="D1239" s="147"/>
      <c r="E1239" s="147"/>
      <c r="F1239" s="147"/>
    </row>
    <row r="1240" spans="2:6">
      <c r="B1240" s="147"/>
      <c r="C1240" s="147"/>
      <c r="D1240" s="147"/>
      <c r="E1240" s="147"/>
      <c r="F1240" s="147"/>
    </row>
    <row r="1241" spans="2:6">
      <c r="B1241" s="147"/>
      <c r="C1241" s="147"/>
      <c r="D1241" s="147"/>
      <c r="E1241" s="147"/>
      <c r="F1241" s="147"/>
    </row>
    <row r="1242" spans="2:6">
      <c r="B1242" s="147"/>
      <c r="C1242" s="147"/>
      <c r="D1242" s="147"/>
      <c r="E1242" s="147"/>
      <c r="F1242" s="147"/>
    </row>
    <row r="1243" spans="2:6">
      <c r="B1243" s="147"/>
      <c r="C1243" s="147"/>
      <c r="D1243" s="147"/>
      <c r="E1243" s="147"/>
      <c r="F1243" s="147"/>
    </row>
    <row r="1244" spans="2:6">
      <c r="B1244" s="147"/>
      <c r="C1244" s="147"/>
      <c r="D1244" s="147"/>
      <c r="E1244" s="147"/>
      <c r="F1244" s="147"/>
    </row>
    <row r="1245" spans="2:6">
      <c r="B1245" s="147"/>
      <c r="C1245" s="147"/>
      <c r="D1245" s="147"/>
      <c r="E1245" s="147"/>
      <c r="F1245" s="147"/>
    </row>
    <row r="1246" spans="2:6">
      <c r="B1246" s="147"/>
      <c r="C1246" s="147"/>
      <c r="D1246" s="147"/>
      <c r="E1246" s="147"/>
      <c r="F1246" s="147"/>
    </row>
    <row r="1247" spans="2:6">
      <c r="B1247" s="147"/>
      <c r="C1247" s="147"/>
      <c r="D1247" s="147"/>
      <c r="E1247" s="147"/>
      <c r="F1247" s="147"/>
    </row>
    <row r="1248" spans="2:6">
      <c r="B1248" s="147"/>
      <c r="C1248" s="147"/>
      <c r="D1248" s="147"/>
      <c r="E1248" s="147"/>
      <c r="F1248" s="147"/>
    </row>
    <row r="1249" spans="2:6">
      <c r="B1249" s="147"/>
      <c r="C1249" s="147"/>
      <c r="D1249" s="147"/>
      <c r="E1249" s="147"/>
      <c r="F1249" s="147"/>
    </row>
    <row r="1250" spans="2:6">
      <c r="B1250" s="147"/>
      <c r="C1250" s="147"/>
      <c r="D1250" s="147"/>
      <c r="E1250" s="147"/>
      <c r="F1250" s="147"/>
    </row>
    <row r="1251" spans="2:6">
      <c r="B1251" s="147"/>
      <c r="C1251" s="147"/>
      <c r="D1251" s="147"/>
      <c r="E1251" s="147"/>
      <c r="F1251" s="147"/>
    </row>
    <row r="1252" spans="2:6">
      <c r="B1252" s="147"/>
      <c r="C1252" s="147"/>
      <c r="D1252" s="147"/>
      <c r="E1252" s="147"/>
      <c r="F1252" s="147"/>
    </row>
    <row r="1253" spans="2:6">
      <c r="B1253" s="147"/>
      <c r="C1253" s="147"/>
      <c r="D1253" s="147"/>
      <c r="E1253" s="147"/>
      <c r="F1253" s="147"/>
    </row>
    <row r="1254" spans="2:6">
      <c r="B1254" s="147"/>
      <c r="C1254" s="147"/>
      <c r="D1254" s="147"/>
      <c r="E1254" s="147"/>
      <c r="F1254" s="147"/>
    </row>
    <row r="1255" spans="2:6">
      <c r="B1255" s="147"/>
      <c r="C1255" s="147"/>
      <c r="D1255" s="147"/>
      <c r="E1255" s="147"/>
      <c r="F1255" s="147"/>
    </row>
    <row r="1256" spans="2:6">
      <c r="B1256" s="147"/>
      <c r="C1256" s="147"/>
      <c r="D1256" s="147"/>
      <c r="E1256" s="147"/>
      <c r="F1256" s="147"/>
    </row>
    <row r="1257" spans="2:6">
      <c r="B1257" s="147"/>
      <c r="C1257" s="147"/>
      <c r="D1257" s="147"/>
      <c r="E1257" s="147"/>
      <c r="F1257" s="147"/>
    </row>
    <row r="1258" spans="2:6">
      <c r="B1258" s="147"/>
      <c r="C1258" s="147"/>
      <c r="D1258" s="147"/>
      <c r="E1258" s="147"/>
      <c r="F1258" s="147"/>
    </row>
    <row r="1259" spans="2:6">
      <c r="B1259" s="147"/>
      <c r="C1259" s="147"/>
      <c r="D1259" s="147"/>
      <c r="E1259" s="147"/>
      <c r="F1259" s="147"/>
    </row>
    <row r="1260" spans="2:6">
      <c r="B1260" s="147"/>
      <c r="C1260" s="147"/>
      <c r="D1260" s="147"/>
      <c r="E1260" s="147"/>
      <c r="F1260" s="147"/>
    </row>
    <row r="1261" spans="2:6">
      <c r="B1261" s="147"/>
      <c r="C1261" s="147"/>
      <c r="D1261" s="147"/>
      <c r="E1261" s="147"/>
      <c r="F1261" s="147"/>
    </row>
    <row r="1262" spans="2:6">
      <c r="B1262" s="147"/>
      <c r="C1262" s="147"/>
      <c r="D1262" s="147"/>
      <c r="E1262" s="147"/>
      <c r="F1262" s="147"/>
    </row>
    <row r="1263" spans="2:6">
      <c r="B1263" s="147"/>
      <c r="C1263" s="147"/>
      <c r="D1263" s="147"/>
      <c r="E1263" s="147"/>
      <c r="F1263" s="147"/>
    </row>
    <row r="1264" spans="2:6">
      <c r="B1264" s="147"/>
      <c r="C1264" s="147"/>
      <c r="D1264" s="147"/>
      <c r="E1264" s="147"/>
      <c r="F1264" s="147"/>
    </row>
    <row r="1265" spans="2:6">
      <c r="B1265" s="147"/>
      <c r="C1265" s="147"/>
      <c r="D1265" s="147"/>
      <c r="E1265" s="147"/>
      <c r="F1265" s="147"/>
    </row>
    <row r="1266" spans="2:6">
      <c r="B1266" s="147"/>
      <c r="C1266" s="147"/>
      <c r="D1266" s="147"/>
      <c r="E1266" s="147"/>
      <c r="F1266" s="147"/>
    </row>
    <row r="1267" spans="2:6">
      <c r="B1267" s="147"/>
      <c r="C1267" s="147"/>
      <c r="D1267" s="147"/>
      <c r="E1267" s="147"/>
      <c r="F1267" s="147"/>
    </row>
    <row r="1268" spans="2:6">
      <c r="B1268" s="147"/>
      <c r="C1268" s="147"/>
      <c r="D1268" s="147"/>
      <c r="E1268" s="147"/>
      <c r="F1268" s="147"/>
    </row>
    <row r="1269" spans="2:6">
      <c r="B1269" s="147"/>
      <c r="C1269" s="147"/>
      <c r="D1269" s="147"/>
      <c r="E1269" s="147"/>
      <c r="F1269" s="147"/>
    </row>
    <row r="1270" spans="2:6">
      <c r="B1270" s="147"/>
      <c r="C1270" s="147"/>
      <c r="D1270" s="147"/>
      <c r="E1270" s="147"/>
      <c r="F1270" s="147"/>
    </row>
    <row r="1271" spans="2:6">
      <c r="B1271" s="147"/>
      <c r="C1271" s="147"/>
      <c r="D1271" s="147"/>
      <c r="E1271" s="147"/>
      <c r="F1271" s="147"/>
    </row>
    <row r="1272" spans="2:6">
      <c r="B1272" s="147"/>
      <c r="C1272" s="147"/>
      <c r="D1272" s="147"/>
      <c r="E1272" s="147"/>
      <c r="F1272" s="147"/>
    </row>
    <row r="1273" spans="2:6">
      <c r="B1273" s="147"/>
      <c r="C1273" s="147"/>
      <c r="D1273" s="147"/>
      <c r="E1273" s="147"/>
      <c r="F1273" s="147"/>
    </row>
    <row r="1274" spans="2:6">
      <c r="B1274" s="147"/>
      <c r="C1274" s="147"/>
      <c r="D1274" s="147"/>
      <c r="E1274" s="147"/>
      <c r="F1274" s="147"/>
    </row>
    <row r="1275" spans="2:6">
      <c r="B1275" s="147"/>
      <c r="C1275" s="147"/>
      <c r="D1275" s="147"/>
      <c r="E1275" s="147"/>
      <c r="F1275" s="147"/>
    </row>
    <row r="1276" spans="2:6">
      <c r="B1276" s="147"/>
      <c r="C1276" s="147"/>
      <c r="D1276" s="147"/>
      <c r="E1276" s="147"/>
      <c r="F1276" s="147"/>
    </row>
    <row r="1277" spans="2:6">
      <c r="B1277" s="147"/>
      <c r="C1277" s="147"/>
      <c r="D1277" s="147"/>
      <c r="E1277" s="147"/>
      <c r="F1277" s="147"/>
    </row>
    <row r="1278" spans="2:6">
      <c r="B1278" s="147"/>
      <c r="C1278" s="147"/>
      <c r="D1278" s="147"/>
      <c r="E1278" s="147"/>
      <c r="F1278" s="147"/>
    </row>
    <row r="1279" spans="2:6">
      <c r="B1279" s="147"/>
      <c r="C1279" s="147"/>
      <c r="D1279" s="147"/>
      <c r="E1279" s="147"/>
      <c r="F1279" s="147"/>
    </row>
    <row r="1280" spans="2:6">
      <c r="B1280" s="147"/>
      <c r="C1280" s="147"/>
      <c r="D1280" s="147"/>
      <c r="E1280" s="147"/>
      <c r="F1280" s="147"/>
    </row>
    <row r="1281" spans="2:6">
      <c r="B1281" s="147"/>
      <c r="C1281" s="147"/>
      <c r="D1281" s="147"/>
      <c r="E1281" s="147"/>
      <c r="F1281" s="147"/>
    </row>
    <row r="1282" spans="2:6">
      <c r="B1282" s="147"/>
      <c r="C1282" s="147"/>
      <c r="D1282" s="147"/>
      <c r="E1282" s="147"/>
      <c r="F1282" s="147"/>
    </row>
    <row r="1283" spans="2:6">
      <c r="B1283" s="147"/>
      <c r="C1283" s="147"/>
      <c r="D1283" s="147"/>
      <c r="E1283" s="147"/>
      <c r="F1283" s="147"/>
    </row>
    <row r="1284" spans="2:6">
      <c r="B1284" s="147"/>
      <c r="C1284" s="147"/>
      <c r="D1284" s="147"/>
      <c r="E1284" s="147"/>
      <c r="F1284" s="147"/>
    </row>
    <row r="1285" spans="2:6">
      <c r="B1285" s="147"/>
      <c r="C1285" s="147"/>
      <c r="D1285" s="147"/>
      <c r="E1285" s="147"/>
      <c r="F1285" s="147"/>
    </row>
    <row r="1286" spans="2:6">
      <c r="B1286" s="147"/>
      <c r="C1286" s="147"/>
      <c r="D1286" s="147"/>
      <c r="E1286" s="147"/>
      <c r="F1286" s="147"/>
    </row>
    <row r="1287" spans="2:6">
      <c r="B1287" s="147"/>
      <c r="C1287" s="147"/>
      <c r="D1287" s="147"/>
      <c r="E1287" s="147"/>
      <c r="F1287" s="147"/>
    </row>
    <row r="1288" spans="2:6">
      <c r="B1288" s="147"/>
      <c r="C1288" s="147"/>
      <c r="D1288" s="147"/>
      <c r="E1288" s="147"/>
      <c r="F1288" s="147"/>
    </row>
    <row r="1289" spans="2:6">
      <c r="B1289" s="147"/>
      <c r="C1289" s="147"/>
      <c r="D1289" s="147"/>
      <c r="E1289" s="147"/>
      <c r="F1289" s="147"/>
    </row>
    <row r="1290" spans="2:6">
      <c r="B1290" s="147"/>
      <c r="C1290" s="147"/>
      <c r="D1290" s="147"/>
      <c r="E1290" s="147"/>
      <c r="F1290" s="147"/>
    </row>
    <row r="1291" spans="2:6">
      <c r="B1291" s="147"/>
      <c r="C1291" s="147"/>
      <c r="D1291" s="147"/>
      <c r="E1291" s="147"/>
      <c r="F1291" s="147"/>
    </row>
    <row r="1292" spans="2:6">
      <c r="B1292" s="147"/>
      <c r="C1292" s="147"/>
      <c r="D1292" s="147"/>
      <c r="E1292" s="147"/>
      <c r="F1292" s="147"/>
    </row>
    <row r="1293" spans="2:6">
      <c r="B1293" s="147"/>
      <c r="C1293" s="147"/>
      <c r="D1293" s="147"/>
      <c r="E1293" s="147"/>
      <c r="F1293" s="147"/>
    </row>
    <row r="1294" spans="2:6">
      <c r="B1294" s="147"/>
      <c r="C1294" s="147"/>
      <c r="D1294" s="147"/>
      <c r="E1294" s="147"/>
      <c r="F1294" s="147"/>
    </row>
    <row r="1295" spans="2:6">
      <c r="B1295" s="147"/>
      <c r="C1295" s="147"/>
      <c r="D1295" s="147"/>
      <c r="E1295" s="147"/>
      <c r="F1295" s="147"/>
    </row>
    <row r="1296" spans="2:6">
      <c r="B1296" s="147"/>
      <c r="C1296" s="147"/>
      <c r="D1296" s="147"/>
      <c r="E1296" s="147"/>
      <c r="F1296" s="147"/>
    </row>
    <row r="1297" spans="2:6">
      <c r="B1297" s="147"/>
      <c r="C1297" s="147"/>
      <c r="D1297" s="147"/>
      <c r="E1297" s="147"/>
      <c r="F1297" s="147"/>
    </row>
    <row r="1298" spans="2:6">
      <c r="B1298" s="147"/>
      <c r="C1298" s="147"/>
      <c r="D1298" s="147"/>
      <c r="E1298" s="147"/>
      <c r="F1298" s="147"/>
    </row>
    <row r="1299" spans="2:6">
      <c r="B1299" s="147"/>
      <c r="C1299" s="147"/>
      <c r="D1299" s="147"/>
      <c r="E1299" s="147"/>
      <c r="F1299" s="147"/>
    </row>
    <row r="1300" spans="2:6">
      <c r="B1300" s="147"/>
      <c r="C1300" s="147"/>
      <c r="D1300" s="147"/>
      <c r="E1300" s="147"/>
      <c r="F1300" s="147"/>
    </row>
    <row r="1301" spans="2:6">
      <c r="B1301" s="147"/>
      <c r="C1301" s="147"/>
      <c r="D1301" s="147"/>
      <c r="E1301" s="147"/>
      <c r="F1301" s="147"/>
    </row>
    <row r="1302" spans="2:6">
      <c r="B1302" s="147"/>
      <c r="C1302" s="147"/>
      <c r="D1302" s="147"/>
      <c r="E1302" s="147"/>
      <c r="F1302" s="147"/>
    </row>
    <row r="1303" spans="2:6">
      <c r="B1303" s="147"/>
      <c r="C1303" s="147"/>
      <c r="D1303" s="147"/>
      <c r="E1303" s="147"/>
      <c r="F1303" s="147"/>
    </row>
    <row r="1304" spans="2:6">
      <c r="B1304" s="147"/>
      <c r="C1304" s="147"/>
      <c r="D1304" s="147"/>
      <c r="E1304" s="147"/>
      <c r="F1304" s="147"/>
    </row>
    <row r="1305" spans="2:6">
      <c r="B1305" s="147"/>
      <c r="C1305" s="147"/>
      <c r="D1305" s="147"/>
      <c r="E1305" s="147"/>
      <c r="F1305" s="147"/>
    </row>
    <row r="1306" spans="2:6">
      <c r="B1306" s="147"/>
      <c r="C1306" s="147"/>
      <c r="D1306" s="147"/>
      <c r="E1306" s="147"/>
      <c r="F1306" s="147"/>
    </row>
    <row r="1307" spans="2:6">
      <c r="B1307" s="147"/>
      <c r="C1307" s="147"/>
      <c r="D1307" s="147"/>
      <c r="E1307" s="147"/>
      <c r="F1307" s="147"/>
    </row>
    <row r="1308" spans="2:6">
      <c r="B1308" s="147"/>
      <c r="C1308" s="147"/>
      <c r="D1308" s="147"/>
      <c r="E1308" s="147"/>
      <c r="F1308" s="147"/>
    </row>
    <row r="1309" spans="2:6">
      <c r="B1309" s="147"/>
      <c r="C1309" s="147"/>
      <c r="D1309" s="147"/>
      <c r="E1309" s="147"/>
      <c r="F1309" s="147"/>
    </row>
    <row r="1310" spans="2:6">
      <c r="B1310" s="147"/>
      <c r="C1310" s="147"/>
      <c r="D1310" s="147"/>
      <c r="E1310" s="147"/>
      <c r="F1310" s="147"/>
    </row>
    <row r="1311" spans="2:6">
      <c r="B1311" s="147"/>
      <c r="C1311" s="147"/>
      <c r="D1311" s="147"/>
      <c r="E1311" s="147"/>
      <c r="F1311" s="147"/>
    </row>
    <row r="1312" spans="2:6">
      <c r="B1312" s="147"/>
      <c r="C1312" s="147"/>
      <c r="D1312" s="147"/>
      <c r="E1312" s="147"/>
      <c r="F1312" s="147"/>
    </row>
    <row r="1313" spans="2:6">
      <c r="B1313" s="147"/>
      <c r="C1313" s="147"/>
      <c r="D1313" s="147"/>
      <c r="E1313" s="147"/>
      <c r="F1313" s="147"/>
    </row>
    <row r="1314" spans="2:6">
      <c r="B1314" s="147"/>
      <c r="C1314" s="147"/>
      <c r="D1314" s="147"/>
      <c r="E1314" s="147"/>
      <c r="F1314" s="147"/>
    </row>
    <row r="1315" spans="2:6">
      <c r="B1315" s="147"/>
      <c r="C1315" s="147"/>
      <c r="D1315" s="147"/>
      <c r="E1315" s="147"/>
      <c r="F1315" s="147"/>
    </row>
    <row r="1316" spans="2:6">
      <c r="B1316" s="147"/>
      <c r="C1316" s="147"/>
      <c r="D1316" s="147"/>
      <c r="E1316" s="147"/>
      <c r="F1316" s="147"/>
    </row>
    <row r="1317" spans="2:6">
      <c r="B1317" s="147"/>
      <c r="C1317" s="147"/>
      <c r="D1317" s="147"/>
      <c r="E1317" s="147"/>
      <c r="F1317" s="147"/>
    </row>
    <row r="1318" spans="2:6">
      <c r="B1318" s="147"/>
      <c r="C1318" s="147"/>
      <c r="D1318" s="147"/>
      <c r="E1318" s="147"/>
      <c r="F1318" s="147"/>
    </row>
    <row r="1319" spans="2:6">
      <c r="B1319" s="147"/>
      <c r="C1319" s="147"/>
      <c r="D1319" s="147"/>
      <c r="E1319" s="147"/>
      <c r="F1319" s="147"/>
    </row>
    <row r="1320" spans="2:6">
      <c r="B1320" s="147"/>
      <c r="C1320" s="147"/>
      <c r="D1320" s="147"/>
      <c r="E1320" s="147"/>
      <c r="F1320" s="147"/>
    </row>
    <row r="1321" spans="2:6">
      <c r="B1321" s="147"/>
      <c r="C1321" s="147"/>
      <c r="D1321" s="147"/>
      <c r="E1321" s="147"/>
      <c r="F1321" s="147"/>
    </row>
    <row r="1322" spans="2:6">
      <c r="B1322" s="147"/>
      <c r="C1322" s="147"/>
      <c r="D1322" s="147"/>
      <c r="E1322" s="147"/>
      <c r="F1322" s="147"/>
    </row>
    <row r="1323" spans="2:6">
      <c r="B1323" s="147"/>
      <c r="C1323" s="147"/>
      <c r="D1323" s="147"/>
      <c r="E1323" s="147"/>
      <c r="F1323" s="147"/>
    </row>
    <row r="1324" spans="2:6">
      <c r="B1324" s="147"/>
      <c r="C1324" s="147"/>
      <c r="D1324" s="147"/>
      <c r="E1324" s="147"/>
      <c r="F1324" s="147"/>
    </row>
    <row r="1325" spans="2:6">
      <c r="B1325" s="147"/>
      <c r="C1325" s="147"/>
      <c r="D1325" s="147"/>
      <c r="E1325" s="147"/>
      <c r="F1325" s="147"/>
    </row>
    <row r="1326" spans="2:6">
      <c r="B1326" s="147"/>
      <c r="C1326" s="147"/>
      <c r="D1326" s="147"/>
      <c r="E1326" s="147"/>
      <c r="F1326" s="147"/>
    </row>
    <row r="1327" spans="2:6">
      <c r="B1327" s="147"/>
      <c r="C1327" s="147"/>
      <c r="D1327" s="147"/>
      <c r="E1327" s="147"/>
      <c r="F1327" s="147"/>
    </row>
    <row r="1328" spans="2:6">
      <c r="B1328" s="147"/>
      <c r="C1328" s="147"/>
      <c r="D1328" s="147"/>
      <c r="E1328" s="147"/>
      <c r="F1328" s="147"/>
    </row>
    <row r="1329" spans="2:6">
      <c r="B1329" s="147"/>
      <c r="C1329" s="147"/>
      <c r="D1329" s="147"/>
      <c r="E1329" s="147"/>
      <c r="F1329" s="147"/>
    </row>
    <row r="1330" spans="2:6">
      <c r="B1330" s="147"/>
      <c r="C1330" s="147"/>
      <c r="D1330" s="147"/>
      <c r="E1330" s="147"/>
      <c r="F1330" s="147"/>
    </row>
    <row r="1331" spans="2:6">
      <c r="B1331" s="147"/>
      <c r="C1331" s="147"/>
      <c r="D1331" s="147"/>
      <c r="E1331" s="147"/>
      <c r="F1331" s="147"/>
    </row>
    <row r="1332" spans="2:6">
      <c r="B1332" s="147"/>
      <c r="C1332" s="147"/>
      <c r="D1332" s="147"/>
      <c r="E1332" s="147"/>
      <c r="F1332" s="147"/>
    </row>
    <row r="1333" spans="2:6">
      <c r="B1333" s="147"/>
      <c r="C1333" s="147"/>
      <c r="D1333" s="147"/>
      <c r="E1333" s="147"/>
      <c r="F1333" s="147"/>
    </row>
    <row r="1334" spans="2:6">
      <c r="B1334" s="147"/>
      <c r="C1334" s="147"/>
      <c r="D1334" s="147"/>
      <c r="E1334" s="147"/>
      <c r="F1334" s="147"/>
    </row>
    <row r="1335" spans="2:6">
      <c r="B1335" s="147"/>
      <c r="C1335" s="147"/>
      <c r="D1335" s="147"/>
      <c r="E1335" s="147"/>
      <c r="F1335" s="147"/>
    </row>
    <row r="1336" spans="2:6">
      <c r="B1336" s="147"/>
      <c r="C1336" s="147"/>
      <c r="D1336" s="147"/>
      <c r="E1336" s="147"/>
      <c r="F1336" s="147"/>
    </row>
    <row r="1337" spans="2:6">
      <c r="B1337" s="147"/>
      <c r="C1337" s="147"/>
      <c r="D1337" s="147"/>
      <c r="E1337" s="147"/>
      <c r="F1337" s="147"/>
    </row>
    <row r="1338" spans="2:6">
      <c r="B1338" s="147"/>
      <c r="C1338" s="147"/>
      <c r="D1338" s="147"/>
      <c r="E1338" s="147"/>
      <c r="F1338" s="147"/>
    </row>
    <row r="1339" spans="2:6">
      <c r="B1339" s="147"/>
      <c r="C1339" s="147"/>
      <c r="D1339" s="147"/>
      <c r="E1339" s="147"/>
      <c r="F1339" s="147"/>
    </row>
    <row r="1340" spans="2:6">
      <c r="B1340" s="147"/>
      <c r="C1340" s="147"/>
      <c r="D1340" s="147"/>
      <c r="E1340" s="147"/>
      <c r="F1340" s="147"/>
    </row>
    <row r="1341" spans="2:6">
      <c r="B1341" s="147"/>
      <c r="C1341" s="147"/>
      <c r="D1341" s="147"/>
      <c r="E1341" s="147"/>
      <c r="F1341" s="147"/>
    </row>
    <row r="1342" spans="2:6">
      <c r="B1342" s="147"/>
      <c r="C1342" s="147"/>
      <c r="D1342" s="147"/>
      <c r="E1342" s="147"/>
      <c r="F1342" s="147"/>
    </row>
    <row r="1343" spans="2:6">
      <c r="B1343" s="147"/>
      <c r="C1343" s="147"/>
      <c r="D1343" s="147"/>
      <c r="E1343" s="147"/>
      <c r="F1343" s="147"/>
    </row>
    <row r="1344" spans="2:6">
      <c r="B1344" s="147"/>
      <c r="C1344" s="147"/>
      <c r="D1344" s="147"/>
      <c r="E1344" s="147"/>
      <c r="F1344" s="147"/>
    </row>
    <row r="1345" spans="2:6">
      <c r="B1345" s="147"/>
      <c r="C1345" s="147"/>
      <c r="D1345" s="147"/>
      <c r="E1345" s="147"/>
      <c r="F1345" s="147"/>
    </row>
    <row r="1346" spans="2:6">
      <c r="B1346" s="147"/>
      <c r="C1346" s="147"/>
      <c r="D1346" s="147"/>
      <c r="E1346" s="147"/>
      <c r="F1346" s="147"/>
    </row>
    <row r="1347" spans="2:6">
      <c r="B1347" s="147"/>
      <c r="C1347" s="147"/>
      <c r="D1347" s="147"/>
      <c r="E1347" s="147"/>
      <c r="F1347" s="147"/>
    </row>
    <row r="1348" spans="2:6">
      <c r="B1348" s="147"/>
      <c r="C1348" s="147"/>
      <c r="D1348" s="147"/>
      <c r="E1348" s="147"/>
      <c r="F1348" s="147"/>
    </row>
    <row r="1349" spans="2:6">
      <c r="B1349" s="147"/>
      <c r="C1349" s="147"/>
      <c r="D1349" s="147"/>
      <c r="E1349" s="147"/>
      <c r="F1349" s="147"/>
    </row>
    <row r="1350" spans="2:6">
      <c r="B1350" s="147"/>
      <c r="C1350" s="147"/>
      <c r="D1350" s="147"/>
      <c r="E1350" s="147"/>
      <c r="F1350" s="147"/>
    </row>
    <row r="1351" spans="2:6">
      <c r="B1351" s="147"/>
      <c r="C1351" s="147"/>
      <c r="D1351" s="147"/>
      <c r="E1351" s="147"/>
      <c r="F1351" s="147"/>
    </row>
    <row r="1352" spans="2:6">
      <c r="B1352" s="147"/>
      <c r="C1352" s="147"/>
      <c r="D1352" s="147"/>
      <c r="E1352" s="147"/>
      <c r="F1352" s="147"/>
    </row>
    <row r="1353" spans="2:6">
      <c r="B1353" s="147"/>
      <c r="C1353" s="147"/>
      <c r="D1353" s="147"/>
      <c r="E1353" s="147"/>
      <c r="F1353" s="147"/>
    </row>
    <row r="1354" spans="2:6">
      <c r="B1354" s="147"/>
      <c r="C1354" s="147"/>
      <c r="D1354" s="147"/>
      <c r="E1354" s="147"/>
      <c r="F1354" s="147"/>
    </row>
    <row r="1355" spans="2:6">
      <c r="B1355" s="147"/>
      <c r="C1355" s="147"/>
      <c r="D1355" s="147"/>
      <c r="E1355" s="147"/>
      <c r="F1355" s="147"/>
    </row>
    <row r="1356" spans="2:6">
      <c r="B1356" s="147"/>
      <c r="C1356" s="147"/>
      <c r="D1356" s="147"/>
      <c r="E1356" s="147"/>
      <c r="F1356" s="147"/>
    </row>
    <row r="1357" spans="2:6">
      <c r="B1357" s="147"/>
      <c r="C1357" s="147"/>
      <c r="D1357" s="147"/>
      <c r="E1357" s="147"/>
      <c r="F1357" s="147"/>
    </row>
    <row r="1358" spans="2:6">
      <c r="B1358" s="147"/>
      <c r="C1358" s="147"/>
      <c r="D1358" s="147"/>
      <c r="E1358" s="147"/>
      <c r="F1358" s="147"/>
    </row>
    <row r="1359" spans="2:6">
      <c r="B1359" s="147"/>
      <c r="C1359" s="147"/>
      <c r="D1359" s="147"/>
      <c r="E1359" s="147"/>
      <c r="F1359" s="147"/>
    </row>
    <row r="1360" spans="2:6">
      <c r="B1360" s="147"/>
      <c r="C1360" s="147"/>
      <c r="D1360" s="147"/>
      <c r="E1360" s="147"/>
      <c r="F1360" s="147"/>
    </row>
    <row r="1361" spans="2:6">
      <c r="B1361" s="147"/>
      <c r="C1361" s="147"/>
      <c r="D1361" s="147"/>
      <c r="E1361" s="147"/>
      <c r="F1361" s="147"/>
    </row>
    <row r="1362" spans="2:6">
      <c r="B1362" s="147"/>
      <c r="C1362" s="147"/>
      <c r="D1362" s="147"/>
      <c r="E1362" s="147"/>
      <c r="F1362" s="147"/>
    </row>
    <row r="1363" spans="2:6">
      <c r="B1363" s="147"/>
      <c r="C1363" s="147"/>
      <c r="D1363" s="147"/>
      <c r="E1363" s="147"/>
      <c r="F1363" s="147"/>
    </row>
    <row r="1364" spans="2:6">
      <c r="B1364" s="147"/>
      <c r="C1364" s="147"/>
      <c r="D1364" s="147"/>
      <c r="E1364" s="147"/>
      <c r="F1364" s="147"/>
    </row>
    <row r="1365" spans="2:6">
      <c r="B1365" s="147"/>
      <c r="C1365" s="147"/>
      <c r="D1365" s="147"/>
      <c r="E1365" s="147"/>
      <c r="F1365" s="147"/>
    </row>
    <row r="1366" spans="2:6">
      <c r="B1366" s="147"/>
      <c r="C1366" s="147"/>
      <c r="D1366" s="147"/>
      <c r="E1366" s="147"/>
      <c r="F1366" s="147"/>
    </row>
    <row r="1367" spans="2:6">
      <c r="B1367" s="147"/>
      <c r="C1367" s="147"/>
      <c r="D1367" s="147"/>
      <c r="E1367" s="147"/>
      <c r="F1367" s="147"/>
    </row>
    <row r="1368" spans="2:6">
      <c r="B1368" s="147"/>
      <c r="C1368" s="147"/>
      <c r="D1368" s="147"/>
      <c r="E1368" s="147"/>
      <c r="F1368" s="147"/>
    </row>
    <row r="1369" spans="2:6">
      <c r="B1369" s="147"/>
      <c r="C1369" s="147"/>
      <c r="D1369" s="147"/>
      <c r="E1369" s="147"/>
      <c r="F1369" s="147"/>
    </row>
    <row r="1370" spans="2:6">
      <c r="B1370" s="147"/>
      <c r="C1370" s="147"/>
      <c r="D1370" s="147"/>
      <c r="E1370" s="147"/>
      <c r="F1370" s="147"/>
    </row>
    <row r="1371" spans="2:6">
      <c r="B1371" s="147"/>
      <c r="C1371" s="147"/>
      <c r="D1371" s="147"/>
      <c r="E1371" s="147"/>
      <c r="F1371" s="147"/>
    </row>
    <row r="1372" spans="2:6">
      <c r="B1372" s="147"/>
      <c r="C1372" s="147"/>
      <c r="D1372" s="147"/>
      <c r="E1372" s="147"/>
      <c r="F1372" s="147"/>
    </row>
    <row r="1373" spans="2:6">
      <c r="B1373" s="147"/>
      <c r="C1373" s="147"/>
      <c r="D1373" s="147"/>
      <c r="E1373" s="147"/>
      <c r="F1373" s="147"/>
    </row>
    <row r="1374" spans="2:6">
      <c r="B1374" s="147"/>
      <c r="C1374" s="147"/>
      <c r="D1374" s="147"/>
      <c r="E1374" s="147"/>
      <c r="F1374" s="147"/>
    </row>
    <row r="1375" spans="2:6">
      <c r="B1375" s="147"/>
      <c r="C1375" s="147"/>
      <c r="D1375" s="147"/>
      <c r="E1375" s="147"/>
      <c r="F1375" s="147"/>
    </row>
    <row r="1376" spans="2:6">
      <c r="B1376" s="147"/>
      <c r="C1376" s="147"/>
      <c r="D1376" s="147"/>
      <c r="E1376" s="147"/>
      <c r="F1376" s="147"/>
    </row>
    <row r="1377" spans="2:6">
      <c r="B1377" s="147"/>
      <c r="C1377" s="147"/>
      <c r="D1377" s="147"/>
      <c r="E1377" s="147"/>
      <c r="F1377" s="147"/>
    </row>
    <row r="1378" spans="2:6">
      <c r="B1378" s="147"/>
      <c r="C1378" s="147"/>
      <c r="D1378" s="147"/>
      <c r="E1378" s="147"/>
      <c r="F1378" s="147"/>
    </row>
    <row r="1379" spans="2:6">
      <c r="B1379" s="147"/>
      <c r="C1379" s="147"/>
      <c r="D1379" s="147"/>
      <c r="E1379" s="147"/>
      <c r="F1379" s="147"/>
    </row>
    <row r="1380" spans="2:6">
      <c r="B1380" s="147"/>
      <c r="C1380" s="147"/>
      <c r="D1380" s="147"/>
      <c r="E1380" s="147"/>
      <c r="F1380" s="147"/>
    </row>
    <row r="1381" spans="2:6">
      <c r="B1381" s="147"/>
      <c r="C1381" s="147"/>
      <c r="D1381" s="147"/>
      <c r="E1381" s="147"/>
      <c r="F1381" s="147"/>
    </row>
    <row r="1382" spans="2:6">
      <c r="B1382" s="147"/>
      <c r="C1382" s="147"/>
      <c r="D1382" s="147"/>
      <c r="E1382" s="147"/>
      <c r="F1382" s="147"/>
    </row>
    <row r="1383" spans="2:6">
      <c r="B1383" s="147"/>
      <c r="C1383" s="147"/>
      <c r="D1383" s="147"/>
      <c r="E1383" s="147"/>
      <c r="F1383" s="147"/>
    </row>
    <row r="1384" spans="2:6">
      <c r="B1384" s="147"/>
      <c r="C1384" s="147"/>
      <c r="D1384" s="147"/>
      <c r="E1384" s="147"/>
      <c r="F1384" s="147"/>
    </row>
    <row r="1385" spans="2:6">
      <c r="B1385" s="147"/>
      <c r="C1385" s="147"/>
      <c r="D1385" s="147"/>
      <c r="E1385" s="147"/>
      <c r="F1385" s="147"/>
    </row>
    <row r="1386" spans="2:6">
      <c r="B1386" s="147"/>
      <c r="C1386" s="147"/>
      <c r="D1386" s="147"/>
      <c r="E1386" s="147"/>
      <c r="F1386" s="147"/>
    </row>
    <row r="1387" spans="2:6">
      <c r="B1387" s="147"/>
      <c r="C1387" s="147"/>
      <c r="D1387" s="147"/>
      <c r="E1387" s="147"/>
      <c r="F1387" s="147"/>
    </row>
    <row r="1388" spans="2:6">
      <c r="B1388" s="147"/>
      <c r="C1388" s="147"/>
      <c r="D1388" s="147"/>
      <c r="E1388" s="147"/>
      <c r="F1388" s="147"/>
    </row>
    <row r="1389" spans="2:6">
      <c r="B1389" s="147"/>
      <c r="C1389" s="147"/>
      <c r="D1389" s="147"/>
      <c r="E1389" s="147"/>
      <c r="F1389" s="147"/>
    </row>
    <row r="1390" spans="2:6">
      <c r="B1390" s="147"/>
      <c r="C1390" s="147"/>
      <c r="D1390" s="147"/>
      <c r="E1390" s="147"/>
      <c r="F1390" s="147"/>
    </row>
    <row r="1391" spans="2:6">
      <c r="B1391" s="147"/>
      <c r="C1391" s="147"/>
      <c r="D1391" s="147"/>
      <c r="E1391" s="147"/>
      <c r="F1391" s="147"/>
    </row>
    <row r="1392" spans="2:6">
      <c r="B1392" s="147"/>
      <c r="C1392" s="147"/>
      <c r="D1392" s="147"/>
      <c r="E1392" s="147"/>
      <c r="F1392" s="147"/>
    </row>
    <row r="1393" spans="2:6">
      <c r="B1393" s="147"/>
      <c r="C1393" s="147"/>
      <c r="D1393" s="147"/>
      <c r="E1393" s="147"/>
      <c r="F1393" s="147"/>
    </row>
    <row r="1394" spans="2:6">
      <c r="B1394" s="147"/>
      <c r="C1394" s="147"/>
      <c r="D1394" s="147"/>
      <c r="E1394" s="147"/>
      <c r="F1394" s="147"/>
    </row>
    <row r="1395" spans="2:6">
      <c r="B1395" s="147"/>
      <c r="C1395" s="147"/>
      <c r="D1395" s="147"/>
      <c r="E1395" s="147"/>
      <c r="F1395" s="147"/>
    </row>
    <row r="1396" spans="2:6">
      <c r="B1396" s="147"/>
      <c r="C1396" s="147"/>
      <c r="D1396" s="147"/>
      <c r="E1396" s="147"/>
      <c r="F1396" s="147"/>
    </row>
    <row r="1397" spans="2:6">
      <c r="B1397" s="147"/>
      <c r="C1397" s="147"/>
      <c r="D1397" s="147"/>
      <c r="E1397" s="147"/>
      <c r="F1397" s="147"/>
    </row>
    <row r="1398" spans="2:6">
      <c r="B1398" s="147"/>
      <c r="C1398" s="147"/>
      <c r="D1398" s="147"/>
      <c r="E1398" s="147"/>
      <c r="F1398" s="147"/>
    </row>
    <row r="1399" spans="2:6">
      <c r="B1399" s="147"/>
      <c r="C1399" s="147"/>
      <c r="D1399" s="147"/>
      <c r="E1399" s="147"/>
      <c r="F1399" s="147"/>
    </row>
    <row r="1400" spans="2:6">
      <c r="B1400" s="147"/>
      <c r="C1400" s="147"/>
      <c r="D1400" s="147"/>
      <c r="E1400" s="147"/>
      <c r="F1400" s="147"/>
    </row>
    <row r="1401" spans="2:6">
      <c r="B1401" s="147"/>
      <c r="C1401" s="147"/>
      <c r="D1401" s="147"/>
      <c r="E1401" s="147"/>
      <c r="F1401" s="147"/>
    </row>
    <row r="1402" spans="2:6">
      <c r="B1402" s="147"/>
      <c r="C1402" s="147"/>
      <c r="D1402" s="147"/>
      <c r="E1402" s="147"/>
      <c r="F1402" s="147"/>
    </row>
    <row r="1403" spans="2:6">
      <c r="B1403" s="147"/>
      <c r="C1403" s="147"/>
      <c r="D1403" s="147"/>
      <c r="E1403" s="147"/>
      <c r="F1403" s="147"/>
    </row>
    <row r="1404" spans="2:6">
      <c r="B1404" s="147"/>
      <c r="C1404" s="147"/>
      <c r="D1404" s="147"/>
      <c r="E1404" s="147"/>
      <c r="F1404" s="147"/>
    </row>
    <row r="1405" spans="2:6">
      <c r="B1405" s="147"/>
      <c r="C1405" s="147"/>
      <c r="D1405" s="147"/>
      <c r="E1405" s="147"/>
      <c r="F1405" s="147"/>
    </row>
    <row r="1406" spans="2:6">
      <c r="B1406" s="147"/>
      <c r="C1406" s="147"/>
      <c r="D1406" s="147"/>
      <c r="E1406" s="147"/>
      <c r="F1406" s="147"/>
    </row>
    <row r="1407" spans="2:6">
      <c r="B1407" s="147"/>
      <c r="C1407" s="147"/>
      <c r="D1407" s="147"/>
      <c r="E1407" s="147"/>
      <c r="F1407" s="147"/>
    </row>
    <row r="1408" spans="2:6">
      <c r="B1408" s="147"/>
      <c r="C1408" s="147"/>
      <c r="D1408" s="147"/>
      <c r="E1408" s="147"/>
      <c r="F1408" s="147"/>
    </row>
    <row r="1409" spans="2:6">
      <c r="B1409" s="147"/>
      <c r="C1409" s="147"/>
      <c r="D1409" s="147"/>
      <c r="E1409" s="147"/>
      <c r="F1409" s="147"/>
    </row>
    <row r="1410" spans="2:6">
      <c r="B1410" s="147"/>
      <c r="C1410" s="147"/>
      <c r="D1410" s="147"/>
      <c r="E1410" s="147"/>
      <c r="F1410" s="147"/>
    </row>
    <row r="1411" spans="2:6">
      <c r="B1411" s="147"/>
      <c r="C1411" s="147"/>
      <c r="D1411" s="147"/>
      <c r="E1411" s="147"/>
      <c r="F1411" s="147"/>
    </row>
    <row r="1412" spans="2:6">
      <c r="B1412" s="147"/>
      <c r="C1412" s="147"/>
      <c r="D1412" s="147"/>
      <c r="E1412" s="147"/>
      <c r="F1412" s="147"/>
    </row>
    <row r="1413" spans="2:6">
      <c r="B1413" s="147"/>
      <c r="C1413" s="147"/>
      <c r="D1413" s="147"/>
      <c r="E1413" s="147"/>
      <c r="F1413" s="147"/>
    </row>
    <row r="1414" spans="2:6">
      <c r="B1414" s="147"/>
      <c r="C1414" s="147"/>
      <c r="D1414" s="147"/>
      <c r="E1414" s="147"/>
      <c r="F1414" s="147"/>
    </row>
    <row r="1415" spans="2:6">
      <c r="B1415" s="147"/>
      <c r="C1415" s="147"/>
      <c r="D1415" s="147"/>
      <c r="E1415" s="147"/>
      <c r="F1415" s="147"/>
    </row>
    <row r="1416" spans="2:6">
      <c r="B1416" s="147"/>
      <c r="C1416" s="147"/>
      <c r="D1416" s="147"/>
      <c r="E1416" s="147"/>
      <c r="F1416" s="147"/>
    </row>
    <row r="1417" spans="2:6">
      <c r="B1417" s="147"/>
      <c r="C1417" s="147"/>
      <c r="D1417" s="147"/>
      <c r="E1417" s="147"/>
      <c r="F1417" s="147"/>
    </row>
    <row r="1418" spans="2:6">
      <c r="B1418" s="147"/>
      <c r="C1418" s="147"/>
      <c r="D1418" s="147"/>
      <c r="E1418" s="147"/>
      <c r="F1418" s="147"/>
    </row>
    <row r="1419" spans="2:6">
      <c r="B1419" s="147"/>
      <c r="C1419" s="147"/>
      <c r="D1419" s="147"/>
      <c r="E1419" s="147"/>
      <c r="F1419" s="147"/>
    </row>
    <row r="1420" spans="2:6">
      <c r="B1420" s="147"/>
      <c r="C1420" s="147"/>
      <c r="D1420" s="147"/>
      <c r="E1420" s="147"/>
      <c r="F1420" s="147"/>
    </row>
    <row r="1421" spans="2:6">
      <c r="B1421" s="147"/>
      <c r="C1421" s="147"/>
      <c r="D1421" s="147"/>
      <c r="E1421" s="147"/>
      <c r="F1421" s="147"/>
    </row>
    <row r="1422" spans="2:6">
      <c r="B1422" s="147"/>
      <c r="C1422" s="147"/>
      <c r="D1422" s="147"/>
      <c r="E1422" s="147"/>
      <c r="F1422" s="147"/>
    </row>
    <row r="1423" spans="2:6">
      <c r="B1423" s="147"/>
      <c r="C1423" s="147"/>
      <c r="D1423" s="147"/>
      <c r="E1423" s="147"/>
      <c r="F1423" s="147"/>
    </row>
    <row r="1424" spans="2:6">
      <c r="B1424" s="147"/>
      <c r="C1424" s="147"/>
      <c r="D1424" s="147"/>
      <c r="E1424" s="147"/>
      <c r="F1424" s="147"/>
    </row>
    <row r="1425" spans="2:6">
      <c r="B1425" s="147"/>
      <c r="C1425" s="147"/>
      <c r="D1425" s="147"/>
      <c r="E1425" s="147"/>
      <c r="F1425" s="147"/>
    </row>
    <row r="1426" spans="2:6">
      <c r="B1426" s="147"/>
      <c r="C1426" s="147"/>
      <c r="D1426" s="147"/>
      <c r="E1426" s="147"/>
      <c r="F1426" s="147"/>
    </row>
    <row r="1427" spans="2:6">
      <c r="B1427" s="147"/>
      <c r="C1427" s="147"/>
      <c r="D1427" s="147"/>
      <c r="E1427" s="147"/>
      <c r="F1427" s="147"/>
    </row>
    <row r="1428" spans="2:6">
      <c r="B1428" s="147"/>
      <c r="C1428" s="147"/>
      <c r="D1428" s="147"/>
      <c r="E1428" s="147"/>
      <c r="F1428" s="147"/>
    </row>
    <row r="1429" spans="2:6">
      <c r="B1429" s="147"/>
      <c r="C1429" s="147"/>
      <c r="D1429" s="147"/>
      <c r="E1429" s="147"/>
      <c r="F1429" s="147"/>
    </row>
    <row r="1430" spans="2:6">
      <c r="B1430" s="147"/>
      <c r="C1430" s="147"/>
      <c r="D1430" s="147"/>
      <c r="E1430" s="147"/>
      <c r="F1430" s="147"/>
    </row>
    <row r="1431" spans="2:6">
      <c r="B1431" s="147"/>
      <c r="C1431" s="147"/>
      <c r="D1431" s="147"/>
      <c r="E1431" s="147"/>
      <c r="F1431" s="147"/>
    </row>
    <row r="1432" spans="2:6">
      <c r="B1432" s="147"/>
      <c r="C1432" s="147"/>
      <c r="D1432" s="147"/>
      <c r="E1432" s="147"/>
      <c r="F1432" s="147"/>
    </row>
    <row r="1433" spans="2:6">
      <c r="B1433" s="147"/>
      <c r="C1433" s="147"/>
      <c r="D1433" s="147"/>
      <c r="E1433" s="147"/>
      <c r="F1433" s="147"/>
    </row>
    <row r="1434" spans="2:6">
      <c r="B1434" s="147"/>
      <c r="C1434" s="147"/>
      <c r="D1434" s="147"/>
      <c r="E1434" s="147"/>
      <c r="F1434" s="147"/>
    </row>
    <row r="1435" spans="2:6">
      <c r="B1435" s="147"/>
      <c r="C1435" s="147"/>
      <c r="D1435" s="147"/>
      <c r="E1435" s="147"/>
      <c r="F1435" s="147"/>
    </row>
    <row r="1436" spans="2:6">
      <c r="B1436" s="147"/>
      <c r="C1436" s="147"/>
      <c r="D1436" s="147"/>
      <c r="E1436" s="147"/>
      <c r="F1436" s="147"/>
    </row>
    <row r="1437" spans="2:6">
      <c r="B1437" s="147"/>
      <c r="C1437" s="147"/>
      <c r="D1437" s="147"/>
      <c r="E1437" s="147"/>
      <c r="F1437" s="147"/>
    </row>
    <row r="1438" spans="2:6">
      <c r="B1438" s="147"/>
      <c r="C1438" s="147"/>
      <c r="D1438" s="147"/>
      <c r="E1438" s="147"/>
      <c r="F1438" s="147"/>
    </row>
    <row r="1439" spans="2:6">
      <c r="B1439" s="147"/>
      <c r="C1439" s="147"/>
      <c r="D1439" s="147"/>
      <c r="E1439" s="147"/>
      <c r="F1439" s="147"/>
    </row>
    <row r="1440" spans="2:6">
      <c r="B1440" s="147"/>
      <c r="C1440" s="147"/>
      <c r="D1440" s="147"/>
      <c r="E1440" s="147"/>
      <c r="F1440" s="147"/>
    </row>
    <row r="1441" spans="2:6">
      <c r="B1441" s="147"/>
      <c r="C1441" s="147"/>
      <c r="D1441" s="147"/>
      <c r="E1441" s="147"/>
      <c r="F1441" s="147"/>
    </row>
    <row r="1442" spans="2:6">
      <c r="B1442" s="147"/>
      <c r="C1442" s="147"/>
      <c r="D1442" s="147"/>
      <c r="E1442" s="147"/>
      <c r="F1442" s="147"/>
    </row>
    <row r="1443" spans="2:6">
      <c r="B1443" s="147"/>
      <c r="C1443" s="147"/>
      <c r="D1443" s="147"/>
      <c r="E1443" s="147"/>
      <c r="F1443" s="147"/>
    </row>
    <row r="1444" spans="2:6">
      <c r="B1444" s="147"/>
      <c r="C1444" s="147"/>
      <c r="D1444" s="147"/>
      <c r="E1444" s="147"/>
      <c r="F1444" s="147"/>
    </row>
    <row r="1445" spans="2:6">
      <c r="B1445" s="147"/>
      <c r="C1445" s="147"/>
      <c r="D1445" s="147"/>
      <c r="E1445" s="147"/>
      <c r="F1445" s="147"/>
    </row>
    <row r="1446" spans="2:6">
      <c r="B1446" s="147"/>
      <c r="C1446" s="147"/>
      <c r="D1446" s="147"/>
      <c r="E1446" s="147"/>
      <c r="F1446" s="147"/>
    </row>
    <row r="1447" spans="2:6">
      <c r="B1447" s="147"/>
      <c r="C1447" s="147"/>
      <c r="D1447" s="147"/>
      <c r="E1447" s="147"/>
      <c r="F1447" s="147"/>
    </row>
    <row r="1448" spans="2:6">
      <c r="B1448" s="147"/>
      <c r="C1448" s="147"/>
      <c r="D1448" s="147"/>
      <c r="E1448" s="147"/>
      <c r="F1448" s="147"/>
    </row>
    <row r="1449" spans="2:6">
      <c r="B1449" s="147"/>
      <c r="C1449" s="147"/>
      <c r="D1449" s="147"/>
      <c r="E1449" s="147"/>
      <c r="F1449" s="147"/>
    </row>
    <row r="1450" spans="2:6">
      <c r="B1450" s="147"/>
      <c r="C1450" s="147"/>
      <c r="D1450" s="147"/>
      <c r="E1450" s="147"/>
      <c r="F1450" s="147"/>
    </row>
    <row r="1451" spans="2:6">
      <c r="B1451" s="147"/>
      <c r="C1451" s="147"/>
      <c r="D1451" s="147"/>
      <c r="E1451" s="147"/>
      <c r="F1451" s="147"/>
    </row>
    <row r="1452" spans="2:6">
      <c r="B1452" s="147"/>
      <c r="C1452" s="147"/>
      <c r="D1452" s="147"/>
      <c r="E1452" s="147"/>
      <c r="F1452" s="147"/>
    </row>
    <row r="1453" spans="2:6">
      <c r="B1453" s="147"/>
      <c r="C1453" s="147"/>
      <c r="D1453" s="147"/>
      <c r="E1453" s="147"/>
      <c r="F1453" s="147"/>
    </row>
    <row r="1454" spans="2:6">
      <c r="B1454" s="147"/>
      <c r="C1454" s="147"/>
      <c r="D1454" s="147"/>
      <c r="E1454" s="147"/>
      <c r="F1454" s="147"/>
    </row>
    <row r="1455" spans="2:6">
      <c r="B1455" s="147"/>
      <c r="C1455" s="147"/>
      <c r="D1455" s="147"/>
      <c r="E1455" s="147"/>
      <c r="F1455" s="147"/>
    </row>
    <row r="1456" spans="2:6">
      <c r="B1456" s="147"/>
      <c r="C1456" s="147"/>
      <c r="D1456" s="147"/>
      <c r="E1456" s="147"/>
      <c r="F1456" s="147"/>
    </row>
    <row r="1457" spans="2:6">
      <c r="B1457" s="147"/>
      <c r="C1457" s="147"/>
      <c r="D1457" s="147"/>
      <c r="E1457" s="147"/>
      <c r="F1457" s="147"/>
    </row>
    <row r="1458" spans="2:6">
      <c r="B1458" s="147"/>
      <c r="C1458" s="147"/>
      <c r="D1458" s="147"/>
      <c r="E1458" s="147"/>
      <c r="F1458" s="147"/>
    </row>
    <row r="1459" spans="2:6">
      <c r="B1459" s="147"/>
      <c r="C1459" s="147"/>
      <c r="D1459" s="147"/>
      <c r="E1459" s="147"/>
      <c r="F1459" s="147"/>
    </row>
    <row r="1460" spans="2:6">
      <c r="B1460" s="147"/>
      <c r="C1460" s="147"/>
      <c r="D1460" s="147"/>
      <c r="E1460" s="147"/>
      <c r="F1460" s="147"/>
    </row>
    <row r="1461" spans="2:6">
      <c r="B1461" s="147"/>
      <c r="C1461" s="147"/>
      <c r="D1461" s="147"/>
      <c r="E1461" s="147"/>
      <c r="F1461" s="147"/>
    </row>
    <row r="1462" spans="2:6">
      <c r="B1462" s="147"/>
      <c r="C1462" s="147"/>
      <c r="D1462" s="147"/>
      <c r="E1462" s="147"/>
      <c r="F1462" s="147"/>
    </row>
    <row r="1463" spans="2:6">
      <c r="B1463" s="147"/>
      <c r="C1463" s="147"/>
      <c r="D1463" s="147"/>
      <c r="E1463" s="147"/>
      <c r="F1463" s="147"/>
    </row>
    <row r="1464" spans="2:6">
      <c r="B1464" s="147"/>
      <c r="C1464" s="147"/>
      <c r="D1464" s="147"/>
      <c r="E1464" s="147"/>
      <c r="F1464" s="147"/>
    </row>
    <row r="1465" spans="2:6">
      <c r="B1465" s="147"/>
      <c r="C1465" s="147"/>
      <c r="D1465" s="147"/>
      <c r="E1465" s="147"/>
      <c r="F1465" s="147"/>
    </row>
    <row r="1466" spans="2:6">
      <c r="B1466" s="147"/>
      <c r="C1466" s="147"/>
      <c r="D1466" s="147"/>
      <c r="E1466" s="147"/>
      <c r="F1466" s="147"/>
    </row>
    <row r="1467" spans="2:6">
      <c r="B1467" s="147"/>
      <c r="C1467" s="147"/>
      <c r="D1467" s="147"/>
      <c r="E1467" s="147"/>
      <c r="F1467" s="147"/>
    </row>
    <row r="1468" spans="2:6">
      <c r="B1468" s="147"/>
      <c r="C1468" s="147"/>
      <c r="D1468" s="147"/>
      <c r="E1468" s="147"/>
      <c r="F1468" s="147"/>
    </row>
    <row r="1469" spans="2:6">
      <c r="B1469" s="147"/>
      <c r="C1469" s="147"/>
      <c r="D1469" s="147"/>
      <c r="E1469" s="147"/>
      <c r="F1469" s="147"/>
    </row>
    <row r="1470" spans="2:6">
      <c r="B1470" s="147"/>
      <c r="C1470" s="147"/>
      <c r="D1470" s="147"/>
      <c r="E1470" s="147"/>
      <c r="F1470" s="147"/>
    </row>
    <row r="1471" spans="2:6">
      <c r="B1471" s="147"/>
      <c r="C1471" s="147"/>
      <c r="D1471" s="147"/>
      <c r="E1471" s="147"/>
      <c r="F1471" s="147"/>
    </row>
    <row r="1472" spans="2:6">
      <c r="B1472" s="147"/>
      <c r="C1472" s="147"/>
      <c r="D1472" s="147"/>
      <c r="E1472" s="147"/>
      <c r="F1472" s="147"/>
    </row>
    <row r="1473" spans="2:6">
      <c r="B1473" s="147"/>
      <c r="C1473" s="147"/>
      <c r="D1473" s="147"/>
      <c r="E1473" s="147"/>
      <c r="F1473" s="147"/>
    </row>
    <row r="1474" spans="2:6">
      <c r="B1474" s="147"/>
      <c r="C1474" s="147"/>
      <c r="D1474" s="147"/>
      <c r="E1474" s="147"/>
      <c r="F1474" s="147"/>
    </row>
    <row r="1475" spans="2:6">
      <c r="B1475" s="147"/>
      <c r="C1475" s="147"/>
      <c r="D1475" s="147"/>
      <c r="E1475" s="147"/>
      <c r="F1475" s="147"/>
    </row>
    <row r="1476" spans="2:6">
      <c r="B1476" s="147"/>
      <c r="C1476" s="147"/>
      <c r="D1476" s="147"/>
      <c r="E1476" s="147"/>
      <c r="F1476" s="147"/>
    </row>
    <row r="1477" spans="2:6">
      <c r="B1477" s="147"/>
      <c r="C1477" s="147"/>
      <c r="D1477" s="147"/>
      <c r="E1477" s="147"/>
      <c r="F1477" s="147"/>
    </row>
    <row r="1478" spans="2:6">
      <c r="B1478" s="147"/>
      <c r="C1478" s="147"/>
      <c r="D1478" s="147"/>
      <c r="E1478" s="147"/>
      <c r="F1478" s="147"/>
    </row>
    <row r="1479" spans="2:6">
      <c r="B1479" s="147"/>
      <c r="C1479" s="147"/>
      <c r="D1479" s="147"/>
      <c r="E1479" s="147"/>
      <c r="F1479" s="147"/>
    </row>
    <row r="1480" spans="2:6">
      <c r="B1480" s="147"/>
      <c r="C1480" s="147"/>
      <c r="D1480" s="147"/>
      <c r="E1480" s="147"/>
      <c r="F1480" s="147"/>
    </row>
    <row r="1481" spans="2:6">
      <c r="B1481" s="147"/>
      <c r="C1481" s="147"/>
      <c r="D1481" s="147"/>
      <c r="E1481" s="147"/>
      <c r="F1481" s="147"/>
    </row>
    <row r="1482" spans="2:6">
      <c r="B1482" s="147"/>
      <c r="C1482" s="147"/>
      <c r="D1482" s="147"/>
      <c r="E1482" s="147"/>
      <c r="F1482" s="147"/>
    </row>
    <row r="1483" spans="2:6">
      <c r="B1483" s="147"/>
      <c r="C1483" s="147"/>
      <c r="D1483" s="147"/>
      <c r="E1483" s="147"/>
      <c r="F1483" s="147"/>
    </row>
    <row r="1484" spans="2:6">
      <c r="B1484" s="147"/>
      <c r="C1484" s="147"/>
      <c r="D1484" s="147"/>
      <c r="E1484" s="147"/>
      <c r="F1484" s="147"/>
    </row>
    <row r="1485" spans="2:6">
      <c r="B1485" s="147"/>
      <c r="C1485" s="147"/>
      <c r="D1485" s="147"/>
      <c r="E1485" s="147"/>
      <c r="F1485" s="147"/>
    </row>
    <row r="1486" spans="2:6">
      <c r="B1486" s="147"/>
      <c r="C1486" s="147"/>
      <c r="D1486" s="147"/>
      <c r="E1486" s="147"/>
      <c r="F1486" s="147"/>
    </row>
    <row r="1487" spans="2:6">
      <c r="B1487" s="147"/>
      <c r="C1487" s="147"/>
      <c r="D1487" s="147"/>
      <c r="E1487" s="147"/>
      <c r="F1487" s="147"/>
    </row>
    <row r="1488" spans="2:6">
      <c r="B1488" s="147"/>
      <c r="C1488" s="147"/>
      <c r="D1488" s="147"/>
      <c r="E1488" s="147"/>
      <c r="F1488" s="147"/>
    </row>
    <row r="1489" spans="2:6">
      <c r="B1489" s="147"/>
      <c r="C1489" s="147"/>
      <c r="D1489" s="147"/>
      <c r="E1489" s="147"/>
      <c r="F1489" s="147"/>
    </row>
    <row r="1490" spans="2:6">
      <c r="B1490" s="147"/>
      <c r="C1490" s="147"/>
      <c r="D1490" s="147"/>
      <c r="E1490" s="147"/>
      <c r="F1490" s="147"/>
    </row>
    <row r="1491" spans="2:6">
      <c r="B1491" s="147"/>
      <c r="C1491" s="147"/>
      <c r="D1491" s="147"/>
      <c r="E1491" s="147"/>
      <c r="F1491" s="147"/>
    </row>
    <row r="1492" spans="2:6">
      <c r="B1492" s="147"/>
      <c r="C1492" s="147"/>
      <c r="D1492" s="147"/>
      <c r="E1492" s="147"/>
      <c r="F1492" s="147"/>
    </row>
    <row r="1493" spans="2:6">
      <c r="B1493" s="147"/>
      <c r="C1493" s="147"/>
      <c r="D1493" s="147"/>
      <c r="E1493" s="147"/>
      <c r="F1493" s="147"/>
    </row>
    <row r="1494" spans="2:6">
      <c r="B1494" s="147"/>
      <c r="C1494" s="147"/>
      <c r="D1494" s="147"/>
      <c r="E1494" s="147"/>
      <c r="F1494" s="147"/>
    </row>
    <row r="1495" spans="2:6">
      <c r="B1495" s="147"/>
      <c r="C1495" s="147"/>
      <c r="D1495" s="147"/>
      <c r="E1495" s="147"/>
      <c r="F1495" s="147"/>
    </row>
    <row r="1496" spans="2:6">
      <c r="B1496" s="147"/>
      <c r="C1496" s="147"/>
      <c r="D1496" s="147"/>
      <c r="E1496" s="147"/>
      <c r="F1496" s="147"/>
    </row>
    <row r="1497" spans="2:6">
      <c r="B1497" s="147"/>
      <c r="C1497" s="147"/>
      <c r="D1497" s="147"/>
      <c r="E1497" s="147"/>
      <c r="F1497" s="147"/>
    </row>
    <row r="1498" spans="2:6">
      <c r="B1498" s="147"/>
      <c r="C1498" s="147"/>
      <c r="D1498" s="147"/>
      <c r="E1498" s="147"/>
      <c r="F1498" s="147"/>
    </row>
    <row r="1499" spans="2:6">
      <c r="B1499" s="147"/>
      <c r="C1499" s="147"/>
      <c r="D1499" s="147"/>
      <c r="E1499" s="147"/>
      <c r="F1499" s="147"/>
    </row>
    <row r="1500" spans="2:6">
      <c r="B1500" s="147"/>
      <c r="C1500" s="147"/>
      <c r="D1500" s="147"/>
      <c r="E1500" s="147"/>
      <c r="F1500" s="147"/>
    </row>
    <row r="1501" spans="2:6">
      <c r="B1501" s="147"/>
      <c r="C1501" s="147"/>
      <c r="D1501" s="147"/>
      <c r="E1501" s="147"/>
      <c r="F1501" s="147"/>
    </row>
    <row r="1502" spans="2:6">
      <c r="B1502" s="147"/>
      <c r="C1502" s="147"/>
      <c r="D1502" s="147"/>
      <c r="E1502" s="147"/>
      <c r="F1502" s="147"/>
    </row>
    <row r="1503" spans="2:6">
      <c r="B1503" s="147"/>
      <c r="C1503" s="147"/>
      <c r="D1503" s="147"/>
      <c r="E1503" s="147"/>
      <c r="F1503" s="147"/>
    </row>
    <row r="1504" spans="2:6">
      <c r="B1504" s="147"/>
      <c r="C1504" s="147"/>
      <c r="D1504" s="147"/>
      <c r="E1504" s="147"/>
      <c r="F1504" s="147"/>
    </row>
    <row r="1505" spans="2:6">
      <c r="B1505" s="147"/>
      <c r="C1505" s="147"/>
      <c r="D1505" s="147"/>
      <c r="E1505" s="147"/>
      <c r="F1505" s="147"/>
    </row>
    <row r="1506" spans="2:6">
      <c r="B1506" s="147"/>
      <c r="C1506" s="147"/>
      <c r="D1506" s="147"/>
      <c r="E1506" s="147"/>
      <c r="F1506" s="147"/>
    </row>
    <row r="1507" spans="2:6">
      <c r="B1507" s="147"/>
      <c r="C1507" s="147"/>
      <c r="D1507" s="147"/>
      <c r="E1507" s="147"/>
      <c r="F1507" s="147"/>
    </row>
    <row r="1508" spans="2:6">
      <c r="B1508" s="147"/>
      <c r="C1508" s="147"/>
      <c r="D1508" s="147"/>
      <c r="E1508" s="147"/>
      <c r="F1508" s="147"/>
    </row>
    <row r="1509" spans="2:6">
      <c r="B1509" s="147"/>
      <c r="C1509" s="147"/>
      <c r="D1509" s="147"/>
      <c r="E1509" s="147"/>
      <c r="F1509" s="147"/>
    </row>
    <row r="1510" spans="2:6">
      <c r="B1510" s="147"/>
      <c r="C1510" s="147"/>
      <c r="D1510" s="147"/>
      <c r="E1510" s="147"/>
      <c r="F1510" s="147"/>
    </row>
    <row r="1511" spans="2:6">
      <c r="B1511" s="147"/>
      <c r="C1511" s="147"/>
      <c r="D1511" s="147"/>
      <c r="E1511" s="147"/>
      <c r="F1511" s="147"/>
    </row>
    <row r="1512" spans="2:6">
      <c r="B1512" s="147"/>
      <c r="C1512" s="147"/>
      <c r="D1512" s="147"/>
      <c r="E1512" s="147"/>
      <c r="F1512" s="147"/>
    </row>
    <row r="1513" spans="2:6">
      <c r="B1513" s="147"/>
      <c r="C1513" s="147"/>
      <c r="D1513" s="147"/>
      <c r="E1513" s="147"/>
      <c r="F1513" s="147"/>
    </row>
    <row r="1514" spans="2:6">
      <c r="B1514" s="147"/>
      <c r="C1514" s="147"/>
      <c r="D1514" s="147"/>
      <c r="E1514" s="147"/>
      <c r="F1514" s="147"/>
    </row>
    <row r="1515" spans="2:6">
      <c r="B1515" s="147"/>
      <c r="C1515" s="147"/>
      <c r="D1515" s="147"/>
      <c r="E1515" s="147"/>
      <c r="F1515" s="147"/>
    </row>
    <row r="1516" spans="2:6">
      <c r="B1516" s="147"/>
      <c r="C1516" s="147"/>
      <c r="D1516" s="147"/>
      <c r="E1516" s="147"/>
      <c r="F1516" s="147"/>
    </row>
    <row r="1517" spans="2:6">
      <c r="B1517" s="147"/>
      <c r="C1517" s="147"/>
      <c r="D1517" s="147"/>
      <c r="E1517" s="147"/>
      <c r="F1517" s="147"/>
    </row>
    <row r="1518" spans="2:6">
      <c r="B1518" s="147"/>
      <c r="C1518" s="147"/>
      <c r="D1518" s="147"/>
      <c r="E1518" s="147"/>
      <c r="F1518" s="147"/>
    </row>
    <row r="1519" spans="2:6">
      <c r="B1519" s="147"/>
      <c r="C1519" s="147"/>
      <c r="D1519" s="147"/>
      <c r="E1519" s="147"/>
      <c r="F1519" s="147"/>
    </row>
    <row r="1520" spans="2:6">
      <c r="B1520" s="147"/>
      <c r="C1520" s="147"/>
      <c r="D1520" s="147"/>
      <c r="E1520" s="147"/>
      <c r="F1520" s="147"/>
    </row>
    <row r="1521" spans="2:6">
      <c r="B1521" s="147"/>
      <c r="C1521" s="147"/>
      <c r="D1521" s="147"/>
      <c r="E1521" s="147"/>
      <c r="F1521" s="147"/>
    </row>
    <row r="1522" spans="2:6">
      <c r="B1522" s="147"/>
      <c r="C1522" s="147"/>
      <c r="D1522" s="147"/>
      <c r="E1522" s="147"/>
      <c r="F1522" s="147"/>
    </row>
    <row r="1523" spans="2:6">
      <c r="B1523" s="147"/>
      <c r="C1523" s="147"/>
      <c r="D1523" s="147"/>
      <c r="E1523" s="147"/>
      <c r="F1523" s="147"/>
    </row>
    <row r="1524" spans="2:6">
      <c r="B1524" s="147"/>
      <c r="C1524" s="147"/>
      <c r="D1524" s="147"/>
      <c r="E1524" s="147"/>
      <c r="F1524" s="147"/>
    </row>
    <row r="1525" spans="2:6">
      <c r="B1525" s="147"/>
      <c r="C1525" s="147"/>
      <c r="D1525" s="147"/>
      <c r="E1525" s="147"/>
      <c r="F1525" s="147"/>
    </row>
    <row r="1526" spans="2:6">
      <c r="B1526" s="147"/>
      <c r="C1526" s="147"/>
      <c r="D1526" s="147"/>
      <c r="E1526" s="147"/>
      <c r="F1526" s="147"/>
    </row>
    <row r="1527" spans="2:6">
      <c r="B1527" s="147"/>
      <c r="C1527" s="147"/>
      <c r="D1527" s="147"/>
      <c r="E1527" s="147"/>
      <c r="F1527" s="147"/>
    </row>
    <row r="1528" spans="2:6">
      <c r="B1528" s="147"/>
      <c r="C1528" s="147"/>
      <c r="D1528" s="147"/>
      <c r="E1528" s="147"/>
      <c r="F1528" s="147"/>
    </row>
    <row r="1529" spans="2:6">
      <c r="B1529" s="147"/>
      <c r="C1529" s="147"/>
      <c r="D1529" s="147"/>
      <c r="E1529" s="147"/>
      <c r="F1529" s="147"/>
    </row>
    <row r="1530" spans="2:6">
      <c r="B1530" s="147"/>
      <c r="C1530" s="147"/>
      <c r="D1530" s="147"/>
      <c r="E1530" s="147"/>
      <c r="F1530" s="147"/>
    </row>
    <row r="1531" spans="2:6">
      <c r="B1531" s="147"/>
      <c r="C1531" s="147"/>
      <c r="D1531" s="147"/>
      <c r="E1531" s="147"/>
      <c r="F1531" s="147"/>
    </row>
    <row r="1532" spans="2:6">
      <c r="B1532" s="147"/>
      <c r="C1532" s="147"/>
      <c r="D1532" s="147"/>
      <c r="E1532" s="147"/>
      <c r="F1532" s="147"/>
    </row>
    <row r="1533" spans="2:6">
      <c r="B1533" s="147"/>
      <c r="C1533" s="147"/>
      <c r="D1533" s="147"/>
      <c r="E1533" s="147"/>
      <c r="F1533" s="147"/>
    </row>
    <row r="1534" spans="2:6">
      <c r="B1534" s="147"/>
      <c r="C1534" s="147"/>
      <c r="D1534" s="147"/>
      <c r="E1534" s="147"/>
      <c r="F1534" s="147"/>
    </row>
    <row r="1535" spans="2:6">
      <c r="B1535" s="147"/>
      <c r="C1535" s="147"/>
      <c r="D1535" s="147"/>
      <c r="E1535" s="147"/>
      <c r="F1535" s="147"/>
    </row>
    <row r="1536" spans="2:6">
      <c r="B1536" s="147"/>
      <c r="C1536" s="147"/>
      <c r="D1536" s="147"/>
      <c r="E1536" s="147"/>
      <c r="F1536" s="147"/>
    </row>
    <row r="1537" spans="2:6">
      <c r="B1537" s="147"/>
      <c r="C1537" s="147"/>
      <c r="D1537" s="147"/>
      <c r="E1537" s="147"/>
      <c r="F1537" s="147"/>
    </row>
    <row r="1538" spans="2:6">
      <c r="B1538" s="147"/>
      <c r="C1538" s="147"/>
      <c r="D1538" s="147"/>
      <c r="E1538" s="147"/>
      <c r="F1538" s="147"/>
    </row>
    <row r="1539" spans="2:6">
      <c r="B1539" s="147"/>
      <c r="C1539" s="147"/>
      <c r="D1539" s="147"/>
      <c r="E1539" s="147"/>
      <c r="F1539" s="147"/>
    </row>
    <row r="1540" spans="2:6">
      <c r="B1540" s="147"/>
      <c r="C1540" s="147"/>
      <c r="D1540" s="147"/>
      <c r="E1540" s="147"/>
      <c r="F1540" s="147"/>
    </row>
    <row r="1541" spans="2:6">
      <c r="B1541" s="147"/>
      <c r="C1541" s="147"/>
      <c r="D1541" s="147"/>
      <c r="E1541" s="147"/>
      <c r="F1541" s="147"/>
    </row>
    <row r="1542" spans="2:6">
      <c r="B1542" s="147"/>
      <c r="C1542" s="147"/>
      <c r="D1542" s="147"/>
      <c r="E1542" s="147"/>
      <c r="F1542" s="147"/>
    </row>
    <row r="1543" spans="2:6">
      <c r="B1543" s="147"/>
      <c r="C1543" s="147"/>
      <c r="D1543" s="147"/>
      <c r="E1543" s="147"/>
      <c r="F1543" s="147"/>
    </row>
    <row r="1544" spans="2:6">
      <c r="B1544" s="147"/>
      <c r="C1544" s="147"/>
      <c r="D1544" s="147"/>
      <c r="E1544" s="147"/>
      <c r="F1544" s="147"/>
    </row>
    <row r="1545" spans="2:6">
      <c r="B1545" s="147"/>
      <c r="C1545" s="147"/>
      <c r="D1545" s="147"/>
      <c r="E1545" s="147"/>
      <c r="F1545" s="147"/>
    </row>
    <row r="1546" spans="2:6">
      <c r="B1546" s="147"/>
      <c r="C1546" s="147"/>
      <c r="D1546" s="147"/>
      <c r="E1546" s="147"/>
      <c r="F1546" s="147"/>
    </row>
    <row r="1547" spans="2:6">
      <c r="B1547" s="147"/>
      <c r="C1547" s="147"/>
      <c r="D1547" s="147"/>
      <c r="E1547" s="147"/>
      <c r="F1547" s="147"/>
    </row>
    <row r="1548" spans="2:6">
      <c r="B1548" s="147"/>
      <c r="C1548" s="147"/>
      <c r="D1548" s="147"/>
      <c r="E1548" s="147"/>
      <c r="F1548" s="147"/>
    </row>
    <row r="1549" spans="2:6">
      <c r="B1549" s="147"/>
      <c r="C1549" s="147"/>
      <c r="D1549" s="147"/>
      <c r="E1549" s="147"/>
      <c r="F1549" s="147"/>
    </row>
    <row r="1550" spans="2:6">
      <c r="B1550" s="147"/>
      <c r="C1550" s="147"/>
      <c r="D1550" s="147"/>
      <c r="E1550" s="147"/>
      <c r="F1550" s="147"/>
    </row>
    <row r="1551" spans="2:6">
      <c r="B1551" s="147"/>
      <c r="C1551" s="147"/>
      <c r="D1551" s="147"/>
      <c r="E1551" s="147"/>
      <c r="F1551" s="147"/>
    </row>
    <row r="1552" spans="2:6">
      <c r="B1552" s="147"/>
      <c r="C1552" s="147"/>
      <c r="D1552" s="147"/>
      <c r="E1552" s="147"/>
      <c r="F1552" s="147"/>
    </row>
    <row r="1553" spans="2:6">
      <c r="B1553" s="147"/>
      <c r="C1553" s="147"/>
      <c r="D1553" s="147"/>
      <c r="E1553" s="147"/>
      <c r="F1553" s="147"/>
    </row>
    <row r="1554" spans="2:6">
      <c r="B1554" s="147"/>
      <c r="C1554" s="147"/>
      <c r="D1554" s="147"/>
      <c r="E1554" s="147"/>
      <c r="F1554" s="147"/>
    </row>
    <row r="1555" spans="2:6">
      <c r="B1555" s="147"/>
      <c r="C1555" s="147"/>
      <c r="D1555" s="147"/>
      <c r="E1555" s="147"/>
      <c r="F1555" s="147"/>
    </row>
    <row r="1556" spans="2:6">
      <c r="B1556" s="147"/>
      <c r="C1556" s="147"/>
      <c r="D1556" s="147"/>
      <c r="E1556" s="147"/>
      <c r="F1556" s="147"/>
    </row>
    <row r="1557" spans="2:6">
      <c r="B1557" s="147"/>
      <c r="C1557" s="147"/>
      <c r="D1557" s="147"/>
      <c r="E1557" s="147"/>
      <c r="F1557" s="147"/>
    </row>
    <row r="1558" spans="2:6">
      <c r="B1558" s="147"/>
      <c r="C1558" s="147"/>
      <c r="D1558" s="147"/>
      <c r="E1558" s="147"/>
      <c r="F1558" s="147"/>
    </row>
    <row r="1559" spans="2:6">
      <c r="B1559" s="147"/>
      <c r="C1559" s="147"/>
      <c r="D1559" s="147"/>
      <c r="E1559" s="147"/>
      <c r="F1559" s="147"/>
    </row>
    <row r="1560" spans="2:6">
      <c r="B1560" s="147"/>
      <c r="C1560" s="147"/>
      <c r="D1560" s="147"/>
      <c r="E1560" s="147"/>
      <c r="F1560" s="147"/>
    </row>
    <row r="1561" spans="2:6">
      <c r="B1561" s="147"/>
      <c r="C1561" s="147"/>
      <c r="D1561" s="147"/>
      <c r="E1561" s="147"/>
      <c r="F1561" s="147"/>
    </row>
    <row r="1562" spans="2:6">
      <c r="B1562" s="147"/>
      <c r="C1562" s="147"/>
      <c r="D1562" s="147"/>
      <c r="E1562" s="147"/>
      <c r="F1562" s="147"/>
    </row>
    <row r="1563" spans="2:6">
      <c r="B1563" s="147"/>
      <c r="C1563" s="147"/>
      <c r="D1563" s="147"/>
      <c r="E1563" s="147"/>
      <c r="F1563" s="147"/>
    </row>
    <row r="1564" spans="2:6">
      <c r="B1564" s="147"/>
      <c r="C1564" s="147"/>
      <c r="D1564" s="147"/>
      <c r="E1564" s="147"/>
      <c r="F1564" s="147"/>
    </row>
    <row r="1565" spans="2:6">
      <c r="B1565" s="147"/>
      <c r="C1565" s="147"/>
      <c r="D1565" s="147"/>
      <c r="E1565" s="147"/>
      <c r="F1565" s="147"/>
    </row>
    <row r="1566" spans="2:6">
      <c r="B1566" s="147"/>
      <c r="C1566" s="147"/>
      <c r="D1566" s="147"/>
      <c r="E1566" s="147"/>
      <c r="F1566" s="147"/>
    </row>
    <row r="1567" spans="2:6">
      <c r="B1567" s="147"/>
      <c r="C1567" s="147"/>
      <c r="D1567" s="147"/>
      <c r="E1567" s="147"/>
      <c r="F1567" s="147"/>
    </row>
    <row r="1568" spans="2:6">
      <c r="B1568" s="147"/>
      <c r="C1568" s="147"/>
      <c r="D1568" s="147"/>
      <c r="E1568" s="147"/>
      <c r="F1568" s="147"/>
    </row>
    <row r="1569" spans="2:6">
      <c r="B1569" s="147"/>
      <c r="C1569" s="147"/>
      <c r="D1569" s="147"/>
      <c r="E1569" s="147"/>
      <c r="F1569" s="147"/>
    </row>
    <row r="1570" spans="2:6">
      <c r="B1570" s="147"/>
      <c r="C1570" s="147"/>
      <c r="D1570" s="147"/>
      <c r="E1570" s="147"/>
      <c r="F1570" s="147"/>
    </row>
    <row r="1571" spans="2:6">
      <c r="B1571" s="147"/>
      <c r="C1571" s="147"/>
      <c r="D1571" s="147"/>
      <c r="E1571" s="147"/>
      <c r="F1571" s="147"/>
    </row>
    <row r="1572" spans="2:6">
      <c r="B1572" s="147"/>
      <c r="C1572" s="147"/>
      <c r="D1572" s="147"/>
      <c r="E1572" s="147"/>
      <c r="F1572" s="147"/>
    </row>
    <row r="1573" spans="2:6">
      <c r="B1573" s="147"/>
      <c r="C1573" s="147"/>
      <c r="D1573" s="147"/>
      <c r="E1573" s="147"/>
      <c r="F1573" s="147"/>
    </row>
    <row r="1574" spans="2:6">
      <c r="B1574" s="147"/>
      <c r="C1574" s="147"/>
      <c r="D1574" s="147"/>
      <c r="E1574" s="147"/>
      <c r="F1574" s="147"/>
    </row>
    <row r="1575" spans="2:6">
      <c r="B1575" s="147"/>
      <c r="C1575" s="147"/>
      <c r="D1575" s="147"/>
      <c r="E1575" s="147"/>
      <c r="F1575" s="147"/>
    </row>
    <row r="1576" spans="2:6">
      <c r="B1576" s="147"/>
      <c r="C1576" s="147"/>
      <c r="D1576" s="147"/>
      <c r="E1576" s="147"/>
      <c r="F1576" s="147"/>
    </row>
    <row r="1577" spans="2:6">
      <c r="B1577" s="147"/>
      <c r="C1577" s="147"/>
      <c r="D1577" s="147"/>
      <c r="E1577" s="147"/>
      <c r="F1577" s="147"/>
    </row>
    <row r="1578" spans="2:6">
      <c r="B1578" s="147"/>
      <c r="C1578" s="147"/>
      <c r="D1578" s="147"/>
      <c r="E1578" s="147"/>
      <c r="F1578" s="147"/>
    </row>
    <row r="1579" spans="2:6">
      <c r="B1579" s="147"/>
      <c r="C1579" s="147"/>
      <c r="D1579" s="147"/>
      <c r="E1579" s="147"/>
      <c r="F1579" s="147"/>
    </row>
    <row r="1580" spans="2:6">
      <c r="B1580" s="147"/>
      <c r="C1580" s="147"/>
      <c r="D1580" s="147"/>
      <c r="E1580" s="147"/>
      <c r="F1580" s="147"/>
    </row>
    <row r="1581" spans="2:6">
      <c r="B1581" s="147"/>
      <c r="C1581" s="147"/>
      <c r="D1581" s="147"/>
      <c r="E1581" s="147"/>
      <c r="F1581" s="147"/>
    </row>
    <row r="1582" spans="2:6">
      <c r="B1582" s="147"/>
      <c r="C1582" s="147"/>
      <c r="D1582" s="147"/>
      <c r="E1582" s="147"/>
      <c r="F1582" s="147"/>
    </row>
    <row r="1583" spans="2:6">
      <c r="B1583" s="147"/>
      <c r="C1583" s="147"/>
      <c r="D1583" s="147"/>
      <c r="E1583" s="147"/>
      <c r="F1583" s="147"/>
    </row>
    <row r="1584" spans="2:6">
      <c r="B1584" s="147"/>
      <c r="C1584" s="147"/>
      <c r="D1584" s="147"/>
      <c r="E1584" s="147"/>
      <c r="F1584" s="147"/>
    </row>
    <row r="1585" spans="2:6">
      <c r="B1585" s="147"/>
      <c r="C1585" s="147"/>
      <c r="D1585" s="147"/>
      <c r="E1585" s="147"/>
      <c r="F1585" s="147"/>
    </row>
    <row r="1586" spans="2:6">
      <c r="B1586" s="147"/>
      <c r="C1586" s="147"/>
      <c r="D1586" s="147"/>
      <c r="E1586" s="147"/>
      <c r="F1586" s="147"/>
    </row>
    <row r="1587" spans="2:6">
      <c r="B1587" s="147"/>
      <c r="C1587" s="147"/>
      <c r="D1587" s="147"/>
      <c r="E1587" s="147"/>
      <c r="F1587" s="147"/>
    </row>
    <row r="1588" spans="2:6">
      <c r="B1588" s="147"/>
      <c r="C1588" s="147"/>
      <c r="D1588" s="147"/>
      <c r="E1588" s="147"/>
      <c r="F1588" s="147"/>
    </row>
    <row r="1589" spans="2:6">
      <c r="B1589" s="147"/>
      <c r="C1589" s="147"/>
      <c r="D1589" s="147"/>
      <c r="E1589" s="147"/>
      <c r="F1589" s="147"/>
    </row>
    <row r="1590" spans="2:6">
      <c r="B1590" s="147"/>
      <c r="C1590" s="147"/>
      <c r="D1590" s="147"/>
      <c r="E1590" s="147"/>
      <c r="F1590" s="147"/>
    </row>
    <row r="1591" spans="2:6">
      <c r="B1591" s="147"/>
      <c r="C1591" s="147"/>
      <c r="D1591" s="147"/>
      <c r="E1591" s="147"/>
      <c r="F1591" s="147"/>
    </row>
    <row r="1592" spans="2:6">
      <c r="B1592" s="147"/>
      <c r="C1592" s="147"/>
      <c r="D1592" s="147"/>
      <c r="E1592" s="147"/>
      <c r="F1592" s="147"/>
    </row>
    <row r="1593" spans="2:6">
      <c r="B1593" s="147"/>
      <c r="C1593" s="147"/>
      <c r="D1593" s="147"/>
      <c r="E1593" s="147"/>
      <c r="F1593" s="147"/>
    </row>
    <row r="1594" spans="2:6">
      <c r="B1594" s="147"/>
      <c r="C1594" s="147"/>
      <c r="D1594" s="147"/>
      <c r="E1594" s="147"/>
      <c r="F1594" s="147"/>
    </row>
    <row r="1595" spans="2:6">
      <c r="B1595" s="147"/>
      <c r="C1595" s="147"/>
      <c r="D1595" s="147"/>
      <c r="E1595" s="147"/>
      <c r="F1595" s="147"/>
    </row>
    <row r="1596" spans="2:6">
      <c r="B1596" s="147"/>
      <c r="C1596" s="147"/>
      <c r="D1596" s="147"/>
      <c r="E1596" s="147"/>
      <c r="F1596" s="147"/>
    </row>
    <row r="1597" spans="2:6">
      <c r="B1597" s="147"/>
      <c r="C1597" s="147"/>
      <c r="D1597" s="147"/>
      <c r="E1597" s="147"/>
      <c r="F1597" s="147"/>
    </row>
    <row r="1598" spans="2:6">
      <c r="B1598" s="147"/>
      <c r="C1598" s="147"/>
      <c r="D1598" s="147"/>
      <c r="E1598" s="147"/>
      <c r="F1598" s="147"/>
    </row>
    <row r="1599" spans="2:6">
      <c r="B1599" s="147"/>
      <c r="C1599" s="147"/>
      <c r="D1599" s="147"/>
      <c r="E1599" s="147"/>
      <c r="F1599" s="147"/>
    </row>
    <row r="1600" spans="2:6">
      <c r="B1600" s="147"/>
      <c r="C1600" s="147"/>
      <c r="D1600" s="147"/>
      <c r="E1600" s="147"/>
      <c r="F1600" s="147"/>
    </row>
    <row r="1601" spans="2:6">
      <c r="B1601" s="147"/>
      <c r="C1601" s="147"/>
      <c r="D1601" s="147"/>
      <c r="E1601" s="147"/>
      <c r="F1601" s="147"/>
    </row>
    <row r="1602" spans="2:6">
      <c r="B1602" s="147"/>
      <c r="C1602" s="147"/>
      <c r="D1602" s="147"/>
      <c r="E1602" s="147"/>
      <c r="F1602" s="147"/>
    </row>
    <row r="1603" spans="2:6">
      <c r="B1603" s="147"/>
      <c r="C1603" s="147"/>
      <c r="D1603" s="147"/>
      <c r="E1603" s="147"/>
      <c r="F1603" s="147"/>
    </row>
    <row r="1604" spans="2:6">
      <c r="B1604" s="147"/>
      <c r="C1604" s="147"/>
      <c r="D1604" s="147"/>
      <c r="E1604" s="147"/>
      <c r="F1604" s="147"/>
    </row>
    <row r="1605" spans="2:6">
      <c r="B1605" s="147"/>
      <c r="C1605" s="147"/>
      <c r="D1605" s="147"/>
      <c r="E1605" s="147"/>
      <c r="F1605" s="147"/>
    </row>
    <row r="1606" spans="2:6">
      <c r="B1606" s="147"/>
      <c r="C1606" s="147"/>
      <c r="D1606" s="147"/>
      <c r="E1606" s="147"/>
      <c r="F1606" s="147"/>
    </row>
    <row r="1607" spans="2:6">
      <c r="B1607" s="147"/>
      <c r="C1607" s="147"/>
      <c r="D1607" s="147"/>
      <c r="E1607" s="147"/>
      <c r="F1607" s="147"/>
    </row>
    <row r="1608" spans="2:6">
      <c r="B1608" s="147"/>
      <c r="C1608" s="147"/>
      <c r="D1608" s="147"/>
      <c r="E1608" s="147"/>
      <c r="F1608" s="147"/>
    </row>
    <row r="1609" spans="2:6">
      <c r="B1609" s="147"/>
      <c r="C1609" s="147"/>
      <c r="D1609" s="147"/>
      <c r="E1609" s="147"/>
      <c r="F1609" s="147"/>
    </row>
    <row r="1610" spans="2:6">
      <c r="B1610" s="147"/>
      <c r="C1610" s="147"/>
      <c r="D1610" s="147"/>
      <c r="E1610" s="147"/>
      <c r="F1610" s="147"/>
    </row>
    <row r="1611" spans="2:6">
      <c r="B1611" s="147"/>
      <c r="C1611" s="147"/>
      <c r="D1611" s="147"/>
      <c r="E1611" s="147"/>
      <c r="F1611" s="147"/>
    </row>
    <row r="1612" spans="2:6">
      <c r="B1612" s="147"/>
      <c r="C1612" s="147"/>
      <c r="D1612" s="147"/>
      <c r="E1612" s="147"/>
      <c r="F1612" s="147"/>
    </row>
    <row r="1613" spans="2:6">
      <c r="B1613" s="147"/>
      <c r="C1613" s="147"/>
      <c r="D1613" s="147"/>
      <c r="E1613" s="147"/>
      <c r="F1613" s="147"/>
    </row>
    <row r="1614" spans="2:6">
      <c r="B1614" s="147"/>
      <c r="C1614" s="147"/>
      <c r="D1614" s="147"/>
      <c r="E1614" s="147"/>
      <c r="F1614" s="147"/>
    </row>
    <row r="1615" spans="2:6">
      <c r="B1615" s="147"/>
      <c r="C1615" s="147"/>
      <c r="D1615" s="147"/>
      <c r="E1615" s="147"/>
      <c r="F1615" s="147"/>
    </row>
    <row r="1616" spans="2:6">
      <c r="B1616" s="147"/>
      <c r="C1616" s="147"/>
      <c r="D1616" s="147"/>
      <c r="E1616" s="147"/>
      <c r="F1616" s="147"/>
    </row>
    <row r="1617" spans="2:6">
      <c r="B1617" s="147"/>
      <c r="C1617" s="147"/>
      <c r="D1617" s="147"/>
      <c r="E1617" s="147"/>
      <c r="F1617" s="147"/>
    </row>
    <row r="1618" spans="2:6">
      <c r="B1618" s="147"/>
      <c r="C1618" s="147"/>
      <c r="D1618" s="147"/>
      <c r="E1618" s="147"/>
      <c r="F1618" s="147"/>
    </row>
    <row r="1619" spans="2:6">
      <c r="B1619" s="147"/>
      <c r="C1619" s="147"/>
      <c r="D1619" s="147"/>
      <c r="E1619" s="147"/>
      <c r="F1619" s="147"/>
    </row>
    <row r="1620" spans="2:6">
      <c r="B1620" s="147"/>
      <c r="C1620" s="147"/>
      <c r="D1620" s="147"/>
      <c r="E1620" s="147"/>
      <c r="F1620" s="147"/>
    </row>
    <row r="1621" spans="2:6">
      <c r="B1621" s="147"/>
      <c r="C1621" s="147"/>
      <c r="D1621" s="147"/>
      <c r="E1621" s="147"/>
      <c r="F1621" s="147"/>
    </row>
    <row r="1622" spans="2:6">
      <c r="B1622" s="147"/>
      <c r="C1622" s="147"/>
      <c r="D1622" s="147"/>
      <c r="E1622" s="147"/>
      <c r="F1622" s="147"/>
    </row>
    <row r="1623" spans="2:6">
      <c r="B1623" s="147"/>
      <c r="C1623" s="147"/>
      <c r="D1623" s="147"/>
      <c r="E1623" s="147"/>
      <c r="F1623" s="147"/>
    </row>
    <row r="1624" spans="2:6">
      <c r="B1624" s="147"/>
      <c r="C1624" s="147"/>
      <c r="D1624" s="147"/>
      <c r="E1624" s="147"/>
      <c r="F1624" s="147"/>
    </row>
    <row r="1625" spans="2:6">
      <c r="B1625" s="147"/>
      <c r="C1625" s="147"/>
      <c r="D1625" s="147"/>
      <c r="E1625" s="147"/>
      <c r="F1625" s="147"/>
    </row>
    <row r="1626" spans="2:6">
      <c r="B1626" s="147"/>
      <c r="C1626" s="147"/>
      <c r="D1626" s="147"/>
      <c r="E1626" s="147"/>
      <c r="F1626" s="147"/>
    </row>
    <row r="1627" spans="2:6">
      <c r="B1627" s="147"/>
      <c r="C1627" s="147"/>
      <c r="D1627" s="147"/>
      <c r="E1627" s="147"/>
      <c r="F1627" s="147"/>
    </row>
    <row r="1628" spans="2:6">
      <c r="B1628" s="147"/>
      <c r="C1628" s="147"/>
      <c r="D1628" s="147"/>
      <c r="E1628" s="147"/>
      <c r="F1628" s="147"/>
    </row>
    <row r="1629" spans="2:6">
      <c r="B1629" s="147"/>
      <c r="C1629" s="147"/>
      <c r="D1629" s="147"/>
      <c r="E1629" s="147"/>
      <c r="F1629" s="147"/>
    </row>
    <row r="1630" spans="2:6">
      <c r="B1630" s="147"/>
      <c r="C1630" s="147"/>
      <c r="D1630" s="147"/>
      <c r="E1630" s="147"/>
      <c r="F1630" s="147"/>
    </row>
    <row r="1631" spans="2:6">
      <c r="B1631" s="147"/>
      <c r="C1631" s="147"/>
      <c r="D1631" s="147"/>
      <c r="E1631" s="147"/>
      <c r="F1631" s="147"/>
    </row>
    <row r="1632" spans="2:6">
      <c r="B1632" s="147"/>
      <c r="C1632" s="147"/>
      <c r="D1632" s="147"/>
      <c r="E1632" s="147"/>
      <c r="F1632" s="147"/>
    </row>
    <row r="1633" spans="2:6">
      <c r="B1633" s="147"/>
      <c r="C1633" s="147"/>
      <c r="D1633" s="147"/>
      <c r="E1633" s="147"/>
      <c r="F1633" s="147"/>
    </row>
    <row r="1634" spans="2:6">
      <c r="B1634" s="147"/>
      <c r="C1634" s="147"/>
      <c r="D1634" s="147"/>
      <c r="E1634" s="147"/>
      <c r="F1634" s="147"/>
    </row>
    <row r="1635" spans="2:6">
      <c r="B1635" s="147"/>
      <c r="C1635" s="147"/>
      <c r="D1635" s="147"/>
      <c r="E1635" s="147"/>
      <c r="F1635" s="147"/>
    </row>
    <row r="1636" spans="2:6">
      <c r="B1636" s="147"/>
      <c r="C1636" s="147"/>
      <c r="D1636" s="147"/>
      <c r="E1636" s="147"/>
      <c r="F1636" s="147"/>
    </row>
    <row r="1637" spans="2:6">
      <c r="B1637" s="147"/>
      <c r="C1637" s="147"/>
      <c r="D1637" s="147"/>
      <c r="E1637" s="147"/>
      <c r="F1637" s="147"/>
    </row>
    <row r="1638" spans="2:6">
      <c r="B1638" s="147"/>
      <c r="C1638" s="147"/>
      <c r="D1638" s="147"/>
      <c r="E1638" s="147"/>
      <c r="F1638" s="147"/>
    </row>
    <row r="1639" spans="2:6">
      <c r="B1639" s="147"/>
      <c r="C1639" s="147"/>
      <c r="D1639" s="147"/>
      <c r="E1639" s="147"/>
      <c r="F1639" s="147"/>
    </row>
    <row r="1640" spans="2:6">
      <c r="B1640" s="147"/>
      <c r="C1640" s="147"/>
      <c r="D1640" s="147"/>
      <c r="E1640" s="147"/>
      <c r="F1640" s="147"/>
    </row>
    <row r="1641" spans="2:6">
      <c r="B1641" s="147"/>
      <c r="C1641" s="147"/>
      <c r="D1641" s="147"/>
      <c r="E1641" s="147"/>
      <c r="F1641" s="147"/>
    </row>
    <row r="1642" spans="2:6">
      <c r="B1642" s="147"/>
      <c r="C1642" s="147"/>
      <c r="D1642" s="147"/>
      <c r="E1642" s="147"/>
      <c r="F1642" s="147"/>
    </row>
    <row r="1643" spans="2:6">
      <c r="B1643" s="147"/>
      <c r="C1643" s="147"/>
      <c r="D1643" s="147"/>
      <c r="E1643" s="147"/>
      <c r="F1643" s="147"/>
    </row>
    <row r="1644" spans="2:6">
      <c r="B1644" s="147"/>
      <c r="C1644" s="147"/>
      <c r="D1644" s="147"/>
      <c r="E1644" s="147"/>
      <c r="F1644" s="147"/>
    </row>
    <row r="1645" spans="2:6">
      <c r="B1645" s="147"/>
      <c r="C1645" s="147"/>
      <c r="D1645" s="147"/>
      <c r="E1645" s="147"/>
      <c r="F1645" s="147"/>
    </row>
    <row r="1646" spans="2:6">
      <c r="B1646" s="147"/>
      <c r="C1646" s="147"/>
      <c r="D1646" s="147"/>
      <c r="E1646" s="147"/>
      <c r="F1646" s="147"/>
    </row>
    <row r="1647" spans="2:6">
      <c r="B1647" s="147"/>
      <c r="C1647" s="147"/>
      <c r="D1647" s="147"/>
      <c r="E1647" s="147"/>
      <c r="F1647" s="147"/>
    </row>
    <row r="1648" spans="2:6">
      <c r="B1648" s="147"/>
      <c r="C1648" s="147"/>
      <c r="D1648" s="147"/>
      <c r="E1648" s="147"/>
      <c r="F1648" s="147"/>
    </row>
    <row r="1649" spans="2:6">
      <c r="B1649" s="147"/>
      <c r="C1649" s="147"/>
      <c r="D1649" s="147"/>
      <c r="E1649" s="147"/>
      <c r="F1649" s="147"/>
    </row>
    <row r="1650" spans="2:6">
      <c r="B1650" s="147"/>
      <c r="C1650" s="147"/>
      <c r="D1650" s="147"/>
      <c r="E1650" s="147"/>
      <c r="F1650" s="147"/>
    </row>
    <row r="1651" spans="2:6">
      <c r="B1651" s="147"/>
      <c r="C1651" s="147"/>
      <c r="D1651" s="147"/>
      <c r="E1651" s="147"/>
      <c r="F1651" s="147"/>
    </row>
    <row r="1652" spans="2:6">
      <c r="B1652" s="147"/>
      <c r="C1652" s="147"/>
      <c r="D1652" s="147"/>
      <c r="E1652" s="147"/>
      <c r="F1652" s="147"/>
    </row>
    <row r="1653" spans="2:6">
      <c r="B1653" s="147"/>
      <c r="C1653" s="147"/>
      <c r="D1653" s="147"/>
      <c r="E1653" s="147"/>
      <c r="F1653" s="147"/>
    </row>
    <row r="1654" spans="2:6">
      <c r="B1654" s="147"/>
      <c r="C1654" s="147"/>
      <c r="D1654" s="147"/>
      <c r="E1654" s="147"/>
      <c r="F1654" s="147"/>
    </row>
    <row r="1655" spans="2:6">
      <c r="B1655" s="147"/>
      <c r="C1655" s="147"/>
      <c r="D1655" s="147"/>
      <c r="E1655" s="147"/>
      <c r="F1655" s="147"/>
    </row>
    <row r="1656" spans="2:6">
      <c r="B1656" s="147"/>
      <c r="C1656" s="147"/>
      <c r="D1656" s="147"/>
      <c r="E1656" s="147"/>
      <c r="F1656" s="147"/>
    </row>
    <row r="1657" spans="2:6">
      <c r="B1657" s="147"/>
      <c r="C1657" s="147"/>
      <c r="D1657" s="147"/>
      <c r="E1657" s="147"/>
      <c r="F1657" s="147"/>
    </row>
    <row r="1658" spans="2:6">
      <c r="B1658" s="147"/>
      <c r="C1658" s="147"/>
      <c r="D1658" s="147"/>
      <c r="E1658" s="147"/>
      <c r="F1658" s="147"/>
    </row>
    <row r="1659" spans="2:6">
      <c r="B1659" s="147"/>
      <c r="C1659" s="147"/>
      <c r="D1659" s="147"/>
      <c r="E1659" s="147"/>
      <c r="F1659" s="147"/>
    </row>
    <row r="1660" spans="2:6">
      <c r="B1660" s="147"/>
      <c r="C1660" s="147"/>
      <c r="D1660" s="147"/>
      <c r="E1660" s="147"/>
      <c r="F1660" s="147"/>
    </row>
    <row r="1661" spans="2:6">
      <c r="B1661" s="147"/>
      <c r="C1661" s="147"/>
      <c r="D1661" s="147"/>
      <c r="E1661" s="147"/>
      <c r="F1661" s="147"/>
    </row>
    <row r="1662" spans="2:6">
      <c r="B1662" s="147"/>
      <c r="C1662" s="147"/>
      <c r="D1662" s="147"/>
      <c r="E1662" s="147"/>
      <c r="F1662" s="147"/>
    </row>
    <row r="1663" spans="2:6">
      <c r="B1663" s="147"/>
      <c r="C1663" s="147"/>
      <c r="D1663" s="147"/>
      <c r="E1663" s="147"/>
      <c r="F1663" s="147"/>
    </row>
    <row r="1664" spans="2:6">
      <c r="B1664" s="147"/>
      <c r="C1664" s="147"/>
      <c r="D1664" s="147"/>
      <c r="E1664" s="147"/>
      <c r="F1664" s="147"/>
    </row>
    <row r="1665" spans="2:6">
      <c r="B1665" s="147"/>
      <c r="C1665" s="147"/>
      <c r="D1665" s="147"/>
      <c r="E1665" s="147"/>
      <c r="F1665" s="147"/>
    </row>
    <row r="1666" spans="2:6">
      <c r="B1666" s="147"/>
      <c r="C1666" s="147"/>
      <c r="D1666" s="147"/>
      <c r="E1666" s="147"/>
      <c r="F1666" s="147"/>
    </row>
    <row r="1667" spans="2:6">
      <c r="B1667" s="147"/>
      <c r="C1667" s="147"/>
      <c r="D1667" s="147"/>
      <c r="E1667" s="147"/>
      <c r="F1667" s="147"/>
    </row>
    <row r="1668" spans="2:6">
      <c r="B1668" s="147"/>
      <c r="C1668" s="147"/>
      <c r="D1668" s="147"/>
      <c r="E1668" s="147"/>
      <c r="F1668" s="147"/>
    </row>
    <row r="1669" spans="2:6">
      <c r="B1669" s="147"/>
      <c r="C1669" s="147"/>
      <c r="D1669" s="147"/>
      <c r="E1669" s="147"/>
      <c r="F1669" s="147"/>
    </row>
    <row r="1670" spans="2:6">
      <c r="B1670" s="147"/>
      <c r="C1670" s="147"/>
      <c r="D1670" s="147"/>
      <c r="E1670" s="147"/>
      <c r="F1670" s="147"/>
    </row>
    <row r="1671" spans="2:6">
      <c r="B1671" s="147"/>
      <c r="C1671" s="147"/>
      <c r="D1671" s="147"/>
      <c r="E1671" s="147"/>
      <c r="F1671" s="147"/>
    </row>
    <row r="1672" spans="2:6">
      <c r="B1672" s="147"/>
      <c r="C1672" s="147"/>
      <c r="D1672" s="147"/>
      <c r="E1672" s="147"/>
      <c r="F1672" s="147"/>
    </row>
    <row r="1673" spans="2:6">
      <c r="B1673" s="147"/>
      <c r="C1673" s="147"/>
      <c r="D1673" s="147"/>
      <c r="E1673" s="147"/>
      <c r="F1673" s="147"/>
    </row>
    <row r="1674" spans="2:6">
      <c r="B1674" s="147"/>
      <c r="C1674" s="147"/>
      <c r="D1674" s="147"/>
      <c r="E1674" s="147"/>
      <c r="F1674" s="147"/>
    </row>
    <row r="1675" spans="2:6">
      <c r="B1675" s="147"/>
      <c r="C1675" s="147"/>
      <c r="D1675" s="147"/>
      <c r="E1675" s="147"/>
      <c r="F1675" s="147"/>
    </row>
    <row r="1676" spans="2:6">
      <c r="B1676" s="147"/>
      <c r="C1676" s="147"/>
      <c r="D1676" s="147"/>
      <c r="E1676" s="147"/>
      <c r="F1676" s="147"/>
    </row>
    <row r="1677" spans="2:6">
      <c r="B1677" s="147"/>
      <c r="C1677" s="147"/>
      <c r="D1677" s="147"/>
      <c r="E1677" s="147"/>
      <c r="F1677" s="147"/>
    </row>
    <row r="1678" spans="2:6">
      <c r="B1678" s="147"/>
      <c r="C1678" s="147"/>
      <c r="D1678" s="147"/>
      <c r="E1678" s="147"/>
      <c r="F1678" s="147"/>
    </row>
    <row r="1679" spans="2:6">
      <c r="B1679" s="147"/>
      <c r="C1679" s="147"/>
      <c r="D1679" s="147"/>
      <c r="E1679" s="147"/>
      <c r="F1679" s="147"/>
    </row>
    <row r="1680" spans="2:6">
      <c r="B1680" s="147"/>
      <c r="C1680" s="147"/>
      <c r="D1680" s="147"/>
      <c r="E1680" s="147"/>
      <c r="F1680" s="147"/>
    </row>
    <row r="1681" spans="2:6">
      <c r="B1681" s="147"/>
      <c r="C1681" s="147"/>
      <c r="D1681" s="147"/>
      <c r="E1681" s="147"/>
      <c r="F1681" s="147"/>
    </row>
    <row r="1682" spans="2:6">
      <c r="B1682" s="147"/>
      <c r="C1682" s="147"/>
      <c r="D1682" s="147"/>
      <c r="E1682" s="147"/>
      <c r="F1682" s="147"/>
    </row>
    <row r="1683" spans="2:6">
      <c r="B1683" s="147"/>
      <c r="C1683" s="147"/>
      <c r="D1683" s="147"/>
      <c r="E1683" s="147"/>
      <c r="F1683" s="147"/>
    </row>
    <row r="1684" spans="2:6">
      <c r="B1684" s="147"/>
      <c r="C1684" s="147"/>
      <c r="D1684" s="147"/>
      <c r="E1684" s="147"/>
      <c r="F1684" s="147"/>
    </row>
    <row r="1685" spans="2:6">
      <c r="B1685" s="147"/>
      <c r="C1685" s="147"/>
      <c r="D1685" s="147"/>
      <c r="E1685" s="147"/>
      <c r="F1685" s="147"/>
    </row>
    <row r="1686" spans="2:6">
      <c r="B1686" s="147"/>
      <c r="C1686" s="147"/>
      <c r="D1686" s="147"/>
      <c r="E1686" s="147"/>
      <c r="F1686" s="147"/>
    </row>
    <row r="1687" spans="2:6">
      <c r="B1687" s="147"/>
      <c r="C1687" s="147"/>
      <c r="D1687" s="147"/>
      <c r="E1687" s="147"/>
      <c r="F1687" s="147"/>
    </row>
    <row r="1688" spans="2:6">
      <c r="B1688" s="147"/>
      <c r="C1688" s="147"/>
      <c r="D1688" s="147"/>
      <c r="E1688" s="147"/>
      <c r="F1688" s="147"/>
    </row>
    <row r="1689" spans="2:6">
      <c r="B1689" s="147"/>
      <c r="C1689" s="147"/>
      <c r="D1689" s="147"/>
      <c r="E1689" s="147"/>
      <c r="F1689" s="147"/>
    </row>
    <row r="1690" spans="2:6">
      <c r="B1690" s="147"/>
      <c r="C1690" s="147"/>
      <c r="D1690" s="147"/>
      <c r="E1690" s="147"/>
      <c r="F1690" s="147"/>
    </row>
    <row r="1691" spans="2:6">
      <c r="B1691" s="147"/>
      <c r="C1691" s="147"/>
      <c r="D1691" s="147"/>
      <c r="E1691" s="147"/>
      <c r="F1691" s="147"/>
    </row>
    <row r="1692" spans="2:6">
      <c r="B1692" s="147"/>
      <c r="C1692" s="147"/>
      <c r="D1692" s="147"/>
      <c r="E1692" s="147"/>
      <c r="F1692" s="147"/>
    </row>
    <row r="1693" spans="2:6">
      <c r="B1693" s="147"/>
      <c r="C1693" s="147"/>
      <c r="D1693" s="147"/>
      <c r="E1693" s="147"/>
      <c r="F1693" s="147"/>
    </row>
    <row r="1694" spans="2:6">
      <c r="B1694" s="147"/>
      <c r="C1694" s="147"/>
      <c r="D1694" s="147"/>
      <c r="E1694" s="147"/>
      <c r="F1694" s="147"/>
    </row>
    <row r="1695" spans="2:6">
      <c r="B1695" s="147"/>
      <c r="C1695" s="147"/>
      <c r="D1695" s="147"/>
      <c r="E1695" s="147"/>
      <c r="F1695" s="147"/>
    </row>
    <row r="1696" spans="2:6">
      <c r="B1696" s="147"/>
      <c r="C1696" s="147"/>
      <c r="D1696" s="147"/>
      <c r="E1696" s="147"/>
      <c r="F1696" s="147"/>
    </row>
    <row r="1697" spans="2:6">
      <c r="B1697" s="147"/>
      <c r="C1697" s="147"/>
      <c r="D1697" s="147"/>
      <c r="E1697" s="147"/>
      <c r="F1697" s="147"/>
    </row>
    <row r="1698" spans="2:6">
      <c r="B1698" s="147"/>
      <c r="C1698" s="147"/>
      <c r="D1698" s="147"/>
      <c r="E1698" s="147"/>
      <c r="F1698" s="147"/>
    </row>
    <row r="1699" spans="2:6">
      <c r="B1699" s="147"/>
      <c r="C1699" s="147"/>
      <c r="D1699" s="147"/>
      <c r="E1699" s="147"/>
      <c r="F1699" s="147"/>
    </row>
    <row r="1700" spans="2:6">
      <c r="B1700" s="147"/>
      <c r="C1700" s="147"/>
      <c r="D1700" s="147"/>
      <c r="E1700" s="147"/>
      <c r="F1700" s="147"/>
    </row>
    <row r="1701" spans="2:6">
      <c r="B1701" s="147"/>
      <c r="C1701" s="147"/>
      <c r="D1701" s="147"/>
      <c r="E1701" s="147"/>
      <c r="F1701" s="147"/>
    </row>
    <row r="1702" spans="2:6">
      <c r="B1702" s="147"/>
      <c r="C1702" s="147"/>
      <c r="D1702" s="147"/>
      <c r="E1702" s="147"/>
      <c r="F1702" s="147"/>
    </row>
    <row r="1703" spans="2:6">
      <c r="B1703" s="147"/>
      <c r="C1703" s="147"/>
      <c r="D1703" s="147"/>
      <c r="E1703" s="147"/>
      <c r="F1703" s="147"/>
    </row>
    <row r="1704" spans="2:6">
      <c r="B1704" s="147"/>
      <c r="C1704" s="147"/>
      <c r="D1704" s="147"/>
      <c r="E1704" s="147"/>
      <c r="F1704" s="147"/>
    </row>
    <row r="1705" spans="2:6">
      <c r="B1705" s="147"/>
      <c r="C1705" s="147"/>
      <c r="D1705" s="147"/>
      <c r="E1705" s="147"/>
      <c r="F1705" s="147"/>
    </row>
    <row r="1706" spans="2:6">
      <c r="B1706" s="147"/>
      <c r="C1706" s="147"/>
      <c r="D1706" s="147"/>
      <c r="E1706" s="147"/>
      <c r="F1706" s="147"/>
    </row>
    <row r="1707" spans="2:6">
      <c r="B1707" s="147"/>
      <c r="C1707" s="147"/>
      <c r="D1707" s="147"/>
      <c r="E1707" s="147"/>
      <c r="F1707" s="147"/>
    </row>
    <row r="1708" spans="2:6">
      <c r="B1708" s="147"/>
      <c r="C1708" s="147"/>
      <c r="D1708" s="147"/>
      <c r="E1708" s="147"/>
      <c r="F1708" s="147"/>
    </row>
    <row r="1709" spans="2:6">
      <c r="B1709" s="147"/>
      <c r="C1709" s="147"/>
      <c r="D1709" s="147"/>
      <c r="E1709" s="147"/>
      <c r="F1709" s="147"/>
    </row>
    <row r="1710" spans="2:6">
      <c r="B1710" s="147"/>
      <c r="C1710" s="147"/>
      <c r="D1710" s="147"/>
      <c r="E1710" s="147"/>
      <c r="F1710" s="147"/>
    </row>
    <row r="1711" spans="2:6">
      <c r="B1711" s="147"/>
      <c r="C1711" s="147"/>
      <c r="D1711" s="147"/>
      <c r="E1711" s="147"/>
      <c r="F1711" s="147"/>
    </row>
    <row r="1712" spans="2:6">
      <c r="B1712" s="147"/>
      <c r="C1712" s="147"/>
      <c r="D1712" s="147"/>
      <c r="E1712" s="147"/>
      <c r="F1712" s="147"/>
    </row>
    <row r="1713" spans="2:6">
      <c r="B1713" s="147"/>
      <c r="C1713" s="147"/>
      <c r="D1713" s="147"/>
      <c r="E1713" s="147"/>
      <c r="F1713" s="147"/>
    </row>
    <row r="1714" spans="2:6">
      <c r="B1714" s="147"/>
      <c r="C1714" s="147"/>
      <c r="D1714" s="147"/>
      <c r="E1714" s="147"/>
      <c r="F1714" s="147"/>
    </row>
    <row r="1715" spans="2:6">
      <c r="B1715" s="147"/>
      <c r="C1715" s="147"/>
      <c r="D1715" s="147"/>
      <c r="E1715" s="147"/>
      <c r="F1715" s="147"/>
    </row>
    <row r="1716" spans="2:6">
      <c r="B1716" s="147"/>
      <c r="C1716" s="147"/>
      <c r="D1716" s="147"/>
      <c r="E1716" s="147"/>
      <c r="F1716" s="147"/>
    </row>
    <row r="1717" spans="2:6">
      <c r="B1717" s="147"/>
      <c r="C1717" s="147"/>
      <c r="D1717" s="147"/>
      <c r="E1717" s="147"/>
      <c r="F1717" s="147"/>
    </row>
    <row r="1718" spans="2:6">
      <c r="B1718" s="147"/>
      <c r="C1718" s="147"/>
      <c r="D1718" s="147"/>
      <c r="E1718" s="147"/>
      <c r="F1718" s="147"/>
    </row>
    <row r="1719" spans="2:6">
      <c r="B1719" s="147"/>
      <c r="C1719" s="147"/>
      <c r="D1719" s="147"/>
      <c r="E1719" s="147"/>
      <c r="F1719" s="147"/>
    </row>
    <row r="1720" spans="2:6">
      <c r="B1720" s="147"/>
      <c r="C1720" s="147"/>
      <c r="D1720" s="147"/>
      <c r="E1720" s="147"/>
      <c r="F1720" s="147"/>
    </row>
    <row r="1721" spans="2:6">
      <c r="B1721" s="147"/>
      <c r="C1721" s="147"/>
      <c r="D1721" s="147"/>
      <c r="E1721" s="147"/>
      <c r="F1721" s="147"/>
    </row>
    <row r="1722" spans="2:6">
      <c r="B1722" s="147"/>
      <c r="C1722" s="147"/>
      <c r="D1722" s="147"/>
      <c r="E1722" s="147"/>
      <c r="F1722" s="147"/>
    </row>
    <row r="1723" spans="2:6">
      <c r="B1723" s="147"/>
      <c r="C1723" s="147"/>
      <c r="D1723" s="147"/>
      <c r="E1723" s="147"/>
      <c r="F1723" s="147"/>
    </row>
    <row r="1724" spans="2:6">
      <c r="B1724" s="147"/>
      <c r="C1724" s="147"/>
      <c r="D1724" s="147"/>
      <c r="E1724" s="147"/>
      <c r="F1724" s="147"/>
    </row>
    <row r="1725" spans="2:6">
      <c r="B1725" s="147"/>
      <c r="C1725" s="147"/>
      <c r="D1725" s="147"/>
      <c r="E1725" s="147"/>
      <c r="F1725" s="147"/>
    </row>
    <row r="1726" spans="2:6">
      <c r="B1726" s="147"/>
      <c r="C1726" s="147"/>
      <c r="D1726" s="147"/>
      <c r="E1726" s="147"/>
      <c r="F1726" s="147"/>
    </row>
    <row r="1727" spans="2:6">
      <c r="B1727" s="147"/>
      <c r="C1727" s="147"/>
      <c r="D1727" s="147"/>
      <c r="E1727" s="147"/>
      <c r="F1727" s="147"/>
    </row>
    <row r="1728" spans="2:6">
      <c r="B1728" s="147"/>
      <c r="C1728" s="147"/>
      <c r="D1728" s="147"/>
      <c r="E1728" s="147"/>
      <c r="F1728" s="147"/>
    </row>
    <row r="1729" spans="2:6">
      <c r="B1729" s="147"/>
      <c r="C1729" s="147"/>
      <c r="D1729" s="147"/>
      <c r="E1729" s="147"/>
      <c r="F1729" s="147"/>
    </row>
    <row r="1730" spans="2:6">
      <c r="B1730" s="147"/>
      <c r="C1730" s="147"/>
      <c r="D1730" s="147"/>
      <c r="E1730" s="147"/>
      <c r="F1730" s="147"/>
    </row>
    <row r="1731" spans="2:6">
      <c r="B1731" s="147"/>
      <c r="C1731" s="147"/>
      <c r="D1731" s="147"/>
      <c r="E1731" s="147"/>
      <c r="F1731" s="147"/>
    </row>
    <row r="1732" spans="2:6">
      <c r="B1732" s="147"/>
      <c r="C1732" s="147"/>
      <c r="D1732" s="147"/>
      <c r="E1732" s="147"/>
      <c r="F1732" s="147"/>
    </row>
    <row r="1733" spans="2:6">
      <c r="B1733" s="147"/>
      <c r="C1733" s="147"/>
      <c r="D1733" s="147"/>
      <c r="E1733" s="147"/>
      <c r="F1733" s="147"/>
    </row>
    <row r="1734" spans="2:6">
      <c r="B1734" s="147"/>
      <c r="C1734" s="147"/>
      <c r="D1734" s="147"/>
      <c r="E1734" s="147"/>
      <c r="F1734" s="147"/>
    </row>
    <row r="1735" spans="2:6">
      <c r="B1735" s="147"/>
      <c r="C1735" s="147"/>
      <c r="D1735" s="147"/>
      <c r="E1735" s="147"/>
      <c r="F1735" s="147"/>
    </row>
    <row r="1736" spans="2:6">
      <c r="B1736" s="147"/>
      <c r="C1736" s="147"/>
      <c r="D1736" s="147"/>
      <c r="E1736" s="147"/>
      <c r="F1736" s="147"/>
    </row>
    <row r="1737" spans="2:6">
      <c r="B1737" s="147"/>
      <c r="C1737" s="147"/>
      <c r="D1737" s="147"/>
      <c r="E1737" s="147"/>
      <c r="F1737" s="147"/>
    </row>
    <row r="1738" spans="2:6">
      <c r="B1738" s="147"/>
      <c r="C1738" s="147"/>
      <c r="D1738" s="147"/>
      <c r="E1738" s="147"/>
      <c r="F1738" s="147"/>
    </row>
    <row r="1739" spans="2:6">
      <c r="B1739" s="147"/>
      <c r="C1739" s="147"/>
      <c r="D1739" s="147"/>
      <c r="E1739" s="147"/>
      <c r="F1739" s="147"/>
    </row>
    <row r="1740" spans="2:6">
      <c r="B1740" s="147"/>
      <c r="C1740" s="147"/>
      <c r="D1740" s="147"/>
      <c r="E1740" s="147"/>
      <c r="F1740" s="147"/>
    </row>
    <row r="1741" spans="2:6">
      <c r="B1741" s="147"/>
      <c r="C1741" s="147"/>
      <c r="D1741" s="147"/>
      <c r="E1741" s="147"/>
      <c r="F1741" s="147"/>
    </row>
    <row r="1742" spans="2:6">
      <c r="B1742" s="147"/>
      <c r="C1742" s="147"/>
      <c r="D1742" s="147"/>
      <c r="E1742" s="147"/>
      <c r="F1742" s="147"/>
    </row>
    <row r="1743" spans="2:6">
      <c r="B1743" s="147"/>
      <c r="C1743" s="147"/>
      <c r="D1743" s="147"/>
      <c r="E1743" s="147"/>
      <c r="F1743" s="147"/>
    </row>
    <row r="1744" spans="2:6">
      <c r="B1744" s="147"/>
      <c r="C1744" s="147"/>
      <c r="D1744" s="147"/>
      <c r="E1744" s="147"/>
      <c r="F1744" s="147"/>
    </row>
    <row r="1745" spans="2:6">
      <c r="B1745" s="147"/>
      <c r="C1745" s="147"/>
      <c r="D1745" s="147"/>
      <c r="E1745" s="147"/>
      <c r="F1745" s="147"/>
    </row>
    <row r="1746" spans="2:6">
      <c r="B1746" s="147"/>
      <c r="C1746" s="147"/>
      <c r="D1746" s="147"/>
      <c r="E1746" s="147"/>
      <c r="F1746" s="147"/>
    </row>
    <row r="1747" spans="2:6">
      <c r="B1747" s="147"/>
      <c r="C1747" s="147"/>
      <c r="D1747" s="147"/>
      <c r="E1747" s="147"/>
      <c r="F1747" s="147"/>
    </row>
    <row r="1748" spans="2:6">
      <c r="B1748" s="147"/>
      <c r="C1748" s="147"/>
      <c r="D1748" s="147"/>
      <c r="E1748" s="147"/>
      <c r="F1748" s="147"/>
    </row>
    <row r="1749" spans="2:6">
      <c r="B1749" s="147"/>
      <c r="C1749" s="147"/>
      <c r="D1749" s="147"/>
      <c r="E1749" s="147"/>
      <c r="F1749" s="147"/>
    </row>
    <row r="1750" spans="2:6">
      <c r="B1750" s="147"/>
      <c r="C1750" s="147"/>
      <c r="D1750" s="147"/>
      <c r="E1750" s="147"/>
      <c r="F1750" s="147"/>
    </row>
    <row r="1751" spans="2:6">
      <c r="B1751" s="147"/>
      <c r="C1751" s="147"/>
      <c r="D1751" s="147"/>
      <c r="E1751" s="147"/>
      <c r="F1751" s="147"/>
    </row>
    <row r="1752" spans="2:6">
      <c r="B1752" s="147"/>
      <c r="C1752" s="147"/>
      <c r="D1752" s="147"/>
      <c r="E1752" s="147"/>
      <c r="F1752" s="147"/>
    </row>
    <row r="1753" spans="2:6">
      <c r="B1753" s="147"/>
      <c r="C1753" s="147"/>
      <c r="D1753" s="147"/>
      <c r="E1753" s="147"/>
      <c r="F1753" s="147"/>
    </row>
    <row r="1754" spans="2:6">
      <c r="B1754" s="147"/>
      <c r="C1754" s="147"/>
      <c r="D1754" s="147"/>
      <c r="E1754" s="147"/>
      <c r="F1754" s="147"/>
    </row>
    <row r="1755" spans="2:6">
      <c r="B1755" s="147"/>
      <c r="C1755" s="147"/>
      <c r="D1755" s="147"/>
      <c r="E1755" s="147"/>
      <c r="F1755" s="147"/>
    </row>
    <row r="1756" spans="2:6">
      <c r="B1756" s="147"/>
      <c r="C1756" s="147"/>
      <c r="D1756" s="147"/>
      <c r="E1756" s="147"/>
      <c r="F1756" s="147"/>
    </row>
    <row r="1757" spans="2:6">
      <c r="B1757" s="147"/>
      <c r="C1757" s="147"/>
      <c r="D1757" s="147"/>
      <c r="E1757" s="147"/>
      <c r="F1757" s="147"/>
    </row>
    <row r="1758" spans="2:6">
      <c r="B1758" s="147"/>
      <c r="C1758" s="147"/>
      <c r="D1758" s="147"/>
      <c r="E1758" s="147"/>
      <c r="F1758" s="147"/>
    </row>
    <row r="1759" spans="2:6">
      <c r="B1759" s="147"/>
      <c r="C1759" s="147"/>
      <c r="D1759" s="147"/>
      <c r="E1759" s="147"/>
      <c r="F1759" s="147"/>
    </row>
    <row r="1760" spans="2:6">
      <c r="B1760" s="147"/>
      <c r="C1760" s="147"/>
      <c r="D1760" s="147"/>
      <c r="E1760" s="147"/>
      <c r="F1760" s="147"/>
    </row>
    <row r="1761" spans="2:6">
      <c r="B1761" s="147"/>
      <c r="C1761" s="147"/>
      <c r="D1761" s="147"/>
      <c r="E1761" s="147"/>
      <c r="F1761" s="147"/>
    </row>
    <row r="1762" spans="2:6">
      <c r="B1762" s="147"/>
      <c r="C1762" s="147"/>
      <c r="D1762" s="147"/>
      <c r="E1762" s="147"/>
      <c r="F1762" s="147"/>
    </row>
    <row r="1763" spans="2:6">
      <c r="B1763" s="147"/>
      <c r="C1763" s="147"/>
      <c r="D1763" s="147"/>
      <c r="E1763" s="147"/>
      <c r="F1763" s="147"/>
    </row>
    <row r="1764" spans="2:6">
      <c r="B1764" s="147"/>
      <c r="C1764" s="147"/>
      <c r="D1764" s="147"/>
      <c r="E1764" s="147"/>
      <c r="F1764" s="147"/>
    </row>
    <row r="1765" spans="2:6">
      <c r="B1765" s="147"/>
      <c r="C1765" s="147"/>
      <c r="D1765" s="147"/>
      <c r="E1765" s="147"/>
      <c r="F1765" s="147"/>
    </row>
    <row r="1766" spans="2:6">
      <c r="B1766" s="147"/>
      <c r="C1766" s="147"/>
      <c r="D1766" s="147"/>
      <c r="E1766" s="147"/>
      <c r="F1766" s="147"/>
    </row>
    <row r="1767" spans="2:6">
      <c r="B1767" s="147"/>
      <c r="C1767" s="147"/>
      <c r="D1767" s="147"/>
      <c r="E1767" s="147"/>
      <c r="F1767" s="147"/>
    </row>
    <row r="1768" spans="2:6">
      <c r="B1768" s="147"/>
      <c r="C1768" s="147"/>
      <c r="D1768" s="147"/>
      <c r="E1768" s="147"/>
      <c r="F1768" s="147"/>
    </row>
    <row r="1769" spans="2:6">
      <c r="B1769" s="147"/>
      <c r="C1769" s="147"/>
      <c r="D1769" s="147"/>
      <c r="E1769" s="147"/>
      <c r="F1769" s="147"/>
    </row>
    <row r="1770" spans="2:6">
      <c r="B1770" s="147"/>
      <c r="C1770" s="147"/>
      <c r="D1770" s="147"/>
      <c r="E1770" s="147"/>
      <c r="F1770" s="147"/>
    </row>
    <row r="1771" spans="2:6">
      <c r="B1771" s="147"/>
      <c r="C1771" s="147"/>
      <c r="D1771" s="147"/>
      <c r="E1771" s="147"/>
      <c r="F1771" s="147"/>
    </row>
    <row r="1772" spans="2:6">
      <c r="B1772" s="147"/>
      <c r="C1772" s="147"/>
      <c r="D1772" s="147"/>
      <c r="E1772" s="147"/>
      <c r="F1772" s="147"/>
    </row>
    <row r="1773" spans="2:6">
      <c r="B1773" s="147"/>
      <c r="C1773" s="147"/>
      <c r="D1773" s="147"/>
      <c r="E1773" s="147"/>
      <c r="F1773" s="147"/>
    </row>
    <row r="1774" spans="2:6">
      <c r="B1774" s="147"/>
      <c r="C1774" s="147"/>
      <c r="D1774" s="147"/>
      <c r="E1774" s="147"/>
      <c r="F1774" s="147"/>
    </row>
    <row r="1775" spans="2:6">
      <c r="B1775" s="147"/>
      <c r="C1775" s="147"/>
      <c r="D1775" s="147"/>
      <c r="E1775" s="147"/>
      <c r="F1775" s="147"/>
    </row>
    <row r="1776" spans="2:6">
      <c r="B1776" s="147"/>
      <c r="C1776" s="147"/>
      <c r="D1776" s="147"/>
      <c r="E1776" s="147"/>
      <c r="F1776" s="147"/>
    </row>
    <row r="1777" spans="2:6">
      <c r="B1777" s="147"/>
      <c r="C1777" s="147"/>
      <c r="D1777" s="147"/>
      <c r="E1777" s="147"/>
      <c r="F1777" s="147"/>
    </row>
    <row r="1778" spans="2:6">
      <c r="B1778" s="147"/>
      <c r="C1778" s="147"/>
      <c r="D1778" s="147"/>
      <c r="E1778" s="147"/>
      <c r="F1778" s="147"/>
    </row>
    <row r="1779" spans="2:6">
      <c r="B1779" s="147"/>
      <c r="C1779" s="147"/>
      <c r="D1779" s="147"/>
      <c r="E1779" s="147"/>
      <c r="F1779" s="147"/>
    </row>
    <row r="1780" spans="2:6">
      <c r="B1780" s="147"/>
      <c r="C1780" s="147"/>
      <c r="D1780" s="147"/>
      <c r="E1780" s="147"/>
      <c r="F1780" s="147"/>
    </row>
    <row r="1781" spans="2:6">
      <c r="B1781" s="147"/>
      <c r="C1781" s="147"/>
      <c r="D1781" s="147"/>
      <c r="E1781" s="147"/>
      <c r="F1781" s="147"/>
    </row>
    <row r="1782" spans="2:6">
      <c r="B1782" s="147"/>
      <c r="C1782" s="147"/>
      <c r="D1782" s="147"/>
      <c r="E1782" s="147"/>
      <c r="F1782" s="147"/>
    </row>
    <row r="1783" spans="2:6">
      <c r="B1783" s="147"/>
      <c r="C1783" s="147"/>
      <c r="D1783" s="147"/>
      <c r="E1783" s="147"/>
      <c r="F1783" s="147"/>
    </row>
    <row r="1784" spans="2:6">
      <c r="B1784" s="147"/>
      <c r="C1784" s="147"/>
      <c r="D1784" s="147"/>
      <c r="E1784" s="147"/>
      <c r="F1784" s="147"/>
    </row>
    <row r="1785" spans="2:6">
      <c r="B1785" s="147"/>
      <c r="C1785" s="147"/>
      <c r="D1785" s="147"/>
      <c r="E1785" s="147"/>
      <c r="F1785" s="147"/>
    </row>
    <row r="1786" spans="2:6">
      <c r="B1786" s="147"/>
      <c r="C1786" s="147"/>
      <c r="D1786" s="147"/>
      <c r="E1786" s="147"/>
      <c r="F1786" s="147"/>
    </row>
    <row r="1787" spans="2:6">
      <c r="B1787" s="147"/>
      <c r="C1787" s="147"/>
      <c r="D1787" s="147"/>
      <c r="E1787" s="147"/>
      <c r="F1787" s="147"/>
    </row>
    <row r="1788" spans="2:6">
      <c r="B1788" s="147"/>
      <c r="C1788" s="147"/>
      <c r="D1788" s="147"/>
      <c r="E1788" s="147"/>
      <c r="F1788" s="147"/>
    </row>
    <row r="1789" spans="2:6">
      <c r="B1789" s="147"/>
      <c r="C1789" s="147"/>
      <c r="D1789" s="147"/>
      <c r="E1789" s="147"/>
      <c r="F1789" s="147"/>
    </row>
    <row r="1790" spans="2:6">
      <c r="B1790" s="147"/>
      <c r="C1790" s="147"/>
      <c r="D1790" s="147"/>
      <c r="E1790" s="147"/>
      <c r="F1790" s="147"/>
    </row>
    <row r="1791" spans="2:6">
      <c r="B1791" s="147"/>
      <c r="C1791" s="147"/>
      <c r="D1791" s="147"/>
      <c r="E1791" s="147"/>
      <c r="F1791" s="147"/>
    </row>
    <row r="1792" spans="2:6">
      <c r="B1792" s="147"/>
      <c r="C1792" s="147"/>
      <c r="D1792" s="147"/>
      <c r="E1792" s="147"/>
      <c r="F1792" s="147"/>
    </row>
    <row r="1793" spans="2:6">
      <c r="B1793" s="147"/>
      <c r="C1793" s="147"/>
      <c r="D1793" s="147"/>
      <c r="E1793" s="147"/>
      <c r="F1793" s="147"/>
    </row>
    <row r="1794" spans="2:6">
      <c r="B1794" s="147"/>
      <c r="C1794" s="147"/>
      <c r="D1794" s="147"/>
      <c r="E1794" s="147"/>
      <c r="F1794" s="147"/>
    </row>
    <row r="1795" spans="2:6">
      <c r="B1795" s="147"/>
      <c r="C1795" s="147"/>
      <c r="D1795" s="147"/>
      <c r="E1795" s="147"/>
      <c r="F1795" s="147"/>
    </row>
    <row r="1796" spans="2:6">
      <c r="B1796" s="147"/>
      <c r="C1796" s="147"/>
      <c r="D1796" s="147"/>
      <c r="E1796" s="147"/>
      <c r="F1796" s="147"/>
    </row>
    <row r="1797" spans="2:6">
      <c r="B1797" s="147"/>
      <c r="C1797" s="147"/>
      <c r="D1797" s="147"/>
      <c r="E1797" s="147"/>
      <c r="F1797" s="147"/>
    </row>
    <row r="1798" spans="2:6">
      <c r="B1798" s="147"/>
      <c r="C1798" s="147"/>
      <c r="D1798" s="147"/>
      <c r="E1798" s="147"/>
      <c r="F1798" s="147"/>
    </row>
    <row r="1799" spans="2:6">
      <c r="B1799" s="147"/>
      <c r="C1799" s="147"/>
      <c r="D1799" s="147"/>
      <c r="E1799" s="147"/>
      <c r="F1799" s="147"/>
    </row>
    <row r="1800" spans="2:6">
      <c r="B1800" s="147"/>
      <c r="C1800" s="147"/>
      <c r="D1800" s="147"/>
      <c r="E1800" s="147"/>
      <c r="F1800" s="147"/>
    </row>
    <row r="1801" spans="2:6">
      <c r="B1801" s="147"/>
      <c r="C1801" s="147"/>
      <c r="D1801" s="147"/>
      <c r="E1801" s="147"/>
      <c r="F1801" s="147"/>
    </row>
    <row r="1802" spans="2:6">
      <c r="B1802" s="147"/>
      <c r="C1802" s="147"/>
      <c r="D1802" s="147"/>
      <c r="E1802" s="147"/>
      <c r="F1802" s="147"/>
    </row>
    <row r="1803" spans="2:6">
      <c r="B1803" s="147"/>
      <c r="C1803" s="147"/>
      <c r="D1803" s="147"/>
      <c r="E1803" s="147"/>
      <c r="F1803" s="147"/>
    </row>
    <row r="1804" spans="2:6">
      <c r="B1804" s="147"/>
      <c r="C1804" s="147"/>
      <c r="D1804" s="147"/>
      <c r="E1804" s="147"/>
      <c r="F1804" s="147"/>
    </row>
    <row r="1805" spans="2:6">
      <c r="B1805" s="147"/>
      <c r="C1805" s="147"/>
      <c r="D1805" s="147"/>
      <c r="E1805" s="147"/>
      <c r="F1805" s="147"/>
    </row>
    <row r="1806" spans="2:6">
      <c r="B1806" s="147"/>
      <c r="C1806" s="147"/>
      <c r="D1806" s="147"/>
      <c r="E1806" s="147"/>
      <c r="F1806" s="147"/>
    </row>
    <row r="1807" spans="2:6">
      <c r="B1807" s="147"/>
      <c r="C1807" s="147"/>
      <c r="D1807" s="147"/>
      <c r="E1807" s="147"/>
      <c r="F1807" s="147"/>
    </row>
    <row r="1808" spans="2:6">
      <c r="B1808" s="147"/>
      <c r="C1808" s="147"/>
      <c r="D1808" s="147"/>
      <c r="E1808" s="147"/>
      <c r="F1808" s="147"/>
    </row>
    <row r="1809" spans="2:6">
      <c r="B1809" s="147"/>
      <c r="C1809" s="147"/>
      <c r="D1809" s="147"/>
      <c r="E1809" s="147"/>
      <c r="F1809" s="147"/>
    </row>
    <row r="1810" spans="2:6">
      <c r="B1810" s="147"/>
      <c r="C1810" s="147"/>
      <c r="D1810" s="147"/>
      <c r="E1810" s="147"/>
      <c r="F1810" s="147"/>
    </row>
    <row r="1811" spans="2:6">
      <c r="B1811" s="147"/>
      <c r="C1811" s="147"/>
      <c r="D1811" s="147"/>
      <c r="E1811" s="147"/>
      <c r="F1811" s="147"/>
    </row>
    <row r="1812" spans="2:6">
      <c r="B1812" s="147"/>
      <c r="C1812" s="147"/>
      <c r="D1812" s="147"/>
      <c r="E1812" s="147"/>
      <c r="F1812" s="147"/>
    </row>
    <row r="1813" spans="2:6">
      <c r="B1813" s="147"/>
      <c r="C1813" s="147"/>
      <c r="D1813" s="147"/>
      <c r="E1813" s="147"/>
      <c r="F1813" s="147"/>
    </row>
    <row r="1814" spans="2:6">
      <c r="B1814" s="147"/>
      <c r="C1814" s="147"/>
      <c r="D1814" s="147"/>
      <c r="E1814" s="147"/>
      <c r="F1814" s="147"/>
    </row>
    <row r="1815" spans="2:6">
      <c r="B1815" s="147"/>
      <c r="C1815" s="147"/>
      <c r="D1815" s="147"/>
      <c r="E1815" s="147"/>
      <c r="F1815" s="147"/>
    </row>
    <row r="1816" spans="2:6">
      <c r="B1816" s="147"/>
      <c r="C1816" s="147"/>
      <c r="D1816" s="147"/>
      <c r="E1816" s="147"/>
      <c r="F1816" s="147"/>
    </row>
    <row r="1817" spans="2:6">
      <c r="B1817" s="147"/>
      <c r="C1817" s="147"/>
      <c r="D1817" s="147"/>
      <c r="E1817" s="147"/>
      <c r="F1817" s="147"/>
    </row>
    <row r="1818" spans="2:6">
      <c r="B1818" s="147"/>
      <c r="C1818" s="147"/>
      <c r="D1818" s="147"/>
      <c r="E1818" s="147"/>
      <c r="F1818" s="147"/>
    </row>
    <row r="1819" spans="2:6">
      <c r="B1819" s="147"/>
      <c r="C1819" s="147"/>
      <c r="D1819" s="147"/>
      <c r="E1819" s="147"/>
      <c r="F1819" s="147"/>
    </row>
    <row r="1820" spans="2:6">
      <c r="B1820" s="147"/>
      <c r="C1820" s="147"/>
      <c r="D1820" s="147"/>
      <c r="E1820" s="147"/>
      <c r="F1820" s="147"/>
    </row>
    <row r="1821" spans="2:6">
      <c r="B1821" s="147"/>
      <c r="C1821" s="147"/>
      <c r="D1821" s="147"/>
      <c r="E1821" s="147"/>
      <c r="F1821" s="147"/>
    </row>
    <row r="1822" spans="2:6">
      <c r="B1822" s="147"/>
      <c r="C1822" s="147"/>
      <c r="D1822" s="147"/>
      <c r="E1822" s="147"/>
      <c r="F1822" s="147"/>
    </row>
    <row r="1823" spans="2:6">
      <c r="B1823" s="147"/>
      <c r="C1823" s="147"/>
      <c r="D1823" s="147"/>
      <c r="E1823" s="147"/>
      <c r="F1823" s="147"/>
    </row>
    <row r="1824" spans="2:6">
      <c r="B1824" s="147"/>
      <c r="C1824" s="147"/>
      <c r="D1824" s="147"/>
      <c r="E1824" s="147"/>
      <c r="F1824" s="147"/>
    </row>
    <row r="1825" spans="2:6">
      <c r="B1825" s="147"/>
      <c r="C1825" s="147"/>
      <c r="D1825" s="147"/>
      <c r="E1825" s="147"/>
      <c r="F1825" s="147"/>
    </row>
    <row r="1826" spans="2:6">
      <c r="B1826" s="147"/>
      <c r="C1826" s="147"/>
      <c r="D1826" s="147"/>
      <c r="E1826" s="147"/>
      <c r="F1826" s="147"/>
    </row>
    <row r="1827" spans="2:6">
      <c r="B1827" s="147"/>
      <c r="C1827" s="147"/>
      <c r="D1827" s="147"/>
      <c r="E1827" s="147"/>
      <c r="F1827" s="147"/>
    </row>
    <row r="1828" spans="2:6">
      <c r="B1828" s="147"/>
      <c r="C1828" s="147"/>
      <c r="D1828" s="147"/>
      <c r="E1828" s="147"/>
      <c r="F1828" s="147"/>
    </row>
    <row r="1829" spans="2:6">
      <c r="B1829" s="147"/>
      <c r="C1829" s="147"/>
      <c r="D1829" s="147"/>
      <c r="E1829" s="147"/>
      <c r="F1829" s="147"/>
    </row>
    <row r="1830" spans="2:6">
      <c r="B1830" s="147"/>
      <c r="C1830" s="147"/>
      <c r="D1830" s="147"/>
      <c r="E1830" s="147"/>
      <c r="F1830" s="147"/>
    </row>
    <row r="1831" spans="2:6">
      <c r="B1831" s="147"/>
      <c r="C1831" s="147"/>
      <c r="D1831" s="147"/>
      <c r="E1831" s="147"/>
      <c r="F1831" s="147"/>
    </row>
    <row r="1832" spans="2:6">
      <c r="B1832" s="147"/>
      <c r="C1832" s="147"/>
      <c r="D1832" s="147"/>
      <c r="E1832" s="147"/>
      <c r="F1832" s="147"/>
    </row>
    <row r="1833" spans="2:6">
      <c r="B1833" s="147"/>
      <c r="C1833" s="147"/>
      <c r="D1833" s="147"/>
      <c r="E1833" s="147"/>
      <c r="F1833" s="147"/>
    </row>
    <row r="1834" spans="2:6">
      <c r="B1834" s="147"/>
      <c r="C1834" s="147"/>
      <c r="D1834" s="147"/>
      <c r="E1834" s="147"/>
      <c r="F1834" s="147"/>
    </row>
    <row r="1835" spans="2:6">
      <c r="B1835" s="147"/>
      <c r="C1835" s="147"/>
      <c r="D1835" s="147"/>
      <c r="E1835" s="147"/>
      <c r="F1835" s="147"/>
    </row>
    <row r="1836" spans="2:6">
      <c r="B1836" s="147"/>
      <c r="C1836" s="147"/>
      <c r="D1836" s="147"/>
      <c r="E1836" s="147"/>
      <c r="F1836" s="147"/>
    </row>
    <row r="1837" spans="2:6">
      <c r="B1837" s="147"/>
      <c r="C1837" s="147"/>
      <c r="D1837" s="147"/>
      <c r="E1837" s="147"/>
      <c r="F1837" s="147"/>
    </row>
    <row r="1838" spans="2:6">
      <c r="B1838" s="147"/>
      <c r="C1838" s="147"/>
      <c r="D1838" s="147"/>
      <c r="E1838" s="147"/>
      <c r="F1838" s="147"/>
    </row>
    <row r="1839" spans="2:6">
      <c r="B1839" s="147"/>
      <c r="C1839" s="147"/>
      <c r="D1839" s="147"/>
      <c r="E1839" s="147"/>
      <c r="F1839" s="147"/>
    </row>
    <row r="1840" spans="2:6">
      <c r="B1840" s="147"/>
      <c r="C1840" s="147"/>
      <c r="D1840" s="147"/>
      <c r="E1840" s="147"/>
      <c r="F1840" s="147"/>
    </row>
    <row r="1841" spans="2:6">
      <c r="B1841" s="147"/>
      <c r="C1841" s="147"/>
      <c r="D1841" s="147"/>
      <c r="E1841" s="147"/>
      <c r="F1841" s="147"/>
    </row>
    <row r="1842" spans="2:6">
      <c r="B1842" s="147"/>
      <c r="C1842" s="147"/>
      <c r="D1842" s="147"/>
      <c r="E1842" s="147"/>
      <c r="F1842" s="147"/>
    </row>
    <row r="1843" spans="2:6">
      <c r="B1843" s="147"/>
      <c r="C1843" s="147"/>
      <c r="D1843" s="147"/>
      <c r="E1843" s="147"/>
      <c r="F1843" s="147"/>
    </row>
    <row r="1844" spans="2:6">
      <c r="B1844" s="147"/>
      <c r="C1844" s="147"/>
      <c r="D1844" s="147"/>
      <c r="E1844" s="147"/>
      <c r="F1844" s="147"/>
    </row>
    <row r="1845" spans="2:6">
      <c r="B1845" s="147"/>
      <c r="C1845" s="147"/>
      <c r="D1845" s="147"/>
      <c r="E1845" s="147"/>
      <c r="F1845" s="147"/>
    </row>
    <row r="1846" spans="2:6">
      <c r="B1846" s="147"/>
      <c r="C1846" s="147"/>
      <c r="D1846" s="147"/>
      <c r="E1846" s="147"/>
      <c r="F1846" s="147"/>
    </row>
    <row r="1847" spans="2:6">
      <c r="B1847" s="147"/>
      <c r="C1847" s="147"/>
      <c r="D1847" s="147"/>
      <c r="E1847" s="147"/>
      <c r="F1847" s="147"/>
    </row>
    <row r="1848" spans="2:6">
      <c r="B1848" s="147"/>
      <c r="C1848" s="147"/>
      <c r="D1848" s="147"/>
      <c r="E1848" s="147"/>
      <c r="F1848" s="147"/>
    </row>
    <row r="1849" spans="2:6">
      <c r="B1849" s="147"/>
      <c r="C1849" s="147"/>
      <c r="D1849" s="147"/>
      <c r="E1849" s="147"/>
      <c r="F1849" s="147"/>
    </row>
    <row r="1850" spans="2:6">
      <c r="B1850" s="147"/>
      <c r="C1850" s="147"/>
      <c r="D1850" s="147"/>
      <c r="E1850" s="147"/>
      <c r="F1850" s="147"/>
    </row>
    <row r="1851" spans="2:6">
      <c r="B1851" s="147"/>
      <c r="C1851" s="147"/>
      <c r="D1851" s="147"/>
      <c r="E1851" s="147"/>
      <c r="F1851" s="147"/>
    </row>
    <row r="1852" spans="2:6">
      <c r="B1852" s="147"/>
      <c r="C1852" s="147"/>
      <c r="D1852" s="147"/>
      <c r="E1852" s="147"/>
      <c r="F1852" s="147"/>
    </row>
    <row r="1853" spans="2:6">
      <c r="B1853" s="147"/>
      <c r="C1853" s="147"/>
      <c r="D1853" s="147"/>
      <c r="E1853" s="147"/>
      <c r="F1853" s="147"/>
    </row>
    <row r="1854" spans="2:6">
      <c r="B1854" s="147"/>
      <c r="C1854" s="147"/>
      <c r="D1854" s="147"/>
      <c r="E1854" s="147"/>
      <c r="F1854" s="147"/>
    </row>
    <row r="1855" spans="2:6">
      <c r="B1855" s="147"/>
      <c r="C1855" s="147"/>
      <c r="D1855" s="147"/>
      <c r="E1855" s="147"/>
      <c r="F1855" s="147"/>
    </row>
    <row r="1856" spans="2:6">
      <c r="B1856" s="147"/>
      <c r="C1856" s="147"/>
      <c r="D1856" s="147"/>
      <c r="E1856" s="147"/>
      <c r="F1856" s="147"/>
    </row>
    <row r="1857" spans="2:6">
      <c r="B1857" s="147"/>
      <c r="C1857" s="147"/>
      <c r="D1857" s="147"/>
      <c r="E1857" s="147"/>
      <c r="F1857" s="147"/>
    </row>
    <row r="1858" spans="2:6">
      <c r="B1858" s="147"/>
      <c r="C1858" s="147"/>
      <c r="D1858" s="147"/>
      <c r="E1858" s="147"/>
      <c r="F1858" s="147"/>
    </row>
    <row r="1859" spans="2:6">
      <c r="B1859" s="147"/>
      <c r="C1859" s="147"/>
      <c r="D1859" s="147"/>
      <c r="E1859" s="147"/>
      <c r="F1859" s="147"/>
    </row>
    <row r="1860" spans="2:6">
      <c r="B1860" s="147"/>
      <c r="C1860" s="147"/>
      <c r="D1860" s="147"/>
      <c r="E1860" s="147"/>
      <c r="F1860" s="147"/>
    </row>
    <row r="1861" spans="2:6">
      <c r="B1861" s="147"/>
      <c r="C1861" s="147"/>
      <c r="D1861" s="147"/>
      <c r="E1861" s="147"/>
      <c r="F1861" s="147"/>
    </row>
    <row r="1862" spans="2:6">
      <c r="B1862" s="147"/>
      <c r="C1862" s="147"/>
      <c r="D1862" s="147"/>
      <c r="E1862" s="147"/>
      <c r="F1862" s="147"/>
    </row>
    <row r="1863" spans="2:6">
      <c r="B1863" s="147"/>
      <c r="C1863" s="147"/>
      <c r="D1863" s="147"/>
      <c r="E1863" s="147"/>
      <c r="F1863" s="147"/>
    </row>
    <row r="1864" spans="2:6">
      <c r="B1864" s="147"/>
      <c r="C1864" s="147"/>
      <c r="D1864" s="147"/>
      <c r="E1864" s="147"/>
      <c r="F1864" s="147"/>
    </row>
    <row r="1865" spans="2:6">
      <c r="B1865" s="147"/>
      <c r="C1865" s="147"/>
      <c r="D1865" s="147"/>
      <c r="E1865" s="147"/>
      <c r="F1865" s="147"/>
    </row>
    <row r="1866" spans="2:6">
      <c r="B1866" s="147"/>
      <c r="C1866" s="147"/>
      <c r="D1866" s="147"/>
      <c r="E1866" s="147"/>
      <c r="F1866" s="147"/>
    </row>
    <row r="1867" spans="2:6">
      <c r="B1867" s="147"/>
      <c r="C1867" s="147"/>
      <c r="D1867" s="147"/>
      <c r="E1867" s="147"/>
      <c r="F1867" s="147"/>
    </row>
    <row r="1868" spans="2:6">
      <c r="B1868" s="147"/>
      <c r="C1868" s="147"/>
      <c r="D1868" s="147"/>
      <c r="E1868" s="147"/>
      <c r="F1868" s="147"/>
    </row>
    <row r="1869" spans="2:6">
      <c r="B1869" s="147"/>
      <c r="C1869" s="147"/>
      <c r="D1869" s="147"/>
      <c r="E1869" s="147"/>
      <c r="F1869" s="147"/>
    </row>
    <row r="1870" spans="2:6">
      <c r="B1870" s="147"/>
      <c r="C1870" s="147"/>
      <c r="D1870" s="147"/>
      <c r="E1870" s="147"/>
      <c r="F1870" s="147"/>
    </row>
    <row r="1871" spans="2:6">
      <c r="B1871" s="147"/>
      <c r="C1871" s="147"/>
      <c r="D1871" s="147"/>
      <c r="E1871" s="147"/>
      <c r="F1871" s="147"/>
    </row>
    <row r="1872" spans="2:6">
      <c r="B1872" s="147"/>
      <c r="C1872" s="147"/>
      <c r="D1872" s="147"/>
      <c r="E1872" s="147"/>
      <c r="F1872" s="147"/>
    </row>
    <row r="1873" spans="2:6">
      <c r="B1873" s="147"/>
      <c r="C1873" s="147"/>
      <c r="D1873" s="147"/>
      <c r="E1873" s="147"/>
      <c r="F1873" s="147"/>
    </row>
    <row r="1874" spans="2:6">
      <c r="B1874" s="147"/>
      <c r="C1874" s="147"/>
      <c r="D1874" s="147"/>
      <c r="E1874" s="147"/>
      <c r="F1874" s="147"/>
    </row>
    <row r="1875" spans="2:6">
      <c r="B1875" s="147"/>
      <c r="C1875" s="147"/>
      <c r="D1875" s="147"/>
      <c r="E1875" s="147"/>
      <c r="F1875" s="147"/>
    </row>
    <row r="1876" spans="2:6">
      <c r="B1876" s="147"/>
      <c r="C1876" s="147"/>
      <c r="D1876" s="147"/>
      <c r="E1876" s="147"/>
      <c r="F1876" s="147"/>
    </row>
    <row r="1877" spans="2:6">
      <c r="B1877" s="147"/>
      <c r="C1877" s="147"/>
      <c r="D1877" s="147"/>
      <c r="E1877" s="147"/>
      <c r="F1877" s="147"/>
    </row>
    <row r="1878" spans="2:6">
      <c r="B1878" s="147"/>
      <c r="C1878" s="147"/>
      <c r="D1878" s="147"/>
      <c r="E1878" s="147"/>
      <c r="F1878" s="147"/>
    </row>
    <row r="1879" spans="2:6">
      <c r="B1879" s="147"/>
      <c r="C1879" s="147"/>
      <c r="D1879" s="147"/>
      <c r="E1879" s="147"/>
      <c r="F1879" s="147"/>
    </row>
    <row r="1880" spans="2:6">
      <c r="B1880" s="147"/>
      <c r="C1880" s="147"/>
      <c r="D1880" s="147"/>
      <c r="E1880" s="147"/>
      <c r="F1880" s="147"/>
    </row>
    <row r="1881" spans="2:6">
      <c r="B1881" s="147"/>
      <c r="C1881" s="147"/>
      <c r="D1881" s="147"/>
      <c r="E1881" s="147"/>
      <c r="F1881" s="147"/>
    </row>
    <row r="1882" spans="2:6">
      <c r="B1882" s="147"/>
      <c r="C1882" s="147"/>
      <c r="D1882" s="147"/>
      <c r="E1882" s="147"/>
      <c r="F1882" s="147"/>
    </row>
    <row r="1883" spans="2:6">
      <c r="B1883" s="147"/>
      <c r="C1883" s="147"/>
      <c r="D1883" s="147"/>
      <c r="E1883" s="147"/>
      <c r="F1883" s="147"/>
    </row>
    <row r="1884" spans="2:6">
      <c r="B1884" s="147"/>
      <c r="C1884" s="147"/>
      <c r="D1884" s="147"/>
      <c r="E1884" s="147"/>
      <c r="F1884" s="147"/>
    </row>
    <row r="1885" spans="2:6">
      <c r="B1885" s="147"/>
      <c r="C1885" s="147"/>
      <c r="D1885" s="147"/>
      <c r="E1885" s="147"/>
      <c r="F1885" s="147"/>
    </row>
    <row r="1886" spans="2:6">
      <c r="B1886" s="147"/>
      <c r="C1886" s="147"/>
      <c r="D1886" s="147"/>
      <c r="E1886" s="147"/>
      <c r="F1886" s="147"/>
    </row>
    <row r="1887" spans="2:6">
      <c r="B1887" s="147"/>
      <c r="C1887" s="147"/>
      <c r="D1887" s="147"/>
      <c r="E1887" s="147"/>
      <c r="F1887" s="147"/>
    </row>
    <row r="1888" spans="2:6">
      <c r="B1888" s="147"/>
      <c r="C1888" s="147"/>
      <c r="D1888" s="147"/>
      <c r="E1888" s="147"/>
      <c r="F1888" s="147"/>
    </row>
    <row r="1889" spans="2:6">
      <c r="B1889" s="147"/>
      <c r="C1889" s="147"/>
      <c r="D1889" s="147"/>
      <c r="E1889" s="147"/>
      <c r="F1889" s="147"/>
    </row>
    <row r="1890" spans="2:6">
      <c r="B1890" s="147"/>
      <c r="C1890" s="147"/>
      <c r="D1890" s="147"/>
      <c r="E1890" s="147"/>
      <c r="F1890" s="147"/>
    </row>
    <row r="1891" spans="2:6">
      <c r="B1891" s="147"/>
      <c r="C1891" s="147"/>
      <c r="D1891" s="147"/>
      <c r="E1891" s="147"/>
      <c r="F1891" s="147"/>
    </row>
    <row r="1892" spans="2:6">
      <c r="B1892" s="147"/>
      <c r="C1892" s="147"/>
      <c r="D1892" s="147"/>
      <c r="E1892" s="147"/>
      <c r="F1892" s="147"/>
    </row>
    <row r="1893" spans="2:6">
      <c r="B1893" s="147"/>
      <c r="C1893" s="147"/>
      <c r="D1893" s="147"/>
      <c r="E1893" s="147"/>
      <c r="F1893" s="147"/>
    </row>
    <row r="1894" spans="2:6">
      <c r="B1894" s="147"/>
      <c r="C1894" s="147"/>
      <c r="D1894" s="147"/>
      <c r="E1894" s="147"/>
      <c r="F1894" s="147"/>
    </row>
    <row r="1895" spans="2:6">
      <c r="B1895" s="147"/>
      <c r="C1895" s="147"/>
      <c r="D1895" s="147"/>
      <c r="E1895" s="147"/>
      <c r="F1895" s="147"/>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A5" sqref="A5:K5"/>
    </sheetView>
  </sheetViews>
  <sheetFormatPr defaultColWidth="9.140625" defaultRowHeight="15"/>
  <cols>
    <col min="1" max="1" width="21.28515625" style="101" customWidth="1"/>
    <col min="2" max="2" width="24.28515625" style="101" customWidth="1"/>
    <col min="3" max="3" width="25.42578125" style="101" customWidth="1"/>
    <col min="4" max="4" width="29.42578125" style="101" customWidth="1"/>
    <col min="5" max="5" width="21.42578125" style="101" customWidth="1"/>
    <col min="6" max="6" width="22.28515625" style="101" customWidth="1"/>
    <col min="7" max="7" width="26.85546875" style="101" customWidth="1"/>
    <col min="8" max="8" width="21.28515625" style="101" customWidth="1"/>
    <col min="9" max="9" width="27.140625" style="101" customWidth="1"/>
    <col min="10" max="10" width="19.5703125" style="101" customWidth="1"/>
    <col min="11" max="11" width="24" style="101" customWidth="1"/>
    <col min="12" max="256" width="9.140625" style="101"/>
    <col min="257" max="257" width="21.28515625" style="101" customWidth="1"/>
    <col min="258" max="258" width="24.28515625" style="101" customWidth="1"/>
    <col min="259" max="259" width="25.42578125" style="101" customWidth="1"/>
    <col min="260" max="260" width="29.42578125" style="101" customWidth="1"/>
    <col min="261" max="261" width="21.42578125" style="101" customWidth="1"/>
    <col min="262" max="262" width="22.28515625" style="101" customWidth="1"/>
    <col min="263" max="263" width="26.85546875" style="101" customWidth="1"/>
    <col min="264" max="264" width="21.28515625" style="101" customWidth="1"/>
    <col min="265" max="265" width="27.140625" style="101" customWidth="1"/>
    <col min="266" max="266" width="25.42578125" style="101" customWidth="1"/>
    <col min="267" max="267" width="27.28515625" style="101" customWidth="1"/>
    <col min="268" max="512" width="9.140625" style="101"/>
    <col min="513" max="513" width="21.28515625" style="101" customWidth="1"/>
    <col min="514" max="514" width="24.28515625" style="101" customWidth="1"/>
    <col min="515" max="515" width="25.42578125" style="101" customWidth="1"/>
    <col min="516" max="516" width="29.42578125" style="101" customWidth="1"/>
    <col min="517" max="517" width="21.42578125" style="101" customWidth="1"/>
    <col min="518" max="518" width="22.28515625" style="101" customWidth="1"/>
    <col min="519" max="519" width="26.85546875" style="101" customWidth="1"/>
    <col min="520" max="520" width="21.28515625" style="101" customWidth="1"/>
    <col min="521" max="521" width="27.140625" style="101" customWidth="1"/>
    <col min="522" max="522" width="25.42578125" style="101" customWidth="1"/>
    <col min="523" max="523" width="27.28515625" style="101" customWidth="1"/>
    <col min="524" max="768" width="9.140625" style="101"/>
    <col min="769" max="769" width="21.28515625" style="101" customWidth="1"/>
    <col min="770" max="770" width="24.28515625" style="101" customWidth="1"/>
    <col min="771" max="771" width="25.42578125" style="101" customWidth="1"/>
    <col min="772" max="772" width="29.42578125" style="101" customWidth="1"/>
    <col min="773" max="773" width="21.42578125" style="101" customWidth="1"/>
    <col min="774" max="774" width="22.28515625" style="101" customWidth="1"/>
    <col min="775" max="775" width="26.85546875" style="101" customWidth="1"/>
    <col min="776" max="776" width="21.28515625" style="101" customWidth="1"/>
    <col min="777" max="777" width="27.140625" style="101" customWidth="1"/>
    <col min="778" max="778" width="25.42578125" style="101" customWidth="1"/>
    <col min="779" max="779" width="27.28515625" style="101" customWidth="1"/>
    <col min="780" max="1024" width="9.140625" style="101"/>
    <col min="1025" max="1025" width="21.28515625" style="101" customWidth="1"/>
    <col min="1026" max="1026" width="24.28515625" style="101" customWidth="1"/>
    <col min="1027" max="1027" width="25.42578125" style="101" customWidth="1"/>
    <col min="1028" max="1028" width="29.42578125" style="101" customWidth="1"/>
    <col min="1029" max="1029" width="21.42578125" style="101" customWidth="1"/>
    <col min="1030" max="1030" width="22.28515625" style="101" customWidth="1"/>
    <col min="1031" max="1031" width="26.85546875" style="101" customWidth="1"/>
    <col min="1032" max="1032" width="21.28515625" style="101" customWidth="1"/>
    <col min="1033" max="1033" width="27.140625" style="101" customWidth="1"/>
    <col min="1034" max="1034" width="25.42578125" style="101" customWidth="1"/>
    <col min="1035" max="1035" width="27.28515625" style="101" customWidth="1"/>
    <col min="1036" max="1280" width="9.140625" style="101"/>
    <col min="1281" max="1281" width="21.28515625" style="101" customWidth="1"/>
    <col min="1282" max="1282" width="24.28515625" style="101" customWidth="1"/>
    <col min="1283" max="1283" width="25.42578125" style="101" customWidth="1"/>
    <col min="1284" max="1284" width="29.42578125" style="101" customWidth="1"/>
    <col min="1285" max="1285" width="21.42578125" style="101" customWidth="1"/>
    <col min="1286" max="1286" width="22.28515625" style="101" customWidth="1"/>
    <col min="1287" max="1287" width="26.85546875" style="101" customWidth="1"/>
    <col min="1288" max="1288" width="21.28515625" style="101" customWidth="1"/>
    <col min="1289" max="1289" width="27.140625" style="101" customWidth="1"/>
    <col min="1290" max="1290" width="25.42578125" style="101" customWidth="1"/>
    <col min="1291" max="1291" width="27.28515625" style="101" customWidth="1"/>
    <col min="1292" max="1536" width="9.140625" style="101"/>
    <col min="1537" max="1537" width="21.28515625" style="101" customWidth="1"/>
    <col min="1538" max="1538" width="24.28515625" style="101" customWidth="1"/>
    <col min="1539" max="1539" width="25.42578125" style="101" customWidth="1"/>
    <col min="1540" max="1540" width="29.42578125" style="101" customWidth="1"/>
    <col min="1541" max="1541" width="21.42578125" style="101" customWidth="1"/>
    <col min="1542" max="1542" width="22.28515625" style="101" customWidth="1"/>
    <col min="1543" max="1543" width="26.85546875" style="101" customWidth="1"/>
    <col min="1544" max="1544" width="21.28515625" style="101" customWidth="1"/>
    <col min="1545" max="1545" width="27.140625" style="101" customWidth="1"/>
    <col min="1546" max="1546" width="25.42578125" style="101" customWidth="1"/>
    <col min="1547" max="1547" width="27.28515625" style="101" customWidth="1"/>
    <col min="1548" max="1792" width="9.140625" style="101"/>
    <col min="1793" max="1793" width="21.28515625" style="101" customWidth="1"/>
    <col min="1794" max="1794" width="24.28515625" style="101" customWidth="1"/>
    <col min="1795" max="1795" width="25.42578125" style="101" customWidth="1"/>
    <col min="1796" max="1796" width="29.42578125" style="101" customWidth="1"/>
    <col min="1797" max="1797" width="21.42578125" style="101" customWidth="1"/>
    <col min="1798" max="1798" width="22.28515625" style="101" customWidth="1"/>
    <col min="1799" max="1799" width="26.85546875" style="101" customWidth="1"/>
    <col min="1800" max="1800" width="21.28515625" style="101" customWidth="1"/>
    <col min="1801" max="1801" width="27.140625" style="101" customWidth="1"/>
    <col min="1802" max="1802" width="25.42578125" style="101" customWidth="1"/>
    <col min="1803" max="1803" width="27.28515625" style="101" customWidth="1"/>
    <col min="1804" max="2048" width="9.140625" style="101"/>
    <col min="2049" max="2049" width="21.28515625" style="101" customWidth="1"/>
    <col min="2050" max="2050" width="24.28515625" style="101" customWidth="1"/>
    <col min="2051" max="2051" width="25.42578125" style="101" customWidth="1"/>
    <col min="2052" max="2052" width="29.42578125" style="101" customWidth="1"/>
    <col min="2053" max="2053" width="21.42578125" style="101" customWidth="1"/>
    <col min="2054" max="2054" width="22.28515625" style="101" customWidth="1"/>
    <col min="2055" max="2055" width="26.85546875" style="101" customWidth="1"/>
    <col min="2056" max="2056" width="21.28515625" style="101" customWidth="1"/>
    <col min="2057" max="2057" width="27.140625" style="101" customWidth="1"/>
    <col min="2058" max="2058" width="25.42578125" style="101" customWidth="1"/>
    <col min="2059" max="2059" width="27.28515625" style="101" customWidth="1"/>
    <col min="2060" max="2304" width="9.140625" style="101"/>
    <col min="2305" max="2305" width="21.28515625" style="101" customWidth="1"/>
    <col min="2306" max="2306" width="24.28515625" style="101" customWidth="1"/>
    <col min="2307" max="2307" width="25.42578125" style="101" customWidth="1"/>
    <col min="2308" max="2308" width="29.42578125" style="101" customWidth="1"/>
    <col min="2309" max="2309" width="21.42578125" style="101" customWidth="1"/>
    <col min="2310" max="2310" width="22.28515625" style="101" customWidth="1"/>
    <col min="2311" max="2311" width="26.85546875" style="101" customWidth="1"/>
    <col min="2312" max="2312" width="21.28515625" style="101" customWidth="1"/>
    <col min="2313" max="2313" width="27.140625" style="101" customWidth="1"/>
    <col min="2314" max="2314" width="25.42578125" style="101" customWidth="1"/>
    <col min="2315" max="2315" width="27.28515625" style="101" customWidth="1"/>
    <col min="2316" max="2560" width="9.140625" style="101"/>
    <col min="2561" max="2561" width="21.28515625" style="101" customWidth="1"/>
    <col min="2562" max="2562" width="24.28515625" style="101" customWidth="1"/>
    <col min="2563" max="2563" width="25.42578125" style="101" customWidth="1"/>
    <col min="2564" max="2564" width="29.42578125" style="101" customWidth="1"/>
    <col min="2565" max="2565" width="21.42578125" style="101" customWidth="1"/>
    <col min="2566" max="2566" width="22.28515625" style="101" customWidth="1"/>
    <col min="2567" max="2567" width="26.85546875" style="101" customWidth="1"/>
    <col min="2568" max="2568" width="21.28515625" style="101" customWidth="1"/>
    <col min="2569" max="2569" width="27.140625" style="101" customWidth="1"/>
    <col min="2570" max="2570" width="25.42578125" style="101" customWidth="1"/>
    <col min="2571" max="2571" width="27.28515625" style="101" customWidth="1"/>
    <col min="2572" max="2816" width="9.140625" style="101"/>
    <col min="2817" max="2817" width="21.28515625" style="101" customWidth="1"/>
    <col min="2818" max="2818" width="24.28515625" style="101" customWidth="1"/>
    <col min="2819" max="2819" width="25.42578125" style="101" customWidth="1"/>
    <col min="2820" max="2820" width="29.42578125" style="101" customWidth="1"/>
    <col min="2821" max="2821" width="21.42578125" style="101" customWidth="1"/>
    <col min="2822" max="2822" width="22.28515625" style="101" customWidth="1"/>
    <col min="2823" max="2823" width="26.85546875" style="101" customWidth="1"/>
    <col min="2824" max="2824" width="21.28515625" style="101" customWidth="1"/>
    <col min="2825" max="2825" width="27.140625" style="101" customWidth="1"/>
    <col min="2826" max="2826" width="25.42578125" style="101" customWidth="1"/>
    <col min="2827" max="2827" width="27.28515625" style="101" customWidth="1"/>
    <col min="2828" max="3072" width="9.140625" style="101"/>
    <col min="3073" max="3073" width="21.28515625" style="101" customWidth="1"/>
    <col min="3074" max="3074" width="24.28515625" style="101" customWidth="1"/>
    <col min="3075" max="3075" width="25.42578125" style="101" customWidth="1"/>
    <col min="3076" max="3076" width="29.42578125" style="101" customWidth="1"/>
    <col min="3077" max="3077" width="21.42578125" style="101" customWidth="1"/>
    <col min="3078" max="3078" width="22.28515625" style="101" customWidth="1"/>
    <col min="3079" max="3079" width="26.85546875" style="101" customWidth="1"/>
    <col min="3080" max="3080" width="21.28515625" style="101" customWidth="1"/>
    <col min="3081" max="3081" width="27.140625" style="101" customWidth="1"/>
    <col min="3082" max="3082" width="25.42578125" style="101" customWidth="1"/>
    <col min="3083" max="3083" width="27.28515625" style="101" customWidth="1"/>
    <col min="3084" max="3328" width="9.140625" style="101"/>
    <col min="3329" max="3329" width="21.28515625" style="101" customWidth="1"/>
    <col min="3330" max="3330" width="24.28515625" style="101" customWidth="1"/>
    <col min="3331" max="3331" width="25.42578125" style="101" customWidth="1"/>
    <col min="3332" max="3332" width="29.42578125" style="101" customWidth="1"/>
    <col min="3333" max="3333" width="21.42578125" style="101" customWidth="1"/>
    <col min="3334" max="3334" width="22.28515625" style="101" customWidth="1"/>
    <col min="3335" max="3335" width="26.85546875" style="101" customWidth="1"/>
    <col min="3336" max="3336" width="21.28515625" style="101" customWidth="1"/>
    <col min="3337" max="3337" width="27.140625" style="101" customWidth="1"/>
    <col min="3338" max="3338" width="25.42578125" style="101" customWidth="1"/>
    <col min="3339" max="3339" width="27.28515625" style="101" customWidth="1"/>
    <col min="3340" max="3584" width="9.140625" style="101"/>
    <col min="3585" max="3585" width="21.28515625" style="101" customWidth="1"/>
    <col min="3586" max="3586" width="24.28515625" style="101" customWidth="1"/>
    <col min="3587" max="3587" width="25.42578125" style="101" customWidth="1"/>
    <col min="3588" max="3588" width="29.42578125" style="101" customWidth="1"/>
    <col min="3589" max="3589" width="21.42578125" style="101" customWidth="1"/>
    <col min="3590" max="3590" width="22.28515625" style="101" customWidth="1"/>
    <col min="3591" max="3591" width="26.85546875" style="101" customWidth="1"/>
    <col min="3592" max="3592" width="21.28515625" style="101" customWidth="1"/>
    <col min="3593" max="3593" width="27.140625" style="101" customWidth="1"/>
    <col min="3594" max="3594" width="25.42578125" style="101" customWidth="1"/>
    <col min="3595" max="3595" width="27.28515625" style="101" customWidth="1"/>
    <col min="3596" max="3840" width="9.140625" style="101"/>
    <col min="3841" max="3841" width="21.28515625" style="101" customWidth="1"/>
    <col min="3842" max="3842" width="24.28515625" style="101" customWidth="1"/>
    <col min="3843" max="3843" width="25.42578125" style="101" customWidth="1"/>
    <col min="3844" max="3844" width="29.42578125" style="101" customWidth="1"/>
    <col min="3845" max="3845" width="21.42578125" style="101" customWidth="1"/>
    <col min="3846" max="3846" width="22.28515625" style="101" customWidth="1"/>
    <col min="3847" max="3847" width="26.85546875" style="101" customWidth="1"/>
    <col min="3848" max="3848" width="21.28515625" style="101" customWidth="1"/>
    <col min="3849" max="3849" width="27.140625" style="101" customWidth="1"/>
    <col min="3850" max="3850" width="25.42578125" style="101" customWidth="1"/>
    <col min="3851" max="3851" width="27.28515625" style="101" customWidth="1"/>
    <col min="3852" max="4096" width="9.140625" style="101"/>
    <col min="4097" max="4097" width="21.28515625" style="101" customWidth="1"/>
    <col min="4098" max="4098" width="24.28515625" style="101" customWidth="1"/>
    <col min="4099" max="4099" width="25.42578125" style="101" customWidth="1"/>
    <col min="4100" max="4100" width="29.42578125" style="101" customWidth="1"/>
    <col min="4101" max="4101" width="21.42578125" style="101" customWidth="1"/>
    <col min="4102" max="4102" width="22.28515625" style="101" customWidth="1"/>
    <col min="4103" max="4103" width="26.85546875" style="101" customWidth="1"/>
    <col min="4104" max="4104" width="21.28515625" style="101" customWidth="1"/>
    <col min="4105" max="4105" width="27.140625" style="101" customWidth="1"/>
    <col min="4106" max="4106" width="25.42578125" style="101" customWidth="1"/>
    <col min="4107" max="4107" width="27.28515625" style="101" customWidth="1"/>
    <col min="4108" max="4352" width="9.140625" style="101"/>
    <col min="4353" max="4353" width="21.28515625" style="101" customWidth="1"/>
    <col min="4354" max="4354" width="24.28515625" style="101" customWidth="1"/>
    <col min="4355" max="4355" width="25.42578125" style="101" customWidth="1"/>
    <col min="4356" max="4356" width="29.42578125" style="101" customWidth="1"/>
    <col min="4357" max="4357" width="21.42578125" style="101" customWidth="1"/>
    <col min="4358" max="4358" width="22.28515625" style="101" customWidth="1"/>
    <col min="4359" max="4359" width="26.85546875" style="101" customWidth="1"/>
    <col min="4360" max="4360" width="21.28515625" style="101" customWidth="1"/>
    <col min="4361" max="4361" width="27.140625" style="101" customWidth="1"/>
    <col min="4362" max="4362" width="25.42578125" style="101" customWidth="1"/>
    <col min="4363" max="4363" width="27.28515625" style="101" customWidth="1"/>
    <col min="4364" max="4608" width="9.140625" style="101"/>
    <col min="4609" max="4609" width="21.28515625" style="101" customWidth="1"/>
    <col min="4610" max="4610" width="24.28515625" style="101" customWidth="1"/>
    <col min="4611" max="4611" width="25.42578125" style="101" customWidth="1"/>
    <col min="4612" max="4612" width="29.42578125" style="101" customWidth="1"/>
    <col min="4613" max="4613" width="21.42578125" style="101" customWidth="1"/>
    <col min="4614" max="4614" width="22.28515625" style="101" customWidth="1"/>
    <col min="4615" max="4615" width="26.85546875" style="101" customWidth="1"/>
    <col min="4616" max="4616" width="21.28515625" style="101" customWidth="1"/>
    <col min="4617" max="4617" width="27.140625" style="101" customWidth="1"/>
    <col min="4618" max="4618" width="25.42578125" style="101" customWidth="1"/>
    <col min="4619" max="4619" width="27.28515625" style="101" customWidth="1"/>
    <col min="4620" max="4864" width="9.140625" style="101"/>
    <col min="4865" max="4865" width="21.28515625" style="101" customWidth="1"/>
    <col min="4866" max="4866" width="24.28515625" style="101" customWidth="1"/>
    <col min="4867" max="4867" width="25.42578125" style="101" customWidth="1"/>
    <col min="4868" max="4868" width="29.42578125" style="101" customWidth="1"/>
    <col min="4869" max="4869" width="21.42578125" style="101" customWidth="1"/>
    <col min="4870" max="4870" width="22.28515625" style="101" customWidth="1"/>
    <col min="4871" max="4871" width="26.85546875" style="101" customWidth="1"/>
    <col min="4872" max="4872" width="21.28515625" style="101" customWidth="1"/>
    <col min="4873" max="4873" width="27.140625" style="101" customWidth="1"/>
    <col min="4874" max="4874" width="25.42578125" style="101" customWidth="1"/>
    <col min="4875" max="4875" width="27.28515625" style="101" customWidth="1"/>
    <col min="4876" max="5120" width="9.140625" style="101"/>
    <col min="5121" max="5121" width="21.28515625" style="101" customWidth="1"/>
    <col min="5122" max="5122" width="24.28515625" style="101" customWidth="1"/>
    <col min="5123" max="5123" width="25.42578125" style="101" customWidth="1"/>
    <col min="5124" max="5124" width="29.42578125" style="101" customWidth="1"/>
    <col min="5125" max="5125" width="21.42578125" style="101" customWidth="1"/>
    <col min="5126" max="5126" width="22.28515625" style="101" customWidth="1"/>
    <col min="5127" max="5127" width="26.85546875" style="101" customWidth="1"/>
    <col min="5128" max="5128" width="21.28515625" style="101" customWidth="1"/>
    <col min="5129" max="5129" width="27.140625" style="101" customWidth="1"/>
    <col min="5130" max="5130" width="25.42578125" style="101" customWidth="1"/>
    <col min="5131" max="5131" width="27.28515625" style="101" customWidth="1"/>
    <col min="5132" max="5376" width="9.140625" style="101"/>
    <col min="5377" max="5377" width="21.28515625" style="101" customWidth="1"/>
    <col min="5378" max="5378" width="24.28515625" style="101" customWidth="1"/>
    <col min="5379" max="5379" width="25.42578125" style="101" customWidth="1"/>
    <col min="5380" max="5380" width="29.42578125" style="101" customWidth="1"/>
    <col min="5381" max="5381" width="21.42578125" style="101" customWidth="1"/>
    <col min="5382" max="5382" width="22.28515625" style="101" customWidth="1"/>
    <col min="5383" max="5383" width="26.85546875" style="101" customWidth="1"/>
    <col min="5384" max="5384" width="21.28515625" style="101" customWidth="1"/>
    <col min="5385" max="5385" width="27.140625" style="101" customWidth="1"/>
    <col min="5386" max="5386" width="25.42578125" style="101" customWidth="1"/>
    <col min="5387" max="5387" width="27.28515625" style="101" customWidth="1"/>
    <col min="5388" max="5632" width="9.140625" style="101"/>
    <col min="5633" max="5633" width="21.28515625" style="101" customWidth="1"/>
    <col min="5634" max="5634" width="24.28515625" style="101" customWidth="1"/>
    <col min="5635" max="5635" width="25.42578125" style="101" customWidth="1"/>
    <col min="5636" max="5636" width="29.42578125" style="101" customWidth="1"/>
    <col min="5637" max="5637" width="21.42578125" style="101" customWidth="1"/>
    <col min="5638" max="5638" width="22.28515625" style="101" customWidth="1"/>
    <col min="5639" max="5639" width="26.85546875" style="101" customWidth="1"/>
    <col min="5640" max="5640" width="21.28515625" style="101" customWidth="1"/>
    <col min="5641" max="5641" width="27.140625" style="101" customWidth="1"/>
    <col min="5642" max="5642" width="25.42578125" style="101" customWidth="1"/>
    <col min="5643" max="5643" width="27.28515625" style="101" customWidth="1"/>
    <col min="5644" max="5888" width="9.140625" style="101"/>
    <col min="5889" max="5889" width="21.28515625" style="101" customWidth="1"/>
    <col min="5890" max="5890" width="24.28515625" style="101" customWidth="1"/>
    <col min="5891" max="5891" width="25.42578125" style="101" customWidth="1"/>
    <col min="5892" max="5892" width="29.42578125" style="101" customWidth="1"/>
    <col min="5893" max="5893" width="21.42578125" style="101" customWidth="1"/>
    <col min="5894" max="5894" width="22.28515625" style="101" customWidth="1"/>
    <col min="5895" max="5895" width="26.85546875" style="101" customWidth="1"/>
    <col min="5896" max="5896" width="21.28515625" style="101" customWidth="1"/>
    <col min="5897" max="5897" width="27.140625" style="101" customWidth="1"/>
    <col min="5898" max="5898" width="25.42578125" style="101" customWidth="1"/>
    <col min="5899" max="5899" width="27.28515625" style="101" customWidth="1"/>
    <col min="5900" max="6144" width="9.140625" style="101"/>
    <col min="6145" max="6145" width="21.28515625" style="101" customWidth="1"/>
    <col min="6146" max="6146" width="24.28515625" style="101" customWidth="1"/>
    <col min="6147" max="6147" width="25.42578125" style="101" customWidth="1"/>
    <col min="6148" max="6148" width="29.42578125" style="101" customWidth="1"/>
    <col min="6149" max="6149" width="21.42578125" style="101" customWidth="1"/>
    <col min="6150" max="6150" width="22.28515625" style="101" customWidth="1"/>
    <col min="6151" max="6151" width="26.85546875" style="101" customWidth="1"/>
    <col min="6152" max="6152" width="21.28515625" style="101" customWidth="1"/>
    <col min="6153" max="6153" width="27.140625" style="101" customWidth="1"/>
    <col min="6154" max="6154" width="25.42578125" style="101" customWidth="1"/>
    <col min="6155" max="6155" width="27.28515625" style="101" customWidth="1"/>
    <col min="6156" max="6400" width="9.140625" style="101"/>
    <col min="6401" max="6401" width="21.28515625" style="101" customWidth="1"/>
    <col min="6402" max="6402" width="24.28515625" style="101" customWidth="1"/>
    <col min="6403" max="6403" width="25.42578125" style="101" customWidth="1"/>
    <col min="6404" max="6404" width="29.42578125" style="101" customWidth="1"/>
    <col min="6405" max="6405" width="21.42578125" style="101" customWidth="1"/>
    <col min="6406" max="6406" width="22.28515625" style="101" customWidth="1"/>
    <col min="6407" max="6407" width="26.85546875" style="101" customWidth="1"/>
    <col min="6408" max="6408" width="21.28515625" style="101" customWidth="1"/>
    <col min="6409" max="6409" width="27.140625" style="101" customWidth="1"/>
    <col min="6410" max="6410" width="25.42578125" style="101" customWidth="1"/>
    <col min="6411" max="6411" width="27.28515625" style="101" customWidth="1"/>
    <col min="6412" max="6656" width="9.140625" style="101"/>
    <col min="6657" max="6657" width="21.28515625" style="101" customWidth="1"/>
    <col min="6658" max="6658" width="24.28515625" style="101" customWidth="1"/>
    <col min="6659" max="6659" width="25.42578125" style="101" customWidth="1"/>
    <col min="6660" max="6660" width="29.42578125" style="101" customWidth="1"/>
    <col min="6661" max="6661" width="21.42578125" style="101" customWidth="1"/>
    <col min="6662" max="6662" width="22.28515625" style="101" customWidth="1"/>
    <col min="6663" max="6663" width="26.85546875" style="101" customWidth="1"/>
    <col min="6664" max="6664" width="21.28515625" style="101" customWidth="1"/>
    <col min="6665" max="6665" width="27.140625" style="101" customWidth="1"/>
    <col min="6666" max="6666" width="25.42578125" style="101" customWidth="1"/>
    <col min="6667" max="6667" width="27.28515625" style="101" customWidth="1"/>
    <col min="6668" max="6912" width="9.140625" style="101"/>
    <col min="6913" max="6913" width="21.28515625" style="101" customWidth="1"/>
    <col min="6914" max="6914" width="24.28515625" style="101" customWidth="1"/>
    <col min="6915" max="6915" width="25.42578125" style="101" customWidth="1"/>
    <col min="6916" max="6916" width="29.42578125" style="101" customWidth="1"/>
    <col min="6917" max="6917" width="21.42578125" style="101" customWidth="1"/>
    <col min="6918" max="6918" width="22.28515625" style="101" customWidth="1"/>
    <col min="6919" max="6919" width="26.85546875" style="101" customWidth="1"/>
    <col min="6920" max="6920" width="21.28515625" style="101" customWidth="1"/>
    <col min="6921" max="6921" width="27.140625" style="101" customWidth="1"/>
    <col min="6922" max="6922" width="25.42578125" style="101" customWidth="1"/>
    <col min="6923" max="6923" width="27.28515625" style="101" customWidth="1"/>
    <col min="6924" max="7168" width="9.140625" style="101"/>
    <col min="7169" max="7169" width="21.28515625" style="101" customWidth="1"/>
    <col min="7170" max="7170" width="24.28515625" style="101" customWidth="1"/>
    <col min="7171" max="7171" width="25.42578125" style="101" customWidth="1"/>
    <col min="7172" max="7172" width="29.42578125" style="101" customWidth="1"/>
    <col min="7173" max="7173" width="21.42578125" style="101" customWidth="1"/>
    <col min="7174" max="7174" width="22.28515625" style="101" customWidth="1"/>
    <col min="7175" max="7175" width="26.85546875" style="101" customWidth="1"/>
    <col min="7176" max="7176" width="21.28515625" style="101" customWidth="1"/>
    <col min="7177" max="7177" width="27.140625" style="101" customWidth="1"/>
    <col min="7178" max="7178" width="25.42578125" style="101" customWidth="1"/>
    <col min="7179" max="7179" width="27.28515625" style="101" customWidth="1"/>
    <col min="7180" max="7424" width="9.140625" style="101"/>
    <col min="7425" max="7425" width="21.28515625" style="101" customWidth="1"/>
    <col min="7426" max="7426" width="24.28515625" style="101" customWidth="1"/>
    <col min="7427" max="7427" width="25.42578125" style="101" customWidth="1"/>
    <col min="7428" max="7428" width="29.42578125" style="101" customWidth="1"/>
    <col min="7429" max="7429" width="21.42578125" style="101" customWidth="1"/>
    <col min="7430" max="7430" width="22.28515625" style="101" customWidth="1"/>
    <col min="7431" max="7431" width="26.85546875" style="101" customWidth="1"/>
    <col min="7432" max="7432" width="21.28515625" style="101" customWidth="1"/>
    <col min="7433" max="7433" width="27.140625" style="101" customWidth="1"/>
    <col min="7434" max="7434" width="25.42578125" style="101" customWidth="1"/>
    <col min="7435" max="7435" width="27.28515625" style="101" customWidth="1"/>
    <col min="7436" max="7680" width="9.140625" style="101"/>
    <col min="7681" max="7681" width="21.28515625" style="101" customWidth="1"/>
    <col min="7682" max="7682" width="24.28515625" style="101" customWidth="1"/>
    <col min="7683" max="7683" width="25.42578125" style="101" customWidth="1"/>
    <col min="7684" max="7684" width="29.42578125" style="101" customWidth="1"/>
    <col min="7685" max="7685" width="21.42578125" style="101" customWidth="1"/>
    <col min="7686" max="7686" width="22.28515625" style="101" customWidth="1"/>
    <col min="7687" max="7687" width="26.85546875" style="101" customWidth="1"/>
    <col min="7688" max="7688" width="21.28515625" style="101" customWidth="1"/>
    <col min="7689" max="7689" width="27.140625" style="101" customWidth="1"/>
    <col min="7690" max="7690" width="25.42578125" style="101" customWidth="1"/>
    <col min="7691" max="7691" width="27.28515625" style="101" customWidth="1"/>
    <col min="7692" max="7936" width="9.140625" style="101"/>
    <col min="7937" max="7937" width="21.28515625" style="101" customWidth="1"/>
    <col min="7938" max="7938" width="24.28515625" style="101" customWidth="1"/>
    <col min="7939" max="7939" width="25.42578125" style="101" customWidth="1"/>
    <col min="7940" max="7940" width="29.42578125" style="101" customWidth="1"/>
    <col min="7941" max="7941" width="21.42578125" style="101" customWidth="1"/>
    <col min="7942" max="7942" width="22.28515625" style="101" customWidth="1"/>
    <col min="7943" max="7943" width="26.85546875" style="101" customWidth="1"/>
    <col min="7944" max="7944" width="21.28515625" style="101" customWidth="1"/>
    <col min="7945" max="7945" width="27.140625" style="101" customWidth="1"/>
    <col min="7946" max="7946" width="25.42578125" style="101" customWidth="1"/>
    <col min="7947" max="7947" width="27.28515625" style="101" customWidth="1"/>
    <col min="7948" max="8192" width="9.140625" style="101"/>
    <col min="8193" max="8193" width="21.28515625" style="101" customWidth="1"/>
    <col min="8194" max="8194" width="24.28515625" style="101" customWidth="1"/>
    <col min="8195" max="8195" width="25.42578125" style="101" customWidth="1"/>
    <col min="8196" max="8196" width="29.42578125" style="101" customWidth="1"/>
    <col min="8197" max="8197" width="21.42578125" style="101" customWidth="1"/>
    <col min="8198" max="8198" width="22.28515625" style="101" customWidth="1"/>
    <col min="8199" max="8199" width="26.85546875" style="101" customWidth="1"/>
    <col min="8200" max="8200" width="21.28515625" style="101" customWidth="1"/>
    <col min="8201" max="8201" width="27.140625" style="101" customWidth="1"/>
    <col min="8202" max="8202" width="25.42578125" style="101" customWidth="1"/>
    <col min="8203" max="8203" width="27.28515625" style="101" customWidth="1"/>
    <col min="8204" max="8448" width="9.140625" style="101"/>
    <col min="8449" max="8449" width="21.28515625" style="101" customWidth="1"/>
    <col min="8450" max="8450" width="24.28515625" style="101" customWidth="1"/>
    <col min="8451" max="8451" width="25.42578125" style="101" customWidth="1"/>
    <col min="8452" max="8452" width="29.42578125" style="101" customWidth="1"/>
    <col min="8453" max="8453" width="21.42578125" style="101" customWidth="1"/>
    <col min="8454" max="8454" width="22.28515625" style="101" customWidth="1"/>
    <col min="8455" max="8455" width="26.85546875" style="101" customWidth="1"/>
    <col min="8456" max="8456" width="21.28515625" style="101" customWidth="1"/>
    <col min="8457" max="8457" width="27.140625" style="101" customWidth="1"/>
    <col min="8458" max="8458" width="25.42578125" style="101" customWidth="1"/>
    <col min="8459" max="8459" width="27.28515625" style="101" customWidth="1"/>
    <col min="8460" max="8704" width="9.140625" style="101"/>
    <col min="8705" max="8705" width="21.28515625" style="101" customWidth="1"/>
    <col min="8706" max="8706" width="24.28515625" style="101" customWidth="1"/>
    <col min="8707" max="8707" width="25.42578125" style="101" customWidth="1"/>
    <col min="8708" max="8708" width="29.42578125" style="101" customWidth="1"/>
    <col min="8709" max="8709" width="21.42578125" style="101" customWidth="1"/>
    <col min="8710" max="8710" width="22.28515625" style="101" customWidth="1"/>
    <col min="8711" max="8711" width="26.85546875" style="101" customWidth="1"/>
    <col min="8712" max="8712" width="21.28515625" style="101" customWidth="1"/>
    <col min="8713" max="8713" width="27.140625" style="101" customWidth="1"/>
    <col min="8714" max="8714" width="25.42578125" style="101" customWidth="1"/>
    <col min="8715" max="8715" width="27.28515625" style="101" customWidth="1"/>
    <col min="8716" max="8960" width="9.140625" style="101"/>
    <col min="8961" max="8961" width="21.28515625" style="101" customWidth="1"/>
    <col min="8962" max="8962" width="24.28515625" style="101" customWidth="1"/>
    <col min="8963" max="8963" width="25.42578125" style="101" customWidth="1"/>
    <col min="8964" max="8964" width="29.42578125" style="101" customWidth="1"/>
    <col min="8965" max="8965" width="21.42578125" style="101" customWidth="1"/>
    <col min="8966" max="8966" width="22.28515625" style="101" customWidth="1"/>
    <col min="8967" max="8967" width="26.85546875" style="101" customWidth="1"/>
    <col min="8968" max="8968" width="21.28515625" style="101" customWidth="1"/>
    <col min="8969" max="8969" width="27.140625" style="101" customWidth="1"/>
    <col min="8970" max="8970" width="25.42578125" style="101" customWidth="1"/>
    <col min="8971" max="8971" width="27.28515625" style="101" customWidth="1"/>
    <col min="8972" max="9216" width="9.140625" style="101"/>
    <col min="9217" max="9217" width="21.28515625" style="101" customWidth="1"/>
    <col min="9218" max="9218" width="24.28515625" style="101" customWidth="1"/>
    <col min="9219" max="9219" width="25.42578125" style="101" customWidth="1"/>
    <col min="9220" max="9220" width="29.42578125" style="101" customWidth="1"/>
    <col min="9221" max="9221" width="21.42578125" style="101" customWidth="1"/>
    <col min="9222" max="9222" width="22.28515625" style="101" customWidth="1"/>
    <col min="9223" max="9223" width="26.85546875" style="101" customWidth="1"/>
    <col min="9224" max="9224" width="21.28515625" style="101" customWidth="1"/>
    <col min="9225" max="9225" width="27.140625" style="101" customWidth="1"/>
    <col min="9226" max="9226" width="25.42578125" style="101" customWidth="1"/>
    <col min="9227" max="9227" width="27.28515625" style="101" customWidth="1"/>
    <col min="9228" max="9472" width="9.140625" style="101"/>
    <col min="9473" max="9473" width="21.28515625" style="101" customWidth="1"/>
    <col min="9474" max="9474" width="24.28515625" style="101" customWidth="1"/>
    <col min="9475" max="9475" width="25.42578125" style="101" customWidth="1"/>
    <col min="9476" max="9476" width="29.42578125" style="101" customWidth="1"/>
    <col min="9477" max="9477" width="21.42578125" style="101" customWidth="1"/>
    <col min="9478" max="9478" width="22.28515625" style="101" customWidth="1"/>
    <col min="9479" max="9479" width="26.85546875" style="101" customWidth="1"/>
    <col min="9480" max="9480" width="21.28515625" style="101" customWidth="1"/>
    <col min="9481" max="9481" width="27.140625" style="101" customWidth="1"/>
    <col min="9482" max="9482" width="25.42578125" style="101" customWidth="1"/>
    <col min="9483" max="9483" width="27.28515625" style="101" customWidth="1"/>
    <col min="9484" max="9728" width="9.140625" style="101"/>
    <col min="9729" max="9729" width="21.28515625" style="101" customWidth="1"/>
    <col min="9730" max="9730" width="24.28515625" style="101" customWidth="1"/>
    <col min="9731" max="9731" width="25.42578125" style="101" customWidth="1"/>
    <col min="9732" max="9732" width="29.42578125" style="101" customWidth="1"/>
    <col min="9733" max="9733" width="21.42578125" style="101" customWidth="1"/>
    <col min="9734" max="9734" width="22.28515625" style="101" customWidth="1"/>
    <col min="9735" max="9735" width="26.85546875" style="101" customWidth="1"/>
    <col min="9736" max="9736" width="21.28515625" style="101" customWidth="1"/>
    <col min="9737" max="9737" width="27.140625" style="101" customWidth="1"/>
    <col min="9738" max="9738" width="25.42578125" style="101" customWidth="1"/>
    <col min="9739" max="9739" width="27.28515625" style="101" customWidth="1"/>
    <col min="9740" max="9984" width="9.140625" style="101"/>
    <col min="9985" max="9985" width="21.28515625" style="101" customWidth="1"/>
    <col min="9986" max="9986" width="24.28515625" style="101" customWidth="1"/>
    <col min="9987" max="9987" width="25.42578125" style="101" customWidth="1"/>
    <col min="9988" max="9988" width="29.42578125" style="101" customWidth="1"/>
    <col min="9989" max="9989" width="21.42578125" style="101" customWidth="1"/>
    <col min="9990" max="9990" width="22.28515625" style="101" customWidth="1"/>
    <col min="9991" max="9991" width="26.85546875" style="101" customWidth="1"/>
    <col min="9992" max="9992" width="21.28515625" style="101" customWidth="1"/>
    <col min="9993" max="9993" width="27.140625" style="101" customWidth="1"/>
    <col min="9994" max="9994" width="25.42578125" style="101" customWidth="1"/>
    <col min="9995" max="9995" width="27.28515625" style="101" customWidth="1"/>
    <col min="9996" max="10240" width="9.140625" style="101"/>
    <col min="10241" max="10241" width="21.28515625" style="101" customWidth="1"/>
    <col min="10242" max="10242" width="24.28515625" style="101" customWidth="1"/>
    <col min="10243" max="10243" width="25.42578125" style="101" customWidth="1"/>
    <col min="10244" max="10244" width="29.42578125" style="101" customWidth="1"/>
    <col min="10245" max="10245" width="21.42578125" style="101" customWidth="1"/>
    <col min="10246" max="10246" width="22.28515625" style="101" customWidth="1"/>
    <col min="10247" max="10247" width="26.85546875" style="101" customWidth="1"/>
    <col min="10248" max="10248" width="21.28515625" style="101" customWidth="1"/>
    <col min="10249" max="10249" width="27.140625" style="101" customWidth="1"/>
    <col min="10250" max="10250" width="25.42578125" style="101" customWidth="1"/>
    <col min="10251" max="10251" width="27.28515625" style="101" customWidth="1"/>
    <col min="10252" max="10496" width="9.140625" style="101"/>
    <col min="10497" max="10497" width="21.28515625" style="101" customWidth="1"/>
    <col min="10498" max="10498" width="24.28515625" style="101" customWidth="1"/>
    <col min="10499" max="10499" width="25.42578125" style="101" customWidth="1"/>
    <col min="10500" max="10500" width="29.42578125" style="101" customWidth="1"/>
    <col min="10501" max="10501" width="21.42578125" style="101" customWidth="1"/>
    <col min="10502" max="10502" width="22.28515625" style="101" customWidth="1"/>
    <col min="10503" max="10503" width="26.85546875" style="101" customWidth="1"/>
    <col min="10504" max="10504" width="21.28515625" style="101" customWidth="1"/>
    <col min="10505" max="10505" width="27.140625" style="101" customWidth="1"/>
    <col min="10506" max="10506" width="25.42578125" style="101" customWidth="1"/>
    <col min="10507" max="10507" width="27.28515625" style="101" customWidth="1"/>
    <col min="10508" max="10752" width="9.140625" style="101"/>
    <col min="10753" max="10753" width="21.28515625" style="101" customWidth="1"/>
    <col min="10754" max="10754" width="24.28515625" style="101" customWidth="1"/>
    <col min="10755" max="10755" width="25.42578125" style="101" customWidth="1"/>
    <col min="10756" max="10756" width="29.42578125" style="101" customWidth="1"/>
    <col min="10757" max="10757" width="21.42578125" style="101" customWidth="1"/>
    <col min="10758" max="10758" width="22.28515625" style="101" customWidth="1"/>
    <col min="10759" max="10759" width="26.85546875" style="101" customWidth="1"/>
    <col min="10760" max="10760" width="21.28515625" style="101" customWidth="1"/>
    <col min="10761" max="10761" width="27.140625" style="101" customWidth="1"/>
    <col min="10762" max="10762" width="25.42578125" style="101" customWidth="1"/>
    <col min="10763" max="10763" width="27.28515625" style="101" customWidth="1"/>
    <col min="10764" max="11008" width="9.140625" style="101"/>
    <col min="11009" max="11009" width="21.28515625" style="101" customWidth="1"/>
    <col min="11010" max="11010" width="24.28515625" style="101" customWidth="1"/>
    <col min="11011" max="11011" width="25.42578125" style="101" customWidth="1"/>
    <col min="11012" max="11012" width="29.42578125" style="101" customWidth="1"/>
    <col min="11013" max="11013" width="21.42578125" style="101" customWidth="1"/>
    <col min="11014" max="11014" width="22.28515625" style="101" customWidth="1"/>
    <col min="11015" max="11015" width="26.85546875" style="101" customWidth="1"/>
    <col min="11016" max="11016" width="21.28515625" style="101" customWidth="1"/>
    <col min="11017" max="11017" width="27.140625" style="101" customWidth="1"/>
    <col min="11018" max="11018" width="25.42578125" style="101" customWidth="1"/>
    <col min="11019" max="11019" width="27.28515625" style="101" customWidth="1"/>
    <col min="11020" max="11264" width="9.140625" style="101"/>
    <col min="11265" max="11265" width="21.28515625" style="101" customWidth="1"/>
    <col min="11266" max="11266" width="24.28515625" style="101" customWidth="1"/>
    <col min="11267" max="11267" width="25.42578125" style="101" customWidth="1"/>
    <col min="11268" max="11268" width="29.42578125" style="101" customWidth="1"/>
    <col min="11269" max="11269" width="21.42578125" style="101" customWidth="1"/>
    <col min="11270" max="11270" width="22.28515625" style="101" customWidth="1"/>
    <col min="11271" max="11271" width="26.85546875" style="101" customWidth="1"/>
    <col min="11272" max="11272" width="21.28515625" style="101" customWidth="1"/>
    <col min="11273" max="11273" width="27.140625" style="101" customWidth="1"/>
    <col min="11274" max="11274" width="25.42578125" style="101" customWidth="1"/>
    <col min="11275" max="11275" width="27.28515625" style="101" customWidth="1"/>
    <col min="11276" max="11520" width="9.140625" style="101"/>
    <col min="11521" max="11521" width="21.28515625" style="101" customWidth="1"/>
    <col min="11522" max="11522" width="24.28515625" style="101" customWidth="1"/>
    <col min="11523" max="11523" width="25.42578125" style="101" customWidth="1"/>
    <col min="11524" max="11524" width="29.42578125" style="101" customWidth="1"/>
    <col min="11525" max="11525" width="21.42578125" style="101" customWidth="1"/>
    <col min="11526" max="11526" width="22.28515625" style="101" customWidth="1"/>
    <col min="11527" max="11527" width="26.85546875" style="101" customWidth="1"/>
    <col min="11528" max="11528" width="21.28515625" style="101" customWidth="1"/>
    <col min="11529" max="11529" width="27.140625" style="101" customWidth="1"/>
    <col min="11530" max="11530" width="25.42578125" style="101" customWidth="1"/>
    <col min="11531" max="11531" width="27.28515625" style="101" customWidth="1"/>
    <col min="11532" max="11776" width="9.140625" style="101"/>
    <col min="11777" max="11777" width="21.28515625" style="101" customWidth="1"/>
    <col min="11778" max="11778" width="24.28515625" style="101" customWidth="1"/>
    <col min="11779" max="11779" width="25.42578125" style="101" customWidth="1"/>
    <col min="11780" max="11780" width="29.42578125" style="101" customWidth="1"/>
    <col min="11781" max="11781" width="21.42578125" style="101" customWidth="1"/>
    <col min="11782" max="11782" width="22.28515625" style="101" customWidth="1"/>
    <col min="11783" max="11783" width="26.85546875" style="101" customWidth="1"/>
    <col min="11784" max="11784" width="21.28515625" style="101" customWidth="1"/>
    <col min="11785" max="11785" width="27.140625" style="101" customWidth="1"/>
    <col min="11786" max="11786" width="25.42578125" style="101" customWidth="1"/>
    <col min="11787" max="11787" width="27.28515625" style="101" customWidth="1"/>
    <col min="11788" max="12032" width="9.140625" style="101"/>
    <col min="12033" max="12033" width="21.28515625" style="101" customWidth="1"/>
    <col min="12034" max="12034" width="24.28515625" style="101" customWidth="1"/>
    <col min="12035" max="12035" width="25.42578125" style="101" customWidth="1"/>
    <col min="12036" max="12036" width="29.42578125" style="101" customWidth="1"/>
    <col min="12037" max="12037" width="21.42578125" style="101" customWidth="1"/>
    <col min="12038" max="12038" width="22.28515625" style="101" customWidth="1"/>
    <col min="12039" max="12039" width="26.85546875" style="101" customWidth="1"/>
    <col min="12040" max="12040" width="21.28515625" style="101" customWidth="1"/>
    <col min="12041" max="12041" width="27.140625" style="101" customWidth="1"/>
    <col min="12042" max="12042" width="25.42578125" style="101" customWidth="1"/>
    <col min="12043" max="12043" width="27.28515625" style="101" customWidth="1"/>
    <col min="12044" max="12288" width="9.140625" style="101"/>
    <col min="12289" max="12289" width="21.28515625" style="101" customWidth="1"/>
    <col min="12290" max="12290" width="24.28515625" style="101" customWidth="1"/>
    <col min="12291" max="12291" width="25.42578125" style="101" customWidth="1"/>
    <col min="12292" max="12292" width="29.42578125" style="101" customWidth="1"/>
    <col min="12293" max="12293" width="21.42578125" style="101" customWidth="1"/>
    <col min="12294" max="12294" width="22.28515625" style="101" customWidth="1"/>
    <col min="12295" max="12295" width="26.85546875" style="101" customWidth="1"/>
    <col min="12296" max="12296" width="21.28515625" style="101" customWidth="1"/>
    <col min="12297" max="12297" width="27.140625" style="101" customWidth="1"/>
    <col min="12298" max="12298" width="25.42578125" style="101" customWidth="1"/>
    <col min="12299" max="12299" width="27.28515625" style="101" customWidth="1"/>
    <col min="12300" max="12544" width="9.140625" style="101"/>
    <col min="12545" max="12545" width="21.28515625" style="101" customWidth="1"/>
    <col min="12546" max="12546" width="24.28515625" style="101" customWidth="1"/>
    <col min="12547" max="12547" width="25.42578125" style="101" customWidth="1"/>
    <col min="12548" max="12548" width="29.42578125" style="101" customWidth="1"/>
    <col min="12549" max="12549" width="21.42578125" style="101" customWidth="1"/>
    <col min="12550" max="12550" width="22.28515625" style="101" customWidth="1"/>
    <col min="12551" max="12551" width="26.85546875" style="101" customWidth="1"/>
    <col min="12552" max="12552" width="21.28515625" style="101" customWidth="1"/>
    <col min="12553" max="12553" width="27.140625" style="101" customWidth="1"/>
    <col min="12554" max="12554" width="25.42578125" style="101" customWidth="1"/>
    <col min="12555" max="12555" width="27.28515625" style="101" customWidth="1"/>
    <col min="12556" max="12800" width="9.140625" style="101"/>
    <col min="12801" max="12801" width="21.28515625" style="101" customWidth="1"/>
    <col min="12802" max="12802" width="24.28515625" style="101" customWidth="1"/>
    <col min="12803" max="12803" width="25.42578125" style="101" customWidth="1"/>
    <col min="12804" max="12804" width="29.42578125" style="101" customWidth="1"/>
    <col min="12805" max="12805" width="21.42578125" style="101" customWidth="1"/>
    <col min="12806" max="12806" width="22.28515625" style="101" customWidth="1"/>
    <col min="12807" max="12807" width="26.85546875" style="101" customWidth="1"/>
    <col min="12808" max="12808" width="21.28515625" style="101" customWidth="1"/>
    <col min="12809" max="12809" width="27.140625" style="101" customWidth="1"/>
    <col min="12810" max="12810" width="25.42578125" style="101" customWidth="1"/>
    <col min="12811" max="12811" width="27.28515625" style="101" customWidth="1"/>
    <col min="12812" max="13056" width="9.140625" style="101"/>
    <col min="13057" max="13057" width="21.28515625" style="101" customWidth="1"/>
    <col min="13058" max="13058" width="24.28515625" style="101" customWidth="1"/>
    <col min="13059" max="13059" width="25.42578125" style="101" customWidth="1"/>
    <col min="13060" max="13060" width="29.42578125" style="101" customWidth="1"/>
    <col min="13061" max="13061" width="21.42578125" style="101" customWidth="1"/>
    <col min="13062" max="13062" width="22.28515625" style="101" customWidth="1"/>
    <col min="13063" max="13063" width="26.85546875" style="101" customWidth="1"/>
    <col min="13064" max="13064" width="21.28515625" style="101" customWidth="1"/>
    <col min="13065" max="13065" width="27.140625" style="101" customWidth="1"/>
    <col min="13066" max="13066" width="25.42578125" style="101" customWidth="1"/>
    <col min="13067" max="13067" width="27.28515625" style="101" customWidth="1"/>
    <col min="13068" max="13312" width="9.140625" style="101"/>
    <col min="13313" max="13313" width="21.28515625" style="101" customWidth="1"/>
    <col min="13314" max="13314" width="24.28515625" style="101" customWidth="1"/>
    <col min="13315" max="13315" width="25.42578125" style="101" customWidth="1"/>
    <col min="13316" max="13316" width="29.42578125" style="101" customWidth="1"/>
    <col min="13317" max="13317" width="21.42578125" style="101" customWidth="1"/>
    <col min="13318" max="13318" width="22.28515625" style="101" customWidth="1"/>
    <col min="13319" max="13319" width="26.85546875" style="101" customWidth="1"/>
    <col min="13320" max="13320" width="21.28515625" style="101" customWidth="1"/>
    <col min="13321" max="13321" width="27.140625" style="101" customWidth="1"/>
    <col min="13322" max="13322" width="25.42578125" style="101" customWidth="1"/>
    <col min="13323" max="13323" width="27.28515625" style="101" customWidth="1"/>
    <col min="13324" max="13568" width="9.140625" style="101"/>
    <col min="13569" max="13569" width="21.28515625" style="101" customWidth="1"/>
    <col min="13570" max="13570" width="24.28515625" style="101" customWidth="1"/>
    <col min="13571" max="13571" width="25.42578125" style="101" customWidth="1"/>
    <col min="13572" max="13572" width="29.42578125" style="101" customWidth="1"/>
    <col min="13573" max="13573" width="21.42578125" style="101" customWidth="1"/>
    <col min="13574" max="13574" width="22.28515625" style="101" customWidth="1"/>
    <col min="13575" max="13575" width="26.85546875" style="101" customWidth="1"/>
    <col min="13576" max="13576" width="21.28515625" style="101" customWidth="1"/>
    <col min="13577" max="13577" width="27.140625" style="101" customWidth="1"/>
    <col min="13578" max="13578" width="25.42578125" style="101" customWidth="1"/>
    <col min="13579" max="13579" width="27.28515625" style="101" customWidth="1"/>
    <col min="13580" max="13824" width="9.140625" style="101"/>
    <col min="13825" max="13825" width="21.28515625" style="101" customWidth="1"/>
    <col min="13826" max="13826" width="24.28515625" style="101" customWidth="1"/>
    <col min="13827" max="13827" width="25.42578125" style="101" customWidth="1"/>
    <col min="13828" max="13828" width="29.42578125" style="101" customWidth="1"/>
    <col min="13829" max="13829" width="21.42578125" style="101" customWidth="1"/>
    <col min="13830" max="13830" width="22.28515625" style="101" customWidth="1"/>
    <col min="13831" max="13831" width="26.85546875" style="101" customWidth="1"/>
    <col min="13832" max="13832" width="21.28515625" style="101" customWidth="1"/>
    <col min="13833" max="13833" width="27.140625" style="101" customWidth="1"/>
    <col min="13834" max="13834" width="25.42578125" style="101" customWidth="1"/>
    <col min="13835" max="13835" width="27.28515625" style="101" customWidth="1"/>
    <col min="13836" max="14080" width="9.140625" style="101"/>
    <col min="14081" max="14081" width="21.28515625" style="101" customWidth="1"/>
    <col min="14082" max="14082" width="24.28515625" style="101" customWidth="1"/>
    <col min="14083" max="14083" width="25.42578125" style="101" customWidth="1"/>
    <col min="14084" max="14084" width="29.42578125" style="101" customWidth="1"/>
    <col min="14085" max="14085" width="21.42578125" style="101" customWidth="1"/>
    <col min="14086" max="14086" width="22.28515625" style="101" customWidth="1"/>
    <col min="14087" max="14087" width="26.85546875" style="101" customWidth="1"/>
    <col min="14088" max="14088" width="21.28515625" style="101" customWidth="1"/>
    <col min="14089" max="14089" width="27.140625" style="101" customWidth="1"/>
    <col min="14090" max="14090" width="25.42578125" style="101" customWidth="1"/>
    <col min="14091" max="14091" width="27.28515625" style="101" customWidth="1"/>
    <col min="14092" max="14336" width="9.140625" style="101"/>
    <col min="14337" max="14337" width="21.28515625" style="101" customWidth="1"/>
    <col min="14338" max="14338" width="24.28515625" style="101" customWidth="1"/>
    <col min="14339" max="14339" width="25.42578125" style="101" customWidth="1"/>
    <col min="14340" max="14340" width="29.42578125" style="101" customWidth="1"/>
    <col min="14341" max="14341" width="21.42578125" style="101" customWidth="1"/>
    <col min="14342" max="14342" width="22.28515625" style="101" customWidth="1"/>
    <col min="14343" max="14343" width="26.85546875" style="101" customWidth="1"/>
    <col min="14344" max="14344" width="21.28515625" style="101" customWidth="1"/>
    <col min="14345" max="14345" width="27.140625" style="101" customWidth="1"/>
    <col min="14346" max="14346" width="25.42578125" style="101" customWidth="1"/>
    <col min="14347" max="14347" width="27.28515625" style="101" customWidth="1"/>
    <col min="14348" max="14592" width="9.140625" style="101"/>
    <col min="14593" max="14593" width="21.28515625" style="101" customWidth="1"/>
    <col min="14594" max="14594" width="24.28515625" style="101" customWidth="1"/>
    <col min="14595" max="14595" width="25.42578125" style="101" customWidth="1"/>
    <col min="14596" max="14596" width="29.42578125" style="101" customWidth="1"/>
    <col min="14597" max="14597" width="21.42578125" style="101" customWidth="1"/>
    <col min="14598" max="14598" width="22.28515625" style="101" customWidth="1"/>
    <col min="14599" max="14599" width="26.85546875" style="101" customWidth="1"/>
    <col min="14600" max="14600" width="21.28515625" style="101" customWidth="1"/>
    <col min="14601" max="14601" width="27.140625" style="101" customWidth="1"/>
    <col min="14602" max="14602" width="25.42578125" style="101" customWidth="1"/>
    <col min="14603" max="14603" width="27.28515625" style="101" customWidth="1"/>
    <col min="14604" max="14848" width="9.140625" style="101"/>
    <col min="14849" max="14849" width="21.28515625" style="101" customWidth="1"/>
    <col min="14850" max="14850" width="24.28515625" style="101" customWidth="1"/>
    <col min="14851" max="14851" width="25.42578125" style="101" customWidth="1"/>
    <col min="14852" max="14852" width="29.42578125" style="101" customWidth="1"/>
    <col min="14853" max="14853" width="21.42578125" style="101" customWidth="1"/>
    <col min="14854" max="14854" width="22.28515625" style="101" customWidth="1"/>
    <col min="14855" max="14855" width="26.85546875" style="101" customWidth="1"/>
    <col min="14856" max="14856" width="21.28515625" style="101" customWidth="1"/>
    <col min="14857" max="14857" width="27.140625" style="101" customWidth="1"/>
    <col min="14858" max="14858" width="25.42578125" style="101" customWidth="1"/>
    <col min="14859" max="14859" width="27.28515625" style="101" customWidth="1"/>
    <col min="14860" max="15104" width="9.140625" style="101"/>
    <col min="15105" max="15105" width="21.28515625" style="101" customWidth="1"/>
    <col min="15106" max="15106" width="24.28515625" style="101" customWidth="1"/>
    <col min="15107" max="15107" width="25.42578125" style="101" customWidth="1"/>
    <col min="15108" max="15108" width="29.42578125" style="101" customWidth="1"/>
    <col min="15109" max="15109" width="21.42578125" style="101" customWidth="1"/>
    <col min="15110" max="15110" width="22.28515625" style="101" customWidth="1"/>
    <col min="15111" max="15111" width="26.85546875" style="101" customWidth="1"/>
    <col min="15112" max="15112" width="21.28515625" style="101" customWidth="1"/>
    <col min="15113" max="15113" width="27.140625" style="101" customWidth="1"/>
    <col min="15114" max="15114" width="25.42578125" style="101" customWidth="1"/>
    <col min="15115" max="15115" width="27.28515625" style="101" customWidth="1"/>
    <col min="15116" max="15360" width="9.140625" style="101"/>
    <col min="15361" max="15361" width="21.28515625" style="101" customWidth="1"/>
    <col min="15362" max="15362" width="24.28515625" style="101" customWidth="1"/>
    <col min="15363" max="15363" width="25.42578125" style="101" customWidth="1"/>
    <col min="15364" max="15364" width="29.42578125" style="101" customWidth="1"/>
    <col min="15365" max="15365" width="21.42578125" style="101" customWidth="1"/>
    <col min="15366" max="15366" width="22.28515625" style="101" customWidth="1"/>
    <col min="15367" max="15367" width="26.85546875" style="101" customWidth="1"/>
    <col min="15368" max="15368" width="21.28515625" style="101" customWidth="1"/>
    <col min="15369" max="15369" width="27.140625" style="101" customWidth="1"/>
    <col min="15370" max="15370" width="25.42578125" style="101" customWidth="1"/>
    <col min="15371" max="15371" width="27.28515625" style="101" customWidth="1"/>
    <col min="15372" max="15616" width="9.140625" style="101"/>
    <col min="15617" max="15617" width="21.28515625" style="101" customWidth="1"/>
    <col min="15618" max="15618" width="24.28515625" style="101" customWidth="1"/>
    <col min="15619" max="15619" width="25.42578125" style="101" customWidth="1"/>
    <col min="15620" max="15620" width="29.42578125" style="101" customWidth="1"/>
    <col min="15621" max="15621" width="21.42578125" style="101" customWidth="1"/>
    <col min="15622" max="15622" width="22.28515625" style="101" customWidth="1"/>
    <col min="15623" max="15623" width="26.85546875" style="101" customWidth="1"/>
    <col min="15624" max="15624" width="21.28515625" style="101" customWidth="1"/>
    <col min="15625" max="15625" width="27.140625" style="101" customWidth="1"/>
    <col min="15626" max="15626" width="25.42578125" style="101" customWidth="1"/>
    <col min="15627" max="15627" width="27.28515625" style="101" customWidth="1"/>
    <col min="15628" max="15872" width="9.140625" style="101"/>
    <col min="15873" max="15873" width="21.28515625" style="101" customWidth="1"/>
    <col min="15874" max="15874" width="24.28515625" style="101" customWidth="1"/>
    <col min="15875" max="15875" width="25.42578125" style="101" customWidth="1"/>
    <col min="15876" max="15876" width="29.42578125" style="101" customWidth="1"/>
    <col min="15877" max="15877" width="21.42578125" style="101" customWidth="1"/>
    <col min="15878" max="15878" width="22.28515625" style="101" customWidth="1"/>
    <col min="15879" max="15879" width="26.85546875" style="101" customWidth="1"/>
    <col min="15880" max="15880" width="21.28515625" style="101" customWidth="1"/>
    <col min="15881" max="15881" width="27.140625" style="101" customWidth="1"/>
    <col min="15882" max="15882" width="25.42578125" style="101" customWidth="1"/>
    <col min="15883" max="15883" width="27.28515625" style="101" customWidth="1"/>
    <col min="15884" max="16128" width="9.140625" style="101"/>
    <col min="16129" max="16129" width="21.28515625" style="101" customWidth="1"/>
    <col min="16130" max="16130" width="24.28515625" style="101" customWidth="1"/>
    <col min="16131" max="16131" width="25.42578125" style="101" customWidth="1"/>
    <col min="16132" max="16132" width="29.42578125" style="101" customWidth="1"/>
    <col min="16133" max="16133" width="21.42578125" style="101" customWidth="1"/>
    <col min="16134" max="16134" width="22.28515625" style="101" customWidth="1"/>
    <col min="16135" max="16135" width="26.85546875" style="101" customWidth="1"/>
    <col min="16136" max="16136" width="21.28515625" style="101" customWidth="1"/>
    <col min="16137" max="16137" width="27.140625" style="101" customWidth="1"/>
    <col min="16138" max="16138" width="25.42578125" style="101" customWidth="1"/>
    <col min="16139" max="16139" width="27.28515625" style="101" customWidth="1"/>
    <col min="16140" max="16384" width="9.140625" style="101"/>
  </cols>
  <sheetData>
    <row r="1" spans="1:11" ht="9" customHeight="1">
      <c r="A1" s="1062"/>
      <c r="B1" s="1062"/>
      <c r="C1" s="1062"/>
      <c r="D1" s="1062"/>
      <c r="E1" s="1062"/>
      <c r="F1" s="1062"/>
      <c r="G1" s="1062"/>
      <c r="H1" s="1062"/>
      <c r="I1" s="1062"/>
      <c r="J1" s="1062"/>
      <c r="K1" s="1062"/>
    </row>
    <row r="2" spans="1:11" ht="23.25">
      <c r="A2" s="1062" t="s">
        <v>1184</v>
      </c>
      <c r="B2" s="1062"/>
      <c r="C2" s="1062"/>
      <c r="D2" s="1062"/>
      <c r="E2" s="1062"/>
      <c r="F2" s="1062"/>
      <c r="G2" s="1062"/>
      <c r="H2" s="1062"/>
      <c r="I2" s="1062"/>
      <c r="J2" s="1062"/>
      <c r="K2" s="1062"/>
    </row>
    <row r="3" spans="1:11" ht="23.25">
      <c r="A3" s="1062" t="s">
        <v>1185</v>
      </c>
      <c r="B3" s="1062"/>
      <c r="C3" s="1062"/>
      <c r="D3" s="1062"/>
      <c r="E3" s="1062"/>
      <c r="F3" s="1062"/>
      <c r="G3" s="1062"/>
      <c r="H3" s="1062"/>
      <c r="I3" s="1062"/>
      <c r="J3" s="1062"/>
      <c r="K3" s="1062"/>
    </row>
    <row r="4" spans="1:11" ht="23.25">
      <c r="A4" s="1062" t="s">
        <v>1531</v>
      </c>
      <c r="B4" s="1062"/>
      <c r="C4" s="1062"/>
      <c r="D4" s="1062"/>
      <c r="E4" s="1062"/>
      <c r="F4" s="1062"/>
      <c r="G4" s="1062"/>
      <c r="H4" s="1062"/>
      <c r="I4" s="1062"/>
      <c r="J4" s="1062"/>
      <c r="K4" s="1062"/>
    </row>
    <row r="5" spans="1:11" ht="34.5" customHeight="1" thickBot="1">
      <c r="A5" s="1063" t="s">
        <v>1431</v>
      </c>
      <c r="B5" s="1063"/>
      <c r="C5" s="1063"/>
      <c r="D5" s="1063"/>
      <c r="E5" s="1063"/>
      <c r="F5" s="1063"/>
      <c r="G5" s="1063"/>
      <c r="H5" s="1063"/>
      <c r="I5" s="1063"/>
      <c r="J5" s="1063"/>
      <c r="K5" s="1063"/>
    </row>
    <row r="6" spans="1:11" ht="17.25" thickTop="1" thickBot="1">
      <c r="A6" s="102" t="s">
        <v>1055</v>
      </c>
      <c r="B6" s="103" t="s">
        <v>1186</v>
      </c>
      <c r="C6" s="103" t="s">
        <v>1187</v>
      </c>
      <c r="D6" s="103" t="s">
        <v>1188</v>
      </c>
      <c r="E6" s="103" t="s">
        <v>1189</v>
      </c>
      <c r="F6" s="103" t="s">
        <v>1190</v>
      </c>
      <c r="G6" s="103" t="s">
        <v>1191</v>
      </c>
      <c r="H6" s="103" t="s">
        <v>1192</v>
      </c>
      <c r="I6" s="103" t="s">
        <v>1193</v>
      </c>
      <c r="J6" s="103" t="s">
        <v>1194</v>
      </c>
      <c r="K6" s="103" t="s">
        <v>1195</v>
      </c>
    </row>
    <row r="7" spans="1:11" s="105" customFormat="1" ht="15.75" thickTop="1">
      <c r="A7" s="104" t="s">
        <v>1207</v>
      </c>
      <c r="B7" s="104"/>
      <c r="C7" s="104"/>
      <c r="D7" s="104"/>
      <c r="E7" s="104"/>
      <c r="F7" s="104"/>
      <c r="G7" s="104"/>
      <c r="H7" s="104"/>
      <c r="I7" s="104"/>
      <c r="J7" s="712"/>
      <c r="K7" s="713"/>
    </row>
    <row r="8" spans="1:11" s="711" customFormat="1" ht="12.75">
      <c r="A8" s="711" t="s">
        <v>310</v>
      </c>
      <c r="B8" s="926">
        <v>121593.60634</v>
      </c>
      <c r="C8" s="926">
        <v>6348123.62842</v>
      </c>
      <c r="D8" s="926">
        <v>704564.41240000003</v>
      </c>
      <c r="E8" s="926">
        <v>157408.69714999999</v>
      </c>
      <c r="F8" s="926">
        <v>184628.03800999999</v>
      </c>
      <c r="G8" s="926">
        <v>147937.88847999999</v>
      </c>
      <c r="H8" s="926">
        <v>2194298.94001</v>
      </c>
      <c r="I8" s="926">
        <v>6273.4657800000004</v>
      </c>
      <c r="J8" s="926">
        <v>0</v>
      </c>
      <c r="K8" s="926">
        <v>9864828.6765900012</v>
      </c>
    </row>
    <row r="9" spans="1:11" s="711" customFormat="1" ht="12.75">
      <c r="A9" s="711" t="s">
        <v>315</v>
      </c>
      <c r="B9" s="926">
        <v>0</v>
      </c>
      <c r="C9" s="926">
        <v>47994.897600000004</v>
      </c>
      <c r="D9" s="926">
        <v>0</v>
      </c>
      <c r="E9" s="926">
        <v>0</v>
      </c>
      <c r="F9" s="926">
        <v>0</v>
      </c>
      <c r="G9" s="926">
        <v>0</v>
      </c>
      <c r="H9" s="926">
        <v>43122.302950000005</v>
      </c>
      <c r="I9" s="926">
        <v>0</v>
      </c>
      <c r="J9" s="926">
        <v>0</v>
      </c>
      <c r="K9" s="926">
        <v>91117.200550000009</v>
      </c>
    </row>
    <row r="10" spans="1:11" s="711" customFormat="1" ht="12.75">
      <c r="A10" s="711" t="s">
        <v>312</v>
      </c>
      <c r="B10" s="926">
        <v>0</v>
      </c>
      <c r="C10" s="926">
        <v>1073576.75031</v>
      </c>
      <c r="D10" s="926">
        <v>523904.03010999999</v>
      </c>
      <c r="E10" s="926">
        <v>0</v>
      </c>
      <c r="F10" s="926">
        <v>0</v>
      </c>
      <c r="G10" s="926">
        <v>39547.83036</v>
      </c>
      <c r="H10" s="926">
        <v>4130754.53296</v>
      </c>
      <c r="I10" s="926">
        <v>0</v>
      </c>
      <c r="J10" s="926">
        <v>0</v>
      </c>
      <c r="K10" s="926">
        <v>5767783.1437400002</v>
      </c>
    </row>
    <row r="11" spans="1:11" s="711" customFormat="1" ht="12.75">
      <c r="A11" s="711" t="s">
        <v>317</v>
      </c>
      <c r="B11" s="926">
        <v>50607.70074</v>
      </c>
      <c r="C11" s="926">
        <v>1217062.03339</v>
      </c>
      <c r="D11" s="926">
        <v>77964.825930000006</v>
      </c>
      <c r="E11" s="926">
        <v>30339.564999999999</v>
      </c>
      <c r="F11" s="926">
        <v>0</v>
      </c>
      <c r="G11" s="926">
        <v>71408.516940000001</v>
      </c>
      <c r="H11" s="926">
        <v>139276.41039999999</v>
      </c>
      <c r="I11" s="926">
        <v>0</v>
      </c>
      <c r="J11" s="926">
        <v>0</v>
      </c>
      <c r="K11" s="926">
        <v>1586659.0523999999</v>
      </c>
    </row>
    <row r="12" spans="1:11" s="711" customFormat="1" ht="12.75">
      <c r="A12" s="711" t="s">
        <v>1209</v>
      </c>
      <c r="B12" s="926">
        <v>9072.2767600000006</v>
      </c>
      <c r="C12" s="926">
        <v>290983.66516999999</v>
      </c>
      <c r="D12" s="926">
        <v>98187.301030000002</v>
      </c>
      <c r="E12" s="926">
        <v>283.79086000000001</v>
      </c>
      <c r="F12" s="926">
        <v>6197.3239800000001</v>
      </c>
      <c r="G12" s="926">
        <v>17646.541870000001</v>
      </c>
      <c r="H12" s="926">
        <v>5375310.0293699997</v>
      </c>
      <c r="I12" s="926">
        <v>0</v>
      </c>
      <c r="J12" s="926">
        <v>0</v>
      </c>
      <c r="K12" s="926">
        <v>5797680.9290399998</v>
      </c>
    </row>
    <row r="13" spans="1:11" s="711" customFormat="1" ht="12.75">
      <c r="A13" s="711" t="s">
        <v>311</v>
      </c>
      <c r="B13" s="926">
        <v>50059.778009999995</v>
      </c>
      <c r="C13" s="926">
        <v>2043088.34721</v>
      </c>
      <c r="D13" s="926">
        <v>265170.18241000001</v>
      </c>
      <c r="E13" s="926">
        <v>63096.370579999995</v>
      </c>
      <c r="F13" s="926">
        <v>0</v>
      </c>
      <c r="G13" s="926">
        <v>150268.0196</v>
      </c>
      <c r="H13" s="926">
        <v>3947166.3157699998</v>
      </c>
      <c r="I13" s="926">
        <v>137397.95399000001</v>
      </c>
      <c r="J13" s="926">
        <v>11775.996800000001</v>
      </c>
      <c r="K13" s="926">
        <v>6668022.9643700002</v>
      </c>
    </row>
    <row r="14" spans="1:11" s="711" customFormat="1" ht="12.75">
      <c r="A14" s="711" t="s">
        <v>316</v>
      </c>
      <c r="B14" s="926">
        <v>73803.414310000007</v>
      </c>
      <c r="C14" s="926">
        <v>4372100.3711099997</v>
      </c>
      <c r="D14" s="926">
        <v>319729.97081999999</v>
      </c>
      <c r="E14" s="926">
        <v>79526.298309999998</v>
      </c>
      <c r="F14" s="926">
        <v>253774.18519999998</v>
      </c>
      <c r="G14" s="926">
        <v>178776.74193000002</v>
      </c>
      <c r="H14" s="926">
        <v>404148.97551999998</v>
      </c>
      <c r="I14" s="926">
        <v>26083.30213</v>
      </c>
      <c r="J14" s="926">
        <v>39162.091999999997</v>
      </c>
      <c r="K14" s="926">
        <v>5747105.35133</v>
      </c>
    </row>
    <row r="15" spans="1:11" s="711" customFormat="1" ht="12.75">
      <c r="A15" s="711" t="s">
        <v>309</v>
      </c>
      <c r="B15" s="926">
        <v>272420.56420999998</v>
      </c>
      <c r="C15" s="926">
        <v>5529611.5361599997</v>
      </c>
      <c r="D15" s="926">
        <v>1255291.9000599999</v>
      </c>
      <c r="E15" s="926">
        <v>163647.43502999999</v>
      </c>
      <c r="F15" s="926">
        <v>167405.83483000001</v>
      </c>
      <c r="G15" s="926">
        <v>284378.32259</v>
      </c>
      <c r="H15" s="926">
        <v>4590926.9621400004</v>
      </c>
      <c r="I15" s="926">
        <v>18372.538649999999</v>
      </c>
      <c r="J15" s="926">
        <v>45591.000260000001</v>
      </c>
      <c r="K15" s="926">
        <v>12327646.09393</v>
      </c>
    </row>
    <row r="16" spans="1:11" s="711" customFormat="1" ht="12.75">
      <c r="A16" s="711" t="s">
        <v>308</v>
      </c>
      <c r="B16" s="926">
        <v>306913.47416000004</v>
      </c>
      <c r="C16" s="926">
        <v>7489935.4301899998</v>
      </c>
      <c r="D16" s="926">
        <v>1874007.58265</v>
      </c>
      <c r="E16" s="926">
        <v>358314.84519000002</v>
      </c>
      <c r="F16" s="926">
        <v>211127.64778</v>
      </c>
      <c r="G16" s="926">
        <v>411238.25795</v>
      </c>
      <c r="H16" s="926">
        <v>6389891.8138699997</v>
      </c>
      <c r="I16" s="926">
        <v>87739.191579999999</v>
      </c>
      <c r="J16" s="926">
        <v>29781.712620000002</v>
      </c>
      <c r="K16" s="926">
        <v>17158949.955990002</v>
      </c>
    </row>
    <row r="17" spans="1:11" s="711" customFormat="1" ht="12.75">
      <c r="A17" s="711" t="s">
        <v>314</v>
      </c>
      <c r="B17" s="926">
        <v>0</v>
      </c>
      <c r="C17" s="926">
        <v>0</v>
      </c>
      <c r="D17" s="926">
        <v>0</v>
      </c>
      <c r="E17" s="926">
        <v>0</v>
      </c>
      <c r="F17" s="926">
        <v>0</v>
      </c>
      <c r="G17" s="926">
        <v>0</v>
      </c>
      <c r="H17" s="926">
        <v>84323.362209999992</v>
      </c>
      <c r="I17" s="926">
        <v>0</v>
      </c>
      <c r="J17" s="926">
        <v>0</v>
      </c>
      <c r="K17" s="926">
        <v>84323.362209999992</v>
      </c>
    </row>
    <row r="18" spans="1:11" s="711" customFormat="1" ht="12.75">
      <c r="A18" s="711" t="s">
        <v>306</v>
      </c>
      <c r="B18" s="926">
        <v>606459.4505700001</v>
      </c>
      <c r="C18" s="926">
        <v>5219424.9078400005</v>
      </c>
      <c r="D18" s="926">
        <v>3431685.71025</v>
      </c>
      <c r="E18" s="926">
        <v>670056.14353999996</v>
      </c>
      <c r="F18" s="926">
        <v>390446.32929999998</v>
      </c>
      <c r="G18" s="926">
        <v>486794.53856999998</v>
      </c>
      <c r="H18" s="926">
        <v>4855866.1717299996</v>
      </c>
      <c r="I18" s="926">
        <v>279127.37648000004</v>
      </c>
      <c r="J18" s="926">
        <v>13018.853130000001</v>
      </c>
      <c r="K18" s="926">
        <v>15952879.48141</v>
      </c>
    </row>
    <row r="19" spans="1:11" s="711" customFormat="1" ht="12.75">
      <c r="A19" s="711" t="s">
        <v>1210</v>
      </c>
      <c r="B19" s="926">
        <v>123358.83772</v>
      </c>
      <c r="C19" s="926">
        <v>3299600.2687300001</v>
      </c>
      <c r="D19" s="926">
        <v>530591.49520999996</v>
      </c>
      <c r="E19" s="926">
        <v>54108.657399999996</v>
      </c>
      <c r="F19" s="926">
        <v>190954.96494999999</v>
      </c>
      <c r="G19" s="926">
        <v>148738.39288999999</v>
      </c>
      <c r="H19" s="926">
        <v>560736.14572999999</v>
      </c>
      <c r="I19" s="926">
        <v>126379.69039</v>
      </c>
      <c r="J19" s="926">
        <v>32653.534480000002</v>
      </c>
      <c r="K19" s="926">
        <v>5067121.9874999998</v>
      </c>
    </row>
    <row r="20" spans="1:11" s="711" customFormat="1" ht="12.75">
      <c r="A20" s="711" t="s">
        <v>313</v>
      </c>
      <c r="B20" s="926">
        <v>144580.76126</v>
      </c>
      <c r="C20" s="926">
        <v>4508809.3741300004</v>
      </c>
      <c r="D20" s="926">
        <v>583363.72693</v>
      </c>
      <c r="E20" s="926">
        <v>76076.801049999995</v>
      </c>
      <c r="F20" s="926">
        <v>22613.481030000003</v>
      </c>
      <c r="G20" s="926">
        <v>77543.544540000003</v>
      </c>
      <c r="H20" s="926">
        <v>521783.60997000005</v>
      </c>
      <c r="I20" s="926">
        <v>10554.56539</v>
      </c>
      <c r="J20" s="926">
        <v>10130.67787</v>
      </c>
      <c r="K20" s="926">
        <v>5955456.5421700003</v>
      </c>
    </row>
    <row r="21" spans="1:11" s="711" customFormat="1" ht="12.75">
      <c r="A21" s="711" t="s">
        <v>307</v>
      </c>
      <c r="B21" s="926">
        <v>358835.32705000002</v>
      </c>
      <c r="C21" s="926">
        <v>4501338.0229899995</v>
      </c>
      <c r="D21" s="926">
        <v>1701964.3531500001</v>
      </c>
      <c r="E21" s="926">
        <v>309057.71741000004</v>
      </c>
      <c r="F21" s="926">
        <v>226099.38115999999</v>
      </c>
      <c r="G21" s="926">
        <v>588851.80038999999</v>
      </c>
      <c r="H21" s="926">
        <v>3727209.6015699999</v>
      </c>
      <c r="I21" s="926">
        <v>268222.50962999999</v>
      </c>
      <c r="J21" s="926">
        <v>94706.527450000009</v>
      </c>
      <c r="K21" s="926">
        <v>11776285.240800001</v>
      </c>
    </row>
    <row r="22" spans="1:11" s="711" customFormat="1" ht="12.75">
      <c r="A22" s="106" t="s">
        <v>1060</v>
      </c>
      <c r="B22" s="933">
        <v>2117705.1911300002</v>
      </c>
      <c r="C22" s="933">
        <v>45941649.233250007</v>
      </c>
      <c r="D22" s="933">
        <v>11366425.49095</v>
      </c>
      <c r="E22" s="933">
        <v>1961916.3215199998</v>
      </c>
      <c r="F22" s="933">
        <v>1653247.1862399997</v>
      </c>
      <c r="G22" s="933">
        <v>2603130.3961100001</v>
      </c>
      <c r="H22" s="933">
        <v>36964815.174200006</v>
      </c>
      <c r="I22" s="933">
        <v>960150.59401999996</v>
      </c>
      <c r="J22" s="933">
        <v>276820.39461000002</v>
      </c>
      <c r="K22" s="933">
        <v>103845859.98203</v>
      </c>
    </row>
    <row r="23" spans="1:11" s="711" customFormat="1" ht="12.75">
      <c r="A23" s="934" t="s">
        <v>1208</v>
      </c>
      <c r="B23" s="934"/>
      <c r="C23" s="934"/>
      <c r="D23" s="934"/>
      <c r="E23" s="934"/>
      <c r="F23" s="934"/>
      <c r="G23" s="934"/>
      <c r="H23" s="934"/>
      <c r="I23" s="930"/>
      <c r="J23" s="934"/>
      <c r="K23" s="934" t="s">
        <v>851</v>
      </c>
    </row>
    <row r="24" spans="1:11" s="711" customFormat="1" ht="12.75">
      <c r="A24" s="935" t="s">
        <v>1211</v>
      </c>
      <c r="B24" s="926">
        <v>73367.938340000008</v>
      </c>
      <c r="C24" s="926">
        <v>2433809.15387</v>
      </c>
      <c r="D24" s="926">
        <v>308507.84297000006</v>
      </c>
      <c r="E24" s="926">
        <v>21161.841680000001</v>
      </c>
      <c r="F24" s="926">
        <v>55752.223789999996</v>
      </c>
      <c r="G24" s="926">
        <v>69001.590830000001</v>
      </c>
      <c r="H24" s="926">
        <v>471217.05648000003</v>
      </c>
      <c r="I24" s="926">
        <v>36806.322639999999</v>
      </c>
      <c r="J24" s="926">
        <v>11150.110869999999</v>
      </c>
      <c r="K24" s="926">
        <v>3480774.0814700006</v>
      </c>
    </row>
    <row r="25" spans="1:11" s="711" customFormat="1" ht="12.75">
      <c r="A25" s="935" t="s">
        <v>1213</v>
      </c>
      <c r="B25" s="926">
        <v>0</v>
      </c>
      <c r="C25" s="926">
        <v>11270.001749999999</v>
      </c>
      <c r="D25" s="926">
        <v>590149.08129</v>
      </c>
      <c r="E25" s="926">
        <v>0</v>
      </c>
      <c r="F25" s="926">
        <v>0</v>
      </c>
      <c r="G25" s="926">
        <v>0</v>
      </c>
      <c r="H25" s="926">
        <v>4563.2469299999993</v>
      </c>
      <c r="I25" s="926">
        <v>0</v>
      </c>
      <c r="J25" s="926">
        <v>0</v>
      </c>
      <c r="K25" s="926">
        <v>605982.32997000008</v>
      </c>
    </row>
    <row r="26" spans="1:11" s="711" customFormat="1" ht="12.75">
      <c r="A26" s="935" t="s">
        <v>1212</v>
      </c>
      <c r="B26" s="926">
        <v>25073.427110000001</v>
      </c>
      <c r="C26" s="926">
        <v>1805112.0964800001</v>
      </c>
      <c r="D26" s="926">
        <v>51957.528200000001</v>
      </c>
      <c r="E26" s="926">
        <v>57037.884969999999</v>
      </c>
      <c r="F26" s="926">
        <v>27401.950350000003</v>
      </c>
      <c r="G26" s="926">
        <v>28616.90364</v>
      </c>
      <c r="H26" s="926">
        <v>162225.74963999999</v>
      </c>
      <c r="I26" s="926">
        <v>9143.3396199999988</v>
      </c>
      <c r="J26" s="926">
        <v>1295.8481000000002</v>
      </c>
      <c r="K26" s="926">
        <v>2167864.7281100005</v>
      </c>
    </row>
    <row r="27" spans="1:11" s="711" customFormat="1" ht="12.75">
      <c r="A27" s="935" t="s">
        <v>1060</v>
      </c>
      <c r="B27" s="926">
        <v>98441.365450000012</v>
      </c>
      <c r="C27" s="926">
        <v>4250191.2521000002</v>
      </c>
      <c r="D27" s="926">
        <v>950614.45246000006</v>
      </c>
      <c r="E27" s="926">
        <v>78199.726649999997</v>
      </c>
      <c r="F27" s="926">
        <v>83154.174140000003</v>
      </c>
      <c r="G27" s="926">
        <v>97618.494470000005</v>
      </c>
      <c r="H27" s="926">
        <v>638006.05304999999</v>
      </c>
      <c r="I27" s="926">
        <v>45949.662259999997</v>
      </c>
      <c r="J27" s="926">
        <v>12445.95897</v>
      </c>
      <c r="K27" s="926">
        <v>6254621.1395500014</v>
      </c>
    </row>
    <row r="28" spans="1:11" s="711" customFormat="1" ht="12.75">
      <c r="A28" s="934" t="s">
        <v>885</v>
      </c>
      <c r="B28" s="934"/>
      <c r="C28" s="934"/>
      <c r="D28" s="934"/>
      <c r="E28" s="934"/>
      <c r="F28" s="934"/>
      <c r="G28" s="934"/>
      <c r="H28" s="934"/>
      <c r="I28" s="930"/>
      <c r="J28" s="934"/>
      <c r="K28" s="926" t="s">
        <v>851</v>
      </c>
    </row>
    <row r="29" spans="1:11" s="711" customFormat="1" ht="12.75">
      <c r="A29" s="935" t="s">
        <v>867</v>
      </c>
      <c r="B29" s="926">
        <v>0</v>
      </c>
      <c r="C29" s="926">
        <v>1464147.0766099999</v>
      </c>
      <c r="D29" s="926">
        <v>878.97547999999995</v>
      </c>
      <c r="E29" s="926">
        <v>0</v>
      </c>
      <c r="F29" s="926">
        <v>0</v>
      </c>
      <c r="G29" s="926">
        <v>15726.086589999999</v>
      </c>
      <c r="H29" s="926">
        <v>15761.02268</v>
      </c>
      <c r="I29" s="926">
        <v>0</v>
      </c>
      <c r="J29" s="926">
        <v>0</v>
      </c>
      <c r="K29" s="926">
        <v>1496513.1613599998</v>
      </c>
    </row>
    <row r="30" spans="1:11" s="711" customFormat="1" ht="12.75">
      <c r="A30" s="935" t="s">
        <v>868</v>
      </c>
      <c r="B30" s="926">
        <v>0</v>
      </c>
      <c r="C30" s="926">
        <v>759444.13864000002</v>
      </c>
      <c r="D30" s="926">
        <v>0</v>
      </c>
      <c r="E30" s="926">
        <v>0</v>
      </c>
      <c r="F30" s="926">
        <v>0</v>
      </c>
      <c r="G30" s="926">
        <v>0</v>
      </c>
      <c r="H30" s="926">
        <v>1527.5946899999999</v>
      </c>
      <c r="I30" s="926">
        <v>0</v>
      </c>
      <c r="J30" s="926">
        <v>0</v>
      </c>
      <c r="K30" s="926">
        <v>760971.73333000008</v>
      </c>
    </row>
    <row r="31" spans="1:11" s="711" customFormat="1" ht="12.75">
      <c r="A31" s="935" t="s">
        <v>874</v>
      </c>
      <c r="B31" s="926">
        <v>0</v>
      </c>
      <c r="C31" s="926">
        <v>0</v>
      </c>
      <c r="D31" s="926">
        <v>0</v>
      </c>
      <c r="E31" s="926">
        <v>0</v>
      </c>
      <c r="F31" s="926">
        <v>0</v>
      </c>
      <c r="G31" s="926">
        <v>0</v>
      </c>
      <c r="H31" s="926">
        <v>0</v>
      </c>
      <c r="I31" s="926">
        <v>0</v>
      </c>
      <c r="J31" s="926">
        <v>39630.35585</v>
      </c>
      <c r="K31" s="926">
        <v>39630.35585</v>
      </c>
    </row>
    <row r="32" spans="1:11" s="711" customFormat="1" ht="12.75">
      <c r="A32" s="935" t="s">
        <v>870</v>
      </c>
      <c r="B32" s="926">
        <v>0</v>
      </c>
      <c r="C32" s="926">
        <v>0</v>
      </c>
      <c r="D32" s="926">
        <v>0</v>
      </c>
      <c r="E32" s="926">
        <v>182950.23483</v>
      </c>
      <c r="F32" s="926">
        <v>0</v>
      </c>
      <c r="G32" s="926">
        <v>0</v>
      </c>
      <c r="H32" s="926">
        <v>0</v>
      </c>
      <c r="I32" s="926">
        <v>0</v>
      </c>
      <c r="J32" s="926">
        <v>0</v>
      </c>
      <c r="K32" s="926">
        <v>182950.23483</v>
      </c>
    </row>
    <row r="33" spans="1:11" s="711" customFormat="1" ht="12.75">
      <c r="A33" s="935" t="s">
        <v>871</v>
      </c>
      <c r="B33" s="926">
        <v>89801.52029</v>
      </c>
      <c r="C33" s="926">
        <v>0</v>
      </c>
      <c r="D33" s="926">
        <v>0</v>
      </c>
      <c r="E33" s="926">
        <v>0</v>
      </c>
      <c r="F33" s="926">
        <v>0</v>
      </c>
      <c r="G33" s="926">
        <v>0</v>
      </c>
      <c r="H33" s="926">
        <v>0</v>
      </c>
      <c r="I33" s="926">
        <v>0</v>
      </c>
      <c r="J33" s="926">
        <v>0</v>
      </c>
      <c r="K33" s="926">
        <v>89801.52029</v>
      </c>
    </row>
    <row r="34" spans="1:11" s="711" customFormat="1" ht="12.75">
      <c r="A34" s="935" t="s">
        <v>869</v>
      </c>
      <c r="B34" s="926">
        <v>0</v>
      </c>
      <c r="C34" s="926">
        <v>0</v>
      </c>
      <c r="D34" s="926">
        <v>529123.15249000001</v>
      </c>
      <c r="E34" s="926">
        <v>0</v>
      </c>
      <c r="F34" s="926">
        <v>0</v>
      </c>
      <c r="G34" s="926">
        <v>0</v>
      </c>
      <c r="H34" s="926">
        <v>0</v>
      </c>
      <c r="I34" s="926">
        <v>0</v>
      </c>
      <c r="J34" s="926">
        <v>0</v>
      </c>
      <c r="K34" s="926">
        <v>529123.15249000001</v>
      </c>
    </row>
    <row r="35" spans="1:11" s="711" customFormat="1" ht="12.75">
      <c r="A35" s="935" t="s">
        <v>872</v>
      </c>
      <c r="B35" s="926">
        <v>0</v>
      </c>
      <c r="C35" s="926">
        <v>0</v>
      </c>
      <c r="D35" s="926">
        <v>0</v>
      </c>
      <c r="E35" s="926">
        <v>0</v>
      </c>
      <c r="F35" s="926">
        <v>78869.264750000002</v>
      </c>
      <c r="G35" s="926">
        <v>0</v>
      </c>
      <c r="H35" s="926">
        <v>0</v>
      </c>
      <c r="I35" s="926">
        <v>0</v>
      </c>
      <c r="J35" s="926">
        <v>0</v>
      </c>
      <c r="K35" s="926">
        <v>78869.264750000002</v>
      </c>
    </row>
    <row r="36" spans="1:11" s="711" customFormat="1" ht="12.75">
      <c r="A36" s="935" t="s">
        <v>873</v>
      </c>
      <c r="B36" s="926">
        <v>0</v>
      </c>
      <c r="C36" s="926">
        <v>0</v>
      </c>
      <c r="D36" s="926">
        <v>0</v>
      </c>
      <c r="E36" s="926">
        <v>0</v>
      </c>
      <c r="F36" s="926">
        <v>0</v>
      </c>
      <c r="G36" s="926">
        <v>0</v>
      </c>
      <c r="H36" s="926">
        <v>0</v>
      </c>
      <c r="I36" s="926">
        <v>49372.592750000003</v>
      </c>
      <c r="J36" s="926">
        <v>0</v>
      </c>
      <c r="K36" s="926">
        <v>49372.592750000003</v>
      </c>
    </row>
    <row r="37" spans="1:11" s="711" customFormat="1" ht="12.75">
      <c r="A37" s="711" t="s">
        <v>1060</v>
      </c>
      <c r="B37" s="926">
        <v>89801.52029</v>
      </c>
      <c r="C37" s="926">
        <v>2223591.2152499999</v>
      </c>
      <c r="D37" s="926">
        <v>530002.12797000003</v>
      </c>
      <c r="E37" s="926">
        <v>182950.23483</v>
      </c>
      <c r="F37" s="926">
        <v>78869.264750000002</v>
      </c>
      <c r="G37" s="926">
        <v>15726.086589999999</v>
      </c>
      <c r="H37" s="926">
        <v>17288.61737</v>
      </c>
      <c r="I37" s="926">
        <v>49372.592750000003</v>
      </c>
      <c r="J37" s="926">
        <v>39630.35585</v>
      </c>
      <c r="K37" s="926">
        <v>3227232.0156499995</v>
      </c>
    </row>
    <row r="38" spans="1:11" s="711" customFormat="1" ht="12.75">
      <c r="A38" s="104" t="s">
        <v>886</v>
      </c>
      <c r="B38" s="930"/>
      <c r="C38" s="930"/>
      <c r="D38" s="930"/>
      <c r="E38" s="930"/>
      <c r="F38" s="930"/>
      <c r="G38" s="930"/>
      <c r="H38" s="930"/>
      <c r="I38" s="930"/>
      <c r="J38" s="930"/>
      <c r="K38" s="926" t="s">
        <v>851</v>
      </c>
    </row>
    <row r="39" spans="1:11" s="711" customFormat="1" ht="12.75">
      <c r="A39" s="711" t="s">
        <v>907</v>
      </c>
      <c r="B39" s="926">
        <v>0</v>
      </c>
      <c r="C39" s="926">
        <v>0</v>
      </c>
      <c r="D39" s="926">
        <v>0</v>
      </c>
      <c r="E39" s="926">
        <v>64909.948340000003</v>
      </c>
      <c r="F39" s="926">
        <v>118726.3936</v>
      </c>
      <c r="G39" s="926">
        <v>0</v>
      </c>
      <c r="H39" s="926">
        <v>0</v>
      </c>
      <c r="I39" s="926">
        <v>0</v>
      </c>
      <c r="J39" s="926">
        <v>0</v>
      </c>
      <c r="K39" s="926">
        <v>183636.34194000001</v>
      </c>
    </row>
    <row r="40" spans="1:11" s="711" customFormat="1" ht="12.75">
      <c r="A40" s="711" t="s">
        <v>908</v>
      </c>
      <c r="B40" s="926">
        <v>0</v>
      </c>
      <c r="C40" s="926">
        <v>0</v>
      </c>
      <c r="D40" s="926">
        <v>0</v>
      </c>
      <c r="E40" s="926">
        <v>0</v>
      </c>
      <c r="F40" s="926">
        <v>0</v>
      </c>
      <c r="G40" s="926">
        <v>102182.9409</v>
      </c>
      <c r="H40" s="926">
        <v>0</v>
      </c>
      <c r="I40" s="926">
        <v>0</v>
      </c>
      <c r="J40" s="926">
        <v>0</v>
      </c>
      <c r="K40" s="926">
        <v>102182.9409</v>
      </c>
    </row>
    <row r="41" spans="1:11" s="711" customFormat="1" ht="12.75">
      <c r="A41" s="711" t="s">
        <v>912</v>
      </c>
      <c r="B41" s="926">
        <v>0</v>
      </c>
      <c r="C41" s="926">
        <v>0</v>
      </c>
      <c r="D41" s="926">
        <v>75489.681980000008</v>
      </c>
      <c r="E41" s="926">
        <v>0</v>
      </c>
      <c r="F41" s="926">
        <v>0</v>
      </c>
      <c r="G41" s="926">
        <v>0</v>
      </c>
      <c r="H41" s="926">
        <v>0</v>
      </c>
      <c r="I41" s="926">
        <v>0</v>
      </c>
      <c r="J41" s="926">
        <v>0</v>
      </c>
      <c r="K41" s="926">
        <v>75489.681980000008</v>
      </c>
    </row>
    <row r="42" spans="1:11" s="711" customFormat="1" ht="12.75">
      <c r="A42" s="711" t="s">
        <v>900</v>
      </c>
      <c r="B42" s="926">
        <v>0</v>
      </c>
      <c r="C42" s="926">
        <v>0</v>
      </c>
      <c r="D42" s="926">
        <v>0</v>
      </c>
      <c r="E42" s="926">
        <v>0</v>
      </c>
      <c r="F42" s="926">
        <v>0</v>
      </c>
      <c r="G42" s="926">
        <v>0</v>
      </c>
      <c r="H42" s="926">
        <v>101377.30348999999</v>
      </c>
      <c r="I42" s="926">
        <v>0</v>
      </c>
      <c r="J42" s="926">
        <v>0</v>
      </c>
      <c r="K42" s="926">
        <v>101377.30348999999</v>
      </c>
    </row>
    <row r="43" spans="1:11" s="711" customFormat="1" ht="12.75">
      <c r="A43" s="711" t="s">
        <v>906</v>
      </c>
      <c r="B43" s="926">
        <v>3099.7637400000003</v>
      </c>
      <c r="C43" s="926">
        <v>0</v>
      </c>
      <c r="D43" s="926">
        <v>0</v>
      </c>
      <c r="E43" s="926">
        <v>0</v>
      </c>
      <c r="F43" s="926">
        <v>144585.32962</v>
      </c>
      <c r="G43" s="926">
        <v>0</v>
      </c>
      <c r="H43" s="926">
        <v>0</v>
      </c>
      <c r="I43" s="926">
        <v>0</v>
      </c>
      <c r="J43" s="926">
        <v>0</v>
      </c>
      <c r="K43" s="926">
        <v>147685.09336</v>
      </c>
    </row>
    <row r="44" spans="1:11" s="711" customFormat="1" ht="12.75">
      <c r="A44" s="711" t="s">
        <v>899</v>
      </c>
      <c r="B44" s="926">
        <v>0</v>
      </c>
      <c r="C44" s="926">
        <v>0</v>
      </c>
      <c r="D44" s="926">
        <v>0</v>
      </c>
      <c r="E44" s="926">
        <v>0</v>
      </c>
      <c r="F44" s="926">
        <v>116118.65669</v>
      </c>
      <c r="G44" s="926">
        <v>21347.690600000002</v>
      </c>
      <c r="H44" s="926">
        <v>0</v>
      </c>
      <c r="I44" s="926">
        <v>0</v>
      </c>
      <c r="J44" s="926">
        <v>0</v>
      </c>
      <c r="K44" s="926">
        <v>137466.34729000001</v>
      </c>
    </row>
    <row r="45" spans="1:11" s="711" customFormat="1" ht="12.75">
      <c r="A45" s="711" t="s">
        <v>898</v>
      </c>
      <c r="B45" s="926">
        <v>0</v>
      </c>
      <c r="C45" s="926">
        <v>0</v>
      </c>
      <c r="D45" s="926">
        <v>0</v>
      </c>
      <c r="E45" s="926">
        <v>0</v>
      </c>
      <c r="F45" s="926">
        <v>0</v>
      </c>
      <c r="G45" s="926">
        <v>50080.634539999999</v>
      </c>
      <c r="H45" s="926">
        <v>0</v>
      </c>
      <c r="I45" s="926">
        <v>0</v>
      </c>
      <c r="J45" s="926">
        <v>0</v>
      </c>
      <c r="K45" s="926">
        <v>50080.634539999999</v>
      </c>
    </row>
    <row r="46" spans="1:11" s="711" customFormat="1" ht="12.75">
      <c r="A46" s="711" t="s">
        <v>889</v>
      </c>
      <c r="B46" s="926">
        <v>0</v>
      </c>
      <c r="C46" s="926">
        <v>0</v>
      </c>
      <c r="D46" s="926">
        <v>0</v>
      </c>
      <c r="E46" s="926">
        <v>0</v>
      </c>
      <c r="F46" s="926">
        <v>0</v>
      </c>
      <c r="G46" s="926">
        <v>0</v>
      </c>
      <c r="H46" s="926">
        <v>407769.03067000001</v>
      </c>
      <c r="I46" s="926">
        <v>0</v>
      </c>
      <c r="J46" s="926">
        <v>0</v>
      </c>
      <c r="K46" s="926">
        <v>407769.03067000001</v>
      </c>
    </row>
    <row r="47" spans="1:11" s="711" customFormat="1" ht="12.75">
      <c r="A47" s="711" t="s">
        <v>894</v>
      </c>
      <c r="B47" s="926">
        <v>0</v>
      </c>
      <c r="C47" s="926">
        <v>0</v>
      </c>
      <c r="D47" s="926">
        <v>134445.14506000001</v>
      </c>
      <c r="E47" s="926">
        <v>0</v>
      </c>
      <c r="F47" s="926">
        <v>0</v>
      </c>
      <c r="G47" s="926">
        <v>0</v>
      </c>
      <c r="H47" s="926">
        <v>0</v>
      </c>
      <c r="I47" s="926">
        <v>0</v>
      </c>
      <c r="J47" s="926">
        <v>0</v>
      </c>
      <c r="K47" s="926">
        <v>134445.14506000001</v>
      </c>
    </row>
    <row r="48" spans="1:11" s="711" customFormat="1" ht="12.75">
      <c r="A48" s="711" t="s">
        <v>905</v>
      </c>
      <c r="B48" s="926">
        <v>0</v>
      </c>
      <c r="C48" s="926">
        <v>0</v>
      </c>
      <c r="D48" s="926">
        <v>0</v>
      </c>
      <c r="E48" s="926">
        <v>0</v>
      </c>
      <c r="F48" s="926">
        <v>0</v>
      </c>
      <c r="G48" s="926">
        <v>55654.813170000001</v>
      </c>
      <c r="H48" s="926">
        <v>0</v>
      </c>
      <c r="I48" s="926">
        <v>0</v>
      </c>
      <c r="J48" s="926">
        <v>0</v>
      </c>
      <c r="K48" s="926">
        <v>55654.813170000001</v>
      </c>
    </row>
    <row r="49" spans="1:11" s="711" customFormat="1" ht="12.75">
      <c r="A49" s="711" t="s">
        <v>887</v>
      </c>
      <c r="B49" s="926">
        <v>0</v>
      </c>
      <c r="C49" s="926">
        <v>0</v>
      </c>
      <c r="D49" s="926">
        <v>21578.1423</v>
      </c>
      <c r="E49" s="926">
        <v>0</v>
      </c>
      <c r="F49" s="926">
        <v>0</v>
      </c>
      <c r="G49" s="926">
        <v>0</v>
      </c>
      <c r="H49" s="926">
        <v>1093944.41515</v>
      </c>
      <c r="I49" s="926">
        <v>14951.666880000001</v>
      </c>
      <c r="J49" s="926">
        <v>11226.40927</v>
      </c>
      <c r="K49" s="926">
        <v>1141700.6335999998</v>
      </c>
    </row>
    <row r="50" spans="1:11" s="711" customFormat="1" ht="12.75">
      <c r="A50" s="711" t="s">
        <v>903</v>
      </c>
      <c r="B50" s="926">
        <v>0</v>
      </c>
      <c r="C50" s="926">
        <v>0</v>
      </c>
      <c r="D50" s="926">
        <v>79133.395510000002</v>
      </c>
      <c r="E50" s="926">
        <v>0</v>
      </c>
      <c r="F50" s="926">
        <v>0</v>
      </c>
      <c r="G50" s="926">
        <v>0</v>
      </c>
      <c r="H50" s="926">
        <v>0</v>
      </c>
      <c r="I50" s="926">
        <v>0</v>
      </c>
      <c r="J50" s="926">
        <v>0</v>
      </c>
      <c r="K50" s="926">
        <v>79133.395510000002</v>
      </c>
    </row>
    <row r="51" spans="1:11" s="711" customFormat="1" ht="12.75">
      <c r="A51" s="711" t="s">
        <v>896</v>
      </c>
      <c r="B51" s="926">
        <v>0</v>
      </c>
      <c r="C51" s="926">
        <v>0</v>
      </c>
      <c r="D51" s="926">
        <v>81466.767879999999</v>
      </c>
      <c r="E51" s="926">
        <v>0</v>
      </c>
      <c r="F51" s="926">
        <v>0</v>
      </c>
      <c r="G51" s="926">
        <v>0</v>
      </c>
      <c r="H51" s="926">
        <v>0</v>
      </c>
      <c r="I51" s="926">
        <v>0</v>
      </c>
      <c r="J51" s="926">
        <v>0</v>
      </c>
      <c r="K51" s="926">
        <v>81466.767879999999</v>
      </c>
    </row>
    <row r="52" spans="1:11" s="711" customFormat="1" ht="12.75">
      <c r="A52" s="711" t="s">
        <v>891</v>
      </c>
      <c r="B52" s="926">
        <v>0</v>
      </c>
      <c r="C52" s="926">
        <v>0</v>
      </c>
      <c r="D52" s="926">
        <v>118347.65626</v>
      </c>
      <c r="E52" s="926">
        <v>0</v>
      </c>
      <c r="F52" s="926">
        <v>0</v>
      </c>
      <c r="G52" s="926">
        <v>0</v>
      </c>
      <c r="H52" s="926">
        <v>0</v>
      </c>
      <c r="I52" s="926">
        <v>0</v>
      </c>
      <c r="J52" s="926">
        <v>0</v>
      </c>
      <c r="K52" s="926">
        <v>118347.65626</v>
      </c>
    </row>
    <row r="53" spans="1:11" s="711" customFormat="1" ht="12.75">
      <c r="A53" s="711" t="s">
        <v>911</v>
      </c>
      <c r="B53" s="926">
        <v>0</v>
      </c>
      <c r="C53" s="926">
        <v>0</v>
      </c>
      <c r="D53" s="926">
        <v>0</v>
      </c>
      <c r="E53" s="926">
        <v>0</v>
      </c>
      <c r="F53" s="926">
        <v>0</v>
      </c>
      <c r="G53" s="926">
        <v>0</v>
      </c>
      <c r="H53" s="926">
        <v>258204.79397</v>
      </c>
      <c r="I53" s="926">
        <v>4296.8271399999994</v>
      </c>
      <c r="J53" s="926">
        <v>0</v>
      </c>
      <c r="K53" s="926">
        <v>262501.62111000001</v>
      </c>
    </row>
    <row r="54" spans="1:11" s="711" customFormat="1" ht="12.75">
      <c r="A54" s="711" t="s">
        <v>897</v>
      </c>
      <c r="B54" s="926">
        <v>0</v>
      </c>
      <c r="C54" s="926">
        <v>0</v>
      </c>
      <c r="D54" s="926">
        <v>0</v>
      </c>
      <c r="E54" s="926">
        <v>0</v>
      </c>
      <c r="F54" s="926">
        <v>48116.970460000004</v>
      </c>
      <c r="G54" s="926">
        <v>8023.2182999999995</v>
      </c>
      <c r="H54" s="926">
        <v>0</v>
      </c>
      <c r="I54" s="926">
        <v>0</v>
      </c>
      <c r="J54" s="926">
        <v>0</v>
      </c>
      <c r="K54" s="926">
        <v>56140.188760000005</v>
      </c>
    </row>
    <row r="55" spans="1:11" s="711" customFormat="1" ht="12.75">
      <c r="A55" s="711" t="s">
        <v>910</v>
      </c>
      <c r="B55" s="926">
        <v>0</v>
      </c>
      <c r="C55" s="926">
        <v>0</v>
      </c>
      <c r="D55" s="926">
        <v>0</v>
      </c>
      <c r="E55" s="926">
        <v>0</v>
      </c>
      <c r="F55" s="926">
        <v>0</v>
      </c>
      <c r="G55" s="926">
        <v>80424.762439999991</v>
      </c>
      <c r="H55" s="926">
        <v>0</v>
      </c>
      <c r="I55" s="926">
        <v>0</v>
      </c>
      <c r="J55" s="926">
        <v>0</v>
      </c>
      <c r="K55" s="926">
        <v>80424.762439999991</v>
      </c>
    </row>
    <row r="56" spans="1:11" s="711" customFormat="1" ht="12.75">
      <c r="A56" s="711" t="s">
        <v>904</v>
      </c>
      <c r="B56" s="926">
        <v>0</v>
      </c>
      <c r="C56" s="926">
        <v>0</v>
      </c>
      <c r="D56" s="926">
        <v>0</v>
      </c>
      <c r="E56" s="926">
        <v>0</v>
      </c>
      <c r="F56" s="926">
        <v>0</v>
      </c>
      <c r="G56" s="926">
        <v>103031.02605</v>
      </c>
      <c r="H56" s="926">
        <v>0</v>
      </c>
      <c r="I56" s="926">
        <v>0</v>
      </c>
      <c r="J56" s="926">
        <v>0</v>
      </c>
      <c r="K56" s="926">
        <v>103031.02605</v>
      </c>
    </row>
    <row r="57" spans="1:11" s="711" customFormat="1" ht="12.75">
      <c r="A57" s="711" t="s">
        <v>893</v>
      </c>
      <c r="B57" s="926">
        <v>0</v>
      </c>
      <c r="C57" s="926">
        <v>0</v>
      </c>
      <c r="D57" s="926">
        <v>123819.31826</v>
      </c>
      <c r="E57" s="926">
        <v>0</v>
      </c>
      <c r="F57" s="926">
        <v>0</v>
      </c>
      <c r="G57" s="926">
        <v>0</v>
      </c>
      <c r="H57" s="926">
        <v>0</v>
      </c>
      <c r="I57" s="926">
        <v>0</v>
      </c>
      <c r="J57" s="926">
        <v>0</v>
      </c>
      <c r="K57" s="926">
        <v>123819.31826</v>
      </c>
    </row>
    <row r="58" spans="1:11" s="711" customFormat="1" ht="12.75">
      <c r="A58" s="711" t="s">
        <v>895</v>
      </c>
      <c r="B58" s="926">
        <v>0</v>
      </c>
      <c r="C58" s="926">
        <v>0</v>
      </c>
      <c r="D58" s="926">
        <v>120002.99212000001</v>
      </c>
      <c r="E58" s="926">
        <v>0</v>
      </c>
      <c r="F58" s="926">
        <v>0</v>
      </c>
      <c r="G58" s="926">
        <v>0</v>
      </c>
      <c r="H58" s="926">
        <v>0</v>
      </c>
      <c r="I58" s="926">
        <v>0</v>
      </c>
      <c r="J58" s="926">
        <v>0</v>
      </c>
      <c r="K58" s="926">
        <v>120002.99212000001</v>
      </c>
    </row>
    <row r="59" spans="1:11" s="711" customFormat="1" ht="12.75">
      <c r="A59" s="711" t="s">
        <v>892</v>
      </c>
      <c r="B59" s="926">
        <v>0</v>
      </c>
      <c r="C59" s="926">
        <v>0</v>
      </c>
      <c r="D59" s="926">
        <v>190586.90899</v>
      </c>
      <c r="E59" s="926">
        <v>0</v>
      </c>
      <c r="F59" s="926">
        <v>0</v>
      </c>
      <c r="G59" s="926">
        <v>0</v>
      </c>
      <c r="H59" s="926">
        <v>0</v>
      </c>
      <c r="I59" s="926">
        <v>0</v>
      </c>
      <c r="J59" s="926">
        <v>0</v>
      </c>
      <c r="K59" s="926">
        <v>190586.90899</v>
      </c>
    </row>
    <row r="60" spans="1:11" s="711" customFormat="1" ht="12.75">
      <c r="A60" s="711" t="s">
        <v>888</v>
      </c>
      <c r="B60" s="926">
        <v>15771.25231</v>
      </c>
      <c r="C60" s="926">
        <v>0</v>
      </c>
      <c r="D60" s="926">
        <v>49880.016159999999</v>
      </c>
      <c r="E60" s="926">
        <v>0</v>
      </c>
      <c r="F60" s="926">
        <v>0</v>
      </c>
      <c r="G60" s="926">
        <v>68360.974459999998</v>
      </c>
      <c r="H60" s="926">
        <v>573809.78425000003</v>
      </c>
      <c r="I60" s="926">
        <v>0</v>
      </c>
      <c r="J60" s="926">
        <v>0</v>
      </c>
      <c r="K60" s="926">
        <v>707822.02717999998</v>
      </c>
    </row>
    <row r="61" spans="1:11" s="711" customFormat="1" ht="12.75">
      <c r="A61" s="711" t="s">
        <v>890</v>
      </c>
      <c r="B61" s="926">
        <v>0</v>
      </c>
      <c r="C61" s="926">
        <v>0</v>
      </c>
      <c r="D61" s="926">
        <v>96950.946169999996</v>
      </c>
      <c r="E61" s="926">
        <v>0</v>
      </c>
      <c r="F61" s="926">
        <v>0</v>
      </c>
      <c r="G61" s="926">
        <v>0</v>
      </c>
      <c r="H61" s="926">
        <v>0</v>
      </c>
      <c r="I61" s="926">
        <v>0</v>
      </c>
      <c r="J61" s="926">
        <v>0</v>
      </c>
      <c r="K61" s="926">
        <v>96950.946169999996</v>
      </c>
    </row>
    <row r="62" spans="1:11" s="711" customFormat="1" ht="12.75">
      <c r="A62" s="711" t="s">
        <v>909</v>
      </c>
      <c r="B62" s="926">
        <v>138157.74093</v>
      </c>
      <c r="C62" s="926">
        <v>0</v>
      </c>
      <c r="D62" s="926">
        <v>0</v>
      </c>
      <c r="E62" s="926">
        <v>0</v>
      </c>
      <c r="F62" s="926">
        <v>0</v>
      </c>
      <c r="G62" s="926">
        <v>0</v>
      </c>
      <c r="H62" s="926">
        <v>0</v>
      </c>
      <c r="I62" s="926">
        <v>0</v>
      </c>
      <c r="J62" s="926">
        <v>0</v>
      </c>
      <c r="K62" s="926">
        <v>138157.74093</v>
      </c>
    </row>
    <row r="63" spans="1:11" s="711" customFormat="1" ht="12.75">
      <c r="A63" s="711" t="s">
        <v>901</v>
      </c>
      <c r="B63" s="926">
        <v>0</v>
      </c>
      <c r="C63" s="926">
        <v>0</v>
      </c>
      <c r="D63" s="926">
        <v>0</v>
      </c>
      <c r="E63" s="926">
        <v>0</v>
      </c>
      <c r="F63" s="926">
        <v>0</v>
      </c>
      <c r="G63" s="926">
        <v>0</v>
      </c>
      <c r="H63" s="926">
        <v>72603.43187</v>
      </c>
      <c r="I63" s="926">
        <v>0</v>
      </c>
      <c r="J63" s="926">
        <v>0</v>
      </c>
      <c r="K63" s="926">
        <v>72603.43187</v>
      </c>
    </row>
    <row r="64" spans="1:11" s="711" customFormat="1" ht="12.75">
      <c r="A64" s="711" t="s">
        <v>902</v>
      </c>
      <c r="B64" s="926">
        <v>0</v>
      </c>
      <c r="C64" s="926">
        <v>0</v>
      </c>
      <c r="D64" s="926">
        <v>0</v>
      </c>
      <c r="E64" s="926">
        <v>0</v>
      </c>
      <c r="F64" s="926">
        <v>0</v>
      </c>
      <c r="G64" s="926">
        <v>0</v>
      </c>
      <c r="H64" s="926">
        <v>0</v>
      </c>
      <c r="I64" s="926">
        <v>42745.442600000002</v>
      </c>
      <c r="J64" s="926">
        <v>0</v>
      </c>
      <c r="K64" s="926">
        <v>42745.442600000002</v>
      </c>
    </row>
    <row r="65" spans="1:12" s="711" customFormat="1" ht="12.75">
      <c r="A65" s="711" t="s">
        <v>1060</v>
      </c>
      <c r="B65" s="926">
        <v>157028.75698000001</v>
      </c>
      <c r="C65" s="926">
        <v>0</v>
      </c>
      <c r="D65" s="926">
        <v>1091700.9706899999</v>
      </c>
      <c r="E65" s="926">
        <v>64909.948340000003</v>
      </c>
      <c r="F65" s="926">
        <v>427547.35037</v>
      </c>
      <c r="G65" s="926">
        <v>489106.06046000001</v>
      </c>
      <c r="H65" s="926">
        <v>2507708.7593999999</v>
      </c>
      <c r="I65" s="926">
        <v>61993.93662</v>
      </c>
      <c r="J65" s="926">
        <v>11226.40927</v>
      </c>
      <c r="K65" s="926">
        <v>4811222.1921300013</v>
      </c>
    </row>
    <row r="66" spans="1:12" s="711" customFormat="1" ht="12.75">
      <c r="A66" s="936" t="s">
        <v>6</v>
      </c>
      <c r="B66" s="930">
        <v>2462976.8338500001</v>
      </c>
      <c r="C66" s="930">
        <v>52415431.700600006</v>
      </c>
      <c r="D66" s="930">
        <v>13938743.04207</v>
      </c>
      <c r="E66" s="930">
        <v>2287976.2313399999</v>
      </c>
      <c r="F66" s="930">
        <v>2242817.9754999997</v>
      </c>
      <c r="G66" s="930">
        <v>3205581.0376300002</v>
      </c>
      <c r="H66" s="930">
        <v>40127818.604020007</v>
      </c>
      <c r="I66" s="930">
        <v>1117466.78565</v>
      </c>
      <c r="J66" s="930">
        <v>340123.11869999999</v>
      </c>
      <c r="K66" s="930">
        <v>118138935.32936001</v>
      </c>
    </row>
    <row r="67" spans="1:12" s="105" customFormat="1" ht="15.75" thickBot="1">
      <c r="A67" s="107"/>
      <c r="B67" s="107"/>
      <c r="C67" s="107"/>
      <c r="D67" s="107"/>
      <c r="E67" s="107"/>
      <c r="F67" s="107"/>
      <c r="G67" s="107"/>
      <c r="H67" s="107"/>
      <c r="I67" s="107"/>
      <c r="J67" s="107"/>
      <c r="K67" s="107"/>
      <c r="L67" s="711"/>
    </row>
    <row r="68" spans="1:12" s="105" customFormat="1" ht="15.75" customHeight="1" thickTop="1">
      <c r="A68" s="1042" t="s">
        <v>1196</v>
      </c>
      <c r="B68" s="735"/>
      <c r="C68" s="735"/>
      <c r="D68" s="735"/>
      <c r="E68" s="735"/>
      <c r="F68" s="735"/>
      <c r="G68" s="735"/>
      <c r="H68" s="735"/>
      <c r="I68" s="735"/>
      <c r="J68" s="735"/>
      <c r="K68" s="735"/>
      <c r="L68" s="711"/>
    </row>
    <row r="69" spans="1:12" s="105" customFormat="1" ht="15.75">
      <c r="A69" s="108"/>
      <c r="B69" s="109"/>
      <c r="C69" s="109"/>
      <c r="D69" s="109"/>
      <c r="E69" s="109"/>
      <c r="F69" s="109"/>
      <c r="G69" s="109"/>
      <c r="H69" s="109"/>
      <c r="I69" s="109"/>
      <c r="J69" s="109"/>
      <c r="K69" s="110"/>
    </row>
    <row r="70" spans="1:12" s="105" customFormat="1"/>
    <row r="71" spans="1:12" s="105" customFormat="1"/>
    <row r="72" spans="1:12" s="105" customFormat="1" ht="15.75">
      <c r="A72" s="111"/>
      <c r="B72" s="112"/>
      <c r="C72" s="112"/>
      <c r="D72" s="112"/>
      <c r="E72" s="112"/>
      <c r="F72" s="113"/>
      <c r="G72" s="113"/>
      <c r="H72" s="112"/>
      <c r="I72" s="112"/>
      <c r="J72" s="112"/>
      <c r="K72" s="112"/>
      <c r="L72" s="101"/>
    </row>
  </sheetData>
  <mergeCells count="5">
    <mergeCell ref="A1:K1"/>
    <mergeCell ref="A2:K2"/>
    <mergeCell ref="A3:K3"/>
    <mergeCell ref="A4:K4"/>
    <mergeCell ref="A5:K5"/>
  </mergeCells>
  <conditionalFormatting sqref="K72:K197 K69 K38:K64">
    <cfRule type="expression" dxfId="6" priority="5" stopIfTrue="1">
      <formula>OR(A38="BANCOS",A38="MUTUALES", A38="FFP", A38="COOPERATIVAS", A38="TOTAL")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K68">
    <cfRule type="expression" dxfId="3" priority="4" stopIfTrue="1">
      <formula>OR(#REF!="BANCOS",#REF!="MUTUALES",#REF!= "FONDOS",#REF!= "COOPERATIVAS",#REF!= "TOTAL")</formula>
    </cfRule>
  </conditionalFormatting>
  <conditionalFormatting sqref="K28">
    <cfRule type="expression" dxfId="2" priority="1" stopIfTrue="1">
      <formula>OR(A28="BANCOS",A28="MUTUALES", A28="FFP", A28="COOPERATIVAS", A28="TOTAL")</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N25" sqref="N25"/>
    </sheetView>
  </sheetViews>
  <sheetFormatPr defaultColWidth="9.140625" defaultRowHeight="15"/>
  <cols>
    <col min="1" max="3" width="20.7109375" style="925" customWidth="1"/>
    <col min="4" max="4" width="21.85546875" style="925" customWidth="1"/>
    <col min="5" max="11" width="20.7109375" style="925" customWidth="1"/>
    <col min="12" max="12" width="11.28515625" style="925" customWidth="1"/>
    <col min="13" max="256" width="9.140625" style="925"/>
    <col min="257" max="257" width="19.85546875" style="925" bestFit="1" customWidth="1"/>
    <col min="258" max="258" width="12.85546875" style="925" bestFit="1" customWidth="1"/>
    <col min="259" max="259" width="10.85546875" style="925" bestFit="1" customWidth="1"/>
    <col min="260" max="260" width="14.140625" style="925" bestFit="1" customWidth="1"/>
    <col min="261" max="261" width="11.42578125" style="925" bestFit="1" customWidth="1"/>
    <col min="262" max="263" width="10.85546875" style="925" bestFit="1" customWidth="1"/>
    <col min="264" max="264" width="12.140625" style="925" bestFit="1" customWidth="1"/>
    <col min="265" max="265" width="11.42578125" style="925" bestFit="1" customWidth="1"/>
    <col min="266" max="267" width="10.85546875" style="925" bestFit="1" customWidth="1"/>
    <col min="268" max="512" width="9.140625" style="925"/>
    <col min="513" max="513" width="19.85546875" style="925" bestFit="1" customWidth="1"/>
    <col min="514" max="514" width="12.85546875" style="925" bestFit="1" customWidth="1"/>
    <col min="515" max="515" width="10.85546875" style="925" bestFit="1" customWidth="1"/>
    <col min="516" max="516" width="14.140625" style="925" bestFit="1" customWidth="1"/>
    <col min="517" max="517" width="11.42578125" style="925" bestFit="1" customWidth="1"/>
    <col min="518" max="519" width="10.85546875" style="925" bestFit="1" customWidth="1"/>
    <col min="520" max="520" width="12.140625" style="925" bestFit="1" customWidth="1"/>
    <col min="521" max="521" width="11.42578125" style="925" bestFit="1" customWidth="1"/>
    <col min="522" max="523" width="10.85546875" style="925" bestFit="1" customWidth="1"/>
    <col min="524" max="768" width="9.140625" style="925"/>
    <col min="769" max="769" width="19.85546875" style="925" bestFit="1" customWidth="1"/>
    <col min="770" max="770" width="12.85546875" style="925" bestFit="1" customWidth="1"/>
    <col min="771" max="771" width="10.85546875" style="925" bestFit="1" customWidth="1"/>
    <col min="772" max="772" width="14.140625" style="925" bestFit="1" customWidth="1"/>
    <col min="773" max="773" width="11.42578125" style="925" bestFit="1" customWidth="1"/>
    <col min="774" max="775" width="10.85546875" style="925" bestFit="1" customWidth="1"/>
    <col min="776" max="776" width="12.140625" style="925" bestFit="1" customWidth="1"/>
    <col min="777" max="777" width="11.42578125" style="925" bestFit="1" customWidth="1"/>
    <col min="778" max="779" width="10.85546875" style="925" bestFit="1" customWidth="1"/>
    <col min="780" max="1024" width="9.140625" style="925"/>
    <col min="1025" max="1025" width="19.85546875" style="925" bestFit="1" customWidth="1"/>
    <col min="1026" max="1026" width="12.85546875" style="925" bestFit="1" customWidth="1"/>
    <col min="1027" max="1027" width="10.85546875" style="925" bestFit="1" customWidth="1"/>
    <col min="1028" max="1028" width="14.140625" style="925" bestFit="1" customWidth="1"/>
    <col min="1029" max="1029" width="11.42578125" style="925" bestFit="1" customWidth="1"/>
    <col min="1030" max="1031" width="10.85546875" style="925" bestFit="1" customWidth="1"/>
    <col min="1032" max="1032" width="12.140625" style="925" bestFit="1" customWidth="1"/>
    <col min="1033" max="1033" width="11.42578125" style="925" bestFit="1" customWidth="1"/>
    <col min="1034" max="1035" width="10.85546875" style="925" bestFit="1" customWidth="1"/>
    <col min="1036" max="1280" width="9.140625" style="925"/>
    <col min="1281" max="1281" width="19.85546875" style="925" bestFit="1" customWidth="1"/>
    <col min="1282" max="1282" width="12.85546875" style="925" bestFit="1" customWidth="1"/>
    <col min="1283" max="1283" width="10.85546875" style="925" bestFit="1" customWidth="1"/>
    <col min="1284" max="1284" width="14.140625" style="925" bestFit="1" customWidth="1"/>
    <col min="1285" max="1285" width="11.42578125" style="925" bestFit="1" customWidth="1"/>
    <col min="1286" max="1287" width="10.85546875" style="925" bestFit="1" customWidth="1"/>
    <col min="1288" max="1288" width="12.140625" style="925" bestFit="1" customWidth="1"/>
    <col min="1289" max="1289" width="11.42578125" style="925" bestFit="1" customWidth="1"/>
    <col min="1290" max="1291" width="10.85546875" style="925" bestFit="1" customWidth="1"/>
    <col min="1292" max="1536" width="9.140625" style="925"/>
    <col min="1537" max="1537" width="19.85546875" style="925" bestFit="1" customWidth="1"/>
    <col min="1538" max="1538" width="12.85546875" style="925" bestFit="1" customWidth="1"/>
    <col min="1539" max="1539" width="10.85546875" style="925" bestFit="1" customWidth="1"/>
    <col min="1540" max="1540" width="14.140625" style="925" bestFit="1" customWidth="1"/>
    <col min="1541" max="1541" width="11.42578125" style="925" bestFit="1" customWidth="1"/>
    <col min="1542" max="1543" width="10.85546875" style="925" bestFit="1" customWidth="1"/>
    <col min="1544" max="1544" width="12.140625" style="925" bestFit="1" customWidth="1"/>
    <col min="1545" max="1545" width="11.42578125" style="925" bestFit="1" customWidth="1"/>
    <col min="1546" max="1547" width="10.85546875" style="925" bestFit="1" customWidth="1"/>
    <col min="1548" max="1792" width="9.140625" style="925"/>
    <col min="1793" max="1793" width="19.85546875" style="925" bestFit="1" customWidth="1"/>
    <col min="1794" max="1794" width="12.85546875" style="925" bestFit="1" customWidth="1"/>
    <col min="1795" max="1795" width="10.85546875" style="925" bestFit="1" customWidth="1"/>
    <col min="1796" max="1796" width="14.140625" style="925" bestFit="1" customWidth="1"/>
    <col min="1797" max="1797" width="11.42578125" style="925" bestFit="1" customWidth="1"/>
    <col min="1798" max="1799" width="10.85546875" style="925" bestFit="1" customWidth="1"/>
    <col min="1800" max="1800" width="12.140625" style="925" bestFit="1" customWidth="1"/>
    <col min="1801" max="1801" width="11.42578125" style="925" bestFit="1" customWidth="1"/>
    <col min="1802" max="1803" width="10.85546875" style="925" bestFit="1" customWidth="1"/>
    <col min="1804" max="2048" width="9.140625" style="925"/>
    <col min="2049" max="2049" width="19.85546875" style="925" bestFit="1" customWidth="1"/>
    <col min="2050" max="2050" width="12.85546875" style="925" bestFit="1" customWidth="1"/>
    <col min="2051" max="2051" width="10.85546875" style="925" bestFit="1" customWidth="1"/>
    <col min="2052" max="2052" width="14.140625" style="925" bestFit="1" customWidth="1"/>
    <col min="2053" max="2053" width="11.42578125" style="925" bestFit="1" customWidth="1"/>
    <col min="2054" max="2055" width="10.85546875" style="925" bestFit="1" customWidth="1"/>
    <col min="2056" max="2056" width="12.140625" style="925" bestFit="1" customWidth="1"/>
    <col min="2057" max="2057" width="11.42578125" style="925" bestFit="1" customWidth="1"/>
    <col min="2058" max="2059" width="10.85546875" style="925" bestFit="1" customWidth="1"/>
    <col min="2060" max="2304" width="9.140625" style="925"/>
    <col min="2305" max="2305" width="19.85546875" style="925" bestFit="1" customWidth="1"/>
    <col min="2306" max="2306" width="12.85546875" style="925" bestFit="1" customWidth="1"/>
    <col min="2307" max="2307" width="10.85546875" style="925" bestFit="1" customWidth="1"/>
    <col min="2308" max="2308" width="14.140625" style="925" bestFit="1" customWidth="1"/>
    <col min="2309" max="2309" width="11.42578125" style="925" bestFit="1" customWidth="1"/>
    <col min="2310" max="2311" width="10.85546875" style="925" bestFit="1" customWidth="1"/>
    <col min="2312" max="2312" width="12.140625" style="925" bestFit="1" customWidth="1"/>
    <col min="2313" max="2313" width="11.42578125" style="925" bestFit="1" customWidth="1"/>
    <col min="2314" max="2315" width="10.85546875" style="925" bestFit="1" customWidth="1"/>
    <col min="2316" max="2560" width="9.140625" style="925"/>
    <col min="2561" max="2561" width="19.85546875" style="925" bestFit="1" customWidth="1"/>
    <col min="2562" max="2562" width="12.85546875" style="925" bestFit="1" customWidth="1"/>
    <col min="2563" max="2563" width="10.85546875" style="925" bestFit="1" customWidth="1"/>
    <col min="2564" max="2564" width="14.140625" style="925" bestFit="1" customWidth="1"/>
    <col min="2565" max="2565" width="11.42578125" style="925" bestFit="1" customWidth="1"/>
    <col min="2566" max="2567" width="10.85546875" style="925" bestFit="1" customWidth="1"/>
    <col min="2568" max="2568" width="12.140625" style="925" bestFit="1" customWidth="1"/>
    <col min="2569" max="2569" width="11.42578125" style="925" bestFit="1" customWidth="1"/>
    <col min="2570" max="2571" width="10.85546875" style="925" bestFit="1" customWidth="1"/>
    <col min="2572" max="2816" width="9.140625" style="925"/>
    <col min="2817" max="2817" width="19.85546875" style="925" bestFit="1" customWidth="1"/>
    <col min="2818" max="2818" width="12.85546875" style="925" bestFit="1" customWidth="1"/>
    <col min="2819" max="2819" width="10.85546875" style="925" bestFit="1" customWidth="1"/>
    <col min="2820" max="2820" width="14.140625" style="925" bestFit="1" customWidth="1"/>
    <col min="2821" max="2821" width="11.42578125" style="925" bestFit="1" customWidth="1"/>
    <col min="2822" max="2823" width="10.85546875" style="925" bestFit="1" customWidth="1"/>
    <col min="2824" max="2824" width="12.140625" style="925" bestFit="1" customWidth="1"/>
    <col min="2825" max="2825" width="11.42578125" style="925" bestFit="1" customWidth="1"/>
    <col min="2826" max="2827" width="10.85546875" style="925" bestFit="1" customWidth="1"/>
    <col min="2828" max="3072" width="9.140625" style="925"/>
    <col min="3073" max="3073" width="19.85546875" style="925" bestFit="1" customWidth="1"/>
    <col min="3074" max="3074" width="12.85546875" style="925" bestFit="1" customWidth="1"/>
    <col min="3075" max="3075" width="10.85546875" style="925" bestFit="1" customWidth="1"/>
    <col min="3076" max="3076" width="14.140625" style="925" bestFit="1" customWidth="1"/>
    <col min="3077" max="3077" width="11.42578125" style="925" bestFit="1" customWidth="1"/>
    <col min="3078" max="3079" width="10.85546875" style="925" bestFit="1" customWidth="1"/>
    <col min="3080" max="3080" width="12.140625" style="925" bestFit="1" customWidth="1"/>
    <col min="3081" max="3081" width="11.42578125" style="925" bestFit="1" customWidth="1"/>
    <col min="3082" max="3083" width="10.85546875" style="925" bestFit="1" customWidth="1"/>
    <col min="3084" max="3328" width="9.140625" style="925"/>
    <col min="3329" max="3329" width="19.85546875" style="925" bestFit="1" customWidth="1"/>
    <col min="3330" max="3330" width="12.85546875" style="925" bestFit="1" customWidth="1"/>
    <col min="3331" max="3331" width="10.85546875" style="925" bestFit="1" customWidth="1"/>
    <col min="3332" max="3332" width="14.140625" style="925" bestFit="1" customWidth="1"/>
    <col min="3333" max="3333" width="11.42578125" style="925" bestFit="1" customWidth="1"/>
    <col min="3334" max="3335" width="10.85546875" style="925" bestFit="1" customWidth="1"/>
    <col min="3336" max="3336" width="12.140625" style="925" bestFit="1" customWidth="1"/>
    <col min="3337" max="3337" width="11.42578125" style="925" bestFit="1" customWidth="1"/>
    <col min="3338" max="3339" width="10.85546875" style="925" bestFit="1" customWidth="1"/>
    <col min="3340" max="3584" width="9.140625" style="925"/>
    <col min="3585" max="3585" width="19.85546875" style="925" bestFit="1" customWidth="1"/>
    <col min="3586" max="3586" width="12.85546875" style="925" bestFit="1" customWidth="1"/>
    <col min="3587" max="3587" width="10.85546875" style="925" bestFit="1" customWidth="1"/>
    <col min="3588" max="3588" width="14.140625" style="925" bestFit="1" customWidth="1"/>
    <col min="3589" max="3589" width="11.42578125" style="925" bestFit="1" customWidth="1"/>
    <col min="3590" max="3591" width="10.85546875" style="925" bestFit="1" customWidth="1"/>
    <col min="3592" max="3592" width="12.140625" style="925" bestFit="1" customWidth="1"/>
    <col min="3593" max="3593" width="11.42578125" style="925" bestFit="1" customWidth="1"/>
    <col min="3594" max="3595" width="10.85546875" style="925" bestFit="1" customWidth="1"/>
    <col min="3596" max="3840" width="9.140625" style="925"/>
    <col min="3841" max="3841" width="19.85546875" style="925" bestFit="1" customWidth="1"/>
    <col min="3842" max="3842" width="12.85546875" style="925" bestFit="1" customWidth="1"/>
    <col min="3843" max="3843" width="10.85546875" style="925" bestFit="1" customWidth="1"/>
    <col min="3844" max="3844" width="14.140625" style="925" bestFit="1" customWidth="1"/>
    <col min="3845" max="3845" width="11.42578125" style="925" bestFit="1" customWidth="1"/>
    <col min="3846" max="3847" width="10.85546875" style="925" bestFit="1" customWidth="1"/>
    <col min="3848" max="3848" width="12.140625" style="925" bestFit="1" customWidth="1"/>
    <col min="3849" max="3849" width="11.42578125" style="925" bestFit="1" customWidth="1"/>
    <col min="3850" max="3851" width="10.85546875" style="925" bestFit="1" customWidth="1"/>
    <col min="3852" max="4096" width="9.140625" style="925"/>
    <col min="4097" max="4097" width="19.85546875" style="925" bestFit="1" customWidth="1"/>
    <col min="4098" max="4098" width="12.85546875" style="925" bestFit="1" customWidth="1"/>
    <col min="4099" max="4099" width="10.85546875" style="925" bestFit="1" customWidth="1"/>
    <col min="4100" max="4100" width="14.140625" style="925" bestFit="1" customWidth="1"/>
    <col min="4101" max="4101" width="11.42578125" style="925" bestFit="1" customWidth="1"/>
    <col min="4102" max="4103" width="10.85546875" style="925" bestFit="1" customWidth="1"/>
    <col min="4104" max="4104" width="12.140625" style="925" bestFit="1" customWidth="1"/>
    <col min="4105" max="4105" width="11.42578125" style="925" bestFit="1" customWidth="1"/>
    <col min="4106" max="4107" width="10.85546875" style="925" bestFit="1" customWidth="1"/>
    <col min="4108" max="4352" width="9.140625" style="925"/>
    <col min="4353" max="4353" width="19.85546875" style="925" bestFit="1" customWidth="1"/>
    <col min="4354" max="4354" width="12.85546875" style="925" bestFit="1" customWidth="1"/>
    <col min="4355" max="4355" width="10.85546875" style="925" bestFit="1" customWidth="1"/>
    <col min="4356" max="4356" width="14.140625" style="925" bestFit="1" customWidth="1"/>
    <col min="4357" max="4357" width="11.42578125" style="925" bestFit="1" customWidth="1"/>
    <col min="4358" max="4359" width="10.85546875" style="925" bestFit="1" customWidth="1"/>
    <col min="4360" max="4360" width="12.140625" style="925" bestFit="1" customWidth="1"/>
    <col min="4361" max="4361" width="11.42578125" style="925" bestFit="1" customWidth="1"/>
    <col min="4362" max="4363" width="10.85546875" style="925" bestFit="1" customWidth="1"/>
    <col min="4364" max="4608" width="9.140625" style="925"/>
    <col min="4609" max="4609" width="19.85546875" style="925" bestFit="1" customWidth="1"/>
    <col min="4610" max="4610" width="12.85546875" style="925" bestFit="1" customWidth="1"/>
    <col min="4611" max="4611" width="10.85546875" style="925" bestFit="1" customWidth="1"/>
    <col min="4612" max="4612" width="14.140625" style="925" bestFit="1" customWidth="1"/>
    <col min="4613" max="4613" width="11.42578125" style="925" bestFit="1" customWidth="1"/>
    <col min="4614" max="4615" width="10.85546875" style="925" bestFit="1" customWidth="1"/>
    <col min="4616" max="4616" width="12.140625" style="925" bestFit="1" customWidth="1"/>
    <col min="4617" max="4617" width="11.42578125" style="925" bestFit="1" customWidth="1"/>
    <col min="4618" max="4619" width="10.85546875" style="925" bestFit="1" customWidth="1"/>
    <col min="4620" max="4864" width="9.140625" style="925"/>
    <col min="4865" max="4865" width="19.85546875" style="925" bestFit="1" customWidth="1"/>
    <col min="4866" max="4866" width="12.85546875" style="925" bestFit="1" customWidth="1"/>
    <col min="4867" max="4867" width="10.85546875" style="925" bestFit="1" customWidth="1"/>
    <col min="4868" max="4868" width="14.140625" style="925" bestFit="1" customWidth="1"/>
    <col min="4869" max="4869" width="11.42578125" style="925" bestFit="1" customWidth="1"/>
    <col min="4870" max="4871" width="10.85546875" style="925" bestFit="1" customWidth="1"/>
    <col min="4872" max="4872" width="12.140625" style="925" bestFit="1" customWidth="1"/>
    <col min="4873" max="4873" width="11.42578125" style="925" bestFit="1" customWidth="1"/>
    <col min="4874" max="4875" width="10.85546875" style="925" bestFit="1" customWidth="1"/>
    <col min="4876" max="5120" width="9.140625" style="925"/>
    <col min="5121" max="5121" width="19.85546875" style="925" bestFit="1" customWidth="1"/>
    <col min="5122" max="5122" width="12.85546875" style="925" bestFit="1" customWidth="1"/>
    <col min="5123" max="5123" width="10.85546875" style="925" bestFit="1" customWidth="1"/>
    <col min="5124" max="5124" width="14.140625" style="925" bestFit="1" customWidth="1"/>
    <col min="5125" max="5125" width="11.42578125" style="925" bestFit="1" customWidth="1"/>
    <col min="5126" max="5127" width="10.85546875" style="925" bestFit="1" customWidth="1"/>
    <col min="5128" max="5128" width="12.140625" style="925" bestFit="1" customWidth="1"/>
    <col min="5129" max="5129" width="11.42578125" style="925" bestFit="1" customWidth="1"/>
    <col min="5130" max="5131" width="10.85546875" style="925" bestFit="1" customWidth="1"/>
    <col min="5132" max="5376" width="9.140625" style="925"/>
    <col min="5377" max="5377" width="19.85546875" style="925" bestFit="1" customWidth="1"/>
    <col min="5378" max="5378" width="12.85546875" style="925" bestFit="1" customWidth="1"/>
    <col min="5379" max="5379" width="10.85546875" style="925" bestFit="1" customWidth="1"/>
    <col min="5380" max="5380" width="14.140625" style="925" bestFit="1" customWidth="1"/>
    <col min="5381" max="5381" width="11.42578125" style="925" bestFit="1" customWidth="1"/>
    <col min="5382" max="5383" width="10.85546875" style="925" bestFit="1" customWidth="1"/>
    <col min="5384" max="5384" width="12.140625" style="925" bestFit="1" customWidth="1"/>
    <col min="5385" max="5385" width="11.42578125" style="925" bestFit="1" customWidth="1"/>
    <col min="5386" max="5387" width="10.85546875" style="925" bestFit="1" customWidth="1"/>
    <col min="5388" max="5632" width="9.140625" style="925"/>
    <col min="5633" max="5633" width="19.85546875" style="925" bestFit="1" customWidth="1"/>
    <col min="5634" max="5634" width="12.85546875" style="925" bestFit="1" customWidth="1"/>
    <col min="5635" max="5635" width="10.85546875" style="925" bestFit="1" customWidth="1"/>
    <col min="5636" max="5636" width="14.140625" style="925" bestFit="1" customWidth="1"/>
    <col min="5637" max="5637" width="11.42578125" style="925" bestFit="1" customWidth="1"/>
    <col min="5638" max="5639" width="10.85546875" style="925" bestFit="1" customWidth="1"/>
    <col min="5640" max="5640" width="12.140625" style="925" bestFit="1" customWidth="1"/>
    <col min="5641" max="5641" width="11.42578125" style="925" bestFit="1" customWidth="1"/>
    <col min="5642" max="5643" width="10.85546875" style="925" bestFit="1" customWidth="1"/>
    <col min="5644" max="5888" width="9.140625" style="925"/>
    <col min="5889" max="5889" width="19.85546875" style="925" bestFit="1" customWidth="1"/>
    <col min="5890" max="5890" width="12.85546875" style="925" bestFit="1" customWidth="1"/>
    <col min="5891" max="5891" width="10.85546875" style="925" bestFit="1" customWidth="1"/>
    <col min="5892" max="5892" width="14.140625" style="925" bestFit="1" customWidth="1"/>
    <col min="5893" max="5893" width="11.42578125" style="925" bestFit="1" customWidth="1"/>
    <col min="5894" max="5895" width="10.85546875" style="925" bestFit="1" customWidth="1"/>
    <col min="5896" max="5896" width="12.140625" style="925" bestFit="1" customWidth="1"/>
    <col min="5897" max="5897" width="11.42578125" style="925" bestFit="1" customWidth="1"/>
    <col min="5898" max="5899" width="10.85546875" style="925" bestFit="1" customWidth="1"/>
    <col min="5900" max="6144" width="9.140625" style="925"/>
    <col min="6145" max="6145" width="19.85546875" style="925" bestFit="1" customWidth="1"/>
    <col min="6146" max="6146" width="12.85546875" style="925" bestFit="1" customWidth="1"/>
    <col min="6147" max="6147" width="10.85546875" style="925" bestFit="1" customWidth="1"/>
    <col min="6148" max="6148" width="14.140625" style="925" bestFit="1" customWidth="1"/>
    <col min="6149" max="6149" width="11.42578125" style="925" bestFit="1" customWidth="1"/>
    <col min="6150" max="6151" width="10.85546875" style="925" bestFit="1" customWidth="1"/>
    <col min="6152" max="6152" width="12.140625" style="925" bestFit="1" customWidth="1"/>
    <col min="6153" max="6153" width="11.42578125" style="925" bestFit="1" customWidth="1"/>
    <col min="6154" max="6155" width="10.85546875" style="925" bestFit="1" customWidth="1"/>
    <col min="6156" max="6400" width="9.140625" style="925"/>
    <col min="6401" max="6401" width="19.85546875" style="925" bestFit="1" customWidth="1"/>
    <col min="6402" max="6402" width="12.85546875" style="925" bestFit="1" customWidth="1"/>
    <col min="6403" max="6403" width="10.85546875" style="925" bestFit="1" customWidth="1"/>
    <col min="6404" max="6404" width="14.140625" style="925" bestFit="1" customWidth="1"/>
    <col min="6405" max="6405" width="11.42578125" style="925" bestFit="1" customWidth="1"/>
    <col min="6406" max="6407" width="10.85546875" style="925" bestFit="1" customWidth="1"/>
    <col min="6408" max="6408" width="12.140625" style="925" bestFit="1" customWidth="1"/>
    <col min="6409" max="6409" width="11.42578125" style="925" bestFit="1" customWidth="1"/>
    <col min="6410" max="6411" width="10.85546875" style="925" bestFit="1" customWidth="1"/>
    <col min="6412" max="6656" width="9.140625" style="925"/>
    <col min="6657" max="6657" width="19.85546875" style="925" bestFit="1" customWidth="1"/>
    <col min="6658" max="6658" width="12.85546875" style="925" bestFit="1" customWidth="1"/>
    <col min="6659" max="6659" width="10.85546875" style="925" bestFit="1" customWidth="1"/>
    <col min="6660" max="6660" width="14.140625" style="925" bestFit="1" customWidth="1"/>
    <col min="6661" max="6661" width="11.42578125" style="925" bestFit="1" customWidth="1"/>
    <col min="6662" max="6663" width="10.85546875" style="925" bestFit="1" customWidth="1"/>
    <col min="6664" max="6664" width="12.140625" style="925" bestFit="1" customWidth="1"/>
    <col min="6665" max="6665" width="11.42578125" style="925" bestFit="1" customWidth="1"/>
    <col min="6666" max="6667" width="10.85546875" style="925" bestFit="1" customWidth="1"/>
    <col min="6668" max="6912" width="9.140625" style="925"/>
    <col min="6913" max="6913" width="19.85546875" style="925" bestFit="1" customWidth="1"/>
    <col min="6914" max="6914" width="12.85546875" style="925" bestFit="1" customWidth="1"/>
    <col min="6915" max="6915" width="10.85546875" style="925" bestFit="1" customWidth="1"/>
    <col min="6916" max="6916" width="14.140625" style="925" bestFit="1" customWidth="1"/>
    <col min="6917" max="6917" width="11.42578125" style="925" bestFit="1" customWidth="1"/>
    <col min="6918" max="6919" width="10.85546875" style="925" bestFit="1" customWidth="1"/>
    <col min="6920" max="6920" width="12.140625" style="925" bestFit="1" customWidth="1"/>
    <col min="6921" max="6921" width="11.42578125" style="925" bestFit="1" customWidth="1"/>
    <col min="6922" max="6923" width="10.85546875" style="925" bestFit="1" customWidth="1"/>
    <col min="6924" max="7168" width="9.140625" style="925"/>
    <col min="7169" max="7169" width="19.85546875" style="925" bestFit="1" customWidth="1"/>
    <col min="7170" max="7170" width="12.85546875" style="925" bestFit="1" customWidth="1"/>
    <col min="7171" max="7171" width="10.85546875" style="925" bestFit="1" customWidth="1"/>
    <col min="7172" max="7172" width="14.140625" style="925" bestFit="1" customWidth="1"/>
    <col min="7173" max="7173" width="11.42578125" style="925" bestFit="1" customWidth="1"/>
    <col min="7174" max="7175" width="10.85546875" style="925" bestFit="1" customWidth="1"/>
    <col min="7176" max="7176" width="12.140625" style="925" bestFit="1" customWidth="1"/>
    <col min="7177" max="7177" width="11.42578125" style="925" bestFit="1" customWidth="1"/>
    <col min="7178" max="7179" width="10.85546875" style="925" bestFit="1" customWidth="1"/>
    <col min="7180" max="7424" width="9.140625" style="925"/>
    <col min="7425" max="7425" width="19.85546875" style="925" bestFit="1" customWidth="1"/>
    <col min="7426" max="7426" width="12.85546875" style="925" bestFit="1" customWidth="1"/>
    <col min="7427" max="7427" width="10.85546875" style="925" bestFit="1" customWidth="1"/>
    <col min="7428" max="7428" width="14.140625" style="925" bestFit="1" customWidth="1"/>
    <col min="7429" max="7429" width="11.42578125" style="925" bestFit="1" customWidth="1"/>
    <col min="7430" max="7431" width="10.85546875" style="925" bestFit="1" customWidth="1"/>
    <col min="7432" max="7432" width="12.140625" style="925" bestFit="1" customWidth="1"/>
    <col min="7433" max="7433" width="11.42578125" style="925" bestFit="1" customWidth="1"/>
    <col min="7434" max="7435" width="10.85546875" style="925" bestFit="1" customWidth="1"/>
    <col min="7436" max="7680" width="9.140625" style="925"/>
    <col min="7681" max="7681" width="19.85546875" style="925" bestFit="1" customWidth="1"/>
    <col min="7682" max="7682" width="12.85546875" style="925" bestFit="1" customWidth="1"/>
    <col min="7683" max="7683" width="10.85546875" style="925" bestFit="1" customWidth="1"/>
    <col min="7684" max="7684" width="14.140625" style="925" bestFit="1" customWidth="1"/>
    <col min="7685" max="7685" width="11.42578125" style="925" bestFit="1" customWidth="1"/>
    <col min="7686" max="7687" width="10.85546875" style="925" bestFit="1" customWidth="1"/>
    <col min="7688" max="7688" width="12.140625" style="925" bestFit="1" customWidth="1"/>
    <col min="7689" max="7689" width="11.42578125" style="925" bestFit="1" customWidth="1"/>
    <col min="7690" max="7691" width="10.85546875" style="925" bestFit="1" customWidth="1"/>
    <col min="7692" max="7936" width="9.140625" style="925"/>
    <col min="7937" max="7937" width="19.85546875" style="925" bestFit="1" customWidth="1"/>
    <col min="7938" max="7938" width="12.85546875" style="925" bestFit="1" customWidth="1"/>
    <col min="7939" max="7939" width="10.85546875" style="925" bestFit="1" customWidth="1"/>
    <col min="7940" max="7940" width="14.140625" style="925" bestFit="1" customWidth="1"/>
    <col min="7941" max="7941" width="11.42578125" style="925" bestFit="1" customWidth="1"/>
    <col min="7942" max="7943" width="10.85546875" style="925" bestFit="1" customWidth="1"/>
    <col min="7944" max="7944" width="12.140625" style="925" bestFit="1" customWidth="1"/>
    <col min="7945" max="7945" width="11.42578125" style="925" bestFit="1" customWidth="1"/>
    <col min="7946" max="7947" width="10.85546875" style="925" bestFit="1" customWidth="1"/>
    <col min="7948" max="8192" width="9.140625" style="925"/>
    <col min="8193" max="8193" width="19.85546875" style="925" bestFit="1" customWidth="1"/>
    <col min="8194" max="8194" width="12.85546875" style="925" bestFit="1" customWidth="1"/>
    <col min="8195" max="8195" width="10.85546875" style="925" bestFit="1" customWidth="1"/>
    <col min="8196" max="8196" width="14.140625" style="925" bestFit="1" customWidth="1"/>
    <col min="8197" max="8197" width="11.42578125" style="925" bestFit="1" customWidth="1"/>
    <col min="8198" max="8199" width="10.85546875" style="925" bestFit="1" customWidth="1"/>
    <col min="8200" max="8200" width="12.140625" style="925" bestFit="1" customWidth="1"/>
    <col min="8201" max="8201" width="11.42578125" style="925" bestFit="1" customWidth="1"/>
    <col min="8202" max="8203" width="10.85546875" style="925" bestFit="1" customWidth="1"/>
    <col min="8204" max="8448" width="9.140625" style="925"/>
    <col min="8449" max="8449" width="19.85546875" style="925" bestFit="1" customWidth="1"/>
    <col min="8450" max="8450" width="12.85546875" style="925" bestFit="1" customWidth="1"/>
    <col min="8451" max="8451" width="10.85546875" style="925" bestFit="1" customWidth="1"/>
    <col min="8452" max="8452" width="14.140625" style="925" bestFit="1" customWidth="1"/>
    <col min="8453" max="8453" width="11.42578125" style="925" bestFit="1" customWidth="1"/>
    <col min="8454" max="8455" width="10.85546875" style="925" bestFit="1" customWidth="1"/>
    <col min="8456" max="8456" width="12.140625" style="925" bestFit="1" customWidth="1"/>
    <col min="8457" max="8457" width="11.42578125" style="925" bestFit="1" customWidth="1"/>
    <col min="8458" max="8459" width="10.85546875" style="925" bestFit="1" customWidth="1"/>
    <col min="8460" max="8704" width="9.140625" style="925"/>
    <col min="8705" max="8705" width="19.85546875" style="925" bestFit="1" customWidth="1"/>
    <col min="8706" max="8706" width="12.85546875" style="925" bestFit="1" customWidth="1"/>
    <col min="8707" max="8707" width="10.85546875" style="925" bestFit="1" customWidth="1"/>
    <col min="8708" max="8708" width="14.140625" style="925" bestFit="1" customWidth="1"/>
    <col min="8709" max="8709" width="11.42578125" style="925" bestFit="1" customWidth="1"/>
    <col min="8710" max="8711" width="10.85546875" style="925" bestFit="1" customWidth="1"/>
    <col min="8712" max="8712" width="12.140625" style="925" bestFit="1" customWidth="1"/>
    <col min="8713" max="8713" width="11.42578125" style="925" bestFit="1" customWidth="1"/>
    <col min="8714" max="8715" width="10.85546875" style="925" bestFit="1" customWidth="1"/>
    <col min="8716" max="8960" width="9.140625" style="925"/>
    <col min="8961" max="8961" width="19.85546875" style="925" bestFit="1" customWidth="1"/>
    <col min="8962" max="8962" width="12.85546875" style="925" bestFit="1" customWidth="1"/>
    <col min="8963" max="8963" width="10.85546875" style="925" bestFit="1" customWidth="1"/>
    <col min="8964" max="8964" width="14.140625" style="925" bestFit="1" customWidth="1"/>
    <col min="8965" max="8965" width="11.42578125" style="925" bestFit="1" customWidth="1"/>
    <col min="8966" max="8967" width="10.85546875" style="925" bestFit="1" customWidth="1"/>
    <col min="8968" max="8968" width="12.140625" style="925" bestFit="1" customWidth="1"/>
    <col min="8969" max="8969" width="11.42578125" style="925" bestFit="1" customWidth="1"/>
    <col min="8970" max="8971" width="10.85546875" style="925" bestFit="1" customWidth="1"/>
    <col min="8972" max="9216" width="9.140625" style="925"/>
    <col min="9217" max="9217" width="19.85546875" style="925" bestFit="1" customWidth="1"/>
    <col min="9218" max="9218" width="12.85546875" style="925" bestFit="1" customWidth="1"/>
    <col min="9219" max="9219" width="10.85546875" style="925" bestFit="1" customWidth="1"/>
    <col min="9220" max="9220" width="14.140625" style="925" bestFit="1" customWidth="1"/>
    <col min="9221" max="9221" width="11.42578125" style="925" bestFit="1" customWidth="1"/>
    <col min="9222" max="9223" width="10.85546875" style="925" bestFit="1" customWidth="1"/>
    <col min="9224" max="9224" width="12.140625" style="925" bestFit="1" customWidth="1"/>
    <col min="9225" max="9225" width="11.42578125" style="925" bestFit="1" customWidth="1"/>
    <col min="9226" max="9227" width="10.85546875" style="925" bestFit="1" customWidth="1"/>
    <col min="9228" max="9472" width="9.140625" style="925"/>
    <col min="9473" max="9473" width="19.85546875" style="925" bestFit="1" customWidth="1"/>
    <col min="9474" max="9474" width="12.85546875" style="925" bestFit="1" customWidth="1"/>
    <col min="9475" max="9475" width="10.85546875" style="925" bestFit="1" customWidth="1"/>
    <col min="9476" max="9476" width="14.140625" style="925" bestFit="1" customWidth="1"/>
    <col min="9477" max="9477" width="11.42578125" style="925" bestFit="1" customWidth="1"/>
    <col min="9478" max="9479" width="10.85546875" style="925" bestFit="1" customWidth="1"/>
    <col min="9480" max="9480" width="12.140625" style="925" bestFit="1" customWidth="1"/>
    <col min="9481" max="9481" width="11.42578125" style="925" bestFit="1" customWidth="1"/>
    <col min="9482" max="9483" width="10.85546875" style="925" bestFit="1" customWidth="1"/>
    <col min="9484" max="9728" width="9.140625" style="925"/>
    <col min="9729" max="9729" width="19.85546875" style="925" bestFit="1" customWidth="1"/>
    <col min="9730" max="9730" width="12.85546875" style="925" bestFit="1" customWidth="1"/>
    <col min="9731" max="9731" width="10.85546875" style="925" bestFit="1" customWidth="1"/>
    <col min="9732" max="9732" width="14.140625" style="925" bestFit="1" customWidth="1"/>
    <col min="9733" max="9733" width="11.42578125" style="925" bestFit="1" customWidth="1"/>
    <col min="9734" max="9735" width="10.85546875" style="925" bestFit="1" customWidth="1"/>
    <col min="9736" max="9736" width="12.140625" style="925" bestFit="1" customWidth="1"/>
    <col min="9737" max="9737" width="11.42578125" style="925" bestFit="1" customWidth="1"/>
    <col min="9738" max="9739" width="10.85546875" style="925" bestFit="1" customWidth="1"/>
    <col min="9740" max="9984" width="9.140625" style="925"/>
    <col min="9985" max="9985" width="19.85546875" style="925" bestFit="1" customWidth="1"/>
    <col min="9986" max="9986" width="12.85546875" style="925" bestFit="1" customWidth="1"/>
    <col min="9987" max="9987" width="10.85546875" style="925" bestFit="1" customWidth="1"/>
    <col min="9988" max="9988" width="14.140625" style="925" bestFit="1" customWidth="1"/>
    <col min="9989" max="9989" width="11.42578125" style="925" bestFit="1" customWidth="1"/>
    <col min="9990" max="9991" width="10.85546875" style="925" bestFit="1" customWidth="1"/>
    <col min="9992" max="9992" width="12.140625" style="925" bestFit="1" customWidth="1"/>
    <col min="9993" max="9993" width="11.42578125" style="925" bestFit="1" customWidth="1"/>
    <col min="9994" max="9995" width="10.85546875" style="925" bestFit="1" customWidth="1"/>
    <col min="9996" max="10240" width="9.140625" style="925"/>
    <col min="10241" max="10241" width="19.85546875" style="925" bestFit="1" customWidth="1"/>
    <col min="10242" max="10242" width="12.85546875" style="925" bestFit="1" customWidth="1"/>
    <col min="10243" max="10243" width="10.85546875" style="925" bestFit="1" customWidth="1"/>
    <col min="10244" max="10244" width="14.140625" style="925" bestFit="1" customWidth="1"/>
    <col min="10245" max="10245" width="11.42578125" style="925" bestFit="1" customWidth="1"/>
    <col min="10246" max="10247" width="10.85546875" style="925" bestFit="1" customWidth="1"/>
    <col min="10248" max="10248" width="12.140625" style="925" bestFit="1" customWidth="1"/>
    <col min="10249" max="10249" width="11.42578125" style="925" bestFit="1" customWidth="1"/>
    <col min="10250" max="10251" width="10.85546875" style="925" bestFit="1" customWidth="1"/>
    <col min="10252" max="10496" width="9.140625" style="925"/>
    <col min="10497" max="10497" width="19.85546875" style="925" bestFit="1" customWidth="1"/>
    <col min="10498" max="10498" width="12.85546875" style="925" bestFit="1" customWidth="1"/>
    <col min="10499" max="10499" width="10.85546875" style="925" bestFit="1" customWidth="1"/>
    <col min="10500" max="10500" width="14.140625" style="925" bestFit="1" customWidth="1"/>
    <col min="10501" max="10501" width="11.42578125" style="925" bestFit="1" customWidth="1"/>
    <col min="10502" max="10503" width="10.85546875" style="925" bestFit="1" customWidth="1"/>
    <col min="10504" max="10504" width="12.140625" style="925" bestFit="1" customWidth="1"/>
    <col min="10505" max="10505" width="11.42578125" style="925" bestFit="1" customWidth="1"/>
    <col min="10506" max="10507" width="10.85546875" style="925" bestFit="1" customWidth="1"/>
    <col min="10508" max="10752" width="9.140625" style="925"/>
    <col min="10753" max="10753" width="19.85546875" style="925" bestFit="1" customWidth="1"/>
    <col min="10754" max="10754" width="12.85546875" style="925" bestFit="1" customWidth="1"/>
    <col min="10755" max="10755" width="10.85546875" style="925" bestFit="1" customWidth="1"/>
    <col min="10756" max="10756" width="14.140625" style="925" bestFit="1" customWidth="1"/>
    <col min="10757" max="10757" width="11.42578125" style="925" bestFit="1" customWidth="1"/>
    <col min="10758" max="10759" width="10.85546875" style="925" bestFit="1" customWidth="1"/>
    <col min="10760" max="10760" width="12.140625" style="925" bestFit="1" customWidth="1"/>
    <col min="10761" max="10761" width="11.42578125" style="925" bestFit="1" customWidth="1"/>
    <col min="10762" max="10763" width="10.85546875" style="925" bestFit="1" customWidth="1"/>
    <col min="10764" max="11008" width="9.140625" style="925"/>
    <col min="11009" max="11009" width="19.85546875" style="925" bestFit="1" customWidth="1"/>
    <col min="11010" max="11010" width="12.85546875" style="925" bestFit="1" customWidth="1"/>
    <col min="11011" max="11011" width="10.85546875" style="925" bestFit="1" customWidth="1"/>
    <col min="11012" max="11012" width="14.140625" style="925" bestFit="1" customWidth="1"/>
    <col min="11013" max="11013" width="11.42578125" style="925" bestFit="1" customWidth="1"/>
    <col min="11014" max="11015" width="10.85546875" style="925" bestFit="1" customWidth="1"/>
    <col min="11016" max="11016" width="12.140625" style="925" bestFit="1" customWidth="1"/>
    <col min="11017" max="11017" width="11.42578125" style="925" bestFit="1" customWidth="1"/>
    <col min="11018" max="11019" width="10.85546875" style="925" bestFit="1" customWidth="1"/>
    <col min="11020" max="11264" width="9.140625" style="925"/>
    <col min="11265" max="11265" width="19.85546875" style="925" bestFit="1" customWidth="1"/>
    <col min="11266" max="11266" width="12.85546875" style="925" bestFit="1" customWidth="1"/>
    <col min="11267" max="11267" width="10.85546875" style="925" bestFit="1" customWidth="1"/>
    <col min="11268" max="11268" width="14.140625" style="925" bestFit="1" customWidth="1"/>
    <col min="11269" max="11269" width="11.42578125" style="925" bestFit="1" customWidth="1"/>
    <col min="11270" max="11271" width="10.85546875" style="925" bestFit="1" customWidth="1"/>
    <col min="11272" max="11272" width="12.140625" style="925" bestFit="1" customWidth="1"/>
    <col min="11273" max="11273" width="11.42578125" style="925" bestFit="1" customWidth="1"/>
    <col min="11274" max="11275" width="10.85546875" style="925" bestFit="1" customWidth="1"/>
    <col min="11276" max="11520" width="9.140625" style="925"/>
    <col min="11521" max="11521" width="19.85546875" style="925" bestFit="1" customWidth="1"/>
    <col min="11522" max="11522" width="12.85546875" style="925" bestFit="1" customWidth="1"/>
    <col min="11523" max="11523" width="10.85546875" style="925" bestFit="1" customWidth="1"/>
    <col min="11524" max="11524" width="14.140625" style="925" bestFit="1" customWidth="1"/>
    <col min="11525" max="11525" width="11.42578125" style="925" bestFit="1" customWidth="1"/>
    <col min="11526" max="11527" width="10.85546875" style="925" bestFit="1" customWidth="1"/>
    <col min="11528" max="11528" width="12.140625" style="925" bestFit="1" customWidth="1"/>
    <col min="11529" max="11529" width="11.42578125" style="925" bestFit="1" customWidth="1"/>
    <col min="11530" max="11531" width="10.85546875" style="925" bestFit="1" customWidth="1"/>
    <col min="11532" max="11776" width="9.140625" style="925"/>
    <col min="11777" max="11777" width="19.85546875" style="925" bestFit="1" customWidth="1"/>
    <col min="11778" max="11778" width="12.85546875" style="925" bestFit="1" customWidth="1"/>
    <col min="11779" max="11779" width="10.85546875" style="925" bestFit="1" customWidth="1"/>
    <col min="11780" max="11780" width="14.140625" style="925" bestFit="1" customWidth="1"/>
    <col min="11781" max="11781" width="11.42578125" style="925" bestFit="1" customWidth="1"/>
    <col min="11782" max="11783" width="10.85546875" style="925" bestFit="1" customWidth="1"/>
    <col min="11784" max="11784" width="12.140625" style="925" bestFit="1" customWidth="1"/>
    <col min="11785" max="11785" width="11.42578125" style="925" bestFit="1" customWidth="1"/>
    <col min="11786" max="11787" width="10.85546875" style="925" bestFit="1" customWidth="1"/>
    <col min="11788" max="12032" width="9.140625" style="925"/>
    <col min="12033" max="12033" width="19.85546875" style="925" bestFit="1" customWidth="1"/>
    <col min="12034" max="12034" width="12.85546875" style="925" bestFit="1" customWidth="1"/>
    <col min="12035" max="12035" width="10.85546875" style="925" bestFit="1" customWidth="1"/>
    <col min="12036" max="12036" width="14.140625" style="925" bestFit="1" customWidth="1"/>
    <col min="12037" max="12037" width="11.42578125" style="925" bestFit="1" customWidth="1"/>
    <col min="12038" max="12039" width="10.85546875" style="925" bestFit="1" customWidth="1"/>
    <col min="12040" max="12040" width="12.140625" style="925" bestFit="1" customWidth="1"/>
    <col min="12041" max="12041" width="11.42578125" style="925" bestFit="1" customWidth="1"/>
    <col min="12042" max="12043" width="10.85546875" style="925" bestFit="1" customWidth="1"/>
    <col min="12044" max="12288" width="9.140625" style="925"/>
    <col min="12289" max="12289" width="19.85546875" style="925" bestFit="1" customWidth="1"/>
    <col min="12290" max="12290" width="12.85546875" style="925" bestFit="1" customWidth="1"/>
    <col min="12291" max="12291" width="10.85546875" style="925" bestFit="1" customWidth="1"/>
    <col min="12292" max="12292" width="14.140625" style="925" bestFit="1" customWidth="1"/>
    <col min="12293" max="12293" width="11.42578125" style="925" bestFit="1" customWidth="1"/>
    <col min="12294" max="12295" width="10.85546875" style="925" bestFit="1" customWidth="1"/>
    <col min="12296" max="12296" width="12.140625" style="925" bestFit="1" customWidth="1"/>
    <col min="12297" max="12297" width="11.42578125" style="925" bestFit="1" customWidth="1"/>
    <col min="12298" max="12299" width="10.85546875" style="925" bestFit="1" customWidth="1"/>
    <col min="12300" max="12544" width="9.140625" style="925"/>
    <col min="12545" max="12545" width="19.85546875" style="925" bestFit="1" customWidth="1"/>
    <col min="12546" max="12546" width="12.85546875" style="925" bestFit="1" customWidth="1"/>
    <col min="12547" max="12547" width="10.85546875" style="925" bestFit="1" customWidth="1"/>
    <col min="12548" max="12548" width="14.140625" style="925" bestFit="1" customWidth="1"/>
    <col min="12549" max="12549" width="11.42578125" style="925" bestFit="1" customWidth="1"/>
    <col min="12550" max="12551" width="10.85546875" style="925" bestFit="1" customWidth="1"/>
    <col min="12552" max="12552" width="12.140625" style="925" bestFit="1" customWidth="1"/>
    <col min="12553" max="12553" width="11.42578125" style="925" bestFit="1" customWidth="1"/>
    <col min="12554" max="12555" width="10.85546875" style="925" bestFit="1" customWidth="1"/>
    <col min="12556" max="12800" width="9.140625" style="925"/>
    <col min="12801" max="12801" width="19.85546875" style="925" bestFit="1" customWidth="1"/>
    <col min="12802" max="12802" width="12.85546875" style="925" bestFit="1" customWidth="1"/>
    <col min="12803" max="12803" width="10.85546875" style="925" bestFit="1" customWidth="1"/>
    <col min="12804" max="12804" width="14.140625" style="925" bestFit="1" customWidth="1"/>
    <col min="12805" max="12805" width="11.42578125" style="925" bestFit="1" customWidth="1"/>
    <col min="12806" max="12807" width="10.85546875" style="925" bestFit="1" customWidth="1"/>
    <col min="12808" max="12808" width="12.140625" style="925" bestFit="1" customWidth="1"/>
    <col min="12809" max="12809" width="11.42578125" style="925" bestFit="1" customWidth="1"/>
    <col min="12810" max="12811" width="10.85546875" style="925" bestFit="1" customWidth="1"/>
    <col min="12812" max="13056" width="9.140625" style="925"/>
    <col min="13057" max="13057" width="19.85546875" style="925" bestFit="1" customWidth="1"/>
    <col min="13058" max="13058" width="12.85546875" style="925" bestFit="1" customWidth="1"/>
    <col min="13059" max="13059" width="10.85546875" style="925" bestFit="1" customWidth="1"/>
    <col min="13060" max="13060" width="14.140625" style="925" bestFit="1" customWidth="1"/>
    <col min="13061" max="13061" width="11.42578125" style="925" bestFit="1" customWidth="1"/>
    <col min="13062" max="13063" width="10.85546875" style="925" bestFit="1" customWidth="1"/>
    <col min="13064" max="13064" width="12.140625" style="925" bestFit="1" customWidth="1"/>
    <col min="13065" max="13065" width="11.42578125" style="925" bestFit="1" customWidth="1"/>
    <col min="13066" max="13067" width="10.85546875" style="925" bestFit="1" customWidth="1"/>
    <col min="13068" max="13312" width="9.140625" style="925"/>
    <col min="13313" max="13313" width="19.85546875" style="925" bestFit="1" customWidth="1"/>
    <col min="13314" max="13314" width="12.85546875" style="925" bestFit="1" customWidth="1"/>
    <col min="13315" max="13315" width="10.85546875" style="925" bestFit="1" customWidth="1"/>
    <col min="13316" max="13316" width="14.140625" style="925" bestFit="1" customWidth="1"/>
    <col min="13317" max="13317" width="11.42578125" style="925" bestFit="1" customWidth="1"/>
    <col min="13318" max="13319" width="10.85546875" style="925" bestFit="1" customWidth="1"/>
    <col min="13320" max="13320" width="12.140625" style="925" bestFit="1" customWidth="1"/>
    <col min="13321" max="13321" width="11.42578125" style="925" bestFit="1" customWidth="1"/>
    <col min="13322" max="13323" width="10.85546875" style="925" bestFit="1" customWidth="1"/>
    <col min="13324" max="13568" width="9.140625" style="925"/>
    <col min="13569" max="13569" width="19.85546875" style="925" bestFit="1" customWidth="1"/>
    <col min="13570" max="13570" width="12.85546875" style="925" bestFit="1" customWidth="1"/>
    <col min="13571" max="13571" width="10.85546875" style="925" bestFit="1" customWidth="1"/>
    <col min="13572" max="13572" width="14.140625" style="925" bestFit="1" customWidth="1"/>
    <col min="13573" max="13573" width="11.42578125" style="925" bestFit="1" customWidth="1"/>
    <col min="13574" max="13575" width="10.85546875" style="925" bestFit="1" customWidth="1"/>
    <col min="13576" max="13576" width="12.140625" style="925" bestFit="1" customWidth="1"/>
    <col min="13577" max="13577" width="11.42578125" style="925" bestFit="1" customWidth="1"/>
    <col min="13578" max="13579" width="10.85546875" style="925" bestFit="1" customWidth="1"/>
    <col min="13580" max="13824" width="9.140625" style="925"/>
    <col min="13825" max="13825" width="19.85546875" style="925" bestFit="1" customWidth="1"/>
    <col min="13826" max="13826" width="12.85546875" style="925" bestFit="1" customWidth="1"/>
    <col min="13827" max="13827" width="10.85546875" style="925" bestFit="1" customWidth="1"/>
    <col min="13828" max="13828" width="14.140625" style="925" bestFit="1" customWidth="1"/>
    <col min="13829" max="13829" width="11.42578125" style="925" bestFit="1" customWidth="1"/>
    <col min="13830" max="13831" width="10.85546875" style="925" bestFit="1" customWidth="1"/>
    <col min="13832" max="13832" width="12.140625" style="925" bestFit="1" customWidth="1"/>
    <col min="13833" max="13833" width="11.42578125" style="925" bestFit="1" customWidth="1"/>
    <col min="13834" max="13835" width="10.85546875" style="925" bestFit="1" customWidth="1"/>
    <col min="13836" max="14080" width="9.140625" style="925"/>
    <col min="14081" max="14081" width="19.85546875" style="925" bestFit="1" customWidth="1"/>
    <col min="14082" max="14082" width="12.85546875" style="925" bestFit="1" customWidth="1"/>
    <col min="14083" max="14083" width="10.85546875" style="925" bestFit="1" customWidth="1"/>
    <col min="14084" max="14084" width="14.140625" style="925" bestFit="1" customWidth="1"/>
    <col min="14085" max="14085" width="11.42578125" style="925" bestFit="1" customWidth="1"/>
    <col min="14086" max="14087" width="10.85546875" style="925" bestFit="1" customWidth="1"/>
    <col min="14088" max="14088" width="12.140625" style="925" bestFit="1" customWidth="1"/>
    <col min="14089" max="14089" width="11.42578125" style="925" bestFit="1" customWidth="1"/>
    <col min="14090" max="14091" width="10.85546875" style="925" bestFit="1" customWidth="1"/>
    <col min="14092" max="14336" width="9.140625" style="925"/>
    <col min="14337" max="14337" width="19.85546875" style="925" bestFit="1" customWidth="1"/>
    <col min="14338" max="14338" width="12.85546875" style="925" bestFit="1" customWidth="1"/>
    <col min="14339" max="14339" width="10.85546875" style="925" bestFit="1" customWidth="1"/>
    <col min="14340" max="14340" width="14.140625" style="925" bestFit="1" customWidth="1"/>
    <col min="14341" max="14341" width="11.42578125" style="925" bestFit="1" customWidth="1"/>
    <col min="14342" max="14343" width="10.85546875" style="925" bestFit="1" customWidth="1"/>
    <col min="14344" max="14344" width="12.140625" style="925" bestFit="1" customWidth="1"/>
    <col min="14345" max="14345" width="11.42578125" style="925" bestFit="1" customWidth="1"/>
    <col min="14346" max="14347" width="10.85546875" style="925" bestFit="1" customWidth="1"/>
    <col min="14348" max="14592" width="9.140625" style="925"/>
    <col min="14593" max="14593" width="19.85546875" style="925" bestFit="1" customWidth="1"/>
    <col min="14594" max="14594" width="12.85546875" style="925" bestFit="1" customWidth="1"/>
    <col min="14595" max="14595" width="10.85546875" style="925" bestFit="1" customWidth="1"/>
    <col min="14596" max="14596" width="14.140625" style="925" bestFit="1" customWidth="1"/>
    <col min="14597" max="14597" width="11.42578125" style="925" bestFit="1" customWidth="1"/>
    <col min="14598" max="14599" width="10.85546875" style="925" bestFit="1" customWidth="1"/>
    <col min="14600" max="14600" width="12.140625" style="925" bestFit="1" customWidth="1"/>
    <col min="14601" max="14601" width="11.42578125" style="925" bestFit="1" customWidth="1"/>
    <col min="14602" max="14603" width="10.85546875" style="925" bestFit="1" customWidth="1"/>
    <col min="14604" max="14848" width="9.140625" style="925"/>
    <col min="14849" max="14849" width="19.85546875" style="925" bestFit="1" customWidth="1"/>
    <col min="14850" max="14850" width="12.85546875" style="925" bestFit="1" customWidth="1"/>
    <col min="14851" max="14851" width="10.85546875" style="925" bestFit="1" customWidth="1"/>
    <col min="14852" max="14852" width="14.140625" style="925" bestFit="1" customWidth="1"/>
    <col min="14853" max="14853" width="11.42578125" style="925" bestFit="1" customWidth="1"/>
    <col min="14854" max="14855" width="10.85546875" style="925" bestFit="1" customWidth="1"/>
    <col min="14856" max="14856" width="12.140625" style="925" bestFit="1" customWidth="1"/>
    <col min="14857" max="14857" width="11.42578125" style="925" bestFit="1" customWidth="1"/>
    <col min="14858" max="14859" width="10.85546875" style="925" bestFit="1" customWidth="1"/>
    <col min="14860" max="15104" width="9.140625" style="925"/>
    <col min="15105" max="15105" width="19.85546875" style="925" bestFit="1" customWidth="1"/>
    <col min="15106" max="15106" width="12.85546875" style="925" bestFit="1" customWidth="1"/>
    <col min="15107" max="15107" width="10.85546875" style="925" bestFit="1" customWidth="1"/>
    <col min="15108" max="15108" width="14.140625" style="925" bestFit="1" customWidth="1"/>
    <col min="15109" max="15109" width="11.42578125" style="925" bestFit="1" customWidth="1"/>
    <col min="15110" max="15111" width="10.85546875" style="925" bestFit="1" customWidth="1"/>
    <col min="15112" max="15112" width="12.140625" style="925" bestFit="1" customWidth="1"/>
    <col min="15113" max="15113" width="11.42578125" style="925" bestFit="1" customWidth="1"/>
    <col min="15114" max="15115" width="10.85546875" style="925" bestFit="1" customWidth="1"/>
    <col min="15116" max="15360" width="9.140625" style="925"/>
    <col min="15361" max="15361" width="19.85546875" style="925" bestFit="1" customWidth="1"/>
    <col min="15362" max="15362" width="12.85546875" style="925" bestFit="1" customWidth="1"/>
    <col min="15363" max="15363" width="10.85546875" style="925" bestFit="1" customWidth="1"/>
    <col min="15364" max="15364" width="14.140625" style="925" bestFit="1" customWidth="1"/>
    <col min="15365" max="15365" width="11.42578125" style="925" bestFit="1" customWidth="1"/>
    <col min="15366" max="15367" width="10.85546875" style="925" bestFit="1" customWidth="1"/>
    <col min="15368" max="15368" width="12.140625" style="925" bestFit="1" customWidth="1"/>
    <col min="15369" max="15369" width="11.42578125" style="925" bestFit="1" customWidth="1"/>
    <col min="15370" max="15371" width="10.85546875" style="925" bestFit="1" customWidth="1"/>
    <col min="15372" max="15616" width="9.140625" style="925"/>
    <col min="15617" max="15617" width="19.85546875" style="925" bestFit="1" customWidth="1"/>
    <col min="15618" max="15618" width="12.85546875" style="925" bestFit="1" customWidth="1"/>
    <col min="15619" max="15619" width="10.85546875" style="925" bestFit="1" customWidth="1"/>
    <col min="15620" max="15620" width="14.140625" style="925" bestFit="1" customWidth="1"/>
    <col min="15621" max="15621" width="11.42578125" style="925" bestFit="1" customWidth="1"/>
    <col min="15622" max="15623" width="10.85546875" style="925" bestFit="1" customWidth="1"/>
    <col min="15624" max="15624" width="12.140625" style="925" bestFit="1" customWidth="1"/>
    <col min="15625" max="15625" width="11.42578125" style="925" bestFit="1" customWidth="1"/>
    <col min="15626" max="15627" width="10.85546875" style="925" bestFit="1" customWidth="1"/>
    <col min="15628" max="15872" width="9.140625" style="925"/>
    <col min="15873" max="15873" width="19.85546875" style="925" bestFit="1" customWidth="1"/>
    <col min="15874" max="15874" width="12.85546875" style="925" bestFit="1" customWidth="1"/>
    <col min="15875" max="15875" width="10.85546875" style="925" bestFit="1" customWidth="1"/>
    <col min="15876" max="15876" width="14.140625" style="925" bestFit="1" customWidth="1"/>
    <col min="15877" max="15877" width="11.42578125" style="925" bestFit="1" customWidth="1"/>
    <col min="15878" max="15879" width="10.85546875" style="925" bestFit="1" customWidth="1"/>
    <col min="15880" max="15880" width="12.140625" style="925" bestFit="1" customWidth="1"/>
    <col min="15881" max="15881" width="11.42578125" style="925" bestFit="1" customWidth="1"/>
    <col min="15882" max="15883" width="10.85546875" style="925" bestFit="1" customWidth="1"/>
    <col min="15884" max="16128" width="9.140625" style="925"/>
    <col min="16129" max="16129" width="19.85546875" style="925" bestFit="1" customWidth="1"/>
    <col min="16130" max="16130" width="12.85546875" style="925" bestFit="1" customWidth="1"/>
    <col min="16131" max="16131" width="10.85546875" style="925" bestFit="1" customWidth="1"/>
    <col min="16132" max="16132" width="14.140625" style="925" bestFit="1" customWidth="1"/>
    <col min="16133" max="16133" width="11.42578125" style="925" bestFit="1" customWidth="1"/>
    <col min="16134" max="16135" width="10.85546875" style="925" bestFit="1" customWidth="1"/>
    <col min="16136" max="16136" width="12.140625" style="925" bestFit="1" customWidth="1"/>
    <col min="16137" max="16137" width="11.42578125" style="925" bestFit="1" customWidth="1"/>
    <col min="16138" max="16139" width="10.85546875" style="925" bestFit="1" customWidth="1"/>
    <col min="16140" max="16384" width="9.140625" style="925"/>
  </cols>
  <sheetData>
    <row r="1" spans="1:11" ht="23.25">
      <c r="A1" s="1064"/>
      <c r="B1" s="1064"/>
      <c r="C1" s="1064"/>
      <c r="D1" s="1064"/>
      <c r="E1" s="1064"/>
      <c r="F1" s="1064"/>
      <c r="G1" s="1064"/>
      <c r="H1" s="1064"/>
      <c r="I1" s="1064"/>
      <c r="J1" s="1064"/>
      <c r="K1" s="1064"/>
    </row>
    <row r="2" spans="1:11" ht="23.25">
      <c r="A2" s="1064" t="s">
        <v>1184</v>
      </c>
      <c r="B2" s="1064"/>
      <c r="C2" s="1064"/>
      <c r="D2" s="1064"/>
      <c r="E2" s="1064"/>
      <c r="F2" s="1064"/>
      <c r="G2" s="1064"/>
      <c r="H2" s="1064"/>
      <c r="I2" s="1064"/>
      <c r="J2" s="1064"/>
      <c r="K2" s="1064"/>
    </row>
    <row r="3" spans="1:11" ht="23.25">
      <c r="A3" s="1064" t="s">
        <v>1197</v>
      </c>
      <c r="B3" s="1064"/>
      <c r="C3" s="1064"/>
      <c r="D3" s="1064"/>
      <c r="E3" s="1064"/>
      <c r="F3" s="1064"/>
      <c r="G3" s="1064"/>
      <c r="H3" s="1064"/>
      <c r="I3" s="1064"/>
      <c r="J3" s="1064"/>
      <c r="K3" s="1064"/>
    </row>
    <row r="4" spans="1:11" ht="23.25">
      <c r="A4" s="1064" t="s">
        <v>1531</v>
      </c>
      <c r="B4" s="1064"/>
      <c r="C4" s="1064"/>
      <c r="D4" s="1064"/>
      <c r="E4" s="1064"/>
      <c r="F4" s="1064"/>
      <c r="G4" s="1064"/>
      <c r="H4" s="1064"/>
      <c r="I4" s="1064"/>
      <c r="J4" s="1064"/>
      <c r="K4" s="1064"/>
    </row>
    <row r="5" spans="1:11" ht="24" thickBot="1">
      <c r="A5" s="1065" t="s">
        <v>1431</v>
      </c>
      <c r="B5" s="1065"/>
      <c r="C5" s="1065"/>
      <c r="D5" s="1065"/>
      <c r="E5" s="1065"/>
      <c r="F5" s="1065"/>
      <c r="G5" s="1065"/>
      <c r="H5" s="1065"/>
      <c r="I5" s="1065"/>
      <c r="J5" s="1065"/>
      <c r="K5" s="1065"/>
    </row>
    <row r="6" spans="1:11" ht="17.25" thickTop="1" thickBot="1">
      <c r="A6" s="94" t="s">
        <v>1055</v>
      </c>
      <c r="B6" s="114" t="s">
        <v>1198</v>
      </c>
      <c r="C6" s="114" t="s">
        <v>1199</v>
      </c>
      <c r="D6" s="114" t="s">
        <v>1188</v>
      </c>
      <c r="E6" s="114" t="s">
        <v>1200</v>
      </c>
      <c r="F6" s="114" t="s">
        <v>1201</v>
      </c>
      <c r="G6" s="95" t="s">
        <v>1202</v>
      </c>
      <c r="H6" s="95" t="s">
        <v>1203</v>
      </c>
      <c r="I6" s="95" t="s">
        <v>1204</v>
      </c>
      <c r="J6" s="95" t="s">
        <v>1205</v>
      </c>
      <c r="K6" s="95" t="s">
        <v>1183</v>
      </c>
    </row>
    <row r="7" spans="1:11" ht="15.75" thickTop="1">
      <c r="A7" s="115" t="s">
        <v>1207</v>
      </c>
      <c r="B7" s="115"/>
      <c r="C7" s="115"/>
      <c r="D7" s="115"/>
      <c r="E7" s="115"/>
      <c r="F7" s="115"/>
      <c r="G7" s="115"/>
      <c r="H7" s="115"/>
      <c r="I7" s="115"/>
      <c r="J7" s="714"/>
      <c r="K7" s="715"/>
    </row>
    <row r="8" spans="1:11">
      <c r="A8" s="925" t="s">
        <v>310</v>
      </c>
      <c r="B8" s="631">
        <v>417972.52932999999</v>
      </c>
      <c r="C8" s="631">
        <v>2092172.6614300001</v>
      </c>
      <c r="D8" s="631">
        <v>1320173.40971</v>
      </c>
      <c r="E8" s="631">
        <v>174737.43234</v>
      </c>
      <c r="F8" s="631">
        <v>160187.61800999998</v>
      </c>
      <c r="G8" s="631">
        <v>352726.31991000002</v>
      </c>
      <c r="H8" s="631">
        <v>3789922.3161500003</v>
      </c>
      <c r="I8" s="631">
        <v>46576.490100000003</v>
      </c>
      <c r="J8" s="631">
        <v>0</v>
      </c>
      <c r="K8" s="926">
        <v>8354468.7769799996</v>
      </c>
    </row>
    <row r="9" spans="1:11">
      <c r="A9" s="925" t="s">
        <v>315</v>
      </c>
      <c r="B9" s="631">
        <v>0</v>
      </c>
      <c r="C9" s="631">
        <v>24302.103010000003</v>
      </c>
      <c r="D9" s="631">
        <v>0</v>
      </c>
      <c r="E9" s="631">
        <v>0</v>
      </c>
      <c r="F9" s="631">
        <v>0</v>
      </c>
      <c r="G9" s="631">
        <v>0</v>
      </c>
      <c r="H9" s="631">
        <v>139658.15808000002</v>
      </c>
      <c r="I9" s="631">
        <v>0</v>
      </c>
      <c r="J9" s="631">
        <v>0</v>
      </c>
      <c r="K9" s="926">
        <v>163960.26109000001</v>
      </c>
    </row>
    <row r="10" spans="1:11">
      <c r="A10" s="925" t="s">
        <v>312</v>
      </c>
      <c r="B10" s="631">
        <v>0</v>
      </c>
      <c r="C10" s="631">
        <v>933654.08411000005</v>
      </c>
      <c r="D10" s="631">
        <v>975556.63185000001</v>
      </c>
      <c r="E10" s="631">
        <v>0</v>
      </c>
      <c r="F10" s="631">
        <v>0</v>
      </c>
      <c r="G10" s="631">
        <v>97619.429900000003</v>
      </c>
      <c r="H10" s="631">
        <v>3150222.1824400001</v>
      </c>
      <c r="I10" s="631">
        <v>0</v>
      </c>
      <c r="J10" s="631">
        <v>0</v>
      </c>
      <c r="K10" s="926">
        <v>5157052.3283000002</v>
      </c>
    </row>
    <row r="11" spans="1:11">
      <c r="A11" s="925" t="s">
        <v>317</v>
      </c>
      <c r="B11" s="631">
        <v>88127.526620000004</v>
      </c>
      <c r="C11" s="631">
        <v>492823.55633999995</v>
      </c>
      <c r="D11" s="631">
        <v>224738.81190999999</v>
      </c>
      <c r="E11" s="631">
        <v>135202.3953</v>
      </c>
      <c r="F11" s="631">
        <v>0</v>
      </c>
      <c r="G11" s="631">
        <v>116552.35777</v>
      </c>
      <c r="H11" s="631">
        <v>446735.33425999997</v>
      </c>
      <c r="I11" s="631">
        <v>0</v>
      </c>
      <c r="J11" s="631">
        <v>0</v>
      </c>
      <c r="K11" s="926">
        <v>1504179.9822</v>
      </c>
    </row>
    <row r="12" spans="1:11">
      <c r="A12" s="925" t="s">
        <v>1209</v>
      </c>
      <c r="B12" s="631">
        <v>61842.280469999998</v>
      </c>
      <c r="C12" s="631">
        <v>267717.83130000002</v>
      </c>
      <c r="D12" s="631">
        <v>320199.55919999996</v>
      </c>
      <c r="E12" s="631">
        <v>240.8</v>
      </c>
      <c r="F12" s="631">
        <v>4213.6385700000001</v>
      </c>
      <c r="G12" s="631">
        <v>51871.05745</v>
      </c>
      <c r="H12" s="631">
        <v>3754257.0484600002</v>
      </c>
      <c r="I12" s="631">
        <v>0</v>
      </c>
      <c r="J12" s="631">
        <v>0</v>
      </c>
      <c r="K12" s="926">
        <v>4460342.21545</v>
      </c>
    </row>
    <row r="13" spans="1:11">
      <c r="A13" s="925" t="s">
        <v>311</v>
      </c>
      <c r="B13" s="631">
        <v>38056.107810000001</v>
      </c>
      <c r="C13" s="631">
        <v>450749.21137000003</v>
      </c>
      <c r="D13" s="631">
        <v>371111.33765</v>
      </c>
      <c r="E13" s="631">
        <v>29246.152269999999</v>
      </c>
      <c r="F13" s="631">
        <v>0</v>
      </c>
      <c r="G13" s="631">
        <v>110440.18201999999</v>
      </c>
      <c r="H13" s="631">
        <v>3829842.9248500001</v>
      </c>
      <c r="I13" s="631">
        <v>309794.74255000002</v>
      </c>
      <c r="J13" s="631">
        <v>9739.1202200000007</v>
      </c>
      <c r="K13" s="926">
        <v>5148979.778739999</v>
      </c>
    </row>
    <row r="14" spans="1:11">
      <c r="A14" s="925" t="s">
        <v>316</v>
      </c>
      <c r="B14" s="631">
        <v>279240.17443999997</v>
      </c>
      <c r="C14" s="631">
        <v>3457389.0197299998</v>
      </c>
      <c r="D14" s="631">
        <v>779931.45750999998</v>
      </c>
      <c r="E14" s="631">
        <v>208593.40100000001</v>
      </c>
      <c r="F14" s="631">
        <v>404586.75537999999</v>
      </c>
      <c r="G14" s="631">
        <v>398352.01910000003</v>
      </c>
      <c r="H14" s="631">
        <v>1326943.72569</v>
      </c>
      <c r="I14" s="631">
        <v>127321.06494</v>
      </c>
      <c r="J14" s="631">
        <v>295688.34882999997</v>
      </c>
      <c r="K14" s="926">
        <v>7278045.9666199991</v>
      </c>
    </row>
    <row r="15" spans="1:11">
      <c r="A15" s="925" t="s">
        <v>309</v>
      </c>
      <c r="B15" s="631">
        <v>309684.62387000001</v>
      </c>
      <c r="C15" s="631">
        <v>2444151.3348600003</v>
      </c>
      <c r="D15" s="631">
        <v>1317557.9056199999</v>
      </c>
      <c r="E15" s="631">
        <v>87230.226739999998</v>
      </c>
      <c r="F15" s="631">
        <v>219284.33324000001</v>
      </c>
      <c r="G15" s="631">
        <v>290156.35376999999</v>
      </c>
      <c r="H15" s="631">
        <v>2929318.3036199999</v>
      </c>
      <c r="I15" s="631">
        <v>96832.106230000005</v>
      </c>
      <c r="J15" s="631">
        <v>107457.10243000001</v>
      </c>
      <c r="K15" s="926">
        <v>7801672.2903800001</v>
      </c>
    </row>
    <row r="16" spans="1:11">
      <c r="A16" s="925" t="s">
        <v>308</v>
      </c>
      <c r="B16" s="631">
        <v>341475.72126999998</v>
      </c>
      <c r="C16" s="631">
        <v>2779010.0781199997</v>
      </c>
      <c r="D16" s="631">
        <v>2359646.09069</v>
      </c>
      <c r="E16" s="631">
        <v>481465.11213999998</v>
      </c>
      <c r="F16" s="631">
        <v>216308.80894999998</v>
      </c>
      <c r="G16" s="631">
        <v>519174.45462000003</v>
      </c>
      <c r="H16" s="631">
        <v>5645086.2633299995</v>
      </c>
      <c r="I16" s="631">
        <v>193942.09983000002</v>
      </c>
      <c r="J16" s="631">
        <v>66867.734759999992</v>
      </c>
      <c r="K16" s="926">
        <v>12602976.363709997</v>
      </c>
    </row>
    <row r="17" spans="1:11">
      <c r="A17" s="925" t="s">
        <v>314</v>
      </c>
      <c r="B17" s="631">
        <v>0</v>
      </c>
      <c r="C17" s="631">
        <v>0</v>
      </c>
      <c r="D17" s="631">
        <v>0</v>
      </c>
      <c r="E17" s="631">
        <v>0</v>
      </c>
      <c r="F17" s="631">
        <v>0</v>
      </c>
      <c r="G17" s="631">
        <v>0</v>
      </c>
      <c r="H17" s="631">
        <v>122518.56419</v>
      </c>
      <c r="I17" s="631">
        <v>0</v>
      </c>
      <c r="J17" s="631">
        <v>0</v>
      </c>
      <c r="K17" s="926">
        <v>122518.56419</v>
      </c>
    </row>
    <row r="18" spans="1:11">
      <c r="A18" s="925" t="s">
        <v>306</v>
      </c>
      <c r="B18" s="631">
        <v>517940.04076999996</v>
      </c>
      <c r="C18" s="631">
        <v>2891151.8925999999</v>
      </c>
      <c r="D18" s="631">
        <v>2333153.7656700001</v>
      </c>
      <c r="E18" s="631">
        <v>413075.27883999998</v>
      </c>
      <c r="F18" s="631">
        <v>243236.06155000001</v>
      </c>
      <c r="G18" s="631">
        <v>373896.8162</v>
      </c>
      <c r="H18" s="631">
        <v>3788277.0174400001</v>
      </c>
      <c r="I18" s="631">
        <v>361060.15508</v>
      </c>
      <c r="J18" s="631">
        <v>33200.914219999999</v>
      </c>
      <c r="K18" s="926">
        <v>10954991.942369999</v>
      </c>
    </row>
    <row r="19" spans="1:11">
      <c r="A19" s="925" t="s">
        <v>1210</v>
      </c>
      <c r="B19" s="631">
        <v>282052.36488000001</v>
      </c>
      <c r="C19" s="631">
        <v>1341926.94835</v>
      </c>
      <c r="D19" s="631">
        <v>1478427.3465100001</v>
      </c>
      <c r="E19" s="631">
        <v>132137.82520999998</v>
      </c>
      <c r="F19" s="631">
        <v>261547.30421999999</v>
      </c>
      <c r="G19" s="631">
        <v>298926.38267999998</v>
      </c>
      <c r="H19" s="631">
        <v>1110517.9154300001</v>
      </c>
      <c r="I19" s="631">
        <v>345314.17035999999</v>
      </c>
      <c r="J19" s="631">
        <v>96422.425439999992</v>
      </c>
      <c r="K19" s="926">
        <v>5347272.6830799999</v>
      </c>
    </row>
    <row r="20" spans="1:11">
      <c r="A20" s="925" t="s">
        <v>313</v>
      </c>
      <c r="B20" s="631">
        <v>304413.59427</v>
      </c>
      <c r="C20" s="631">
        <v>3061053.5097699999</v>
      </c>
      <c r="D20" s="631">
        <v>1812454.3837000001</v>
      </c>
      <c r="E20" s="631">
        <v>182784.3983</v>
      </c>
      <c r="F20" s="631">
        <v>76931.736780000007</v>
      </c>
      <c r="G20" s="631">
        <v>284301.23317000002</v>
      </c>
      <c r="H20" s="631">
        <v>1590697.5568499998</v>
      </c>
      <c r="I20" s="631">
        <v>80400.63063</v>
      </c>
      <c r="J20" s="631">
        <v>73833.284599999999</v>
      </c>
      <c r="K20" s="926">
        <v>7466870.3280699989</v>
      </c>
    </row>
    <row r="21" spans="1:11">
      <c r="A21" s="925" t="s">
        <v>307</v>
      </c>
      <c r="B21" s="631">
        <v>714583.0215700001</v>
      </c>
      <c r="C21" s="631">
        <v>2557243.64909</v>
      </c>
      <c r="D21" s="631">
        <v>1940245.31397</v>
      </c>
      <c r="E21" s="631">
        <v>258588.05160000001</v>
      </c>
      <c r="F21" s="631">
        <v>372479.85486000002</v>
      </c>
      <c r="G21" s="631">
        <v>468950.10194999998</v>
      </c>
      <c r="H21" s="631">
        <v>2881544.3649299997</v>
      </c>
      <c r="I21" s="631">
        <v>399543.59586</v>
      </c>
      <c r="J21" s="631">
        <v>199897.73202000002</v>
      </c>
      <c r="K21" s="926">
        <v>9793075.68585</v>
      </c>
    </row>
    <row r="22" spans="1:11">
      <c r="A22" s="925" t="s">
        <v>1060</v>
      </c>
      <c r="B22" s="631">
        <v>3355387.9852999998</v>
      </c>
      <c r="C22" s="631">
        <v>22793345.88008</v>
      </c>
      <c r="D22" s="631">
        <v>15233196.01399</v>
      </c>
      <c r="E22" s="631">
        <v>2103301.0737399999</v>
      </c>
      <c r="F22" s="631">
        <v>1958776.1115600001</v>
      </c>
      <c r="G22" s="631">
        <v>3362966.70854</v>
      </c>
      <c r="H22" s="631">
        <v>34505541.675719999</v>
      </c>
      <c r="I22" s="631">
        <v>1960785.0555800002</v>
      </c>
      <c r="J22" s="631">
        <v>883106.6625199999</v>
      </c>
      <c r="K22" s="631">
        <v>86156407.167029992</v>
      </c>
    </row>
    <row r="23" spans="1:11" ht="15.75">
      <c r="A23" s="927" t="s">
        <v>1208</v>
      </c>
      <c r="B23" s="928"/>
      <c r="C23" s="928"/>
      <c r="D23" s="928"/>
      <c r="E23" s="928"/>
      <c r="F23" s="928"/>
      <c r="G23" s="928"/>
      <c r="H23" s="928"/>
      <c r="I23" s="928"/>
      <c r="J23" s="928"/>
      <c r="K23" s="928" t="s">
        <v>851</v>
      </c>
    </row>
    <row r="24" spans="1:11">
      <c r="A24" s="925" t="s">
        <v>1211</v>
      </c>
      <c r="B24" s="631">
        <v>321084.97881</v>
      </c>
      <c r="C24" s="631">
        <v>1107917.1393299999</v>
      </c>
      <c r="D24" s="631">
        <v>637771.25404999999</v>
      </c>
      <c r="E24" s="631">
        <v>27611.555800000002</v>
      </c>
      <c r="F24" s="631">
        <v>96599.265680000011</v>
      </c>
      <c r="G24" s="631">
        <v>221926.05087000001</v>
      </c>
      <c r="H24" s="631">
        <v>1241952.57629</v>
      </c>
      <c r="I24" s="631">
        <v>201315.42041999998</v>
      </c>
      <c r="J24" s="631">
        <v>65257.023529999999</v>
      </c>
      <c r="K24" s="926">
        <v>3921435.2647799994</v>
      </c>
    </row>
    <row r="25" spans="1:11">
      <c r="A25" s="925" t="s">
        <v>1213</v>
      </c>
      <c r="B25" s="631">
        <v>0</v>
      </c>
      <c r="C25" s="631">
        <v>61833.99439</v>
      </c>
      <c r="D25" s="631">
        <v>598231.90332000004</v>
      </c>
      <c r="E25" s="631">
        <v>0</v>
      </c>
      <c r="F25" s="631">
        <v>0</v>
      </c>
      <c r="G25" s="631">
        <v>0</v>
      </c>
      <c r="H25" s="631">
        <v>38646.624320000003</v>
      </c>
      <c r="I25" s="631">
        <v>0</v>
      </c>
      <c r="J25" s="631">
        <v>0</v>
      </c>
      <c r="K25" s="926">
        <v>698712.52203000011</v>
      </c>
    </row>
    <row r="26" spans="1:11">
      <c r="A26" s="925" t="s">
        <v>1212</v>
      </c>
      <c r="B26" s="631">
        <v>147766.09763</v>
      </c>
      <c r="C26" s="631">
        <v>654973.36288000003</v>
      </c>
      <c r="D26" s="631">
        <v>312096.46361999999</v>
      </c>
      <c r="E26" s="631">
        <v>325845.76656000002</v>
      </c>
      <c r="F26" s="631">
        <v>160215.04622999998</v>
      </c>
      <c r="G26" s="631">
        <v>178298.89105000001</v>
      </c>
      <c r="H26" s="631">
        <v>488607.9289</v>
      </c>
      <c r="I26" s="631">
        <v>159072.83093999999</v>
      </c>
      <c r="J26" s="631">
        <v>12770.99768</v>
      </c>
      <c r="K26" s="926">
        <v>2439647.3854899998</v>
      </c>
    </row>
    <row r="27" spans="1:11">
      <c r="A27" s="925" t="s">
        <v>1060</v>
      </c>
      <c r="B27" s="631">
        <v>468851.07643999998</v>
      </c>
      <c r="C27" s="631">
        <v>1824724.4965999997</v>
      </c>
      <c r="D27" s="631">
        <v>1548099.6209900002</v>
      </c>
      <c r="E27" s="631">
        <v>353457.32235999999</v>
      </c>
      <c r="F27" s="631">
        <v>256814.31190999999</v>
      </c>
      <c r="G27" s="631">
        <v>400224.94192000001</v>
      </c>
      <c r="H27" s="631">
        <v>1769207.1295099999</v>
      </c>
      <c r="I27" s="631">
        <v>360388.25135999999</v>
      </c>
      <c r="J27" s="631">
        <v>78028.021210000006</v>
      </c>
      <c r="K27" s="631">
        <v>7059795.1722999997</v>
      </c>
    </row>
    <row r="28" spans="1:11" ht="15.75">
      <c r="A28" s="927" t="s">
        <v>885</v>
      </c>
      <c r="B28" s="928"/>
      <c r="C28" s="928"/>
      <c r="D28" s="928"/>
      <c r="E28" s="928"/>
      <c r="F28" s="928"/>
      <c r="G28" s="928"/>
      <c r="H28" s="928"/>
      <c r="I28" s="928"/>
      <c r="J28" s="928"/>
      <c r="K28" s="926" t="s">
        <v>851</v>
      </c>
    </row>
    <row r="29" spans="1:11">
      <c r="A29" s="925" t="s">
        <v>867</v>
      </c>
      <c r="B29" s="631">
        <v>0</v>
      </c>
      <c r="C29" s="631">
        <v>1117500.1387400001</v>
      </c>
      <c r="D29" s="631">
        <v>308.7</v>
      </c>
      <c r="E29" s="631">
        <v>0</v>
      </c>
      <c r="F29" s="631">
        <v>0</v>
      </c>
      <c r="G29" s="631">
        <v>133418.08617</v>
      </c>
      <c r="H29" s="631">
        <v>224201.71119999999</v>
      </c>
      <c r="I29" s="631">
        <v>0</v>
      </c>
      <c r="J29" s="631">
        <v>0</v>
      </c>
      <c r="K29" s="926">
        <v>1475428.6361100001</v>
      </c>
    </row>
    <row r="30" spans="1:11">
      <c r="A30" s="925" t="s">
        <v>868</v>
      </c>
      <c r="B30" s="631">
        <v>0</v>
      </c>
      <c r="C30" s="631">
        <v>777042.56993</v>
      </c>
      <c r="D30" s="631">
        <v>0</v>
      </c>
      <c r="E30" s="631">
        <v>0</v>
      </c>
      <c r="F30" s="631">
        <v>0</v>
      </c>
      <c r="G30" s="631">
        <v>0</v>
      </c>
      <c r="H30" s="631">
        <v>10650.125980000001</v>
      </c>
      <c r="I30" s="631">
        <v>0</v>
      </c>
      <c r="J30" s="631">
        <v>0</v>
      </c>
      <c r="K30" s="926">
        <v>787692.69591000001</v>
      </c>
    </row>
    <row r="31" spans="1:11">
      <c r="A31" s="925" t="s">
        <v>874</v>
      </c>
      <c r="B31" s="631">
        <v>0</v>
      </c>
      <c r="C31" s="631">
        <v>0</v>
      </c>
      <c r="D31" s="631">
        <v>0</v>
      </c>
      <c r="E31" s="631">
        <v>0</v>
      </c>
      <c r="F31" s="631">
        <v>0</v>
      </c>
      <c r="G31" s="631">
        <v>0</v>
      </c>
      <c r="H31" s="631">
        <v>0</v>
      </c>
      <c r="I31" s="631">
        <v>0</v>
      </c>
      <c r="J31" s="631">
        <v>46622.89978</v>
      </c>
      <c r="K31" s="926">
        <v>46622.89978</v>
      </c>
    </row>
    <row r="32" spans="1:11">
      <c r="A32" s="925" t="s">
        <v>870</v>
      </c>
      <c r="B32" s="631">
        <v>0</v>
      </c>
      <c r="C32" s="631">
        <v>0</v>
      </c>
      <c r="D32" s="631">
        <v>0</v>
      </c>
      <c r="E32" s="631">
        <v>183838.99418000001</v>
      </c>
      <c r="F32" s="631">
        <v>0</v>
      </c>
      <c r="G32" s="631">
        <v>0</v>
      </c>
      <c r="H32" s="631">
        <v>0</v>
      </c>
      <c r="I32" s="631">
        <v>0</v>
      </c>
      <c r="J32" s="631">
        <v>0</v>
      </c>
      <c r="K32" s="926">
        <v>183838.99418000001</v>
      </c>
    </row>
    <row r="33" spans="1:11">
      <c r="A33" s="925" t="s">
        <v>871</v>
      </c>
      <c r="B33" s="631">
        <v>130910.74411</v>
      </c>
      <c r="C33" s="631">
        <v>0</v>
      </c>
      <c r="D33" s="631">
        <v>0</v>
      </c>
      <c r="E33" s="631">
        <v>0</v>
      </c>
      <c r="F33" s="631">
        <v>0</v>
      </c>
      <c r="G33" s="631">
        <v>0</v>
      </c>
      <c r="H33" s="631">
        <v>0</v>
      </c>
      <c r="I33" s="631">
        <v>0</v>
      </c>
      <c r="J33" s="631">
        <v>0</v>
      </c>
      <c r="K33" s="926">
        <v>130910.74411</v>
      </c>
    </row>
    <row r="34" spans="1:11">
      <c r="A34" s="925" t="s">
        <v>869</v>
      </c>
      <c r="B34" s="631">
        <v>0</v>
      </c>
      <c r="C34" s="631">
        <v>0</v>
      </c>
      <c r="D34" s="631">
        <v>500522.34097000002</v>
      </c>
      <c r="E34" s="631">
        <v>0</v>
      </c>
      <c r="F34" s="631">
        <v>0</v>
      </c>
      <c r="G34" s="631">
        <v>0</v>
      </c>
      <c r="H34" s="631">
        <v>0</v>
      </c>
      <c r="I34" s="631">
        <v>0</v>
      </c>
      <c r="J34" s="631">
        <v>0</v>
      </c>
      <c r="K34" s="926">
        <v>500522.34097000002</v>
      </c>
    </row>
    <row r="35" spans="1:11">
      <c r="A35" s="925" t="s">
        <v>872</v>
      </c>
      <c r="B35" s="631">
        <v>0</v>
      </c>
      <c r="C35" s="631">
        <v>0</v>
      </c>
      <c r="D35" s="631">
        <v>0</v>
      </c>
      <c r="E35" s="631">
        <v>0</v>
      </c>
      <c r="F35" s="631">
        <v>67218.446949999998</v>
      </c>
      <c r="G35" s="631">
        <v>0</v>
      </c>
      <c r="H35" s="631">
        <v>0</v>
      </c>
      <c r="I35" s="631">
        <v>0</v>
      </c>
      <c r="J35" s="631">
        <v>0</v>
      </c>
      <c r="K35" s="926">
        <v>67218.446949999998</v>
      </c>
    </row>
    <row r="36" spans="1:11">
      <c r="A36" s="925" t="s">
        <v>873</v>
      </c>
      <c r="B36" s="631">
        <v>0</v>
      </c>
      <c r="C36" s="631">
        <v>0</v>
      </c>
      <c r="D36" s="631">
        <v>0</v>
      </c>
      <c r="E36" s="631">
        <v>0</v>
      </c>
      <c r="F36" s="631">
        <v>0</v>
      </c>
      <c r="G36" s="631">
        <v>0</v>
      </c>
      <c r="H36" s="631">
        <v>0</v>
      </c>
      <c r="I36" s="631">
        <v>50128.299770000005</v>
      </c>
      <c r="J36" s="631">
        <v>0</v>
      </c>
      <c r="K36" s="926">
        <v>50128.299770000005</v>
      </c>
    </row>
    <row r="37" spans="1:11">
      <c r="A37" s="925" t="s">
        <v>1060</v>
      </c>
      <c r="B37" s="631">
        <v>130910.74411</v>
      </c>
      <c r="C37" s="631">
        <v>1894542.7086700001</v>
      </c>
      <c r="D37" s="631">
        <v>500831.04097000003</v>
      </c>
      <c r="E37" s="631">
        <v>183838.99418000001</v>
      </c>
      <c r="F37" s="631">
        <v>67218.446949999998</v>
      </c>
      <c r="G37" s="631">
        <v>133418.08617</v>
      </c>
      <c r="H37" s="631">
        <v>234851.83718</v>
      </c>
      <c r="I37" s="631">
        <v>50128.299770000005</v>
      </c>
      <c r="J37" s="631">
        <v>46622.89978</v>
      </c>
      <c r="K37" s="631">
        <v>3242363.0577799999</v>
      </c>
    </row>
    <row r="38" spans="1:11" ht="15.75">
      <c r="A38" s="927" t="s">
        <v>886</v>
      </c>
      <c r="B38" s="928"/>
      <c r="C38" s="928"/>
      <c r="D38" s="928"/>
      <c r="E38" s="928"/>
      <c r="F38" s="928"/>
      <c r="G38" s="928"/>
      <c r="H38" s="928"/>
      <c r="I38" s="928"/>
      <c r="J38" s="928"/>
      <c r="K38" s="926" t="s">
        <v>851</v>
      </c>
    </row>
    <row r="39" spans="1:11">
      <c r="A39" s="925" t="s">
        <v>907</v>
      </c>
      <c r="B39" s="631">
        <v>0</v>
      </c>
      <c r="C39" s="631">
        <v>0</v>
      </c>
      <c r="D39" s="631">
        <v>0</v>
      </c>
      <c r="E39" s="631">
        <v>68611.173970000003</v>
      </c>
      <c r="F39" s="631">
        <v>94826.640459999995</v>
      </c>
      <c r="G39" s="631">
        <v>0</v>
      </c>
      <c r="H39" s="631">
        <v>0</v>
      </c>
      <c r="I39" s="631">
        <v>0</v>
      </c>
      <c r="J39" s="631">
        <v>0</v>
      </c>
      <c r="K39" s="926">
        <v>163437.81443</v>
      </c>
    </row>
    <row r="40" spans="1:11">
      <c r="A40" s="925" t="s">
        <v>908</v>
      </c>
      <c r="B40" s="631">
        <v>0</v>
      </c>
      <c r="C40" s="631">
        <v>0</v>
      </c>
      <c r="D40" s="631">
        <v>0</v>
      </c>
      <c r="E40" s="631">
        <v>0</v>
      </c>
      <c r="F40" s="631">
        <v>0</v>
      </c>
      <c r="G40" s="631">
        <v>95820.03615</v>
      </c>
      <c r="H40" s="631">
        <v>0</v>
      </c>
      <c r="I40" s="631">
        <v>0</v>
      </c>
      <c r="J40" s="631">
        <v>0</v>
      </c>
      <c r="K40" s="926">
        <v>95820.03615</v>
      </c>
    </row>
    <row r="41" spans="1:11">
      <c r="A41" s="925" t="s">
        <v>912</v>
      </c>
      <c r="B41" s="631">
        <v>0</v>
      </c>
      <c r="C41" s="631">
        <v>0</v>
      </c>
      <c r="D41" s="631">
        <v>70997.711869999999</v>
      </c>
      <c r="E41" s="631">
        <v>0</v>
      </c>
      <c r="F41" s="631">
        <v>0</v>
      </c>
      <c r="G41" s="631">
        <v>0</v>
      </c>
      <c r="H41" s="631">
        <v>0</v>
      </c>
      <c r="I41" s="631">
        <v>0</v>
      </c>
      <c r="J41" s="631">
        <v>0</v>
      </c>
      <c r="K41" s="926">
        <v>70997.711869999999</v>
      </c>
    </row>
    <row r="42" spans="1:11">
      <c r="A42" s="925" t="s">
        <v>900</v>
      </c>
      <c r="B42" s="631">
        <v>0</v>
      </c>
      <c r="C42" s="631">
        <v>0</v>
      </c>
      <c r="D42" s="631">
        <v>0</v>
      </c>
      <c r="E42" s="631">
        <v>0</v>
      </c>
      <c r="F42" s="631">
        <v>0</v>
      </c>
      <c r="G42" s="631">
        <v>0</v>
      </c>
      <c r="H42" s="631">
        <v>86663.119279999999</v>
      </c>
      <c r="I42" s="631">
        <v>0</v>
      </c>
      <c r="J42" s="631">
        <v>0</v>
      </c>
      <c r="K42" s="926">
        <v>86663.119279999999</v>
      </c>
    </row>
    <row r="43" spans="1:11">
      <c r="A43" s="925" t="s">
        <v>906</v>
      </c>
      <c r="B43" s="631">
        <v>13832.03988</v>
      </c>
      <c r="C43" s="631">
        <v>0</v>
      </c>
      <c r="D43" s="631">
        <v>0</v>
      </c>
      <c r="E43" s="631">
        <v>0</v>
      </c>
      <c r="F43" s="631">
        <v>124542.45663</v>
      </c>
      <c r="G43" s="631">
        <v>0</v>
      </c>
      <c r="H43" s="631">
        <v>0</v>
      </c>
      <c r="I43" s="631">
        <v>0</v>
      </c>
      <c r="J43" s="631">
        <v>0</v>
      </c>
      <c r="K43" s="926">
        <v>138374.49651</v>
      </c>
    </row>
    <row r="44" spans="1:11">
      <c r="A44" s="925" t="s">
        <v>899</v>
      </c>
      <c r="B44" s="631">
        <v>0</v>
      </c>
      <c r="C44" s="631">
        <v>0</v>
      </c>
      <c r="D44" s="631">
        <v>0</v>
      </c>
      <c r="E44" s="631">
        <v>0</v>
      </c>
      <c r="F44" s="631">
        <v>121745.34420000001</v>
      </c>
      <c r="G44" s="631">
        <v>27811.128210000003</v>
      </c>
      <c r="H44" s="631">
        <v>0</v>
      </c>
      <c r="I44" s="631">
        <v>0</v>
      </c>
      <c r="J44" s="631">
        <v>0</v>
      </c>
      <c r="K44" s="926">
        <v>149556.47241000002</v>
      </c>
    </row>
    <row r="45" spans="1:11">
      <c r="A45" s="925" t="s">
        <v>898</v>
      </c>
      <c r="B45" s="631">
        <v>0</v>
      </c>
      <c r="C45" s="631">
        <v>0</v>
      </c>
      <c r="D45" s="631">
        <v>0</v>
      </c>
      <c r="E45" s="631">
        <v>0</v>
      </c>
      <c r="F45" s="631">
        <v>0</v>
      </c>
      <c r="G45" s="631">
        <v>56692.440909999998</v>
      </c>
      <c r="H45" s="631">
        <v>0</v>
      </c>
      <c r="I45" s="631">
        <v>0</v>
      </c>
      <c r="J45" s="631">
        <v>0</v>
      </c>
      <c r="K45" s="926">
        <v>56692.440909999998</v>
      </c>
    </row>
    <row r="46" spans="1:11">
      <c r="A46" s="925" t="s">
        <v>889</v>
      </c>
      <c r="B46" s="631">
        <v>0</v>
      </c>
      <c r="C46" s="631">
        <v>0</v>
      </c>
      <c r="D46" s="631">
        <v>0</v>
      </c>
      <c r="E46" s="631">
        <v>0</v>
      </c>
      <c r="F46" s="631">
        <v>0</v>
      </c>
      <c r="G46" s="631">
        <v>0</v>
      </c>
      <c r="H46" s="631">
        <v>359954.43039999995</v>
      </c>
      <c r="I46" s="631">
        <v>0</v>
      </c>
      <c r="J46" s="631">
        <v>0</v>
      </c>
      <c r="K46" s="926">
        <v>359954.43039999995</v>
      </c>
    </row>
    <row r="47" spans="1:11">
      <c r="A47" s="925" t="s">
        <v>894</v>
      </c>
      <c r="B47" s="631">
        <v>0</v>
      </c>
      <c r="C47" s="631">
        <v>0</v>
      </c>
      <c r="D47" s="631">
        <v>140940.94177</v>
      </c>
      <c r="E47" s="631">
        <v>0</v>
      </c>
      <c r="F47" s="631">
        <v>0</v>
      </c>
      <c r="G47" s="631">
        <v>0</v>
      </c>
      <c r="H47" s="631">
        <v>0</v>
      </c>
      <c r="I47" s="631">
        <v>0</v>
      </c>
      <c r="J47" s="631">
        <v>0</v>
      </c>
      <c r="K47" s="926">
        <v>140940.94177</v>
      </c>
    </row>
    <row r="48" spans="1:11">
      <c r="A48" s="925" t="s">
        <v>905</v>
      </c>
      <c r="B48" s="631">
        <v>0</v>
      </c>
      <c r="C48" s="631">
        <v>0</v>
      </c>
      <c r="D48" s="631">
        <v>0</v>
      </c>
      <c r="E48" s="631">
        <v>0</v>
      </c>
      <c r="F48" s="631">
        <v>0</v>
      </c>
      <c r="G48" s="631">
        <v>51944.343049999996</v>
      </c>
      <c r="H48" s="631">
        <v>0</v>
      </c>
      <c r="I48" s="631">
        <v>0</v>
      </c>
      <c r="J48" s="631">
        <v>0</v>
      </c>
      <c r="K48" s="926">
        <v>51944.343049999996</v>
      </c>
    </row>
    <row r="49" spans="1:11">
      <c r="A49" s="925" t="s">
        <v>887</v>
      </c>
      <c r="B49" s="631">
        <v>0</v>
      </c>
      <c r="C49" s="631">
        <v>0</v>
      </c>
      <c r="D49" s="631">
        <v>72861.919689999995</v>
      </c>
      <c r="E49" s="631">
        <v>0</v>
      </c>
      <c r="F49" s="631">
        <v>0</v>
      </c>
      <c r="G49" s="631">
        <v>0</v>
      </c>
      <c r="H49" s="631">
        <v>841949.14977999998</v>
      </c>
      <c r="I49" s="631">
        <v>112075.38095999999</v>
      </c>
      <c r="J49" s="631">
        <v>86229.69945</v>
      </c>
      <c r="K49" s="926">
        <v>1113116.1498799999</v>
      </c>
    </row>
    <row r="50" spans="1:11">
      <c r="A50" s="925" t="s">
        <v>903</v>
      </c>
      <c r="B50" s="631">
        <v>0</v>
      </c>
      <c r="C50" s="631">
        <v>0</v>
      </c>
      <c r="D50" s="631">
        <v>69776.87513</v>
      </c>
      <c r="E50" s="631">
        <v>0</v>
      </c>
      <c r="F50" s="631">
        <v>0</v>
      </c>
      <c r="G50" s="631">
        <v>0</v>
      </c>
      <c r="H50" s="631">
        <v>0</v>
      </c>
      <c r="I50" s="631">
        <v>0</v>
      </c>
      <c r="J50" s="631">
        <v>0</v>
      </c>
      <c r="K50" s="926">
        <v>69776.87513</v>
      </c>
    </row>
    <row r="51" spans="1:11">
      <c r="A51" s="925" t="s">
        <v>896</v>
      </c>
      <c r="B51" s="631">
        <v>0</v>
      </c>
      <c r="C51" s="631">
        <v>0</v>
      </c>
      <c r="D51" s="631">
        <v>94972.073220000006</v>
      </c>
      <c r="E51" s="631">
        <v>0</v>
      </c>
      <c r="F51" s="631">
        <v>0</v>
      </c>
      <c r="G51" s="631">
        <v>0</v>
      </c>
      <c r="H51" s="631">
        <v>0</v>
      </c>
      <c r="I51" s="631">
        <v>0</v>
      </c>
      <c r="J51" s="631">
        <v>0</v>
      </c>
      <c r="K51" s="926">
        <v>94972.073220000006</v>
      </c>
    </row>
    <row r="52" spans="1:11">
      <c r="A52" s="925" t="s">
        <v>891</v>
      </c>
      <c r="B52" s="631">
        <v>0</v>
      </c>
      <c r="C52" s="631">
        <v>0</v>
      </c>
      <c r="D52" s="631">
        <v>137130.435</v>
      </c>
      <c r="E52" s="631">
        <v>0</v>
      </c>
      <c r="F52" s="631">
        <v>0</v>
      </c>
      <c r="G52" s="631">
        <v>0</v>
      </c>
      <c r="H52" s="631">
        <v>0</v>
      </c>
      <c r="I52" s="631">
        <v>0</v>
      </c>
      <c r="J52" s="631">
        <v>0</v>
      </c>
      <c r="K52" s="926">
        <v>137130.435</v>
      </c>
    </row>
    <row r="53" spans="1:11">
      <c r="A53" s="925" t="s">
        <v>911</v>
      </c>
      <c r="B53" s="631">
        <v>0</v>
      </c>
      <c r="C53" s="631">
        <v>0</v>
      </c>
      <c r="D53" s="631">
        <v>0</v>
      </c>
      <c r="E53" s="631">
        <v>0</v>
      </c>
      <c r="F53" s="631">
        <v>0</v>
      </c>
      <c r="G53" s="631">
        <v>0</v>
      </c>
      <c r="H53" s="631">
        <v>210267.70856</v>
      </c>
      <c r="I53" s="631">
        <v>18347.588879999999</v>
      </c>
      <c r="J53" s="631">
        <v>0</v>
      </c>
      <c r="K53" s="926">
        <v>228615.29743999999</v>
      </c>
    </row>
    <row r="54" spans="1:11">
      <c r="A54" s="925" t="s">
        <v>897</v>
      </c>
      <c r="B54" s="631">
        <v>0</v>
      </c>
      <c r="C54" s="631">
        <v>0</v>
      </c>
      <c r="D54" s="631">
        <v>0</v>
      </c>
      <c r="E54" s="631">
        <v>0</v>
      </c>
      <c r="F54" s="631">
        <v>53192.787240000005</v>
      </c>
      <c r="G54" s="631">
        <v>16409.755160000001</v>
      </c>
      <c r="H54" s="631">
        <v>0</v>
      </c>
      <c r="I54" s="631">
        <v>0</v>
      </c>
      <c r="J54" s="631">
        <v>0</v>
      </c>
      <c r="K54" s="926">
        <v>69602.542400000006</v>
      </c>
    </row>
    <row r="55" spans="1:11">
      <c r="A55" s="925" t="s">
        <v>910</v>
      </c>
      <c r="B55" s="631">
        <v>0</v>
      </c>
      <c r="C55" s="631">
        <v>0</v>
      </c>
      <c r="D55" s="631">
        <v>0</v>
      </c>
      <c r="E55" s="631">
        <v>0</v>
      </c>
      <c r="F55" s="631">
        <v>0</v>
      </c>
      <c r="G55" s="631">
        <v>73934.025410000002</v>
      </c>
      <c r="H55" s="631">
        <v>0</v>
      </c>
      <c r="I55" s="631">
        <v>0</v>
      </c>
      <c r="J55" s="631">
        <v>0</v>
      </c>
      <c r="K55" s="926">
        <v>73934.025410000002</v>
      </c>
    </row>
    <row r="56" spans="1:11">
      <c r="A56" s="925" t="s">
        <v>904</v>
      </c>
      <c r="B56" s="631">
        <v>0</v>
      </c>
      <c r="C56" s="631">
        <v>0</v>
      </c>
      <c r="D56" s="631">
        <v>0</v>
      </c>
      <c r="E56" s="631">
        <v>0</v>
      </c>
      <c r="F56" s="631">
        <v>0</v>
      </c>
      <c r="G56" s="631">
        <v>105559.67494</v>
      </c>
      <c r="H56" s="631">
        <v>0</v>
      </c>
      <c r="I56" s="631">
        <v>0</v>
      </c>
      <c r="J56" s="631">
        <v>0</v>
      </c>
      <c r="K56" s="926">
        <v>105559.67494</v>
      </c>
    </row>
    <row r="57" spans="1:11">
      <c r="A57" s="925" t="s">
        <v>893</v>
      </c>
      <c r="B57" s="631">
        <v>0</v>
      </c>
      <c r="C57" s="631">
        <v>0</v>
      </c>
      <c r="D57" s="631">
        <v>156557.74837000002</v>
      </c>
      <c r="E57" s="631">
        <v>0</v>
      </c>
      <c r="F57" s="631">
        <v>0</v>
      </c>
      <c r="G57" s="631">
        <v>0</v>
      </c>
      <c r="H57" s="631">
        <v>0</v>
      </c>
      <c r="I57" s="631">
        <v>0</v>
      </c>
      <c r="J57" s="631">
        <v>0</v>
      </c>
      <c r="K57" s="926">
        <v>156557.74837000002</v>
      </c>
    </row>
    <row r="58" spans="1:11">
      <c r="A58" s="925" t="s">
        <v>895</v>
      </c>
      <c r="B58" s="631">
        <v>0</v>
      </c>
      <c r="C58" s="631">
        <v>0</v>
      </c>
      <c r="D58" s="631">
        <v>138010.04694999999</v>
      </c>
      <c r="E58" s="631">
        <v>0</v>
      </c>
      <c r="F58" s="631">
        <v>0</v>
      </c>
      <c r="G58" s="631">
        <v>0</v>
      </c>
      <c r="H58" s="631">
        <v>0</v>
      </c>
      <c r="I58" s="631">
        <v>0</v>
      </c>
      <c r="J58" s="631">
        <v>0</v>
      </c>
      <c r="K58" s="926">
        <v>138010.04694999999</v>
      </c>
    </row>
    <row r="59" spans="1:11">
      <c r="A59" s="925" t="s">
        <v>892</v>
      </c>
      <c r="B59" s="631">
        <v>0</v>
      </c>
      <c r="C59" s="631">
        <v>0</v>
      </c>
      <c r="D59" s="631">
        <v>215408.57041999997</v>
      </c>
      <c r="E59" s="631">
        <v>0</v>
      </c>
      <c r="F59" s="631">
        <v>0</v>
      </c>
      <c r="G59" s="631">
        <v>0</v>
      </c>
      <c r="H59" s="631">
        <v>0</v>
      </c>
      <c r="I59" s="631">
        <v>0</v>
      </c>
      <c r="J59" s="631">
        <v>0</v>
      </c>
      <c r="K59" s="926">
        <v>215408.57041999997</v>
      </c>
    </row>
    <row r="60" spans="1:11">
      <c r="A60" s="925" t="s">
        <v>888</v>
      </c>
      <c r="B60" s="631">
        <v>24713.717290000001</v>
      </c>
      <c r="C60" s="631">
        <v>0</v>
      </c>
      <c r="D60" s="631">
        <v>33745.831939999996</v>
      </c>
      <c r="E60" s="631">
        <v>0</v>
      </c>
      <c r="F60" s="631">
        <v>0</v>
      </c>
      <c r="G60" s="631">
        <v>111821.85866</v>
      </c>
      <c r="H60" s="631">
        <v>514036.55420999997</v>
      </c>
      <c r="I60" s="631">
        <v>0</v>
      </c>
      <c r="J60" s="631">
        <v>0</v>
      </c>
      <c r="K60" s="926">
        <v>684317.9621</v>
      </c>
    </row>
    <row r="61" spans="1:11">
      <c r="A61" s="925" t="s">
        <v>890</v>
      </c>
      <c r="B61" s="631">
        <v>0</v>
      </c>
      <c r="C61" s="631">
        <v>0</v>
      </c>
      <c r="D61" s="631">
        <v>92954.344040000011</v>
      </c>
      <c r="E61" s="631">
        <v>0</v>
      </c>
      <c r="F61" s="631">
        <v>0</v>
      </c>
      <c r="G61" s="631">
        <v>0</v>
      </c>
      <c r="H61" s="631">
        <v>0</v>
      </c>
      <c r="I61" s="631">
        <v>0</v>
      </c>
      <c r="J61" s="631">
        <v>0</v>
      </c>
      <c r="K61" s="926">
        <v>92954.344040000011</v>
      </c>
    </row>
    <row r="62" spans="1:11">
      <c r="A62" s="925" t="s">
        <v>909</v>
      </c>
      <c r="B62" s="631">
        <v>118670.24098</v>
      </c>
      <c r="C62" s="631">
        <v>0</v>
      </c>
      <c r="D62" s="631">
        <v>0</v>
      </c>
      <c r="E62" s="631">
        <v>0</v>
      </c>
      <c r="F62" s="631">
        <v>0</v>
      </c>
      <c r="G62" s="631">
        <v>0</v>
      </c>
      <c r="H62" s="631">
        <v>0</v>
      </c>
      <c r="I62" s="631">
        <v>0</v>
      </c>
      <c r="J62" s="631">
        <v>0</v>
      </c>
      <c r="K62" s="926">
        <v>118670.24098</v>
      </c>
    </row>
    <row r="63" spans="1:11">
      <c r="A63" s="925" t="s">
        <v>901</v>
      </c>
      <c r="B63" s="631">
        <v>0</v>
      </c>
      <c r="C63" s="631">
        <v>0</v>
      </c>
      <c r="D63" s="631">
        <v>0</v>
      </c>
      <c r="E63" s="631">
        <v>0</v>
      </c>
      <c r="F63" s="631">
        <v>0</v>
      </c>
      <c r="G63" s="631">
        <v>0</v>
      </c>
      <c r="H63" s="631">
        <v>65830.481069999994</v>
      </c>
      <c r="I63" s="631">
        <v>0</v>
      </c>
      <c r="J63" s="631">
        <v>0</v>
      </c>
      <c r="K63" s="926">
        <v>65830.481069999994</v>
      </c>
    </row>
    <row r="64" spans="1:11">
      <c r="A64" s="925" t="s">
        <v>902</v>
      </c>
      <c r="B64" s="631">
        <v>0</v>
      </c>
      <c r="C64" s="631">
        <v>0</v>
      </c>
      <c r="D64" s="631">
        <v>0</v>
      </c>
      <c r="E64" s="631">
        <v>0</v>
      </c>
      <c r="F64" s="631">
        <v>0</v>
      </c>
      <c r="G64" s="631">
        <v>0</v>
      </c>
      <c r="H64" s="631">
        <v>0</v>
      </c>
      <c r="I64" s="631">
        <v>48830.256270000005</v>
      </c>
      <c r="J64" s="631">
        <v>0</v>
      </c>
      <c r="K64" s="926">
        <v>48830.256270000005</v>
      </c>
    </row>
    <row r="65" spans="1:11">
      <c r="A65" s="116" t="s">
        <v>1060</v>
      </c>
      <c r="B65" s="631">
        <v>157215.99815</v>
      </c>
      <c r="C65" s="631">
        <v>0</v>
      </c>
      <c r="D65" s="631">
        <v>1223356.4984000002</v>
      </c>
      <c r="E65" s="631">
        <v>68611.173970000003</v>
      </c>
      <c r="F65" s="631">
        <v>394307.22852999996</v>
      </c>
      <c r="G65" s="631">
        <v>539993.26248999999</v>
      </c>
      <c r="H65" s="631">
        <v>2078701.4432999997</v>
      </c>
      <c r="I65" s="631">
        <v>179253.22610999999</v>
      </c>
      <c r="J65" s="631">
        <v>86229.69945</v>
      </c>
      <c r="K65" s="926">
        <v>4727668.5303999996</v>
      </c>
    </row>
    <row r="66" spans="1:11">
      <c r="A66" s="929" t="s">
        <v>6</v>
      </c>
      <c r="B66" s="930">
        <v>4112365.8039999995</v>
      </c>
      <c r="C66" s="930">
        <v>26512613.085349999</v>
      </c>
      <c r="D66" s="930">
        <v>18505483.174350001</v>
      </c>
      <c r="E66" s="930">
        <v>2709208.5642499998</v>
      </c>
      <c r="F66" s="930">
        <v>2677116.09895</v>
      </c>
      <c r="G66" s="931">
        <v>4436602.9991199998</v>
      </c>
      <c r="H66" s="929">
        <v>38588302.085709997</v>
      </c>
      <c r="I66" s="931">
        <v>2550554.8328200001</v>
      </c>
      <c r="J66" s="931">
        <v>1093987.28296</v>
      </c>
      <c r="K66" s="930">
        <v>101186233.92750999</v>
      </c>
    </row>
    <row r="67" spans="1:11" ht="15.75" thickBot="1">
      <c r="A67" s="117"/>
      <c r="B67" s="118"/>
      <c r="C67" s="119"/>
      <c r="D67" s="119"/>
      <c r="E67" s="118"/>
      <c r="F67" s="118"/>
      <c r="G67" s="118"/>
      <c r="H67" s="117"/>
      <c r="I67" s="118"/>
      <c r="J67" s="119"/>
      <c r="K67" s="118" t="s">
        <v>851</v>
      </c>
    </row>
    <row r="68" spans="1:11" ht="16.5" thickTop="1">
      <c r="K68" s="932" t="s">
        <v>851</v>
      </c>
    </row>
    <row r="69" spans="1:11" ht="15.75">
      <c r="K69" s="932"/>
    </row>
    <row r="70" spans="1:11" ht="15.75">
      <c r="K70" s="932" t="s">
        <v>851</v>
      </c>
    </row>
    <row r="71" spans="1:11" ht="15.75">
      <c r="K71" s="932" t="s">
        <v>851</v>
      </c>
    </row>
    <row r="72" spans="1:11" ht="15.75">
      <c r="K72" s="932" t="s">
        <v>851</v>
      </c>
    </row>
    <row r="73" spans="1:11" ht="15.75">
      <c r="K73" s="932" t="s">
        <v>851</v>
      </c>
    </row>
    <row r="74" spans="1:11" ht="15.75">
      <c r="K74" s="932" t="s">
        <v>851</v>
      </c>
    </row>
  </sheetData>
  <mergeCells count="5">
    <mergeCell ref="A1:K1"/>
    <mergeCell ref="A2:K2"/>
    <mergeCell ref="A3:K3"/>
    <mergeCell ref="A4:K4"/>
    <mergeCell ref="A5:K5"/>
  </mergeCells>
  <conditionalFormatting sqref="K67:K74 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workbookViewId="0">
      <selection activeCell="I15" sqref="I15"/>
    </sheetView>
  </sheetViews>
  <sheetFormatPr defaultRowHeight="15"/>
  <cols>
    <col min="1" max="1" width="64.5703125" style="148" bestFit="1" customWidth="1"/>
    <col min="2" max="6" width="12.5703125" style="990" customWidth="1"/>
    <col min="7" max="7" width="1.85546875" style="152" customWidth="1"/>
    <col min="8" max="8" width="9.140625" style="990" customWidth="1"/>
    <col min="9" max="9" width="10.7109375" style="990" bestFit="1" customWidth="1"/>
    <col min="10" max="256" width="9.140625" style="990"/>
    <col min="257" max="257" width="64.5703125" style="990" bestFit="1" customWidth="1"/>
    <col min="258" max="262" width="12.5703125" style="990" customWidth="1"/>
    <col min="263" max="263" width="1.85546875" style="990" customWidth="1"/>
    <col min="264" max="264" width="9.140625" style="990" customWidth="1"/>
    <col min="265" max="265" width="10.7109375" style="990" bestFit="1" customWidth="1"/>
    <col min="266" max="512" width="9.140625" style="990"/>
    <col min="513" max="513" width="64.5703125" style="990" bestFit="1" customWidth="1"/>
    <col min="514" max="518" width="12.5703125" style="990" customWidth="1"/>
    <col min="519" max="519" width="1.85546875" style="990" customWidth="1"/>
    <col min="520" max="520" width="9.140625" style="990" customWidth="1"/>
    <col min="521" max="521" width="10.7109375" style="990" bestFit="1" customWidth="1"/>
    <col min="522" max="768" width="9.140625" style="990"/>
    <col min="769" max="769" width="64.5703125" style="990" bestFit="1" customWidth="1"/>
    <col min="770" max="774" width="12.5703125" style="990" customWidth="1"/>
    <col min="775" max="775" width="1.85546875" style="990" customWidth="1"/>
    <col min="776" max="776" width="9.140625" style="990" customWidth="1"/>
    <col min="777" max="777" width="10.7109375" style="990" bestFit="1" customWidth="1"/>
    <col min="778" max="1024" width="9.140625" style="990"/>
    <col min="1025" max="1025" width="64.5703125" style="990" bestFit="1" customWidth="1"/>
    <col min="1026" max="1030" width="12.5703125" style="990" customWidth="1"/>
    <col min="1031" max="1031" width="1.85546875" style="990" customWidth="1"/>
    <col min="1032" max="1032" width="9.140625" style="990" customWidth="1"/>
    <col min="1033" max="1033" width="10.7109375" style="990" bestFit="1" customWidth="1"/>
    <col min="1034" max="1280" width="9.140625" style="990"/>
    <col min="1281" max="1281" width="64.5703125" style="990" bestFit="1" customWidth="1"/>
    <col min="1282" max="1286" width="12.5703125" style="990" customWidth="1"/>
    <col min="1287" max="1287" width="1.85546875" style="990" customWidth="1"/>
    <col min="1288" max="1288" width="9.140625" style="990" customWidth="1"/>
    <col min="1289" max="1289" width="10.7109375" style="990" bestFit="1" customWidth="1"/>
    <col min="1290" max="1536" width="9.140625" style="990"/>
    <col min="1537" max="1537" width="64.5703125" style="990" bestFit="1" customWidth="1"/>
    <col min="1538" max="1542" width="12.5703125" style="990" customWidth="1"/>
    <col min="1543" max="1543" width="1.85546875" style="990" customWidth="1"/>
    <col min="1544" max="1544" width="9.140625" style="990" customWidth="1"/>
    <col min="1545" max="1545" width="10.7109375" style="990" bestFit="1" customWidth="1"/>
    <col min="1546" max="1792" width="9.140625" style="990"/>
    <col min="1793" max="1793" width="64.5703125" style="990" bestFit="1" customWidth="1"/>
    <col min="1794" max="1798" width="12.5703125" style="990" customWidth="1"/>
    <col min="1799" max="1799" width="1.85546875" style="990" customWidth="1"/>
    <col min="1800" max="1800" width="9.140625" style="990" customWidth="1"/>
    <col min="1801" max="1801" width="10.7109375" style="990" bestFit="1" customWidth="1"/>
    <col min="1802" max="2048" width="9.140625" style="990"/>
    <col min="2049" max="2049" width="64.5703125" style="990" bestFit="1" customWidth="1"/>
    <col min="2050" max="2054" width="12.5703125" style="990" customWidth="1"/>
    <col min="2055" max="2055" width="1.85546875" style="990" customWidth="1"/>
    <col min="2056" max="2056" width="9.140625" style="990" customWidth="1"/>
    <col min="2057" max="2057" width="10.7109375" style="990" bestFit="1" customWidth="1"/>
    <col min="2058" max="2304" width="9.140625" style="990"/>
    <col min="2305" max="2305" width="64.5703125" style="990" bestFit="1" customWidth="1"/>
    <col min="2306" max="2310" width="12.5703125" style="990" customWidth="1"/>
    <col min="2311" max="2311" width="1.85546875" style="990" customWidth="1"/>
    <col min="2312" max="2312" width="9.140625" style="990" customWidth="1"/>
    <col min="2313" max="2313" width="10.7109375" style="990" bestFit="1" customWidth="1"/>
    <col min="2314" max="2560" width="9.140625" style="990"/>
    <col min="2561" max="2561" width="64.5703125" style="990" bestFit="1" customWidth="1"/>
    <col min="2562" max="2566" width="12.5703125" style="990" customWidth="1"/>
    <col min="2567" max="2567" width="1.85546875" style="990" customWidth="1"/>
    <col min="2568" max="2568" width="9.140625" style="990" customWidth="1"/>
    <col min="2569" max="2569" width="10.7109375" style="990" bestFit="1" customWidth="1"/>
    <col min="2570" max="2816" width="9.140625" style="990"/>
    <col min="2817" max="2817" width="64.5703125" style="990" bestFit="1" customWidth="1"/>
    <col min="2818" max="2822" width="12.5703125" style="990" customWidth="1"/>
    <col min="2823" max="2823" width="1.85546875" style="990" customWidth="1"/>
    <col min="2824" max="2824" width="9.140625" style="990" customWidth="1"/>
    <col min="2825" max="2825" width="10.7109375" style="990" bestFit="1" customWidth="1"/>
    <col min="2826" max="3072" width="9.140625" style="990"/>
    <col min="3073" max="3073" width="64.5703125" style="990" bestFit="1" customWidth="1"/>
    <col min="3074" max="3078" width="12.5703125" style="990" customWidth="1"/>
    <col min="3079" max="3079" width="1.85546875" style="990" customWidth="1"/>
    <col min="3080" max="3080" width="9.140625" style="990" customWidth="1"/>
    <col min="3081" max="3081" width="10.7109375" style="990" bestFit="1" customWidth="1"/>
    <col min="3082" max="3328" width="9.140625" style="990"/>
    <col min="3329" max="3329" width="64.5703125" style="990" bestFit="1" customWidth="1"/>
    <col min="3330" max="3334" width="12.5703125" style="990" customWidth="1"/>
    <col min="3335" max="3335" width="1.85546875" style="990" customWidth="1"/>
    <col min="3336" max="3336" width="9.140625" style="990" customWidth="1"/>
    <col min="3337" max="3337" width="10.7109375" style="990" bestFit="1" customWidth="1"/>
    <col min="3338" max="3584" width="9.140625" style="990"/>
    <col min="3585" max="3585" width="64.5703125" style="990" bestFit="1" customWidth="1"/>
    <col min="3586" max="3590" width="12.5703125" style="990" customWidth="1"/>
    <col min="3591" max="3591" width="1.85546875" style="990" customWidth="1"/>
    <col min="3592" max="3592" width="9.140625" style="990" customWidth="1"/>
    <col min="3593" max="3593" width="10.7109375" style="990" bestFit="1" customWidth="1"/>
    <col min="3594" max="3840" width="9.140625" style="990"/>
    <col min="3841" max="3841" width="64.5703125" style="990" bestFit="1" customWidth="1"/>
    <col min="3842" max="3846" width="12.5703125" style="990" customWidth="1"/>
    <col min="3847" max="3847" width="1.85546875" style="990" customWidth="1"/>
    <col min="3848" max="3848" width="9.140625" style="990" customWidth="1"/>
    <col min="3849" max="3849" width="10.7109375" style="990" bestFit="1" customWidth="1"/>
    <col min="3850" max="4096" width="9.140625" style="990"/>
    <col min="4097" max="4097" width="64.5703125" style="990" bestFit="1" customWidth="1"/>
    <col min="4098" max="4102" width="12.5703125" style="990" customWidth="1"/>
    <col min="4103" max="4103" width="1.85546875" style="990" customWidth="1"/>
    <col min="4104" max="4104" width="9.140625" style="990" customWidth="1"/>
    <col min="4105" max="4105" width="10.7109375" style="990" bestFit="1" customWidth="1"/>
    <col min="4106" max="4352" width="9.140625" style="990"/>
    <col min="4353" max="4353" width="64.5703125" style="990" bestFit="1" customWidth="1"/>
    <col min="4354" max="4358" width="12.5703125" style="990" customWidth="1"/>
    <col min="4359" max="4359" width="1.85546875" style="990" customWidth="1"/>
    <col min="4360" max="4360" width="9.140625" style="990" customWidth="1"/>
    <col min="4361" max="4361" width="10.7109375" style="990" bestFit="1" customWidth="1"/>
    <col min="4362" max="4608" width="9.140625" style="990"/>
    <col min="4609" max="4609" width="64.5703125" style="990" bestFit="1" customWidth="1"/>
    <col min="4610" max="4614" width="12.5703125" style="990" customWidth="1"/>
    <col min="4615" max="4615" width="1.85546875" style="990" customWidth="1"/>
    <col min="4616" max="4616" width="9.140625" style="990" customWidth="1"/>
    <col min="4617" max="4617" width="10.7109375" style="990" bestFit="1" customWidth="1"/>
    <col min="4618" max="4864" width="9.140625" style="990"/>
    <col min="4865" max="4865" width="64.5703125" style="990" bestFit="1" customWidth="1"/>
    <col min="4866" max="4870" width="12.5703125" style="990" customWidth="1"/>
    <col min="4871" max="4871" width="1.85546875" style="990" customWidth="1"/>
    <col min="4872" max="4872" width="9.140625" style="990" customWidth="1"/>
    <col min="4873" max="4873" width="10.7109375" style="990" bestFit="1" customWidth="1"/>
    <col min="4874" max="5120" width="9.140625" style="990"/>
    <col min="5121" max="5121" width="64.5703125" style="990" bestFit="1" customWidth="1"/>
    <col min="5122" max="5126" width="12.5703125" style="990" customWidth="1"/>
    <col min="5127" max="5127" width="1.85546875" style="990" customWidth="1"/>
    <col min="5128" max="5128" width="9.140625" style="990" customWidth="1"/>
    <col min="5129" max="5129" width="10.7109375" style="990" bestFit="1" customWidth="1"/>
    <col min="5130" max="5376" width="9.140625" style="990"/>
    <col min="5377" max="5377" width="64.5703125" style="990" bestFit="1" customWidth="1"/>
    <col min="5378" max="5382" width="12.5703125" style="990" customWidth="1"/>
    <col min="5383" max="5383" width="1.85546875" style="990" customWidth="1"/>
    <col min="5384" max="5384" width="9.140625" style="990" customWidth="1"/>
    <col min="5385" max="5385" width="10.7109375" style="990" bestFit="1" customWidth="1"/>
    <col min="5386" max="5632" width="9.140625" style="990"/>
    <col min="5633" max="5633" width="64.5703125" style="990" bestFit="1" customWidth="1"/>
    <col min="5634" max="5638" width="12.5703125" style="990" customWidth="1"/>
    <col min="5639" max="5639" width="1.85546875" style="990" customWidth="1"/>
    <col min="5640" max="5640" width="9.140625" style="990" customWidth="1"/>
    <col min="5641" max="5641" width="10.7109375" style="990" bestFit="1" customWidth="1"/>
    <col min="5642" max="5888" width="9.140625" style="990"/>
    <col min="5889" max="5889" width="64.5703125" style="990" bestFit="1" customWidth="1"/>
    <col min="5890" max="5894" width="12.5703125" style="990" customWidth="1"/>
    <col min="5895" max="5895" width="1.85546875" style="990" customWidth="1"/>
    <col min="5896" max="5896" width="9.140625" style="990" customWidth="1"/>
    <col min="5897" max="5897" width="10.7109375" style="990" bestFit="1" customWidth="1"/>
    <col min="5898" max="6144" width="9.140625" style="990"/>
    <col min="6145" max="6145" width="64.5703125" style="990" bestFit="1" customWidth="1"/>
    <col min="6146" max="6150" width="12.5703125" style="990" customWidth="1"/>
    <col min="6151" max="6151" width="1.85546875" style="990" customWidth="1"/>
    <col min="6152" max="6152" width="9.140625" style="990" customWidth="1"/>
    <col min="6153" max="6153" width="10.7109375" style="990" bestFit="1" customWidth="1"/>
    <col min="6154" max="6400" width="9.140625" style="990"/>
    <col min="6401" max="6401" width="64.5703125" style="990" bestFit="1" customWidth="1"/>
    <col min="6402" max="6406" width="12.5703125" style="990" customWidth="1"/>
    <col min="6407" max="6407" width="1.85546875" style="990" customWidth="1"/>
    <col min="6408" max="6408" width="9.140625" style="990" customWidth="1"/>
    <col min="6409" max="6409" width="10.7109375" style="990" bestFit="1" customWidth="1"/>
    <col min="6410" max="6656" width="9.140625" style="990"/>
    <col min="6657" max="6657" width="64.5703125" style="990" bestFit="1" customWidth="1"/>
    <col min="6658" max="6662" width="12.5703125" style="990" customWidth="1"/>
    <col min="6663" max="6663" width="1.85546875" style="990" customWidth="1"/>
    <col min="6664" max="6664" width="9.140625" style="990" customWidth="1"/>
    <col min="6665" max="6665" width="10.7109375" style="990" bestFit="1" customWidth="1"/>
    <col min="6666" max="6912" width="9.140625" style="990"/>
    <col min="6913" max="6913" width="64.5703125" style="990" bestFit="1" customWidth="1"/>
    <col min="6914" max="6918" width="12.5703125" style="990" customWidth="1"/>
    <col min="6919" max="6919" width="1.85546875" style="990" customWidth="1"/>
    <col min="6920" max="6920" width="9.140625" style="990" customWidth="1"/>
    <col min="6921" max="6921" width="10.7109375" style="990" bestFit="1" customWidth="1"/>
    <col min="6922" max="7168" width="9.140625" style="990"/>
    <col min="7169" max="7169" width="64.5703125" style="990" bestFit="1" customWidth="1"/>
    <col min="7170" max="7174" width="12.5703125" style="990" customWidth="1"/>
    <col min="7175" max="7175" width="1.85546875" style="990" customWidth="1"/>
    <col min="7176" max="7176" width="9.140625" style="990" customWidth="1"/>
    <col min="7177" max="7177" width="10.7109375" style="990" bestFit="1" customWidth="1"/>
    <col min="7178" max="7424" width="9.140625" style="990"/>
    <col min="7425" max="7425" width="64.5703125" style="990" bestFit="1" customWidth="1"/>
    <col min="7426" max="7430" width="12.5703125" style="990" customWidth="1"/>
    <col min="7431" max="7431" width="1.85546875" style="990" customWidth="1"/>
    <col min="7432" max="7432" width="9.140625" style="990" customWidth="1"/>
    <col min="7433" max="7433" width="10.7109375" style="990" bestFit="1" customWidth="1"/>
    <col min="7434" max="7680" width="9.140625" style="990"/>
    <col min="7681" max="7681" width="64.5703125" style="990" bestFit="1" customWidth="1"/>
    <col min="7682" max="7686" width="12.5703125" style="990" customWidth="1"/>
    <col min="7687" max="7687" width="1.85546875" style="990" customWidth="1"/>
    <col min="7688" max="7688" width="9.140625" style="990" customWidth="1"/>
    <col min="7689" max="7689" width="10.7109375" style="990" bestFit="1" customWidth="1"/>
    <col min="7690" max="7936" width="9.140625" style="990"/>
    <col min="7937" max="7937" width="64.5703125" style="990" bestFit="1" customWidth="1"/>
    <col min="7938" max="7942" width="12.5703125" style="990" customWidth="1"/>
    <col min="7943" max="7943" width="1.85546875" style="990" customWidth="1"/>
    <col min="7944" max="7944" width="9.140625" style="990" customWidth="1"/>
    <col min="7945" max="7945" width="10.7109375" style="990" bestFit="1" customWidth="1"/>
    <col min="7946" max="8192" width="9.140625" style="990"/>
    <col min="8193" max="8193" width="64.5703125" style="990" bestFit="1" customWidth="1"/>
    <col min="8194" max="8198" width="12.5703125" style="990" customWidth="1"/>
    <col min="8199" max="8199" width="1.85546875" style="990" customWidth="1"/>
    <col min="8200" max="8200" width="9.140625" style="990" customWidth="1"/>
    <col min="8201" max="8201" width="10.7109375" style="990" bestFit="1" customWidth="1"/>
    <col min="8202" max="8448" width="9.140625" style="990"/>
    <col min="8449" max="8449" width="64.5703125" style="990" bestFit="1" customWidth="1"/>
    <col min="8450" max="8454" width="12.5703125" style="990" customWidth="1"/>
    <col min="8455" max="8455" width="1.85546875" style="990" customWidth="1"/>
    <col min="8456" max="8456" width="9.140625" style="990" customWidth="1"/>
    <col min="8457" max="8457" width="10.7109375" style="990" bestFit="1" customWidth="1"/>
    <col min="8458" max="8704" width="9.140625" style="990"/>
    <col min="8705" max="8705" width="64.5703125" style="990" bestFit="1" customWidth="1"/>
    <col min="8706" max="8710" width="12.5703125" style="990" customWidth="1"/>
    <col min="8711" max="8711" width="1.85546875" style="990" customWidth="1"/>
    <col min="8712" max="8712" width="9.140625" style="990" customWidth="1"/>
    <col min="8713" max="8713" width="10.7109375" style="990" bestFit="1" customWidth="1"/>
    <col min="8714" max="8960" width="9.140625" style="990"/>
    <col min="8961" max="8961" width="64.5703125" style="990" bestFit="1" customWidth="1"/>
    <col min="8962" max="8966" width="12.5703125" style="990" customWidth="1"/>
    <col min="8967" max="8967" width="1.85546875" style="990" customWidth="1"/>
    <col min="8968" max="8968" width="9.140625" style="990" customWidth="1"/>
    <col min="8969" max="8969" width="10.7109375" style="990" bestFit="1" customWidth="1"/>
    <col min="8970" max="9216" width="9.140625" style="990"/>
    <col min="9217" max="9217" width="64.5703125" style="990" bestFit="1" customWidth="1"/>
    <col min="9218" max="9222" width="12.5703125" style="990" customWidth="1"/>
    <col min="9223" max="9223" width="1.85546875" style="990" customWidth="1"/>
    <col min="9224" max="9224" width="9.140625" style="990" customWidth="1"/>
    <col min="9225" max="9225" width="10.7109375" style="990" bestFit="1" customWidth="1"/>
    <col min="9226" max="9472" width="9.140625" style="990"/>
    <col min="9473" max="9473" width="64.5703125" style="990" bestFit="1" customWidth="1"/>
    <col min="9474" max="9478" width="12.5703125" style="990" customWidth="1"/>
    <col min="9479" max="9479" width="1.85546875" style="990" customWidth="1"/>
    <col min="9480" max="9480" width="9.140625" style="990" customWidth="1"/>
    <col min="9481" max="9481" width="10.7109375" style="990" bestFit="1" customWidth="1"/>
    <col min="9482" max="9728" width="9.140625" style="990"/>
    <col min="9729" max="9729" width="64.5703125" style="990" bestFit="1" customWidth="1"/>
    <col min="9730" max="9734" width="12.5703125" style="990" customWidth="1"/>
    <col min="9735" max="9735" width="1.85546875" style="990" customWidth="1"/>
    <col min="9736" max="9736" width="9.140625" style="990" customWidth="1"/>
    <col min="9737" max="9737" width="10.7109375" style="990" bestFit="1" customWidth="1"/>
    <col min="9738" max="9984" width="9.140625" style="990"/>
    <col min="9985" max="9985" width="64.5703125" style="990" bestFit="1" customWidth="1"/>
    <col min="9986" max="9990" width="12.5703125" style="990" customWidth="1"/>
    <col min="9991" max="9991" width="1.85546875" style="990" customWidth="1"/>
    <col min="9992" max="9992" width="9.140625" style="990" customWidth="1"/>
    <col min="9993" max="9993" width="10.7109375" style="990" bestFit="1" customWidth="1"/>
    <col min="9994" max="10240" width="9.140625" style="990"/>
    <col min="10241" max="10241" width="64.5703125" style="990" bestFit="1" customWidth="1"/>
    <col min="10242" max="10246" width="12.5703125" style="990" customWidth="1"/>
    <col min="10247" max="10247" width="1.85546875" style="990" customWidth="1"/>
    <col min="10248" max="10248" width="9.140625" style="990" customWidth="1"/>
    <col min="10249" max="10249" width="10.7109375" style="990" bestFit="1" customWidth="1"/>
    <col min="10250" max="10496" width="9.140625" style="990"/>
    <col min="10497" max="10497" width="64.5703125" style="990" bestFit="1" customWidth="1"/>
    <col min="10498" max="10502" width="12.5703125" style="990" customWidth="1"/>
    <col min="10503" max="10503" width="1.85546875" style="990" customWidth="1"/>
    <col min="10504" max="10504" width="9.140625" style="990" customWidth="1"/>
    <col min="10505" max="10505" width="10.7109375" style="990" bestFit="1" customWidth="1"/>
    <col min="10506" max="10752" width="9.140625" style="990"/>
    <col min="10753" max="10753" width="64.5703125" style="990" bestFit="1" customWidth="1"/>
    <col min="10754" max="10758" width="12.5703125" style="990" customWidth="1"/>
    <col min="10759" max="10759" width="1.85546875" style="990" customWidth="1"/>
    <col min="10760" max="10760" width="9.140625" style="990" customWidth="1"/>
    <col min="10761" max="10761" width="10.7109375" style="990" bestFit="1" customWidth="1"/>
    <col min="10762" max="11008" width="9.140625" style="990"/>
    <col min="11009" max="11009" width="64.5703125" style="990" bestFit="1" customWidth="1"/>
    <col min="11010" max="11014" width="12.5703125" style="990" customWidth="1"/>
    <col min="11015" max="11015" width="1.85546875" style="990" customWidth="1"/>
    <col min="11016" max="11016" width="9.140625" style="990" customWidth="1"/>
    <col min="11017" max="11017" width="10.7109375" style="990" bestFit="1" customWidth="1"/>
    <col min="11018" max="11264" width="9.140625" style="990"/>
    <col min="11265" max="11265" width="64.5703125" style="990" bestFit="1" customWidth="1"/>
    <col min="11266" max="11270" width="12.5703125" style="990" customWidth="1"/>
    <col min="11271" max="11271" width="1.85546875" style="990" customWidth="1"/>
    <col min="11272" max="11272" width="9.140625" style="990" customWidth="1"/>
    <col min="11273" max="11273" width="10.7109375" style="990" bestFit="1" customWidth="1"/>
    <col min="11274" max="11520" width="9.140625" style="990"/>
    <col min="11521" max="11521" width="64.5703125" style="990" bestFit="1" customWidth="1"/>
    <col min="11522" max="11526" width="12.5703125" style="990" customWidth="1"/>
    <col min="11527" max="11527" width="1.85546875" style="990" customWidth="1"/>
    <col min="11528" max="11528" width="9.140625" style="990" customWidth="1"/>
    <col min="11529" max="11529" width="10.7109375" style="990" bestFit="1" customWidth="1"/>
    <col min="11530" max="11776" width="9.140625" style="990"/>
    <col min="11777" max="11777" width="64.5703125" style="990" bestFit="1" customWidth="1"/>
    <col min="11778" max="11782" width="12.5703125" style="990" customWidth="1"/>
    <col min="11783" max="11783" width="1.85546875" style="990" customWidth="1"/>
    <col min="11784" max="11784" width="9.140625" style="990" customWidth="1"/>
    <col min="11785" max="11785" width="10.7109375" style="990" bestFit="1" customWidth="1"/>
    <col min="11786" max="12032" width="9.140625" style="990"/>
    <col min="12033" max="12033" width="64.5703125" style="990" bestFit="1" customWidth="1"/>
    <col min="12034" max="12038" width="12.5703125" style="990" customWidth="1"/>
    <col min="12039" max="12039" width="1.85546875" style="990" customWidth="1"/>
    <col min="12040" max="12040" width="9.140625" style="990" customWidth="1"/>
    <col min="12041" max="12041" width="10.7109375" style="990" bestFit="1" customWidth="1"/>
    <col min="12042" max="12288" width="9.140625" style="990"/>
    <col min="12289" max="12289" width="64.5703125" style="990" bestFit="1" customWidth="1"/>
    <col min="12290" max="12294" width="12.5703125" style="990" customWidth="1"/>
    <col min="12295" max="12295" width="1.85546875" style="990" customWidth="1"/>
    <col min="12296" max="12296" width="9.140625" style="990" customWidth="1"/>
    <col min="12297" max="12297" width="10.7109375" style="990" bestFit="1" customWidth="1"/>
    <col min="12298" max="12544" width="9.140625" style="990"/>
    <col min="12545" max="12545" width="64.5703125" style="990" bestFit="1" customWidth="1"/>
    <col min="12546" max="12550" width="12.5703125" style="990" customWidth="1"/>
    <col min="12551" max="12551" width="1.85546875" style="990" customWidth="1"/>
    <col min="12552" max="12552" width="9.140625" style="990" customWidth="1"/>
    <col min="12553" max="12553" width="10.7109375" style="990" bestFit="1" customWidth="1"/>
    <col min="12554" max="12800" width="9.140625" style="990"/>
    <col min="12801" max="12801" width="64.5703125" style="990" bestFit="1" customWidth="1"/>
    <col min="12802" max="12806" width="12.5703125" style="990" customWidth="1"/>
    <col min="12807" max="12807" width="1.85546875" style="990" customWidth="1"/>
    <col min="12808" max="12808" width="9.140625" style="990" customWidth="1"/>
    <col min="12809" max="12809" width="10.7109375" style="990" bestFit="1" customWidth="1"/>
    <col min="12810" max="13056" width="9.140625" style="990"/>
    <col min="13057" max="13057" width="64.5703125" style="990" bestFit="1" customWidth="1"/>
    <col min="13058" max="13062" width="12.5703125" style="990" customWidth="1"/>
    <col min="13063" max="13063" width="1.85546875" style="990" customWidth="1"/>
    <col min="13064" max="13064" width="9.140625" style="990" customWidth="1"/>
    <col min="13065" max="13065" width="10.7109375" style="990" bestFit="1" customWidth="1"/>
    <col min="13066" max="13312" width="9.140625" style="990"/>
    <col min="13313" max="13313" width="64.5703125" style="990" bestFit="1" customWidth="1"/>
    <col min="13314" max="13318" width="12.5703125" style="990" customWidth="1"/>
    <col min="13319" max="13319" width="1.85546875" style="990" customWidth="1"/>
    <col min="13320" max="13320" width="9.140625" style="990" customWidth="1"/>
    <col min="13321" max="13321" width="10.7109375" style="990" bestFit="1" customWidth="1"/>
    <col min="13322" max="13568" width="9.140625" style="990"/>
    <col min="13569" max="13569" width="64.5703125" style="990" bestFit="1" customWidth="1"/>
    <col min="13570" max="13574" width="12.5703125" style="990" customWidth="1"/>
    <col min="13575" max="13575" width="1.85546875" style="990" customWidth="1"/>
    <col min="13576" max="13576" width="9.140625" style="990" customWidth="1"/>
    <col min="13577" max="13577" width="10.7109375" style="990" bestFit="1" customWidth="1"/>
    <col min="13578" max="13824" width="9.140625" style="990"/>
    <col min="13825" max="13825" width="64.5703125" style="990" bestFit="1" customWidth="1"/>
    <col min="13826" max="13830" width="12.5703125" style="990" customWidth="1"/>
    <col min="13831" max="13831" width="1.85546875" style="990" customWidth="1"/>
    <col min="13832" max="13832" width="9.140625" style="990" customWidth="1"/>
    <col min="13833" max="13833" width="10.7109375" style="990" bestFit="1" customWidth="1"/>
    <col min="13834" max="14080" width="9.140625" style="990"/>
    <col min="14081" max="14081" width="64.5703125" style="990" bestFit="1" customWidth="1"/>
    <col min="14082" max="14086" width="12.5703125" style="990" customWidth="1"/>
    <col min="14087" max="14087" width="1.85546875" style="990" customWidth="1"/>
    <col min="14088" max="14088" width="9.140625" style="990" customWidth="1"/>
    <col min="14089" max="14089" width="10.7109375" style="990" bestFit="1" customWidth="1"/>
    <col min="14090" max="14336" width="9.140625" style="990"/>
    <col min="14337" max="14337" width="64.5703125" style="990" bestFit="1" customWidth="1"/>
    <col min="14338" max="14342" width="12.5703125" style="990" customWidth="1"/>
    <col min="14343" max="14343" width="1.85546875" style="990" customWidth="1"/>
    <col min="14344" max="14344" width="9.140625" style="990" customWidth="1"/>
    <col min="14345" max="14345" width="10.7109375" style="990" bestFit="1" customWidth="1"/>
    <col min="14346" max="14592" width="9.140625" style="990"/>
    <col min="14593" max="14593" width="64.5703125" style="990" bestFit="1" customWidth="1"/>
    <col min="14594" max="14598" width="12.5703125" style="990" customWidth="1"/>
    <col min="14599" max="14599" width="1.85546875" style="990" customWidth="1"/>
    <col min="14600" max="14600" width="9.140625" style="990" customWidth="1"/>
    <col min="14601" max="14601" width="10.7109375" style="990" bestFit="1" customWidth="1"/>
    <col min="14602" max="14848" width="9.140625" style="990"/>
    <col min="14849" max="14849" width="64.5703125" style="990" bestFit="1" customWidth="1"/>
    <col min="14850" max="14854" width="12.5703125" style="990" customWidth="1"/>
    <col min="14855" max="14855" width="1.85546875" style="990" customWidth="1"/>
    <col min="14856" max="14856" width="9.140625" style="990" customWidth="1"/>
    <col min="14857" max="14857" width="10.7109375" style="990" bestFit="1" customWidth="1"/>
    <col min="14858" max="15104" width="9.140625" style="990"/>
    <col min="15105" max="15105" width="64.5703125" style="990" bestFit="1" customWidth="1"/>
    <col min="15106" max="15110" width="12.5703125" style="990" customWidth="1"/>
    <col min="15111" max="15111" width="1.85546875" style="990" customWidth="1"/>
    <col min="15112" max="15112" width="9.140625" style="990" customWidth="1"/>
    <col min="15113" max="15113" width="10.7109375" style="990" bestFit="1" customWidth="1"/>
    <col min="15114" max="15360" width="9.140625" style="990"/>
    <col min="15361" max="15361" width="64.5703125" style="990" bestFit="1" customWidth="1"/>
    <col min="15362" max="15366" width="12.5703125" style="990" customWidth="1"/>
    <col min="15367" max="15367" width="1.85546875" style="990" customWidth="1"/>
    <col min="15368" max="15368" width="9.140625" style="990" customWidth="1"/>
    <col min="15369" max="15369" width="10.7109375" style="990" bestFit="1" customWidth="1"/>
    <col min="15370" max="15616" width="9.140625" style="990"/>
    <col min="15617" max="15617" width="64.5703125" style="990" bestFit="1" customWidth="1"/>
    <col min="15618" max="15622" width="12.5703125" style="990" customWidth="1"/>
    <col min="15623" max="15623" width="1.85546875" style="990" customWidth="1"/>
    <col min="15624" max="15624" width="9.140625" style="990" customWidth="1"/>
    <col min="15625" max="15625" width="10.7109375" style="990" bestFit="1" customWidth="1"/>
    <col min="15626" max="15872" width="9.140625" style="990"/>
    <col min="15873" max="15873" width="64.5703125" style="990" bestFit="1" customWidth="1"/>
    <col min="15874" max="15878" width="12.5703125" style="990" customWidth="1"/>
    <col min="15879" max="15879" width="1.85546875" style="990" customWidth="1"/>
    <col min="15880" max="15880" width="9.140625" style="990" customWidth="1"/>
    <col min="15881" max="15881" width="10.7109375" style="990" bestFit="1" customWidth="1"/>
    <col min="15882" max="16128" width="9.140625" style="990"/>
    <col min="16129" max="16129" width="64.5703125" style="990" bestFit="1" customWidth="1"/>
    <col min="16130" max="16134" width="12.5703125" style="990" customWidth="1"/>
    <col min="16135" max="16135" width="1.85546875" style="990" customWidth="1"/>
    <col min="16136" max="16136" width="9.140625" style="990" customWidth="1"/>
    <col min="16137" max="16137" width="10.7109375" style="990" bestFit="1" customWidth="1"/>
    <col min="16138" max="16384" width="9.140625" style="990"/>
  </cols>
  <sheetData>
    <row r="1" spans="1:8" s="151" customFormat="1" ht="2.25" customHeight="1">
      <c r="A1" s="149"/>
      <c r="B1" s="150"/>
      <c r="C1" s="150"/>
      <c r="D1" s="150"/>
      <c r="E1" s="150"/>
      <c r="F1" s="150"/>
    </row>
    <row r="2" spans="1:8" s="140" customFormat="1" ht="28.5" customHeight="1">
      <c r="A2" s="1060" t="s">
        <v>1207</v>
      </c>
      <c r="B2" s="1060"/>
      <c r="C2" s="1060"/>
      <c r="D2" s="1060"/>
      <c r="E2" s="1060"/>
      <c r="F2" s="1060"/>
    </row>
    <row r="3" spans="1:8" s="140" customFormat="1" ht="20.25">
      <c r="A3" s="1060" t="s">
        <v>1433</v>
      </c>
      <c r="B3" s="1060"/>
      <c r="C3" s="1060"/>
      <c r="D3" s="1060"/>
      <c r="E3" s="1060"/>
      <c r="F3" s="1060"/>
    </row>
    <row r="4" spans="1:8" s="140" customFormat="1" ht="20.25">
      <c r="A4" s="1060" t="s">
        <v>1531</v>
      </c>
      <c r="B4" s="1060"/>
      <c r="C4" s="1060"/>
      <c r="D4" s="1060"/>
      <c r="E4" s="1060"/>
      <c r="F4" s="1060"/>
    </row>
    <row r="5" spans="1:8" s="141" customFormat="1" ht="28.5" customHeight="1">
      <c r="A5" s="1066" t="s">
        <v>1431</v>
      </c>
      <c r="B5" s="1066"/>
      <c r="C5" s="1066"/>
      <c r="D5" s="1066"/>
      <c r="E5" s="1066"/>
      <c r="F5" s="1066"/>
    </row>
    <row r="6" spans="1:8" ht="6" customHeight="1">
      <c r="G6" s="990"/>
    </row>
    <row r="7" spans="1:8" ht="4.5" customHeight="1" thickBot="1">
      <c r="A7" s="704"/>
      <c r="B7" s="893"/>
      <c r="C7" s="893"/>
      <c r="D7" s="893"/>
      <c r="E7" s="893"/>
      <c r="F7" s="893"/>
      <c r="G7" s="990"/>
    </row>
    <row r="8" spans="1:8" ht="16.5" thickTop="1" thickBot="1">
      <c r="A8" s="130"/>
      <c r="B8" s="131" t="s">
        <v>2</v>
      </c>
      <c r="C8" s="131" t="s">
        <v>3</v>
      </c>
      <c r="D8" s="131" t="s">
        <v>4</v>
      </c>
      <c r="E8" s="131" t="s">
        <v>5</v>
      </c>
      <c r="F8" s="131" t="s">
        <v>6</v>
      </c>
      <c r="G8" s="155"/>
      <c r="H8" s="155"/>
    </row>
    <row r="9" spans="1:8" ht="12.95" customHeight="1" thickTop="1" thickBot="1">
      <c r="A9" s="132" t="s">
        <v>7</v>
      </c>
      <c r="B9" s="137">
        <v>113509513.07682</v>
      </c>
      <c r="C9" s="137">
        <v>24063480.119900003</v>
      </c>
      <c r="D9" s="137">
        <v>35599.802969999997</v>
      </c>
      <c r="E9" s="137">
        <v>81225.959819999989</v>
      </c>
      <c r="F9" s="137">
        <v>137689818.95951</v>
      </c>
      <c r="G9" s="155"/>
      <c r="H9" s="155"/>
    </row>
    <row r="10" spans="1:8" ht="12.95" customHeight="1" thickTop="1" thickBot="1">
      <c r="A10" s="815" t="s">
        <v>8</v>
      </c>
      <c r="B10" s="134">
        <v>8655300.0318199992</v>
      </c>
      <c r="C10" s="134">
        <v>7480083.4288400002</v>
      </c>
      <c r="D10" s="134">
        <v>2122.7617700000001</v>
      </c>
      <c r="E10" s="134">
        <v>39700.736039999996</v>
      </c>
      <c r="F10" s="134">
        <v>16177206.95847</v>
      </c>
      <c r="G10" s="155"/>
      <c r="H10" s="155"/>
    </row>
    <row r="11" spans="1:8" ht="12.95" customHeight="1" thickTop="1">
      <c r="A11" s="1011" t="s">
        <v>9</v>
      </c>
      <c r="B11" s="135">
        <v>4571463.14169</v>
      </c>
      <c r="C11" s="135">
        <v>1782105.3263699999</v>
      </c>
      <c r="D11" s="135">
        <v>0</v>
      </c>
      <c r="E11" s="135">
        <v>0</v>
      </c>
      <c r="F11" s="135">
        <v>6353568.4680600008</v>
      </c>
      <c r="G11" s="155"/>
      <c r="H11" s="155"/>
    </row>
    <row r="12" spans="1:8" ht="12.95" customHeight="1">
      <c r="A12" s="1011" t="s">
        <v>10</v>
      </c>
      <c r="B12" s="135">
        <v>3724193.4368199999</v>
      </c>
      <c r="C12" s="135">
        <v>4465879.9595400002</v>
      </c>
      <c r="D12" s="135">
        <v>2122.7617700000001</v>
      </c>
      <c r="E12" s="135">
        <v>39700.736039999996</v>
      </c>
      <c r="F12" s="135">
        <v>8231896.8941700002</v>
      </c>
      <c r="G12" s="155"/>
      <c r="H12" s="155"/>
    </row>
    <row r="13" spans="1:8" ht="12.95" customHeight="1">
      <c r="A13" s="1011" t="s">
        <v>11</v>
      </c>
      <c r="B13" s="135">
        <v>270558.60557999997</v>
      </c>
      <c r="C13" s="135">
        <v>77704.702129999991</v>
      </c>
      <c r="D13" s="135">
        <v>0</v>
      </c>
      <c r="E13" s="135">
        <v>0</v>
      </c>
      <c r="F13" s="135">
        <v>348263.30770999996</v>
      </c>
      <c r="G13" s="155"/>
      <c r="H13" s="155"/>
    </row>
    <row r="14" spans="1:8" ht="12.95" customHeight="1">
      <c r="A14" s="1011" t="s">
        <v>12</v>
      </c>
      <c r="B14" s="135">
        <v>0</v>
      </c>
      <c r="C14" s="135">
        <v>8218.6453700000002</v>
      </c>
      <c r="D14" s="135">
        <v>0</v>
      </c>
      <c r="E14" s="135">
        <v>0</v>
      </c>
      <c r="F14" s="135">
        <v>8218.6453700000002</v>
      </c>
      <c r="G14" s="155"/>
      <c r="H14" s="155"/>
    </row>
    <row r="15" spans="1:8" ht="12.95" customHeight="1">
      <c r="A15" s="1011" t="s">
        <v>13</v>
      </c>
      <c r="B15" s="135">
        <v>0</v>
      </c>
      <c r="C15" s="135">
        <v>1124208.25792</v>
      </c>
      <c r="D15" s="135">
        <v>0</v>
      </c>
      <c r="E15" s="135">
        <v>0</v>
      </c>
      <c r="F15" s="135">
        <v>1124208.25792</v>
      </c>
      <c r="G15" s="155"/>
      <c r="H15" s="155"/>
    </row>
    <row r="16" spans="1:8" ht="12.95" customHeight="1">
      <c r="A16" s="1011" t="s">
        <v>14</v>
      </c>
      <c r="B16" s="135">
        <v>93557.700680000009</v>
      </c>
      <c r="C16" s="135">
        <v>22218.723300000001</v>
      </c>
      <c r="D16" s="135">
        <v>0</v>
      </c>
      <c r="E16" s="135">
        <v>0</v>
      </c>
      <c r="F16" s="135">
        <v>115776.42398000001</v>
      </c>
      <c r="G16" s="155"/>
      <c r="H16" s="155"/>
    </row>
    <row r="17" spans="1:8" ht="12.95" customHeight="1">
      <c r="A17" s="1011" t="s">
        <v>15</v>
      </c>
      <c r="B17" s="135">
        <v>0</v>
      </c>
      <c r="C17" s="135">
        <v>0</v>
      </c>
      <c r="D17" s="135">
        <v>0</v>
      </c>
      <c r="E17" s="135">
        <v>0</v>
      </c>
      <c r="F17" s="135">
        <v>0</v>
      </c>
      <c r="G17" s="155"/>
      <c r="H17" s="155"/>
    </row>
    <row r="18" spans="1:8" ht="12.95" customHeight="1" thickBot="1">
      <c r="A18" s="1011" t="s">
        <v>16</v>
      </c>
      <c r="B18" s="135">
        <v>-4472.8529500000004</v>
      </c>
      <c r="C18" s="135">
        <v>-252.18579</v>
      </c>
      <c r="D18" s="135">
        <v>0</v>
      </c>
      <c r="E18" s="135">
        <v>0</v>
      </c>
      <c r="F18" s="135">
        <v>-4725.03874</v>
      </c>
      <c r="G18" s="155"/>
      <c r="H18" s="155"/>
    </row>
    <row r="19" spans="1:8" ht="12.95" customHeight="1" thickTop="1" thickBot="1">
      <c r="A19" s="815" t="s">
        <v>17</v>
      </c>
      <c r="B19" s="134">
        <v>18984076.01455</v>
      </c>
      <c r="C19" s="134">
        <v>11141964.844930001</v>
      </c>
      <c r="D19" s="134">
        <v>32929.748919999998</v>
      </c>
      <c r="E19" s="134">
        <v>39165.401380000003</v>
      </c>
      <c r="F19" s="134">
        <v>30198136.009779997</v>
      </c>
      <c r="G19" s="155"/>
      <c r="H19" s="155"/>
    </row>
    <row r="20" spans="1:8" ht="12.95" customHeight="1" thickTop="1">
      <c r="A20" s="1011" t="s">
        <v>18</v>
      </c>
      <c r="B20" s="135">
        <v>6412688.5561899999</v>
      </c>
      <c r="C20" s="135">
        <v>0</v>
      </c>
      <c r="D20" s="135">
        <v>0</v>
      </c>
      <c r="E20" s="135">
        <v>0</v>
      </c>
      <c r="F20" s="135">
        <v>6412688.5561899999</v>
      </c>
      <c r="G20" s="155"/>
      <c r="H20" s="155"/>
    </row>
    <row r="21" spans="1:8" ht="12.95" customHeight="1">
      <c r="A21" s="1011" t="s">
        <v>19</v>
      </c>
      <c r="B21" s="135">
        <v>1758190.5433099999</v>
      </c>
      <c r="C21" s="135">
        <v>136941.14157000001</v>
      </c>
      <c r="D21" s="135">
        <v>0</v>
      </c>
      <c r="E21" s="135">
        <v>0</v>
      </c>
      <c r="F21" s="135">
        <v>1895131.6848800001</v>
      </c>
      <c r="G21" s="155"/>
      <c r="H21" s="155"/>
    </row>
    <row r="22" spans="1:8" ht="12.95" customHeight="1">
      <c r="A22" s="1011" t="s">
        <v>20</v>
      </c>
      <c r="B22" s="135">
        <v>0</v>
      </c>
      <c r="C22" s="135">
        <v>754439.61074999999</v>
      </c>
      <c r="D22" s="135">
        <v>0</v>
      </c>
      <c r="E22" s="135">
        <v>0</v>
      </c>
      <c r="F22" s="135">
        <v>754439.61074999999</v>
      </c>
      <c r="G22" s="155"/>
      <c r="H22" s="155"/>
    </row>
    <row r="23" spans="1:8" ht="12.95" customHeight="1">
      <c r="A23" s="1011" t="s">
        <v>21</v>
      </c>
      <c r="B23" s="135">
        <v>33980.7673</v>
      </c>
      <c r="C23" s="135">
        <v>322372.54011</v>
      </c>
      <c r="D23" s="135">
        <v>31157.332469999998</v>
      </c>
      <c r="E23" s="135">
        <v>0</v>
      </c>
      <c r="F23" s="135">
        <v>387510.63987999997</v>
      </c>
      <c r="G23" s="155"/>
      <c r="H23" s="155"/>
    </row>
    <row r="24" spans="1:8" ht="12.95" customHeight="1">
      <c r="A24" s="1011" t="s">
        <v>22</v>
      </c>
      <c r="B24" s="135">
        <v>940390.13879</v>
      </c>
      <c r="C24" s="135">
        <v>717387.28321999998</v>
      </c>
      <c r="D24" s="135">
        <v>0</v>
      </c>
      <c r="E24" s="135">
        <v>37482.558020000004</v>
      </c>
      <c r="F24" s="135">
        <v>1695259.98003</v>
      </c>
      <c r="G24" s="155"/>
      <c r="H24" s="155"/>
    </row>
    <row r="25" spans="1:8" ht="12.95" customHeight="1">
      <c r="A25" s="1011" t="s">
        <v>23</v>
      </c>
      <c r="B25" s="135">
        <v>9702827.9693999998</v>
      </c>
      <c r="C25" s="135">
        <v>9221565.4863499999</v>
      </c>
      <c r="D25" s="135">
        <v>13.312479999999999</v>
      </c>
      <c r="E25" s="135">
        <v>1666.0582199999999</v>
      </c>
      <c r="F25" s="135">
        <v>18926072.826450001</v>
      </c>
      <c r="G25" s="155"/>
      <c r="H25" s="155"/>
    </row>
    <row r="26" spans="1:8" ht="12.95" customHeight="1">
      <c r="A26" s="1011" t="s">
        <v>24</v>
      </c>
      <c r="B26" s="135">
        <v>144867.21233000001</v>
      </c>
      <c r="C26" s="135">
        <v>14468.266390000001</v>
      </c>
      <c r="D26" s="135">
        <v>1763.1589199999999</v>
      </c>
      <c r="E26" s="135">
        <v>16.785139999999998</v>
      </c>
      <c r="F26" s="135">
        <v>161115.42277999999</v>
      </c>
      <c r="G26" s="155"/>
      <c r="H26" s="155"/>
    </row>
    <row r="27" spans="1:8" ht="12.95" customHeight="1" thickBot="1">
      <c r="A27" s="1011" t="s">
        <v>25</v>
      </c>
      <c r="B27" s="135">
        <v>-8869.1727699999992</v>
      </c>
      <c r="C27" s="135">
        <v>-25209.483459999999</v>
      </c>
      <c r="D27" s="135">
        <v>-4.0549499999999998</v>
      </c>
      <c r="E27" s="135">
        <v>0</v>
      </c>
      <c r="F27" s="135">
        <v>-34082.711179999998</v>
      </c>
      <c r="G27" s="155"/>
      <c r="H27" s="155"/>
    </row>
    <row r="28" spans="1:8" ht="12.95" customHeight="1" thickTop="1" thickBot="1">
      <c r="A28" s="815" t="s">
        <v>26</v>
      </c>
      <c r="B28" s="134">
        <v>80414612.439250007</v>
      </c>
      <c r="C28" s="134">
        <v>3985417.8086199998</v>
      </c>
      <c r="D28" s="134">
        <v>547.03256999999996</v>
      </c>
      <c r="E28" s="134">
        <v>2075.0216100000002</v>
      </c>
      <c r="F28" s="134">
        <v>84402652.302050009</v>
      </c>
      <c r="G28" s="155"/>
      <c r="H28" s="155"/>
    </row>
    <row r="29" spans="1:8" ht="12.95" customHeight="1" thickTop="1">
      <c r="A29" s="1012" t="s">
        <v>27</v>
      </c>
      <c r="B29" s="135">
        <v>80381683.292160004</v>
      </c>
      <c r="C29" s="135">
        <v>4330490.7558800001</v>
      </c>
      <c r="D29" s="135">
        <v>33.577779999999997</v>
      </c>
      <c r="E29" s="135">
        <v>1716.6012599999999</v>
      </c>
      <c r="F29" s="135">
        <v>84713924.227080002</v>
      </c>
      <c r="G29" s="155"/>
      <c r="H29" s="155"/>
    </row>
    <row r="30" spans="1:8" ht="12.95" customHeight="1">
      <c r="A30" s="1011" t="s">
        <v>28</v>
      </c>
      <c r="B30" s="135">
        <v>79787733.152539998</v>
      </c>
      <c r="C30" s="135">
        <v>4222181.6262800004</v>
      </c>
      <c r="D30" s="135">
        <v>33.577779999999997</v>
      </c>
      <c r="E30" s="135">
        <v>1582.45192</v>
      </c>
      <c r="F30" s="135">
        <v>84011530.808520004</v>
      </c>
      <c r="G30" s="155"/>
      <c r="H30" s="155"/>
    </row>
    <row r="31" spans="1:8" ht="12.95" customHeight="1">
      <c r="A31" s="1011" t="s">
        <v>29</v>
      </c>
      <c r="B31" s="135">
        <v>592210.79579999996</v>
      </c>
      <c r="C31" s="135">
        <v>107845.9623</v>
      </c>
      <c r="D31" s="135">
        <v>0</v>
      </c>
      <c r="E31" s="135">
        <v>134.14934</v>
      </c>
      <c r="F31" s="135">
        <v>700190.9074400001</v>
      </c>
      <c r="G31" s="155"/>
      <c r="H31" s="155"/>
    </row>
    <row r="32" spans="1:8" ht="12.95" customHeight="1">
      <c r="A32" s="1011" t="s">
        <v>30</v>
      </c>
      <c r="B32" s="135">
        <v>1739.3438200000001</v>
      </c>
      <c r="C32" s="135">
        <v>463.16730000000001</v>
      </c>
      <c r="D32" s="135">
        <v>0</v>
      </c>
      <c r="E32" s="135">
        <v>0</v>
      </c>
      <c r="F32" s="135">
        <v>2202.5111200000001</v>
      </c>
      <c r="G32" s="155"/>
      <c r="H32" s="155"/>
    </row>
    <row r="33" spans="1:8" ht="12.95" customHeight="1">
      <c r="A33" s="1012" t="s">
        <v>31</v>
      </c>
      <c r="B33" s="135">
        <v>491140.21964999998</v>
      </c>
      <c r="C33" s="135">
        <v>37540.986899999996</v>
      </c>
      <c r="D33" s="135">
        <v>54.091440000000006</v>
      </c>
      <c r="E33" s="135">
        <v>272.37180000000001</v>
      </c>
      <c r="F33" s="135">
        <v>529007.66979000007</v>
      </c>
      <c r="G33" s="155"/>
      <c r="H33" s="155"/>
    </row>
    <row r="34" spans="1:8" ht="12.95" customHeight="1">
      <c r="A34" s="1011" t="s">
        <v>32</v>
      </c>
      <c r="B34" s="135">
        <v>449435.81757999997</v>
      </c>
      <c r="C34" s="135">
        <v>32341.635440000002</v>
      </c>
      <c r="D34" s="135">
        <v>54.091440000000006</v>
      </c>
      <c r="E34" s="135">
        <v>272.37180000000001</v>
      </c>
      <c r="F34" s="135">
        <v>482103.91625999997</v>
      </c>
      <c r="G34" s="155"/>
      <c r="H34" s="155"/>
    </row>
    <row r="35" spans="1:8" ht="12.95" customHeight="1">
      <c r="A35" s="1011" t="s">
        <v>33</v>
      </c>
      <c r="B35" s="135">
        <v>41072.342969999998</v>
      </c>
      <c r="C35" s="135">
        <v>5199.3514599999999</v>
      </c>
      <c r="D35" s="135">
        <v>0</v>
      </c>
      <c r="E35" s="135">
        <v>0</v>
      </c>
      <c r="F35" s="135">
        <v>46271.694430000003</v>
      </c>
      <c r="G35" s="155"/>
      <c r="H35" s="155"/>
    </row>
    <row r="36" spans="1:8" ht="12.95" customHeight="1">
      <c r="A36" s="1011" t="s">
        <v>34</v>
      </c>
      <c r="B36" s="135">
        <v>632.05909999999994</v>
      </c>
      <c r="C36" s="135">
        <v>0</v>
      </c>
      <c r="D36" s="135">
        <v>0</v>
      </c>
      <c r="E36" s="135">
        <v>0</v>
      </c>
      <c r="F36" s="135">
        <v>632.05909999999994</v>
      </c>
      <c r="G36" s="155"/>
      <c r="H36" s="155"/>
    </row>
    <row r="37" spans="1:8" ht="12.95" customHeight="1">
      <c r="A37" s="1012" t="s">
        <v>35</v>
      </c>
      <c r="B37" s="135">
        <v>571163.94001999998</v>
      </c>
      <c r="C37" s="135">
        <v>340631.07551</v>
      </c>
      <c r="D37" s="135">
        <v>1076.4878999999999</v>
      </c>
      <c r="E37" s="135">
        <v>603.76674000000003</v>
      </c>
      <c r="F37" s="135">
        <v>913475.27016999992</v>
      </c>
      <c r="G37" s="155"/>
      <c r="H37" s="155"/>
    </row>
    <row r="38" spans="1:8" ht="12.95" customHeight="1">
      <c r="A38" s="1011" t="s">
        <v>36</v>
      </c>
      <c r="B38" s="135">
        <v>519478.43787000002</v>
      </c>
      <c r="C38" s="135">
        <v>198826.06967</v>
      </c>
      <c r="D38" s="135">
        <v>274.17365000000001</v>
      </c>
      <c r="E38" s="135">
        <v>450.08037999999999</v>
      </c>
      <c r="F38" s="135">
        <v>719028.76157000009</v>
      </c>
      <c r="G38" s="155"/>
      <c r="H38" s="155"/>
    </row>
    <row r="39" spans="1:8" ht="12.95" customHeight="1">
      <c r="A39" s="1011" t="s">
        <v>37</v>
      </c>
      <c r="B39" s="135">
        <v>51685.50215</v>
      </c>
      <c r="C39" s="135">
        <v>121239.96427</v>
      </c>
      <c r="D39" s="135">
        <v>802.31425000000002</v>
      </c>
      <c r="E39" s="135">
        <v>153.68635999999998</v>
      </c>
      <c r="F39" s="135">
        <v>173881.46703</v>
      </c>
      <c r="G39" s="155"/>
      <c r="H39" s="155"/>
    </row>
    <row r="40" spans="1:8" ht="12.95" customHeight="1" thickBot="1">
      <c r="A40" s="1011" t="s">
        <v>38</v>
      </c>
      <c r="B40" s="135">
        <v>0</v>
      </c>
      <c r="C40" s="135">
        <v>20565.041570000001</v>
      </c>
      <c r="D40" s="135">
        <v>0</v>
      </c>
      <c r="E40" s="135">
        <v>0</v>
      </c>
      <c r="F40" s="135">
        <v>20565.041570000001</v>
      </c>
      <c r="G40" s="155"/>
      <c r="H40" s="155"/>
    </row>
    <row r="41" spans="1:8" ht="12.95" customHeight="1" thickTop="1" thickBot="1">
      <c r="A41" s="815" t="s">
        <v>39</v>
      </c>
      <c r="B41" s="134">
        <v>733694.59750000003</v>
      </c>
      <c r="C41" s="134">
        <v>31278.624070000002</v>
      </c>
      <c r="D41" s="134">
        <v>0.24765000000000001</v>
      </c>
      <c r="E41" s="134">
        <v>5.3842100000000004</v>
      </c>
      <c r="F41" s="134">
        <v>764978.8534299999</v>
      </c>
      <c r="G41" s="155"/>
      <c r="H41" s="155"/>
    </row>
    <row r="42" spans="1:8" ht="12.95" customHeight="1" thickTop="1">
      <c r="A42" s="1011" t="s">
        <v>40</v>
      </c>
      <c r="B42" s="135">
        <v>726442.75108000007</v>
      </c>
      <c r="C42" s="135">
        <v>30568.039769999999</v>
      </c>
      <c r="D42" s="135">
        <v>0.24765000000000001</v>
      </c>
      <c r="E42" s="135">
        <v>4.7358199999999995</v>
      </c>
      <c r="F42" s="135">
        <v>757015.77432000008</v>
      </c>
      <c r="G42" s="155"/>
      <c r="H42" s="155"/>
    </row>
    <row r="43" spans="1:8" ht="12.95" customHeight="1">
      <c r="A43" s="1011" t="s">
        <v>41</v>
      </c>
      <c r="B43" s="135">
        <v>4732.98099</v>
      </c>
      <c r="C43" s="135">
        <v>596.48810000000003</v>
      </c>
      <c r="D43" s="135">
        <v>0</v>
      </c>
      <c r="E43" s="135">
        <v>0.64839000000000002</v>
      </c>
      <c r="F43" s="135">
        <v>5330.1174800000008</v>
      </c>
      <c r="G43" s="155"/>
      <c r="H43" s="155"/>
    </row>
    <row r="44" spans="1:8" ht="12.95" customHeight="1">
      <c r="A44" s="1011" t="s">
        <v>42</v>
      </c>
      <c r="B44" s="135">
        <v>1844.2779399999999</v>
      </c>
      <c r="C44" s="135">
        <v>102.44257</v>
      </c>
      <c r="D44" s="135">
        <v>0</v>
      </c>
      <c r="E44" s="135">
        <v>0</v>
      </c>
      <c r="F44" s="135">
        <v>1946.7205100000001</v>
      </c>
      <c r="G44" s="155"/>
      <c r="H44" s="155"/>
    </row>
    <row r="45" spans="1:8" ht="12.95" customHeight="1">
      <c r="A45" s="1011" t="s">
        <v>43</v>
      </c>
      <c r="B45" s="135">
        <v>670.51721999999995</v>
      </c>
      <c r="C45" s="135">
        <v>11.65363</v>
      </c>
      <c r="D45" s="135">
        <v>0</v>
      </c>
      <c r="E45" s="135">
        <v>0</v>
      </c>
      <c r="F45" s="135">
        <v>682.17084999999997</v>
      </c>
      <c r="G45" s="155"/>
      <c r="H45" s="155"/>
    </row>
    <row r="46" spans="1:8" ht="12.95" customHeight="1">
      <c r="A46" s="1011" t="s">
        <v>44</v>
      </c>
      <c r="B46" s="135">
        <v>4.0702699999999998</v>
      </c>
      <c r="C46" s="135">
        <v>0</v>
      </c>
      <c r="D46" s="135">
        <v>0</v>
      </c>
      <c r="E46" s="135">
        <v>0</v>
      </c>
      <c r="F46" s="135">
        <v>4.0702699999999998</v>
      </c>
      <c r="G46" s="155"/>
      <c r="H46" s="155"/>
    </row>
    <row r="47" spans="1:8" ht="12.95" customHeight="1" thickBot="1">
      <c r="A47" s="1011" t="s">
        <v>45</v>
      </c>
      <c r="B47" s="135">
        <v>0</v>
      </c>
      <c r="C47" s="135">
        <v>0</v>
      </c>
      <c r="D47" s="135">
        <v>0</v>
      </c>
      <c r="E47" s="135">
        <v>0</v>
      </c>
      <c r="F47" s="135">
        <v>0</v>
      </c>
      <c r="G47" s="155"/>
      <c r="H47" s="155"/>
    </row>
    <row r="48" spans="1:8" ht="12.95" customHeight="1" thickTop="1" thickBot="1">
      <c r="A48" s="815" t="s">
        <v>46</v>
      </c>
      <c r="B48" s="134">
        <v>-1763069.61008</v>
      </c>
      <c r="C48" s="134">
        <v>-754523.63373999996</v>
      </c>
      <c r="D48" s="134">
        <v>-617.37219999999991</v>
      </c>
      <c r="E48" s="134">
        <v>-523.10239999999999</v>
      </c>
      <c r="F48" s="134">
        <v>-2518733.7184200003</v>
      </c>
      <c r="G48" s="155"/>
      <c r="H48" s="155"/>
    </row>
    <row r="49" spans="1:8" ht="12.95" customHeight="1" thickTop="1">
      <c r="A49" s="1013" t="s">
        <v>47</v>
      </c>
      <c r="B49" s="135">
        <v>-489276.85245999997</v>
      </c>
      <c r="C49" s="135">
        <v>-84226.705860000002</v>
      </c>
      <c r="D49" s="135">
        <v>-0.41963</v>
      </c>
      <c r="E49" s="135">
        <v>-2.1614299999999997</v>
      </c>
      <c r="F49" s="135">
        <v>-573506.13937999995</v>
      </c>
      <c r="G49" s="155"/>
      <c r="H49" s="155"/>
    </row>
    <row r="50" spans="1:8" ht="12.95" customHeight="1">
      <c r="A50" s="1011" t="s">
        <v>48</v>
      </c>
      <c r="B50" s="135">
        <v>-36520.426740000003</v>
      </c>
      <c r="C50" s="135">
        <v>-4437.0224100000005</v>
      </c>
      <c r="D50" s="135">
        <v>0</v>
      </c>
      <c r="E50" s="135">
        <v>-0.16771</v>
      </c>
      <c r="F50" s="135">
        <v>-40957.616860000002</v>
      </c>
      <c r="G50" s="155"/>
      <c r="H50" s="155"/>
    </row>
    <row r="51" spans="1:8" ht="12.95" customHeight="1">
      <c r="A51" s="1011" t="s">
        <v>49</v>
      </c>
      <c r="B51" s="135">
        <v>-222403.86825</v>
      </c>
      <c r="C51" s="135">
        <v>-7165.3682600000002</v>
      </c>
      <c r="D51" s="135">
        <v>-54.091440000000006</v>
      </c>
      <c r="E51" s="135">
        <v>-6.8093000000000004</v>
      </c>
      <c r="F51" s="135">
        <v>-229630.13725</v>
      </c>
      <c r="G51" s="155"/>
      <c r="H51" s="155"/>
    </row>
    <row r="52" spans="1:8" ht="12.95" customHeight="1">
      <c r="A52" s="1011" t="s">
        <v>50</v>
      </c>
      <c r="B52" s="135">
        <v>-11178.63363</v>
      </c>
      <c r="C52" s="135">
        <v>-2089.0654</v>
      </c>
      <c r="D52" s="135">
        <v>0</v>
      </c>
      <c r="E52" s="135">
        <v>0</v>
      </c>
      <c r="F52" s="135">
        <v>-13267.69903</v>
      </c>
      <c r="G52" s="155"/>
      <c r="H52" s="155"/>
    </row>
    <row r="53" spans="1:8" ht="12.95" customHeight="1">
      <c r="A53" s="1011" t="s">
        <v>51</v>
      </c>
      <c r="B53" s="135">
        <v>-410522.50831999996</v>
      </c>
      <c r="C53" s="135">
        <v>-131768.32021000001</v>
      </c>
      <c r="D53" s="135">
        <v>-154.60517000000002</v>
      </c>
      <c r="E53" s="135">
        <v>-322.07915000000003</v>
      </c>
      <c r="F53" s="135">
        <v>-542767.51285000006</v>
      </c>
      <c r="G53" s="155"/>
      <c r="H53" s="155"/>
    </row>
    <row r="54" spans="1:8" ht="12.95" customHeight="1">
      <c r="A54" s="1011" t="s">
        <v>52</v>
      </c>
      <c r="B54" s="135">
        <v>-35580.563459999998</v>
      </c>
      <c r="C54" s="135">
        <v>-91193.088510000001</v>
      </c>
      <c r="D54" s="135">
        <v>-408.25596000000002</v>
      </c>
      <c r="E54" s="135">
        <v>-153.68635999999998</v>
      </c>
      <c r="F54" s="135">
        <v>-127335.59429000001</v>
      </c>
      <c r="G54" s="155"/>
      <c r="H54" s="155"/>
    </row>
    <row r="55" spans="1:8" ht="12.95" customHeight="1">
      <c r="A55" s="1013" t="s">
        <v>53</v>
      </c>
      <c r="B55" s="135">
        <v>-324039.64688000001</v>
      </c>
      <c r="C55" s="135">
        <v>-311924.16842</v>
      </c>
      <c r="D55" s="135">
        <v>0</v>
      </c>
      <c r="E55" s="135">
        <v>0</v>
      </c>
      <c r="F55" s="135">
        <v>-635963.8152999999</v>
      </c>
      <c r="G55" s="155"/>
      <c r="H55" s="155"/>
    </row>
    <row r="56" spans="1:8" ht="12.95" customHeight="1">
      <c r="A56" s="1011" t="s">
        <v>54</v>
      </c>
      <c r="B56" s="135">
        <v>-233408.77999000001</v>
      </c>
      <c r="C56" s="135">
        <v>-121719.89467000001</v>
      </c>
      <c r="D56" s="135">
        <v>0</v>
      </c>
      <c r="E56" s="135">
        <v>-38.198449999999994</v>
      </c>
      <c r="F56" s="135">
        <v>-355166.87310999999</v>
      </c>
      <c r="G56" s="155"/>
      <c r="H56" s="155"/>
    </row>
    <row r="57" spans="1:8" ht="12.95" customHeight="1">
      <c r="A57" s="1011" t="s">
        <v>55</v>
      </c>
      <c r="B57" s="135">
        <v>-138.33035000000001</v>
      </c>
      <c r="C57" s="135">
        <v>0</v>
      </c>
      <c r="D57" s="135">
        <v>0</v>
      </c>
      <c r="E57" s="135">
        <v>0</v>
      </c>
      <c r="F57" s="135">
        <v>-138.33035000000001</v>
      </c>
      <c r="G57" s="155"/>
      <c r="H57" s="155"/>
    </row>
    <row r="58" spans="1:8" ht="12.95" customHeight="1" thickBot="1">
      <c r="A58" s="1011" t="s">
        <v>56</v>
      </c>
      <c r="B58" s="135">
        <v>0</v>
      </c>
      <c r="C58" s="135">
        <v>0</v>
      </c>
      <c r="D58" s="135">
        <v>0</v>
      </c>
      <c r="E58" s="135">
        <v>0</v>
      </c>
      <c r="F58" s="135">
        <v>0</v>
      </c>
      <c r="G58" s="155"/>
      <c r="H58" s="155"/>
    </row>
    <row r="59" spans="1:8" ht="12.95" customHeight="1" thickTop="1" thickBot="1">
      <c r="A59" s="815" t="s">
        <v>57</v>
      </c>
      <c r="B59" s="134">
        <v>597675.38929999992</v>
      </c>
      <c r="C59" s="134">
        <v>161976.46258000002</v>
      </c>
      <c r="D59" s="134">
        <v>0.25977999999999996</v>
      </c>
      <c r="E59" s="134">
        <v>284.80079000000001</v>
      </c>
      <c r="F59" s="134">
        <v>759936.91245000006</v>
      </c>
      <c r="G59" s="155"/>
      <c r="H59" s="155"/>
    </row>
    <row r="60" spans="1:8" ht="12.95" customHeight="1" thickTop="1">
      <c r="A60" s="1011" t="s">
        <v>58</v>
      </c>
      <c r="B60" s="135">
        <v>324.70320000000004</v>
      </c>
      <c r="C60" s="135">
        <v>202.14279999999999</v>
      </c>
      <c r="D60" s="135">
        <v>0</v>
      </c>
      <c r="E60" s="135">
        <v>0</v>
      </c>
      <c r="F60" s="135">
        <v>526.846</v>
      </c>
      <c r="G60" s="155"/>
      <c r="H60" s="155"/>
    </row>
    <row r="61" spans="1:8" ht="12.95" customHeight="1">
      <c r="A61" s="1013" t="s">
        <v>59</v>
      </c>
      <c r="B61" s="135">
        <v>509004.60657</v>
      </c>
      <c r="C61" s="135">
        <v>76680.441560000007</v>
      </c>
      <c r="D61" s="135">
        <v>0</v>
      </c>
      <c r="E61" s="135">
        <v>281.49979999999999</v>
      </c>
      <c r="F61" s="135">
        <v>585966.54793</v>
      </c>
      <c r="G61" s="155"/>
      <c r="H61" s="155"/>
    </row>
    <row r="62" spans="1:8" ht="12.95" customHeight="1">
      <c r="A62" s="1011" t="s">
        <v>60</v>
      </c>
      <c r="B62" s="135">
        <v>106906.57472</v>
      </c>
      <c r="C62" s="135">
        <v>100962.40795000001</v>
      </c>
      <c r="D62" s="135">
        <v>1.19638</v>
      </c>
      <c r="E62" s="135">
        <v>15.29541</v>
      </c>
      <c r="F62" s="135">
        <v>207885.47446</v>
      </c>
      <c r="G62" s="155"/>
      <c r="H62" s="155"/>
    </row>
    <row r="63" spans="1:8" ht="12.95" customHeight="1">
      <c r="A63" s="1011" t="s">
        <v>61</v>
      </c>
      <c r="B63" s="135">
        <v>0</v>
      </c>
      <c r="C63" s="135">
        <v>7.1399999999999996E-3</v>
      </c>
      <c r="D63" s="135">
        <v>0</v>
      </c>
      <c r="E63" s="135">
        <v>0</v>
      </c>
      <c r="F63" s="135">
        <v>7.1399999999999996E-3</v>
      </c>
      <c r="G63" s="155"/>
      <c r="H63" s="155"/>
    </row>
    <row r="64" spans="1:8" ht="12.95" customHeight="1" thickBot="1">
      <c r="A64" s="1011" t="s">
        <v>62</v>
      </c>
      <c r="B64" s="135">
        <v>-18560.495190000001</v>
      </c>
      <c r="C64" s="135">
        <v>-15868.53687</v>
      </c>
      <c r="D64" s="135">
        <v>-0.93659999999999999</v>
      </c>
      <c r="E64" s="135">
        <v>-11.99442</v>
      </c>
      <c r="F64" s="135">
        <v>-34441.963080000001</v>
      </c>
      <c r="G64" s="155"/>
      <c r="H64" s="155"/>
    </row>
    <row r="65" spans="1:8" ht="12.95" customHeight="1" thickTop="1" thickBot="1">
      <c r="A65" s="815" t="s">
        <v>63</v>
      </c>
      <c r="B65" s="134">
        <v>16191.909380000001</v>
      </c>
      <c r="C65" s="134">
        <v>0</v>
      </c>
      <c r="D65" s="134">
        <v>0</v>
      </c>
      <c r="E65" s="134">
        <v>0</v>
      </c>
      <c r="F65" s="134">
        <v>16191.909380000001</v>
      </c>
      <c r="G65" s="155"/>
      <c r="H65" s="155"/>
    </row>
    <row r="66" spans="1:8" ht="12.95" customHeight="1" thickTop="1">
      <c r="A66" s="1011" t="s">
        <v>64</v>
      </c>
      <c r="B66" s="135">
        <v>367.33247999999998</v>
      </c>
      <c r="C66" s="135">
        <v>0</v>
      </c>
      <c r="D66" s="135">
        <v>0</v>
      </c>
      <c r="E66" s="135">
        <v>0</v>
      </c>
      <c r="F66" s="135">
        <v>367.33247999999998</v>
      </c>
      <c r="G66" s="155"/>
      <c r="H66" s="155"/>
    </row>
    <row r="67" spans="1:8" ht="12.95" customHeight="1">
      <c r="A67" s="1011" t="s">
        <v>65</v>
      </c>
      <c r="B67" s="135">
        <v>370202.95097000001</v>
      </c>
      <c r="C67" s="135">
        <v>0</v>
      </c>
      <c r="D67" s="135">
        <v>0</v>
      </c>
      <c r="E67" s="135">
        <v>0</v>
      </c>
      <c r="F67" s="135">
        <v>370202.95097000001</v>
      </c>
      <c r="G67" s="155"/>
      <c r="H67" s="155"/>
    </row>
    <row r="68" spans="1:8" ht="12.95" customHeight="1">
      <c r="A68" s="1011" t="s">
        <v>66</v>
      </c>
      <c r="B68" s="135">
        <v>2869.239</v>
      </c>
      <c r="C68" s="135">
        <v>0</v>
      </c>
      <c r="D68" s="135">
        <v>0</v>
      </c>
      <c r="E68" s="135">
        <v>0</v>
      </c>
      <c r="F68" s="135">
        <v>2869.239</v>
      </c>
      <c r="G68" s="155"/>
      <c r="H68" s="155"/>
    </row>
    <row r="69" spans="1:8" ht="12.95" customHeight="1">
      <c r="A69" s="1011" t="s">
        <v>67</v>
      </c>
      <c r="B69" s="135">
        <v>3.5705</v>
      </c>
      <c r="C69" s="135">
        <v>0</v>
      </c>
      <c r="D69" s="135">
        <v>0</v>
      </c>
      <c r="E69" s="135">
        <v>0</v>
      </c>
      <c r="F69" s="135">
        <v>3.5705</v>
      </c>
      <c r="G69" s="155"/>
      <c r="H69" s="155"/>
    </row>
    <row r="70" spans="1:8" ht="12.95" customHeight="1" thickBot="1">
      <c r="A70" s="1011" t="s">
        <v>68</v>
      </c>
      <c r="B70" s="135">
        <v>-357251.18356999999</v>
      </c>
      <c r="C70" s="135">
        <v>0</v>
      </c>
      <c r="D70" s="135">
        <v>0</v>
      </c>
      <c r="E70" s="135">
        <v>0</v>
      </c>
      <c r="F70" s="135">
        <v>-357251.18356999999</v>
      </c>
      <c r="G70" s="155"/>
      <c r="H70" s="155"/>
    </row>
    <row r="71" spans="1:8" ht="12.95" customHeight="1" thickTop="1" thickBot="1">
      <c r="A71" s="815" t="s">
        <v>69</v>
      </c>
      <c r="B71" s="134">
        <v>2416525.90081</v>
      </c>
      <c r="C71" s="134">
        <v>1263480.2438399999</v>
      </c>
      <c r="D71" s="134">
        <v>0</v>
      </c>
      <c r="E71" s="134">
        <v>0</v>
      </c>
      <c r="F71" s="134">
        <v>3680006.1446500001</v>
      </c>
      <c r="G71" s="155"/>
      <c r="H71" s="155"/>
    </row>
    <row r="72" spans="1:8" ht="12.95" customHeight="1" thickTop="1">
      <c r="A72" s="1011" t="s">
        <v>18</v>
      </c>
      <c r="B72" s="135">
        <v>98113.936199999996</v>
      </c>
      <c r="C72" s="135">
        <v>0</v>
      </c>
      <c r="D72" s="135">
        <v>0</v>
      </c>
      <c r="E72" s="135">
        <v>0</v>
      </c>
      <c r="F72" s="135">
        <v>98113.936199999996</v>
      </c>
      <c r="G72" s="155"/>
      <c r="H72" s="155"/>
    </row>
    <row r="73" spans="1:8" ht="12.95" customHeight="1">
      <c r="A73" s="1011" t="s">
        <v>19</v>
      </c>
      <c r="B73" s="135">
        <v>343381.88564999995</v>
      </c>
      <c r="C73" s="135">
        <v>90870.522150000004</v>
      </c>
      <c r="D73" s="135">
        <v>0</v>
      </c>
      <c r="E73" s="135">
        <v>0</v>
      </c>
      <c r="F73" s="135">
        <v>434252.40779999999</v>
      </c>
      <c r="G73" s="155"/>
      <c r="H73" s="155"/>
    </row>
    <row r="74" spans="1:8" ht="12.95" customHeight="1">
      <c r="A74" s="1011" t="s">
        <v>20</v>
      </c>
      <c r="B74" s="135">
        <v>0</v>
      </c>
      <c r="C74" s="135">
        <v>334548.58333999995</v>
      </c>
      <c r="D74" s="135">
        <v>0</v>
      </c>
      <c r="E74" s="135">
        <v>0</v>
      </c>
      <c r="F74" s="135">
        <v>334548.58333999995</v>
      </c>
      <c r="G74" s="155"/>
      <c r="H74" s="155"/>
    </row>
    <row r="75" spans="1:8" ht="12.95" customHeight="1">
      <c r="A75" s="1011" t="s">
        <v>21</v>
      </c>
      <c r="B75" s="135">
        <v>535255.48400000005</v>
      </c>
      <c r="C75" s="135">
        <v>567605.61120000004</v>
      </c>
      <c r="D75" s="135">
        <v>0</v>
      </c>
      <c r="E75" s="135">
        <v>0</v>
      </c>
      <c r="F75" s="135">
        <v>1102861.0952000001</v>
      </c>
      <c r="G75" s="155"/>
      <c r="H75" s="155"/>
    </row>
    <row r="76" spans="1:8" ht="12.95" customHeight="1">
      <c r="A76" s="1011" t="s">
        <v>70</v>
      </c>
      <c r="B76" s="135">
        <v>978371.64145</v>
      </c>
      <c r="C76" s="135">
        <v>3778.7562200000002</v>
      </c>
      <c r="D76" s="135">
        <v>0</v>
      </c>
      <c r="E76" s="135">
        <v>0</v>
      </c>
      <c r="F76" s="135">
        <v>982150.39766999998</v>
      </c>
      <c r="G76" s="155"/>
      <c r="H76" s="155"/>
    </row>
    <row r="77" spans="1:8" ht="12.95" customHeight="1">
      <c r="A77" s="1011" t="s">
        <v>71</v>
      </c>
      <c r="B77" s="135">
        <v>40806.283590000006</v>
      </c>
      <c r="C77" s="135">
        <v>149862.98621</v>
      </c>
      <c r="D77" s="135">
        <v>0</v>
      </c>
      <c r="E77" s="135">
        <v>0</v>
      </c>
      <c r="F77" s="135">
        <v>190669.26980000001</v>
      </c>
      <c r="G77" s="155"/>
      <c r="H77" s="155"/>
    </row>
    <row r="78" spans="1:8" ht="12.95" customHeight="1">
      <c r="A78" s="1011" t="s">
        <v>23</v>
      </c>
      <c r="B78" s="135">
        <v>410447.43225999997</v>
      </c>
      <c r="C78" s="135">
        <v>106228.55520999999</v>
      </c>
      <c r="D78" s="135">
        <v>0</v>
      </c>
      <c r="E78" s="135">
        <v>0</v>
      </c>
      <c r="F78" s="135">
        <v>516675.98747000005</v>
      </c>
      <c r="G78" s="155"/>
      <c r="H78" s="155"/>
    </row>
    <row r="79" spans="1:8" ht="12.95" customHeight="1">
      <c r="A79" s="1011" t="s">
        <v>72</v>
      </c>
      <c r="B79" s="135">
        <v>15188.78391</v>
      </c>
      <c r="C79" s="135">
        <v>25624.429059999999</v>
      </c>
      <c r="D79" s="135">
        <v>0</v>
      </c>
      <c r="E79" s="135">
        <v>0</v>
      </c>
      <c r="F79" s="135">
        <v>40813.21297</v>
      </c>
      <c r="G79" s="155"/>
      <c r="H79" s="155"/>
    </row>
    <row r="80" spans="1:8" ht="12.95" customHeight="1" thickBot="1">
      <c r="A80" s="1011" t="s">
        <v>73</v>
      </c>
      <c r="B80" s="135">
        <v>-5039.5462500000003</v>
      </c>
      <c r="C80" s="135">
        <v>-15039.199550000001</v>
      </c>
      <c r="D80" s="135">
        <v>0</v>
      </c>
      <c r="E80" s="135">
        <v>0</v>
      </c>
      <c r="F80" s="135">
        <v>-20078.745800000001</v>
      </c>
      <c r="G80" s="155"/>
      <c r="H80" s="155"/>
    </row>
    <row r="81" spans="1:8" ht="12.95" customHeight="1" thickTop="1" thickBot="1">
      <c r="A81" s="815" t="s">
        <v>74</v>
      </c>
      <c r="B81" s="134">
        <v>2073611.91439</v>
      </c>
      <c r="C81" s="134">
        <v>0</v>
      </c>
      <c r="D81" s="134">
        <v>0</v>
      </c>
      <c r="E81" s="134">
        <v>0</v>
      </c>
      <c r="F81" s="134">
        <v>2073611.91439</v>
      </c>
      <c r="G81" s="155"/>
      <c r="H81" s="155"/>
    </row>
    <row r="82" spans="1:8" ht="12.95" customHeight="1" thickTop="1">
      <c r="A82" s="1011" t="s">
        <v>75</v>
      </c>
      <c r="B82" s="135">
        <v>523551.37832999998</v>
      </c>
      <c r="C82" s="135">
        <v>0</v>
      </c>
      <c r="D82" s="135">
        <v>0</v>
      </c>
      <c r="E82" s="135">
        <v>0</v>
      </c>
      <c r="F82" s="135">
        <v>523551.37832999998</v>
      </c>
      <c r="G82" s="155"/>
      <c r="H82" s="155"/>
    </row>
    <row r="83" spans="1:8" ht="12.95" customHeight="1">
      <c r="A83" s="1011" t="s">
        <v>76</v>
      </c>
      <c r="B83" s="135">
        <v>688450.39880999993</v>
      </c>
      <c r="C83" s="135">
        <v>0</v>
      </c>
      <c r="D83" s="135">
        <v>0</v>
      </c>
      <c r="E83" s="135">
        <v>0</v>
      </c>
      <c r="F83" s="135">
        <v>688450.39880999993</v>
      </c>
      <c r="G83" s="155"/>
      <c r="H83" s="155"/>
    </row>
    <row r="84" spans="1:8" ht="12.95" customHeight="1">
      <c r="A84" s="1011" t="s">
        <v>77</v>
      </c>
      <c r="B84" s="135">
        <v>194221.8615</v>
      </c>
      <c r="C84" s="135">
        <v>0</v>
      </c>
      <c r="D84" s="135">
        <v>0</v>
      </c>
      <c r="E84" s="135">
        <v>0</v>
      </c>
      <c r="F84" s="135">
        <v>194221.8615</v>
      </c>
      <c r="G84" s="155"/>
      <c r="H84" s="155"/>
    </row>
    <row r="85" spans="1:8" ht="12.95" customHeight="1">
      <c r="A85" s="1011" t="s">
        <v>78</v>
      </c>
      <c r="B85" s="135">
        <v>250717.80161000002</v>
      </c>
      <c r="C85" s="135">
        <v>0</v>
      </c>
      <c r="D85" s="135">
        <v>0</v>
      </c>
      <c r="E85" s="135">
        <v>0</v>
      </c>
      <c r="F85" s="135">
        <v>250717.80161000002</v>
      </c>
      <c r="G85" s="155"/>
      <c r="H85" s="155"/>
    </row>
    <row r="86" spans="1:8" ht="12.95" customHeight="1">
      <c r="A86" s="1011" t="s">
        <v>79</v>
      </c>
      <c r="B86" s="135">
        <v>296085.46411</v>
      </c>
      <c r="C86" s="135">
        <v>0</v>
      </c>
      <c r="D86" s="135">
        <v>0</v>
      </c>
      <c r="E86" s="135">
        <v>0</v>
      </c>
      <c r="F86" s="135">
        <v>296085.46411</v>
      </c>
      <c r="G86" s="155"/>
      <c r="H86" s="155"/>
    </row>
    <row r="87" spans="1:8" ht="12.95" customHeight="1">
      <c r="A87" s="1011" t="s">
        <v>80</v>
      </c>
      <c r="B87" s="135">
        <v>52937.455950000003</v>
      </c>
      <c r="C87" s="135">
        <v>0</v>
      </c>
      <c r="D87" s="135">
        <v>0</v>
      </c>
      <c r="E87" s="135">
        <v>0</v>
      </c>
      <c r="F87" s="135">
        <v>52937.455950000003</v>
      </c>
      <c r="G87" s="155"/>
      <c r="H87" s="155"/>
    </row>
    <row r="88" spans="1:8" ht="12.95" customHeight="1">
      <c r="A88" s="1011" t="s">
        <v>81</v>
      </c>
      <c r="B88" s="135">
        <v>9975.5792000000001</v>
      </c>
      <c r="C88" s="135">
        <v>0</v>
      </c>
      <c r="D88" s="135">
        <v>0</v>
      </c>
      <c r="E88" s="135">
        <v>0</v>
      </c>
      <c r="F88" s="135">
        <v>9975.5792000000001</v>
      </c>
      <c r="G88" s="155"/>
      <c r="H88" s="155"/>
    </row>
    <row r="89" spans="1:8" ht="12.95" customHeight="1">
      <c r="A89" s="1011" t="s">
        <v>82</v>
      </c>
      <c r="B89" s="135">
        <v>2.0820000000000002E-2</v>
      </c>
      <c r="C89" s="135">
        <v>0</v>
      </c>
      <c r="D89" s="135">
        <v>0</v>
      </c>
      <c r="E89" s="135">
        <v>0</v>
      </c>
      <c r="F89" s="135">
        <v>2.0820000000000002E-2</v>
      </c>
      <c r="G89" s="155"/>
      <c r="H89" s="155"/>
    </row>
    <row r="90" spans="1:8" ht="12.95" customHeight="1" thickBot="1">
      <c r="A90" s="1011" t="s">
        <v>83</v>
      </c>
      <c r="B90" s="135">
        <v>57671.954060000004</v>
      </c>
      <c r="C90" s="135">
        <v>0</v>
      </c>
      <c r="D90" s="135">
        <v>0</v>
      </c>
      <c r="E90" s="135">
        <v>0</v>
      </c>
      <c r="F90" s="135">
        <v>57671.954060000004</v>
      </c>
      <c r="G90" s="155"/>
      <c r="H90" s="155"/>
    </row>
    <row r="91" spans="1:8" ht="12.95" customHeight="1" thickTop="1" thickBot="1">
      <c r="A91" s="815" t="s">
        <v>84</v>
      </c>
      <c r="B91" s="134">
        <v>351519.47732000001</v>
      </c>
      <c r="C91" s="134">
        <v>30557.33109</v>
      </c>
      <c r="D91" s="134">
        <v>-7.0000000000000007E-5</v>
      </c>
      <c r="E91" s="134">
        <v>0</v>
      </c>
      <c r="F91" s="134">
        <v>382076.80833999999</v>
      </c>
      <c r="G91" s="155"/>
      <c r="H91" s="155"/>
    </row>
    <row r="92" spans="1:8" ht="12.95" customHeight="1" thickTop="1">
      <c r="A92" s="1011" t="s">
        <v>85</v>
      </c>
      <c r="B92" s="135">
        <v>61571.91678</v>
      </c>
      <c r="C92" s="135">
        <v>0</v>
      </c>
      <c r="D92" s="135">
        <v>0</v>
      </c>
      <c r="E92" s="135">
        <v>0</v>
      </c>
      <c r="F92" s="135">
        <v>61571.91678</v>
      </c>
      <c r="G92" s="155"/>
      <c r="H92" s="155"/>
    </row>
    <row r="93" spans="1:8" ht="12.95" customHeight="1">
      <c r="A93" s="1011" t="s">
        <v>86</v>
      </c>
      <c r="B93" s="135">
        <v>114168.14547</v>
      </c>
      <c r="C93" s="135">
        <v>0</v>
      </c>
      <c r="D93" s="135">
        <v>0</v>
      </c>
      <c r="E93" s="135">
        <v>0</v>
      </c>
      <c r="F93" s="135">
        <v>114168.14547</v>
      </c>
      <c r="G93" s="155"/>
      <c r="H93" s="155"/>
    </row>
    <row r="94" spans="1:8" ht="12.95" customHeight="1">
      <c r="A94" s="1011" t="s">
        <v>87</v>
      </c>
      <c r="B94" s="135">
        <v>85617.192299999995</v>
      </c>
      <c r="C94" s="135">
        <v>30617.317360000001</v>
      </c>
      <c r="D94" s="135">
        <v>-7.0000000000000007E-5</v>
      </c>
      <c r="E94" s="135">
        <v>0</v>
      </c>
      <c r="F94" s="135">
        <v>116234.50959</v>
      </c>
      <c r="G94" s="155"/>
      <c r="H94" s="155"/>
    </row>
    <row r="95" spans="1:8" ht="12.95" customHeight="1">
      <c r="A95" s="1011" t="s">
        <v>88</v>
      </c>
      <c r="B95" s="135">
        <v>90415.562139999995</v>
      </c>
      <c r="C95" s="135">
        <v>375.79738000000003</v>
      </c>
      <c r="D95" s="135">
        <v>0</v>
      </c>
      <c r="E95" s="135">
        <v>0</v>
      </c>
      <c r="F95" s="135">
        <v>90791.359519999998</v>
      </c>
      <c r="G95" s="155"/>
      <c r="H95" s="155"/>
    </row>
    <row r="96" spans="1:8" ht="12.95" customHeight="1" thickBot="1">
      <c r="A96" s="1011" t="s">
        <v>89</v>
      </c>
      <c r="B96" s="850">
        <v>-253.33937</v>
      </c>
      <c r="C96" s="850">
        <v>-435.78365000000002</v>
      </c>
      <c r="D96" s="850">
        <v>0</v>
      </c>
      <c r="E96" s="850">
        <v>0</v>
      </c>
      <c r="F96" s="850">
        <v>-689.12302</v>
      </c>
      <c r="G96" s="155"/>
      <c r="H96" s="155"/>
    </row>
    <row r="97" spans="1:8" s="241" customFormat="1" ht="12.95" customHeight="1" thickTop="1" thickBot="1">
      <c r="A97" s="816" t="s">
        <v>90</v>
      </c>
      <c r="B97" s="137">
        <v>102233195.39400999</v>
      </c>
      <c r="C97" s="137">
        <v>24744221.992320001</v>
      </c>
      <c r="D97" s="137">
        <v>3617.4030200000002</v>
      </c>
      <c r="E97" s="137">
        <v>46037.41921</v>
      </c>
      <c r="F97" s="137">
        <v>127027072.20856</v>
      </c>
      <c r="G97" s="155"/>
      <c r="H97" s="155"/>
    </row>
    <row r="98" spans="1:8" s="241" customFormat="1" ht="12.95" customHeight="1" thickTop="1" thickBot="1">
      <c r="A98" s="817" t="s">
        <v>91</v>
      </c>
      <c r="B98" s="134">
        <v>85917597.479789987</v>
      </c>
      <c r="C98" s="134">
        <v>20622962.43375</v>
      </c>
      <c r="D98" s="134">
        <v>166.42967000000002</v>
      </c>
      <c r="E98" s="134">
        <v>43308.62743</v>
      </c>
      <c r="F98" s="134">
        <v>106584034.97064</v>
      </c>
      <c r="G98" s="155"/>
      <c r="H98" s="155"/>
    </row>
    <row r="99" spans="1:8" s="241" customFormat="1" ht="12.95" customHeight="1" thickTop="1">
      <c r="A99" s="176" t="s">
        <v>92</v>
      </c>
      <c r="B99" s="135">
        <v>16857464.865510002</v>
      </c>
      <c r="C99" s="135">
        <v>7773086.8466699999</v>
      </c>
      <c r="D99" s="135">
        <v>69.153279999999995</v>
      </c>
      <c r="E99" s="135">
        <v>824.41584</v>
      </c>
      <c r="F99" s="135">
        <v>24631445.281300001</v>
      </c>
      <c r="G99" s="155"/>
      <c r="H99" s="155"/>
    </row>
    <row r="100" spans="1:8" s="241" customFormat="1" ht="12.95" customHeight="1">
      <c r="A100" s="176" t="s">
        <v>93</v>
      </c>
      <c r="B100" s="135">
        <v>16475117.04307</v>
      </c>
      <c r="C100" s="135">
        <v>7634236.8849799996</v>
      </c>
      <c r="D100" s="135">
        <v>69.153279999999995</v>
      </c>
      <c r="E100" s="135">
        <v>815.72083999999995</v>
      </c>
      <c r="F100" s="135">
        <v>24110238.802169997</v>
      </c>
      <c r="G100" s="155"/>
      <c r="H100" s="155"/>
    </row>
    <row r="101" spans="1:8" s="241" customFormat="1" ht="12.95" customHeight="1">
      <c r="A101" s="176" t="s">
        <v>94</v>
      </c>
      <c r="B101" s="135">
        <v>382347.82244000002</v>
      </c>
      <c r="C101" s="135">
        <v>138849.96169</v>
      </c>
      <c r="D101" s="135">
        <v>0</v>
      </c>
      <c r="E101" s="135">
        <v>8.6950000000000003</v>
      </c>
      <c r="F101" s="135">
        <v>521206.47912999999</v>
      </c>
      <c r="G101" s="155"/>
      <c r="H101" s="155"/>
    </row>
    <row r="102" spans="1:8" s="241" customFormat="1" ht="12.95" customHeight="1">
      <c r="A102" s="176" t="s">
        <v>95</v>
      </c>
      <c r="B102" s="135">
        <v>25889050.396189999</v>
      </c>
      <c r="C102" s="135">
        <v>9235649.4681299999</v>
      </c>
      <c r="D102" s="135">
        <v>0</v>
      </c>
      <c r="E102" s="135">
        <v>9785.6406800000004</v>
      </c>
      <c r="F102" s="135">
        <v>35134485.505000003</v>
      </c>
      <c r="G102" s="155"/>
      <c r="H102" s="155"/>
    </row>
    <row r="103" spans="1:8" s="241" customFormat="1" ht="12.95" customHeight="1">
      <c r="A103" s="176" t="s">
        <v>96</v>
      </c>
      <c r="B103" s="135">
        <v>2346139.3181399996</v>
      </c>
      <c r="C103" s="135">
        <v>665275.50228999997</v>
      </c>
      <c r="D103" s="135">
        <v>11.24981</v>
      </c>
      <c r="E103" s="135">
        <v>3028.14086</v>
      </c>
      <c r="F103" s="135">
        <v>3014454.2111</v>
      </c>
      <c r="G103" s="155"/>
      <c r="H103" s="155"/>
    </row>
    <row r="104" spans="1:8" s="241" customFormat="1" ht="12.95" customHeight="1">
      <c r="A104" s="849" t="s">
        <v>97</v>
      </c>
      <c r="B104" s="135">
        <v>144479.35308</v>
      </c>
      <c r="C104" s="135">
        <v>301077.13949999999</v>
      </c>
      <c r="D104" s="135">
        <v>11.24981</v>
      </c>
      <c r="E104" s="135">
        <v>2921.8477900000003</v>
      </c>
      <c r="F104" s="135">
        <v>448489.59018</v>
      </c>
      <c r="G104" s="155"/>
      <c r="H104" s="155"/>
    </row>
    <row r="105" spans="1:8" s="241" customFormat="1" ht="12.95" customHeight="1">
      <c r="A105" s="849" t="s">
        <v>98</v>
      </c>
      <c r="B105" s="135">
        <v>25494.675059999998</v>
      </c>
      <c r="C105" s="135">
        <v>32536.97668</v>
      </c>
      <c r="D105" s="135">
        <v>1.0000000000000001E-5</v>
      </c>
      <c r="E105" s="135">
        <v>106.29310000000001</v>
      </c>
      <c r="F105" s="135">
        <v>58137.94485</v>
      </c>
      <c r="G105" s="155"/>
      <c r="H105" s="155"/>
    </row>
    <row r="106" spans="1:8" s="241" customFormat="1" ht="12.95" customHeight="1">
      <c r="A106" s="122" t="s">
        <v>99</v>
      </c>
      <c r="B106" s="135">
        <v>1172.4918799999998</v>
      </c>
      <c r="C106" s="135">
        <v>1023.47635</v>
      </c>
      <c r="D106" s="135">
        <v>-1.0000000000000001E-5</v>
      </c>
      <c r="E106" s="135">
        <v>-2.9999999999999997E-5</v>
      </c>
      <c r="F106" s="135">
        <v>2195.96819</v>
      </c>
      <c r="G106" s="155"/>
      <c r="H106" s="155"/>
    </row>
    <row r="107" spans="1:8" s="241" customFormat="1" ht="12.95" customHeight="1">
      <c r="A107" s="122" t="s">
        <v>100</v>
      </c>
      <c r="B107" s="135">
        <v>1763.14572</v>
      </c>
      <c r="C107" s="135">
        <v>19864.65638</v>
      </c>
      <c r="D107" s="135">
        <v>0</v>
      </c>
      <c r="E107" s="135">
        <v>0</v>
      </c>
      <c r="F107" s="135">
        <v>21627.802100000001</v>
      </c>
      <c r="G107" s="155"/>
      <c r="H107" s="155"/>
    </row>
    <row r="108" spans="1:8" s="241" customFormat="1" ht="12.95" customHeight="1">
      <c r="A108" s="122" t="s">
        <v>101</v>
      </c>
      <c r="B108" s="135">
        <v>45490.931340000003</v>
      </c>
      <c r="C108" s="135">
        <v>84382.972480000011</v>
      </c>
      <c r="D108" s="135">
        <v>0</v>
      </c>
      <c r="E108" s="135">
        <v>0</v>
      </c>
      <c r="F108" s="135">
        <v>129873.90381999999</v>
      </c>
      <c r="G108" s="155"/>
      <c r="H108" s="155"/>
    </row>
    <row r="109" spans="1:8" s="241" customFormat="1" ht="12.95" customHeight="1">
      <c r="A109" s="122" t="s">
        <v>102</v>
      </c>
      <c r="B109" s="135">
        <v>140518.26280000003</v>
      </c>
      <c r="C109" s="135">
        <v>34498.462</v>
      </c>
      <c r="D109" s="135">
        <v>0</v>
      </c>
      <c r="E109" s="135">
        <v>0</v>
      </c>
      <c r="F109" s="135">
        <v>175016.72480000003</v>
      </c>
      <c r="G109" s="155"/>
      <c r="H109" s="155"/>
    </row>
    <row r="110" spans="1:8" s="241" customFormat="1" ht="12.95" customHeight="1">
      <c r="A110" s="122" t="s">
        <v>103</v>
      </c>
      <c r="B110" s="135">
        <v>166603.98537000001</v>
      </c>
      <c r="C110" s="135">
        <v>36329.31839</v>
      </c>
      <c r="D110" s="135">
        <v>0</v>
      </c>
      <c r="E110" s="135">
        <v>0</v>
      </c>
      <c r="F110" s="135">
        <v>202933.30375999998</v>
      </c>
      <c r="G110" s="155"/>
      <c r="H110" s="155"/>
    </row>
    <row r="111" spans="1:8" s="241" customFormat="1" ht="12.95" customHeight="1">
      <c r="A111" s="122" t="s">
        <v>104</v>
      </c>
      <c r="B111" s="135">
        <v>1820616.4728900001</v>
      </c>
      <c r="C111" s="135">
        <v>155562.50050999998</v>
      </c>
      <c r="D111" s="135">
        <v>0</v>
      </c>
      <c r="E111" s="135">
        <v>0</v>
      </c>
      <c r="F111" s="135">
        <v>1976178.9734</v>
      </c>
      <c r="G111" s="155"/>
      <c r="H111" s="155"/>
    </row>
    <row r="112" spans="1:8" s="241" customFormat="1" ht="12.95" customHeight="1">
      <c r="A112" s="123" t="s">
        <v>105</v>
      </c>
      <c r="B112" s="135">
        <v>3767632.5472800001</v>
      </c>
      <c r="C112" s="135">
        <v>884964.15094000008</v>
      </c>
      <c r="D112" s="135">
        <v>86.026579999999996</v>
      </c>
      <c r="E112" s="135">
        <v>29669.999909999999</v>
      </c>
      <c r="F112" s="135">
        <v>4682352.7247099997</v>
      </c>
      <c r="G112" s="155"/>
      <c r="H112" s="155"/>
    </row>
    <row r="113" spans="1:8" s="241" customFormat="1" ht="12.95" customHeight="1">
      <c r="A113" s="123" t="s">
        <v>106</v>
      </c>
      <c r="B113" s="135">
        <v>34445679.442330003</v>
      </c>
      <c r="C113" s="135">
        <v>1937442.81754</v>
      </c>
      <c r="D113" s="135">
        <v>0</v>
      </c>
      <c r="E113" s="135">
        <v>0</v>
      </c>
      <c r="F113" s="135">
        <v>36383122.25987</v>
      </c>
      <c r="G113" s="155"/>
      <c r="H113" s="155"/>
    </row>
    <row r="114" spans="1:8" s="241" customFormat="1" ht="12.95" customHeight="1" thickBot="1">
      <c r="A114" s="176" t="s">
        <v>107</v>
      </c>
      <c r="B114" s="135">
        <v>2611630.9103399999</v>
      </c>
      <c r="C114" s="135">
        <v>126543.64818</v>
      </c>
      <c r="D114" s="135">
        <v>0</v>
      </c>
      <c r="E114" s="135">
        <v>0.43013999999999997</v>
      </c>
      <c r="F114" s="135">
        <v>2738174.9886599998</v>
      </c>
      <c r="G114" s="155"/>
      <c r="H114" s="155"/>
    </row>
    <row r="115" spans="1:8" s="241" customFormat="1" ht="12.95" customHeight="1" thickTop="1" thickBot="1">
      <c r="A115" s="818" t="s">
        <v>108</v>
      </c>
      <c r="B115" s="137">
        <v>801113.01728000003</v>
      </c>
      <c r="C115" s="137">
        <v>740.90197000000001</v>
      </c>
      <c r="D115" s="137">
        <v>0</v>
      </c>
      <c r="E115" s="137">
        <v>0</v>
      </c>
      <c r="F115" s="137">
        <v>801853.91925000004</v>
      </c>
      <c r="G115" s="155"/>
      <c r="H115" s="155"/>
    </row>
    <row r="116" spans="1:8" s="241" customFormat="1" ht="12.95" customHeight="1" thickTop="1" thickBot="1">
      <c r="A116" s="817" t="s">
        <v>109</v>
      </c>
      <c r="B116" s="134">
        <v>6116019.6194799999</v>
      </c>
      <c r="C116" s="134">
        <v>707719.48789999995</v>
      </c>
      <c r="D116" s="134">
        <v>0</v>
      </c>
      <c r="E116" s="134">
        <v>0</v>
      </c>
      <c r="F116" s="134">
        <v>6823739.1073799999</v>
      </c>
      <c r="G116" s="155"/>
      <c r="H116" s="155"/>
    </row>
    <row r="117" spans="1:8" s="242" customFormat="1" ht="12.95" customHeight="1" thickTop="1">
      <c r="A117" s="176" t="s">
        <v>110</v>
      </c>
      <c r="B117" s="135">
        <v>2712458.0783600002</v>
      </c>
      <c r="C117" s="135">
        <v>670798.35970999999</v>
      </c>
      <c r="D117" s="135">
        <v>0</v>
      </c>
      <c r="E117" s="135">
        <v>0</v>
      </c>
      <c r="F117" s="135">
        <v>3383256.4380700001</v>
      </c>
      <c r="G117" s="540"/>
      <c r="H117" s="540"/>
    </row>
    <row r="118" spans="1:8" s="242" customFormat="1" ht="12.95" customHeight="1">
      <c r="A118" s="176" t="s">
        <v>111</v>
      </c>
      <c r="B118" s="135">
        <v>2432546.65912</v>
      </c>
      <c r="C118" s="135">
        <v>12166.51802</v>
      </c>
      <c r="D118" s="135">
        <v>0</v>
      </c>
      <c r="E118" s="135">
        <v>0</v>
      </c>
      <c r="F118" s="135">
        <v>2444713.1771399998</v>
      </c>
      <c r="G118" s="540"/>
      <c r="H118" s="540"/>
    </row>
    <row r="119" spans="1:8" s="241" customFormat="1" ht="12.95" customHeight="1">
      <c r="A119" s="176" t="s">
        <v>112</v>
      </c>
      <c r="B119" s="135">
        <v>15695.870570000001</v>
      </c>
      <c r="C119" s="135">
        <v>1474.38958</v>
      </c>
      <c r="D119" s="135">
        <v>0</v>
      </c>
      <c r="E119" s="135">
        <v>0</v>
      </c>
      <c r="F119" s="135">
        <v>17170.260149999998</v>
      </c>
      <c r="G119" s="155"/>
      <c r="H119" s="155"/>
    </row>
    <row r="120" spans="1:8" s="241" customFormat="1" ht="12.95" customHeight="1">
      <c r="A120" s="176" t="s">
        <v>113</v>
      </c>
      <c r="B120" s="135">
        <v>216521.36944000001</v>
      </c>
      <c r="C120" s="135">
        <v>434.28876000000002</v>
      </c>
      <c r="D120" s="135">
        <v>0</v>
      </c>
      <c r="E120" s="135">
        <v>0</v>
      </c>
      <c r="F120" s="135">
        <v>216955.65819999998</v>
      </c>
      <c r="G120" s="155"/>
      <c r="H120" s="155"/>
    </row>
    <row r="121" spans="1:8" s="241" customFormat="1" ht="12.95" customHeight="1">
      <c r="A121" s="176" t="s">
        <v>114</v>
      </c>
      <c r="B121" s="135">
        <v>730194.38007000007</v>
      </c>
      <c r="C121" s="135">
        <v>22821.86981</v>
      </c>
      <c r="D121" s="135">
        <v>0</v>
      </c>
      <c r="E121" s="135">
        <v>0</v>
      </c>
      <c r="F121" s="135">
        <v>753016.24988000002</v>
      </c>
      <c r="G121" s="155"/>
      <c r="H121" s="155"/>
    </row>
    <row r="122" spans="1:8" s="241" customFormat="1" ht="12.95" customHeight="1" thickBot="1">
      <c r="A122" s="176" t="s">
        <v>115</v>
      </c>
      <c r="B122" s="135">
        <v>8603.2619200000008</v>
      </c>
      <c r="C122" s="135">
        <v>24.06202</v>
      </c>
      <c r="D122" s="135">
        <v>0</v>
      </c>
      <c r="E122" s="135">
        <v>0</v>
      </c>
      <c r="F122" s="135">
        <v>8627.3239400000002</v>
      </c>
      <c r="G122" s="155"/>
      <c r="H122" s="155"/>
    </row>
    <row r="123" spans="1:8" s="241" customFormat="1" ht="12.95" customHeight="1" thickTop="1" thickBot="1">
      <c r="A123" s="817" t="s">
        <v>116</v>
      </c>
      <c r="B123" s="134">
        <v>4137204.5394000001</v>
      </c>
      <c r="C123" s="134">
        <v>1390509.7789499999</v>
      </c>
      <c r="D123" s="134">
        <v>3450.6711700000001</v>
      </c>
      <c r="E123" s="134">
        <v>1202.1343999999999</v>
      </c>
      <c r="F123" s="134">
        <v>5532367.1239200002</v>
      </c>
      <c r="G123" s="155"/>
      <c r="H123" s="155"/>
    </row>
    <row r="124" spans="1:8" s="241" customFormat="1" ht="12.95" customHeight="1" thickTop="1">
      <c r="A124" s="176" t="s">
        <v>117</v>
      </c>
      <c r="B124" s="135">
        <v>742423.45166999998</v>
      </c>
      <c r="C124" s="135">
        <v>200334.26706000001</v>
      </c>
      <c r="D124" s="135">
        <v>0</v>
      </c>
      <c r="E124" s="135">
        <v>0</v>
      </c>
      <c r="F124" s="135">
        <v>942757.71872999996</v>
      </c>
      <c r="G124" s="155"/>
      <c r="H124" s="155"/>
    </row>
    <row r="125" spans="1:8" s="241" customFormat="1" ht="12.95" customHeight="1">
      <c r="A125" s="176" t="s">
        <v>118</v>
      </c>
      <c r="B125" s="135">
        <v>0</v>
      </c>
      <c r="C125" s="135">
        <v>7695.3161300000002</v>
      </c>
      <c r="D125" s="135">
        <v>0</v>
      </c>
      <c r="E125" s="135">
        <v>0</v>
      </c>
      <c r="F125" s="135">
        <v>7695.3161300000002</v>
      </c>
      <c r="G125" s="155"/>
      <c r="H125" s="155"/>
    </row>
    <row r="126" spans="1:8" s="241" customFormat="1" ht="12.95" customHeight="1">
      <c r="A126" s="176" t="s">
        <v>119</v>
      </c>
      <c r="B126" s="135">
        <v>0</v>
      </c>
      <c r="C126" s="135">
        <v>0</v>
      </c>
      <c r="D126" s="135">
        <v>0</v>
      </c>
      <c r="E126" s="135">
        <v>1202.1343999999999</v>
      </c>
      <c r="F126" s="135">
        <v>1202.1343999999999</v>
      </c>
      <c r="G126" s="155"/>
      <c r="H126" s="155"/>
    </row>
    <row r="127" spans="1:8" s="241" customFormat="1" ht="12.95" customHeight="1">
      <c r="A127" s="176" t="s">
        <v>120</v>
      </c>
      <c r="B127" s="135">
        <v>916180.42434000003</v>
      </c>
      <c r="C127" s="135">
        <v>49716.032939999997</v>
      </c>
      <c r="D127" s="135">
        <v>0</v>
      </c>
      <c r="E127" s="135">
        <v>0</v>
      </c>
      <c r="F127" s="135">
        <v>965896.45727999997</v>
      </c>
      <c r="G127" s="155"/>
      <c r="H127" s="155"/>
    </row>
    <row r="128" spans="1:8" s="241" customFormat="1" ht="12.95" customHeight="1">
      <c r="A128" s="176" t="s">
        <v>121</v>
      </c>
      <c r="B128" s="135">
        <v>2426474.949</v>
      </c>
      <c r="C128" s="135">
        <v>124903.08908000001</v>
      </c>
      <c r="D128" s="135">
        <v>0</v>
      </c>
      <c r="E128" s="135">
        <v>0</v>
      </c>
      <c r="F128" s="135">
        <v>2551378.0380799999</v>
      </c>
      <c r="G128" s="155"/>
      <c r="H128" s="155"/>
    </row>
    <row r="129" spans="1:8" s="241" customFormat="1" ht="12.95" customHeight="1">
      <c r="A129" s="176" t="s">
        <v>122</v>
      </c>
      <c r="B129" s="135">
        <v>0</v>
      </c>
      <c r="C129" s="135">
        <v>0</v>
      </c>
      <c r="D129" s="135">
        <v>0</v>
      </c>
      <c r="E129" s="135">
        <v>0</v>
      </c>
      <c r="F129" s="135">
        <v>0</v>
      </c>
      <c r="G129" s="155"/>
      <c r="H129" s="155"/>
    </row>
    <row r="130" spans="1:8" s="241" customFormat="1" ht="12.95" customHeight="1">
      <c r="A130" s="176" t="s">
        <v>123</v>
      </c>
      <c r="B130" s="135">
        <v>7053.0553499999996</v>
      </c>
      <c r="C130" s="135">
        <v>1001453.4902999999</v>
      </c>
      <c r="D130" s="135">
        <v>3427.6298700000002</v>
      </c>
      <c r="E130" s="135">
        <v>0</v>
      </c>
      <c r="F130" s="135">
        <v>1011934.1755199999</v>
      </c>
      <c r="G130" s="155"/>
      <c r="H130" s="155"/>
    </row>
    <row r="131" spans="1:8" s="241" customFormat="1" ht="12.95" customHeight="1" thickBot="1">
      <c r="A131" s="176" t="s">
        <v>124</v>
      </c>
      <c r="B131" s="135">
        <v>45072.659039999999</v>
      </c>
      <c r="C131" s="135">
        <v>6407.5834400000003</v>
      </c>
      <c r="D131" s="135">
        <v>23.0413</v>
      </c>
      <c r="E131" s="135">
        <v>0</v>
      </c>
      <c r="F131" s="135">
        <v>51503.283779999998</v>
      </c>
      <c r="G131" s="155"/>
      <c r="H131" s="155"/>
    </row>
    <row r="132" spans="1:8" s="241" customFormat="1" ht="12.95" customHeight="1" thickTop="1" thickBot="1">
      <c r="A132" s="817" t="s">
        <v>125</v>
      </c>
      <c r="B132" s="134">
        <v>2023319.1013199999</v>
      </c>
      <c r="C132" s="134">
        <v>282716.13822000002</v>
      </c>
      <c r="D132" s="134">
        <v>0</v>
      </c>
      <c r="E132" s="134">
        <v>14.30795</v>
      </c>
      <c r="F132" s="134">
        <v>2306049.5474899998</v>
      </c>
      <c r="G132" s="155"/>
      <c r="H132" s="155"/>
    </row>
    <row r="133" spans="1:8" s="241" customFormat="1" ht="12.95" customHeight="1" thickTop="1">
      <c r="A133" s="176" t="s">
        <v>58</v>
      </c>
      <c r="B133" s="135">
        <v>53569.796579999995</v>
      </c>
      <c r="C133" s="135">
        <v>12629.18152</v>
      </c>
      <c r="D133" s="135">
        <v>0</v>
      </c>
      <c r="E133" s="135">
        <v>6.0359999999999997E-2</v>
      </c>
      <c r="F133" s="135">
        <v>66199.038459999996</v>
      </c>
      <c r="G133" s="155"/>
      <c r="H133" s="155"/>
    </row>
    <row r="134" spans="1:8" s="241" customFormat="1" ht="12.95" customHeight="1">
      <c r="A134" s="176" t="s">
        <v>60</v>
      </c>
      <c r="B134" s="135">
        <v>738138.74924000003</v>
      </c>
      <c r="C134" s="135">
        <v>162032.99816999998</v>
      </c>
      <c r="D134" s="135">
        <v>0</v>
      </c>
      <c r="E134" s="135">
        <v>11.12519</v>
      </c>
      <c r="F134" s="135">
        <v>900182.8726</v>
      </c>
      <c r="G134" s="155"/>
      <c r="H134" s="155"/>
    </row>
    <row r="135" spans="1:8" s="241" customFormat="1" ht="12.95" customHeight="1">
      <c r="A135" s="176" t="s">
        <v>126</v>
      </c>
      <c r="B135" s="135">
        <v>1160056.17542</v>
      </c>
      <c r="C135" s="135">
        <v>81849.587499999994</v>
      </c>
      <c r="D135" s="135">
        <v>0</v>
      </c>
      <c r="E135" s="135">
        <v>2.8017500000000002</v>
      </c>
      <c r="F135" s="135">
        <v>1241908.56467</v>
      </c>
      <c r="G135" s="155"/>
      <c r="H135" s="155"/>
    </row>
    <row r="136" spans="1:8" s="241" customFormat="1" ht="12.95" customHeight="1">
      <c r="A136" s="176" t="s">
        <v>87</v>
      </c>
      <c r="B136" s="135">
        <v>71554.380080000003</v>
      </c>
      <c r="C136" s="135">
        <v>26204.371030000002</v>
      </c>
      <c r="D136" s="135">
        <v>0</v>
      </c>
      <c r="E136" s="135">
        <v>0.32064999999999999</v>
      </c>
      <c r="F136" s="135">
        <v>97759.071760000006</v>
      </c>
      <c r="G136" s="155"/>
      <c r="H136" s="155"/>
    </row>
    <row r="137" spans="1:8" s="241" customFormat="1" ht="12.95" customHeight="1" thickBot="1">
      <c r="A137" s="176" t="s">
        <v>127</v>
      </c>
      <c r="B137" s="135">
        <v>0</v>
      </c>
      <c r="C137" s="135">
        <v>0</v>
      </c>
      <c r="D137" s="135">
        <v>0</v>
      </c>
      <c r="E137" s="135">
        <v>0</v>
      </c>
      <c r="F137" s="135">
        <v>0</v>
      </c>
      <c r="G137" s="155"/>
      <c r="H137" s="155"/>
    </row>
    <row r="138" spans="1:8" s="241" customFormat="1" ht="12.95" customHeight="1" thickTop="1" thickBot="1">
      <c r="A138" s="817" t="s">
        <v>128</v>
      </c>
      <c r="B138" s="134">
        <v>1214203.0939100001</v>
      </c>
      <c r="C138" s="134">
        <v>488759.57301999995</v>
      </c>
      <c r="D138" s="134">
        <v>0.30218</v>
      </c>
      <c r="E138" s="134">
        <v>1512.34943</v>
      </c>
      <c r="F138" s="134">
        <v>1704475.3185399999</v>
      </c>
      <c r="G138" s="155"/>
      <c r="H138" s="155"/>
    </row>
    <row r="139" spans="1:8" s="241" customFormat="1" ht="12.95" customHeight="1" thickTop="1">
      <c r="A139" s="176" t="s">
        <v>129</v>
      </c>
      <c r="B139" s="135">
        <v>38835.024490000003</v>
      </c>
      <c r="C139" s="135">
        <v>34634.845740000004</v>
      </c>
      <c r="D139" s="135">
        <v>0</v>
      </c>
      <c r="E139" s="135">
        <v>190.35776000000001</v>
      </c>
      <c r="F139" s="135">
        <v>73660.227989999999</v>
      </c>
      <c r="G139" s="155"/>
      <c r="H139" s="155"/>
    </row>
    <row r="140" spans="1:8" s="241" customFormat="1" ht="12.95" customHeight="1">
      <c r="A140" s="176" t="s">
        <v>130</v>
      </c>
      <c r="B140" s="135">
        <v>0</v>
      </c>
      <c r="C140" s="135">
        <v>0</v>
      </c>
      <c r="D140" s="135">
        <v>0</v>
      </c>
      <c r="E140" s="135">
        <v>0</v>
      </c>
      <c r="F140" s="135">
        <v>0</v>
      </c>
      <c r="G140" s="155"/>
      <c r="H140" s="155"/>
    </row>
    <row r="141" spans="1:8" s="241" customFormat="1" ht="12.95" customHeight="1">
      <c r="A141" s="176" t="s">
        <v>131</v>
      </c>
      <c r="B141" s="135">
        <v>639760.56192000001</v>
      </c>
      <c r="C141" s="135">
        <v>201903.34753999999</v>
      </c>
      <c r="D141" s="135">
        <v>0.15109</v>
      </c>
      <c r="E141" s="135">
        <v>442.17179999999996</v>
      </c>
      <c r="F141" s="135">
        <v>842106.23235000006</v>
      </c>
      <c r="G141" s="155"/>
      <c r="H141" s="155"/>
    </row>
    <row r="142" spans="1:8" s="241" customFormat="1" ht="12.95" customHeight="1">
      <c r="A142" s="176" t="s">
        <v>132</v>
      </c>
      <c r="B142" s="135">
        <v>486074.73056</v>
      </c>
      <c r="C142" s="135">
        <v>196274.20734999998</v>
      </c>
      <c r="D142" s="135">
        <v>0.15109</v>
      </c>
      <c r="E142" s="135">
        <v>879.81987000000004</v>
      </c>
      <c r="F142" s="135">
        <v>683228.90887000004</v>
      </c>
      <c r="G142" s="155"/>
      <c r="H142" s="155"/>
    </row>
    <row r="143" spans="1:8" s="241" customFormat="1" ht="12.95" customHeight="1" thickBot="1">
      <c r="A143" s="176" t="s">
        <v>133</v>
      </c>
      <c r="B143" s="135">
        <v>49532.776939999996</v>
      </c>
      <c r="C143" s="135">
        <v>55947.17239</v>
      </c>
      <c r="D143" s="135">
        <v>0</v>
      </c>
      <c r="E143" s="135">
        <v>0</v>
      </c>
      <c r="F143" s="135">
        <v>105479.94933</v>
      </c>
      <c r="G143" s="155"/>
      <c r="H143" s="155"/>
    </row>
    <row r="144" spans="1:8" s="241" customFormat="1" ht="12.95" customHeight="1" thickTop="1" thickBot="1">
      <c r="A144" s="817" t="s">
        <v>134</v>
      </c>
      <c r="B144" s="134">
        <v>1358122.61115</v>
      </c>
      <c r="C144" s="134">
        <v>514913.44085000001</v>
      </c>
      <c r="D144" s="134">
        <v>0</v>
      </c>
      <c r="E144" s="134">
        <v>0</v>
      </c>
      <c r="F144" s="134">
        <v>1873036.0519999999</v>
      </c>
      <c r="G144" s="155"/>
      <c r="H144" s="155"/>
    </row>
    <row r="145" spans="1:8" s="241" customFormat="1" ht="12.95" customHeight="1" thickTop="1">
      <c r="A145" s="176" t="s">
        <v>135</v>
      </c>
      <c r="B145" s="135">
        <v>1340000</v>
      </c>
      <c r="C145" s="135">
        <v>512442</v>
      </c>
      <c r="D145" s="135">
        <v>0</v>
      </c>
      <c r="E145" s="135">
        <v>0</v>
      </c>
      <c r="F145" s="135">
        <v>1852442</v>
      </c>
      <c r="G145" s="155"/>
      <c r="H145" s="155"/>
    </row>
    <row r="146" spans="1:8" s="241" customFormat="1" ht="12.95" customHeight="1">
      <c r="A146" s="176" t="s">
        <v>136</v>
      </c>
      <c r="B146" s="135">
        <v>0</v>
      </c>
      <c r="C146" s="135">
        <v>0</v>
      </c>
      <c r="D146" s="135">
        <v>0</v>
      </c>
      <c r="E146" s="135">
        <v>0</v>
      </c>
      <c r="F146" s="135">
        <v>0</v>
      </c>
      <c r="G146" s="155"/>
      <c r="H146" s="155"/>
    </row>
    <row r="147" spans="1:8" s="241" customFormat="1" ht="12.95" customHeight="1">
      <c r="A147" s="176" t="s">
        <v>137</v>
      </c>
      <c r="B147" s="135">
        <v>0</v>
      </c>
      <c r="C147" s="135">
        <v>0</v>
      </c>
      <c r="D147" s="135">
        <v>0</v>
      </c>
      <c r="E147" s="135">
        <v>0</v>
      </c>
      <c r="F147" s="135">
        <v>0</v>
      </c>
      <c r="G147" s="155"/>
      <c r="H147" s="155"/>
    </row>
    <row r="148" spans="1:8" s="241" customFormat="1" ht="12.95" customHeight="1" thickBot="1">
      <c r="A148" s="176" t="s">
        <v>138</v>
      </c>
      <c r="B148" s="135">
        <v>18122.611149999997</v>
      </c>
      <c r="C148" s="135">
        <v>2471.44085</v>
      </c>
      <c r="D148" s="135">
        <v>0</v>
      </c>
      <c r="E148" s="135">
        <v>0</v>
      </c>
      <c r="F148" s="135">
        <v>20594.052</v>
      </c>
      <c r="G148" s="155"/>
      <c r="H148" s="155"/>
    </row>
    <row r="149" spans="1:8" s="241" customFormat="1" ht="12.95" customHeight="1" thickTop="1" thickBot="1">
      <c r="A149" s="817" t="s">
        <v>139</v>
      </c>
      <c r="B149" s="134">
        <v>665615.93167999992</v>
      </c>
      <c r="C149" s="134">
        <v>735900.23765999998</v>
      </c>
      <c r="D149" s="134">
        <v>0</v>
      </c>
      <c r="E149" s="134">
        <v>0</v>
      </c>
      <c r="F149" s="134">
        <v>1401516.16934</v>
      </c>
      <c r="G149" s="155"/>
      <c r="H149" s="155"/>
    </row>
    <row r="150" spans="1:8" s="241" customFormat="1" ht="12.95" customHeight="1" thickTop="1">
      <c r="A150" s="176" t="s">
        <v>140</v>
      </c>
      <c r="B150" s="135">
        <v>0</v>
      </c>
      <c r="C150" s="135">
        <v>556002.32772000006</v>
      </c>
      <c r="D150" s="135">
        <v>0</v>
      </c>
      <c r="E150" s="135">
        <v>0</v>
      </c>
      <c r="F150" s="135">
        <v>556002.32772000006</v>
      </c>
      <c r="G150" s="155"/>
      <c r="H150" s="155"/>
    </row>
    <row r="151" spans="1:8" s="241" customFormat="1" ht="12.95" customHeight="1">
      <c r="A151" s="176" t="s">
        <v>141</v>
      </c>
      <c r="B151" s="135">
        <v>0</v>
      </c>
      <c r="C151" s="135">
        <v>0</v>
      </c>
      <c r="D151" s="135">
        <v>0</v>
      </c>
      <c r="E151" s="135">
        <v>0</v>
      </c>
      <c r="F151" s="135">
        <v>0</v>
      </c>
      <c r="G151" s="155"/>
      <c r="H151" s="155"/>
    </row>
    <row r="152" spans="1:8" s="241" customFormat="1" ht="12.95" customHeight="1">
      <c r="A152" s="176" t="s">
        <v>142</v>
      </c>
      <c r="B152" s="135">
        <v>0</v>
      </c>
      <c r="C152" s="135">
        <v>1485.6633400000001</v>
      </c>
      <c r="D152" s="135">
        <v>0</v>
      </c>
      <c r="E152" s="135">
        <v>0</v>
      </c>
      <c r="F152" s="135">
        <v>1485.6633400000001</v>
      </c>
      <c r="G152" s="155"/>
      <c r="H152" s="155"/>
    </row>
    <row r="153" spans="1:8" s="241" customFormat="1" ht="12.95" customHeight="1">
      <c r="A153" s="176" t="s">
        <v>143</v>
      </c>
      <c r="B153" s="135">
        <v>0</v>
      </c>
      <c r="C153" s="135">
        <v>383016.66437999997</v>
      </c>
      <c r="D153" s="135">
        <v>0</v>
      </c>
      <c r="E153" s="135">
        <v>0</v>
      </c>
      <c r="F153" s="135">
        <v>383016.66437999997</v>
      </c>
      <c r="G153" s="155"/>
      <c r="H153" s="155"/>
    </row>
    <row r="154" spans="1:8" s="241" customFormat="1" ht="12.95" customHeight="1">
      <c r="A154" s="176" t="s">
        <v>144</v>
      </c>
      <c r="B154" s="135">
        <v>0</v>
      </c>
      <c r="C154" s="135">
        <v>0</v>
      </c>
      <c r="D154" s="135">
        <v>0</v>
      </c>
      <c r="E154" s="135">
        <v>0</v>
      </c>
      <c r="F154" s="135">
        <v>0</v>
      </c>
      <c r="G154" s="155"/>
      <c r="H154" s="155"/>
    </row>
    <row r="155" spans="1:8" s="241" customFormat="1" ht="12.95" customHeight="1">
      <c r="A155" s="176" t="s">
        <v>145</v>
      </c>
      <c r="B155" s="135">
        <v>0</v>
      </c>
      <c r="C155" s="135">
        <v>171500</v>
      </c>
      <c r="D155" s="135">
        <v>0</v>
      </c>
      <c r="E155" s="135">
        <v>0</v>
      </c>
      <c r="F155" s="135">
        <v>171500</v>
      </c>
      <c r="G155" s="155"/>
      <c r="H155" s="155"/>
    </row>
    <row r="156" spans="1:8" s="241" customFormat="1" ht="12.95" customHeight="1">
      <c r="A156" s="176" t="s">
        <v>146</v>
      </c>
      <c r="B156" s="135">
        <v>660299.9865</v>
      </c>
      <c r="C156" s="135">
        <v>164868.1636</v>
      </c>
      <c r="D156" s="135">
        <v>0</v>
      </c>
      <c r="E156" s="135">
        <v>0</v>
      </c>
      <c r="F156" s="135">
        <v>825168.15009999997</v>
      </c>
      <c r="G156" s="155"/>
      <c r="H156" s="155"/>
    </row>
    <row r="157" spans="1:8" s="241" customFormat="1" ht="12.95" customHeight="1" thickBot="1">
      <c r="A157" s="176" t="s">
        <v>147</v>
      </c>
      <c r="B157" s="850">
        <v>5315.9451799999997</v>
      </c>
      <c r="C157" s="850">
        <v>15029.74634</v>
      </c>
      <c r="D157" s="850">
        <v>0</v>
      </c>
      <c r="E157" s="850">
        <v>0</v>
      </c>
      <c r="F157" s="850">
        <v>20345.69152</v>
      </c>
      <c r="G157" s="155"/>
      <c r="H157" s="155"/>
    </row>
    <row r="158" spans="1:8" s="241" customFormat="1" ht="12.95" customHeight="1" thickTop="1" thickBot="1">
      <c r="A158" s="819" t="s">
        <v>148</v>
      </c>
      <c r="B158" s="134">
        <v>10662746.74852</v>
      </c>
      <c r="C158" s="134">
        <v>0</v>
      </c>
      <c r="D158" s="134">
        <v>0</v>
      </c>
      <c r="E158" s="134">
        <v>0</v>
      </c>
      <c r="F158" s="134">
        <v>10662746.74852</v>
      </c>
      <c r="G158" s="155"/>
      <c r="H158" s="155"/>
    </row>
    <row r="159" spans="1:8" s="241" customFormat="1" ht="12.95" customHeight="1" thickTop="1">
      <c r="A159" s="851" t="s">
        <v>149</v>
      </c>
      <c r="B159" s="135">
        <v>7107250.29672</v>
      </c>
      <c r="C159" s="135">
        <v>0</v>
      </c>
      <c r="D159" s="135">
        <v>0</v>
      </c>
      <c r="E159" s="135">
        <v>0</v>
      </c>
      <c r="F159" s="135">
        <v>7107250.29672</v>
      </c>
      <c r="G159" s="155"/>
      <c r="H159" s="155"/>
    </row>
    <row r="160" spans="1:8" s="241" customFormat="1" ht="12.95" customHeight="1">
      <c r="A160" s="176" t="s">
        <v>150</v>
      </c>
      <c r="B160" s="135">
        <v>7107250.29672</v>
      </c>
      <c r="C160" s="135">
        <v>0</v>
      </c>
      <c r="D160" s="135">
        <v>0</v>
      </c>
      <c r="E160" s="135">
        <v>0</v>
      </c>
      <c r="F160" s="135">
        <v>7107250.29672</v>
      </c>
      <c r="G160" s="155"/>
      <c r="H160" s="155"/>
    </row>
    <row r="161" spans="1:8" s="241" customFormat="1" ht="12.95" customHeight="1">
      <c r="A161" s="176" t="s">
        <v>151</v>
      </c>
      <c r="B161" s="135">
        <v>0</v>
      </c>
      <c r="C161" s="135">
        <v>0</v>
      </c>
      <c r="D161" s="135">
        <v>0</v>
      </c>
      <c r="E161" s="135">
        <v>0</v>
      </c>
      <c r="F161" s="135">
        <v>0</v>
      </c>
      <c r="G161" s="155"/>
      <c r="H161" s="155"/>
    </row>
    <row r="162" spans="1:8" s="241" customFormat="1" ht="12.95" customHeight="1">
      <c r="A162" s="176" t="s">
        <v>152</v>
      </c>
      <c r="B162" s="135">
        <v>0</v>
      </c>
      <c r="C162" s="135">
        <v>0</v>
      </c>
      <c r="D162" s="135">
        <v>0</v>
      </c>
      <c r="E162" s="135">
        <v>0</v>
      </c>
      <c r="F162" s="135">
        <v>0</v>
      </c>
      <c r="G162" s="155"/>
      <c r="H162" s="155"/>
    </row>
    <row r="163" spans="1:8" s="241" customFormat="1" ht="12.95" customHeight="1">
      <c r="A163" s="851" t="s">
        <v>153</v>
      </c>
      <c r="B163" s="135">
        <v>652314.69282</v>
      </c>
      <c r="C163" s="135">
        <v>0</v>
      </c>
      <c r="D163" s="135">
        <v>0</v>
      </c>
      <c r="E163" s="135">
        <v>0</v>
      </c>
      <c r="F163" s="135">
        <v>652314.69282</v>
      </c>
      <c r="G163" s="155"/>
      <c r="H163" s="155"/>
    </row>
    <row r="164" spans="1:8" s="241" customFormat="1" ht="12.95" customHeight="1">
      <c r="A164" s="176" t="s">
        <v>154</v>
      </c>
      <c r="B164" s="135">
        <v>349.67009000000002</v>
      </c>
      <c r="C164" s="135">
        <v>0</v>
      </c>
      <c r="D164" s="135">
        <v>0</v>
      </c>
      <c r="E164" s="135">
        <v>0</v>
      </c>
      <c r="F164" s="135">
        <v>349.67009000000002</v>
      </c>
      <c r="G164" s="155"/>
      <c r="H164" s="155"/>
    </row>
    <row r="165" spans="1:8" s="241" customFormat="1" ht="12.95" customHeight="1">
      <c r="A165" s="176" t="s">
        <v>155</v>
      </c>
      <c r="B165" s="135">
        <v>648701.41463000001</v>
      </c>
      <c r="C165" s="135">
        <v>0</v>
      </c>
      <c r="D165" s="135">
        <v>0</v>
      </c>
      <c r="E165" s="135">
        <v>0</v>
      </c>
      <c r="F165" s="135">
        <v>648701.41463000001</v>
      </c>
      <c r="G165" s="155"/>
      <c r="H165" s="155"/>
    </row>
    <row r="166" spans="1:8" s="241" customFormat="1" ht="12.95" customHeight="1">
      <c r="A166" s="176" t="s">
        <v>156</v>
      </c>
      <c r="B166" s="135">
        <v>3263.6080999999999</v>
      </c>
      <c r="C166" s="135">
        <v>0</v>
      </c>
      <c r="D166" s="135">
        <v>0</v>
      </c>
      <c r="E166" s="135">
        <v>0</v>
      </c>
      <c r="F166" s="135">
        <v>3263.6080999999999</v>
      </c>
      <c r="G166" s="155"/>
      <c r="H166" s="155"/>
    </row>
    <row r="167" spans="1:8" s="241" customFormat="1" ht="12.95" customHeight="1">
      <c r="A167" s="851" t="s">
        <v>157</v>
      </c>
      <c r="B167" s="135">
        <v>0</v>
      </c>
      <c r="C167" s="135">
        <v>0</v>
      </c>
      <c r="D167" s="135">
        <v>0</v>
      </c>
      <c r="E167" s="135">
        <v>0</v>
      </c>
      <c r="F167" s="135">
        <v>0</v>
      </c>
      <c r="G167" s="155"/>
      <c r="H167" s="155"/>
    </row>
    <row r="168" spans="1:8" s="241" customFormat="1" ht="12.95" customHeight="1">
      <c r="A168" s="176" t="s">
        <v>158</v>
      </c>
      <c r="B168" s="135">
        <v>0</v>
      </c>
      <c r="C168" s="135">
        <v>0</v>
      </c>
      <c r="D168" s="135">
        <v>0</v>
      </c>
      <c r="E168" s="135">
        <v>0</v>
      </c>
      <c r="F168" s="135">
        <v>0</v>
      </c>
      <c r="G168" s="155"/>
      <c r="H168" s="155"/>
    </row>
    <row r="169" spans="1:8" s="241" customFormat="1" ht="12.95" customHeight="1">
      <c r="A169" s="176" t="s">
        <v>159</v>
      </c>
      <c r="B169" s="135">
        <v>0</v>
      </c>
      <c r="C169" s="135">
        <v>0</v>
      </c>
      <c r="D169" s="135">
        <v>0</v>
      </c>
      <c r="E169" s="135">
        <v>0</v>
      </c>
      <c r="F169" s="135">
        <v>0</v>
      </c>
      <c r="G169" s="155"/>
      <c r="H169" s="155"/>
    </row>
    <row r="170" spans="1:8" s="241" customFormat="1" ht="12.95" customHeight="1">
      <c r="A170" s="176" t="s">
        <v>160</v>
      </c>
      <c r="B170" s="135">
        <v>0</v>
      </c>
      <c r="C170" s="135">
        <v>0</v>
      </c>
      <c r="D170" s="135">
        <v>0</v>
      </c>
      <c r="E170" s="135">
        <v>0</v>
      </c>
      <c r="F170" s="135">
        <v>0</v>
      </c>
      <c r="G170" s="155"/>
      <c r="H170" s="155"/>
    </row>
    <row r="171" spans="1:8" s="241" customFormat="1" ht="12.95" customHeight="1">
      <c r="A171" s="851" t="s">
        <v>161</v>
      </c>
      <c r="B171" s="135">
        <v>2303167.1187899997</v>
      </c>
      <c r="C171" s="135">
        <v>0</v>
      </c>
      <c r="D171" s="135">
        <v>0</v>
      </c>
      <c r="E171" s="135">
        <v>0</v>
      </c>
      <c r="F171" s="135">
        <v>2303167.1187899997</v>
      </c>
      <c r="G171" s="155"/>
      <c r="H171" s="155"/>
    </row>
    <row r="172" spans="1:8" s="241" customFormat="1" ht="12.95" customHeight="1">
      <c r="A172" s="176" t="s">
        <v>162</v>
      </c>
      <c r="B172" s="135">
        <v>1164083.0113299999</v>
      </c>
      <c r="C172" s="135">
        <v>0</v>
      </c>
      <c r="D172" s="135">
        <v>0</v>
      </c>
      <c r="E172" s="135">
        <v>0</v>
      </c>
      <c r="F172" s="135">
        <v>1164083.0113299999</v>
      </c>
      <c r="G172" s="155"/>
      <c r="H172" s="155"/>
    </row>
    <row r="173" spans="1:8" s="241" customFormat="1" ht="12.95" customHeight="1">
      <c r="A173" s="176" t="s">
        <v>163</v>
      </c>
      <c r="B173" s="135">
        <v>174624.31324000002</v>
      </c>
      <c r="C173" s="135">
        <v>0</v>
      </c>
      <c r="D173" s="135">
        <v>0</v>
      </c>
      <c r="E173" s="135">
        <v>0</v>
      </c>
      <c r="F173" s="135">
        <v>174624.31324000002</v>
      </c>
      <c r="G173" s="155"/>
      <c r="H173" s="155"/>
    </row>
    <row r="174" spans="1:8" s="241" customFormat="1" ht="12.95" customHeight="1">
      <c r="A174" s="176" t="s">
        <v>164</v>
      </c>
      <c r="B174" s="135">
        <v>964459.79422000004</v>
      </c>
      <c r="C174" s="135">
        <v>0</v>
      </c>
      <c r="D174" s="135">
        <v>0</v>
      </c>
      <c r="E174" s="135">
        <v>0</v>
      </c>
      <c r="F174" s="135">
        <v>964459.79422000004</v>
      </c>
      <c r="G174" s="155"/>
      <c r="H174" s="155"/>
    </row>
    <row r="175" spans="1:8" s="241" customFormat="1" ht="12.95" customHeight="1">
      <c r="A175" s="851" t="s">
        <v>165</v>
      </c>
      <c r="B175" s="135">
        <v>600014.64019000006</v>
      </c>
      <c r="C175" s="135">
        <v>0</v>
      </c>
      <c r="D175" s="135">
        <v>0</v>
      </c>
      <c r="E175" s="135">
        <v>0</v>
      </c>
      <c r="F175" s="135">
        <v>600014.64019000006</v>
      </c>
      <c r="G175" s="155"/>
      <c r="H175" s="155"/>
    </row>
    <row r="176" spans="1:8" s="241" customFormat="1" ht="12.95" customHeight="1">
      <c r="A176" s="176" t="s">
        <v>166</v>
      </c>
      <c r="B176" s="135">
        <v>86422.401259999999</v>
      </c>
      <c r="C176" s="135">
        <v>0</v>
      </c>
      <c r="D176" s="135">
        <v>0</v>
      </c>
      <c r="E176" s="135">
        <v>0</v>
      </c>
      <c r="F176" s="135">
        <v>86422.401259999999</v>
      </c>
      <c r="G176" s="155"/>
      <c r="H176" s="155"/>
    </row>
    <row r="177" spans="1:8" s="241" customFormat="1" ht="12.95" customHeight="1" thickBot="1">
      <c r="A177" s="176" t="s">
        <v>167</v>
      </c>
      <c r="B177" s="135">
        <v>513592.23892999999</v>
      </c>
      <c r="C177" s="135">
        <v>0</v>
      </c>
      <c r="D177" s="135">
        <v>0</v>
      </c>
      <c r="E177" s="135">
        <v>0</v>
      </c>
      <c r="F177" s="135">
        <v>513592.23892999999</v>
      </c>
      <c r="G177" s="155"/>
      <c r="H177" s="155"/>
    </row>
    <row r="178" spans="1:8" s="241" customFormat="1" ht="12.95" customHeight="1" thickTop="1" thickBot="1">
      <c r="A178" s="1014" t="s">
        <v>168</v>
      </c>
      <c r="B178" s="137">
        <v>112895942.14252999</v>
      </c>
      <c r="C178" s="137">
        <v>24744221.992320001</v>
      </c>
      <c r="D178" s="137">
        <v>3617.4030200000002</v>
      </c>
      <c r="E178" s="137">
        <v>46037.41921</v>
      </c>
      <c r="F178" s="137">
        <v>137689818.95707998</v>
      </c>
      <c r="G178" s="155"/>
      <c r="H178" s="155"/>
    </row>
    <row r="179" spans="1:8" s="241" customFormat="1" ht="12.95" customHeight="1" thickTop="1" thickBot="1">
      <c r="A179" s="1015" t="s">
        <v>169</v>
      </c>
      <c r="B179" s="134">
        <v>7675050.7956400001</v>
      </c>
      <c r="C179" s="134">
        <v>7155152.1739499997</v>
      </c>
      <c r="D179" s="134">
        <v>0</v>
      </c>
      <c r="E179" s="134">
        <v>327743.78161000001</v>
      </c>
      <c r="F179" s="134">
        <v>15157946.751200002</v>
      </c>
      <c r="G179" s="155"/>
      <c r="H179" s="155"/>
    </row>
    <row r="180" spans="1:8" s="241" customFormat="1" ht="12.95" customHeight="1" thickTop="1">
      <c r="A180" s="1000" t="s">
        <v>170</v>
      </c>
      <c r="B180" s="135">
        <v>5584.0479999999998</v>
      </c>
      <c r="C180" s="135">
        <v>1097838.4569300001</v>
      </c>
      <c r="D180" s="135">
        <v>0</v>
      </c>
      <c r="E180" s="135">
        <v>0</v>
      </c>
      <c r="F180" s="135">
        <v>1103422.5049300001</v>
      </c>
      <c r="G180" s="155"/>
      <c r="H180" s="155"/>
    </row>
    <row r="181" spans="1:8" s="241" customFormat="1" ht="12.95" customHeight="1">
      <c r="A181" s="176" t="s">
        <v>171</v>
      </c>
      <c r="B181" s="135">
        <v>0</v>
      </c>
      <c r="C181" s="135">
        <v>478198.45577</v>
      </c>
      <c r="D181" s="135">
        <v>0</v>
      </c>
      <c r="E181" s="135">
        <v>0</v>
      </c>
      <c r="F181" s="135">
        <v>478198.45577</v>
      </c>
      <c r="G181" s="155"/>
      <c r="H181" s="155"/>
    </row>
    <row r="182" spans="1:8" s="241" customFormat="1" ht="12.95" customHeight="1">
      <c r="A182" s="176" t="s">
        <v>172</v>
      </c>
      <c r="B182" s="135">
        <v>4938.9849999999997</v>
      </c>
      <c r="C182" s="135">
        <v>96107.764650000012</v>
      </c>
      <c r="D182" s="135">
        <v>0</v>
      </c>
      <c r="E182" s="135">
        <v>0</v>
      </c>
      <c r="F182" s="135">
        <v>101046.74965000001</v>
      </c>
      <c r="G182" s="155"/>
      <c r="H182" s="155"/>
    </row>
    <row r="183" spans="1:8" s="241" customFormat="1" ht="12.95" customHeight="1">
      <c r="A183" s="176" t="s">
        <v>173</v>
      </c>
      <c r="B183" s="135">
        <v>645.06299999999999</v>
      </c>
      <c r="C183" s="135">
        <v>76818.132230000003</v>
      </c>
      <c r="D183" s="135">
        <v>0</v>
      </c>
      <c r="E183" s="135">
        <v>0</v>
      </c>
      <c r="F183" s="135">
        <v>77463.195229999998</v>
      </c>
      <c r="G183" s="155"/>
      <c r="H183" s="155"/>
    </row>
    <row r="184" spans="1:8" s="241" customFormat="1" ht="12.95" customHeight="1">
      <c r="A184" s="176" t="s">
        <v>174</v>
      </c>
      <c r="B184" s="135">
        <v>0</v>
      </c>
      <c r="C184" s="135">
        <v>68421.186290000012</v>
      </c>
      <c r="D184" s="135">
        <v>0</v>
      </c>
      <c r="E184" s="135">
        <v>0</v>
      </c>
      <c r="F184" s="135">
        <v>68421.186290000012</v>
      </c>
      <c r="G184" s="155"/>
      <c r="H184" s="155"/>
    </row>
    <row r="185" spans="1:8" s="241" customFormat="1" ht="12.95" customHeight="1">
      <c r="A185" s="176" t="s">
        <v>175</v>
      </c>
      <c r="B185" s="135">
        <v>0</v>
      </c>
      <c r="C185" s="135">
        <v>378292.91798999999</v>
      </c>
      <c r="D185" s="135">
        <v>0</v>
      </c>
      <c r="E185" s="135">
        <v>0</v>
      </c>
      <c r="F185" s="135">
        <v>378292.91798999999</v>
      </c>
      <c r="G185" s="155"/>
      <c r="H185" s="155"/>
    </row>
    <row r="186" spans="1:8" s="241" customFormat="1" ht="12.95" customHeight="1">
      <c r="A186" s="851" t="s">
        <v>176</v>
      </c>
      <c r="B186" s="135">
        <v>6652192.1225299994</v>
      </c>
      <c r="C186" s="135">
        <v>5969738.7380799996</v>
      </c>
      <c r="D186" s="135">
        <v>0</v>
      </c>
      <c r="E186" s="135">
        <v>327743.78161000001</v>
      </c>
      <c r="F186" s="135">
        <v>12949674.64222</v>
      </c>
      <c r="G186" s="155"/>
      <c r="H186" s="155"/>
    </row>
    <row r="187" spans="1:8" s="241" customFormat="1" ht="12.95" customHeight="1">
      <c r="A187" s="176" t="s">
        <v>177</v>
      </c>
      <c r="B187" s="135">
        <v>0</v>
      </c>
      <c r="C187" s="135">
        <v>1779.4839999999999</v>
      </c>
      <c r="D187" s="135">
        <v>0</v>
      </c>
      <c r="E187" s="135">
        <v>0</v>
      </c>
      <c r="F187" s="135">
        <v>1779.4839999999999</v>
      </c>
      <c r="G187" s="155"/>
      <c r="H187" s="155"/>
    </row>
    <row r="188" spans="1:8" s="241" customFormat="1" ht="12.95" customHeight="1">
      <c r="A188" s="176" t="s">
        <v>178</v>
      </c>
      <c r="B188" s="135">
        <v>1887372.2650799998</v>
      </c>
      <c r="C188" s="135">
        <v>4460406.0281099994</v>
      </c>
      <c r="D188" s="135">
        <v>0</v>
      </c>
      <c r="E188" s="135">
        <v>116179.82891</v>
      </c>
      <c r="F188" s="135">
        <v>6463958.1221000003</v>
      </c>
      <c r="G188" s="155"/>
      <c r="H188" s="155"/>
    </row>
    <row r="189" spans="1:8" s="241" customFormat="1" ht="12.95" customHeight="1">
      <c r="A189" s="176" t="s">
        <v>179</v>
      </c>
      <c r="B189" s="135">
        <v>3801263.8208900001</v>
      </c>
      <c r="C189" s="135">
        <v>1292493.5478599998</v>
      </c>
      <c r="D189" s="135">
        <v>0</v>
      </c>
      <c r="E189" s="135">
        <v>175228.5393</v>
      </c>
      <c r="F189" s="135">
        <v>5268985.9080499997</v>
      </c>
      <c r="G189" s="155"/>
      <c r="H189" s="155"/>
    </row>
    <row r="190" spans="1:8" s="241" customFormat="1" ht="12.95" customHeight="1">
      <c r="A190" s="176" t="s">
        <v>180</v>
      </c>
      <c r="B190" s="135">
        <v>0</v>
      </c>
      <c r="C190" s="135">
        <v>1109.21398</v>
      </c>
      <c r="D190" s="135">
        <v>0</v>
      </c>
      <c r="E190" s="135">
        <v>0</v>
      </c>
      <c r="F190" s="135">
        <v>1109.21398</v>
      </c>
      <c r="G190" s="155"/>
      <c r="H190" s="155"/>
    </row>
    <row r="191" spans="1:8" s="241" customFormat="1" ht="12.95" customHeight="1">
      <c r="A191" s="176" t="s">
        <v>181</v>
      </c>
      <c r="B191" s="135">
        <v>963556.03655999992</v>
      </c>
      <c r="C191" s="135">
        <v>213950.46413000001</v>
      </c>
      <c r="D191" s="135">
        <v>0</v>
      </c>
      <c r="E191" s="135">
        <v>36335.413399999998</v>
      </c>
      <c r="F191" s="135">
        <v>1213841.9140899999</v>
      </c>
      <c r="G191" s="155"/>
      <c r="H191" s="155"/>
    </row>
    <row r="192" spans="1:8" s="241" customFormat="1" ht="12.95" customHeight="1">
      <c r="A192" s="851" t="s">
        <v>182</v>
      </c>
      <c r="B192" s="135">
        <v>0</v>
      </c>
      <c r="C192" s="135">
        <v>0</v>
      </c>
      <c r="D192" s="135">
        <v>0</v>
      </c>
      <c r="E192" s="135">
        <v>0</v>
      </c>
      <c r="F192" s="135">
        <v>0</v>
      </c>
      <c r="G192" s="155"/>
      <c r="H192" s="155"/>
    </row>
    <row r="193" spans="1:8" s="241" customFormat="1" ht="12.95" customHeight="1">
      <c r="A193" s="851" t="s">
        <v>183</v>
      </c>
      <c r="B193" s="135">
        <v>1001298.7284299999</v>
      </c>
      <c r="C193" s="135">
        <v>57551.700159999993</v>
      </c>
      <c r="D193" s="135">
        <v>0</v>
      </c>
      <c r="E193" s="135">
        <v>0</v>
      </c>
      <c r="F193" s="135">
        <v>1058850.4285900001</v>
      </c>
      <c r="G193" s="155"/>
      <c r="H193" s="155"/>
    </row>
    <row r="194" spans="1:8" s="241" customFormat="1" ht="12.95" customHeight="1">
      <c r="A194" s="176" t="s">
        <v>184</v>
      </c>
      <c r="B194" s="135">
        <v>74560.971749999997</v>
      </c>
      <c r="C194" s="135">
        <v>14789.822300000002</v>
      </c>
      <c r="D194" s="135">
        <v>0</v>
      </c>
      <c r="E194" s="135">
        <v>0</v>
      </c>
      <c r="F194" s="135">
        <v>89350.794049999997</v>
      </c>
      <c r="G194" s="155"/>
      <c r="H194" s="155"/>
    </row>
    <row r="195" spans="1:8" s="241" customFormat="1" ht="12.95" customHeight="1">
      <c r="A195" s="176" t="s">
        <v>185</v>
      </c>
      <c r="B195" s="135">
        <v>804648.70242999995</v>
      </c>
      <c r="C195" s="135">
        <v>42133.574159999996</v>
      </c>
      <c r="D195" s="135">
        <v>0</v>
      </c>
      <c r="E195" s="135">
        <v>0</v>
      </c>
      <c r="F195" s="135">
        <v>846782.27659000002</v>
      </c>
      <c r="G195" s="155"/>
      <c r="H195" s="155"/>
    </row>
    <row r="196" spans="1:8" s="241" customFormat="1" ht="12.95" customHeight="1">
      <c r="A196" s="176" t="s">
        <v>186</v>
      </c>
      <c r="B196" s="135">
        <v>0</v>
      </c>
      <c r="C196" s="135">
        <v>0</v>
      </c>
      <c r="D196" s="135">
        <v>0</v>
      </c>
      <c r="E196" s="135">
        <v>0</v>
      </c>
      <c r="F196" s="135">
        <v>0</v>
      </c>
      <c r="G196" s="155"/>
      <c r="H196" s="155"/>
    </row>
    <row r="197" spans="1:8" s="241" customFormat="1" ht="12.95" customHeight="1">
      <c r="A197" s="176" t="s">
        <v>187</v>
      </c>
      <c r="B197" s="135">
        <v>122089.05425</v>
      </c>
      <c r="C197" s="135">
        <v>628.30369999999994</v>
      </c>
      <c r="D197" s="135">
        <v>0</v>
      </c>
      <c r="E197" s="135">
        <v>0</v>
      </c>
      <c r="F197" s="135">
        <v>122717.35795000001</v>
      </c>
      <c r="G197" s="155"/>
      <c r="H197" s="155"/>
    </row>
    <row r="198" spans="1:8" s="241" customFormat="1" ht="12.95" customHeight="1" thickBot="1">
      <c r="A198" s="851" t="s">
        <v>188</v>
      </c>
      <c r="B198" s="135">
        <v>15975.89668</v>
      </c>
      <c r="C198" s="135">
        <v>30023.278780000001</v>
      </c>
      <c r="D198" s="135">
        <v>0</v>
      </c>
      <c r="E198" s="135">
        <v>0</v>
      </c>
      <c r="F198" s="135">
        <v>45999.175459999999</v>
      </c>
      <c r="G198" s="155"/>
      <c r="H198" s="155"/>
    </row>
    <row r="199" spans="1:8" s="241" customFormat="1" ht="12.95" customHeight="1" thickTop="1" thickBot="1">
      <c r="A199" s="817" t="s">
        <v>189</v>
      </c>
      <c r="B199" s="134">
        <v>75374103.23627001</v>
      </c>
      <c r="C199" s="134">
        <v>177851634.24621999</v>
      </c>
      <c r="D199" s="134">
        <v>74721.90393</v>
      </c>
      <c r="E199" s="134">
        <v>26025.226629999997</v>
      </c>
      <c r="F199" s="134">
        <v>253326484.61304998</v>
      </c>
      <c r="G199" s="155"/>
      <c r="H199" s="155"/>
    </row>
    <row r="200" spans="1:8" s="241" customFormat="1" ht="12.95" customHeight="1" thickTop="1">
      <c r="A200" s="851" t="s">
        <v>190</v>
      </c>
      <c r="B200" s="135">
        <v>2233752.1065500001</v>
      </c>
      <c r="C200" s="135">
        <v>4564216.4808100006</v>
      </c>
      <c r="D200" s="135">
        <v>179.61354</v>
      </c>
      <c r="E200" s="135">
        <v>127.63403</v>
      </c>
      <c r="F200" s="135">
        <v>6798275.8349299999</v>
      </c>
      <c r="G200" s="155"/>
      <c r="H200" s="155"/>
    </row>
    <row r="201" spans="1:8" s="241" customFormat="1" ht="12.95" customHeight="1">
      <c r="A201" s="176" t="s">
        <v>191</v>
      </c>
      <c r="B201" s="135">
        <v>188367.99559999999</v>
      </c>
      <c r="C201" s="135">
        <v>343</v>
      </c>
      <c r="D201" s="135">
        <v>0</v>
      </c>
      <c r="E201" s="135">
        <v>0</v>
      </c>
      <c r="F201" s="135">
        <v>188710.99559999999</v>
      </c>
      <c r="G201" s="155"/>
      <c r="H201" s="155"/>
    </row>
    <row r="202" spans="1:8" s="241" customFormat="1" ht="12.95" customHeight="1">
      <c r="A202" s="176" t="s">
        <v>192</v>
      </c>
      <c r="B202" s="135">
        <v>1154420</v>
      </c>
      <c r="C202" s="135">
        <v>0</v>
      </c>
      <c r="D202" s="135">
        <v>0</v>
      </c>
      <c r="E202" s="135">
        <v>0</v>
      </c>
      <c r="F202" s="135">
        <v>1154420</v>
      </c>
      <c r="G202" s="155"/>
      <c r="H202" s="155"/>
    </row>
    <row r="203" spans="1:8" s="241" customFormat="1" ht="12.95" customHeight="1">
      <c r="A203" s="176" t="s">
        <v>193</v>
      </c>
      <c r="B203" s="135">
        <v>890964.11095</v>
      </c>
      <c r="C203" s="135">
        <v>4563873.4808100006</v>
      </c>
      <c r="D203" s="135">
        <v>179.61354</v>
      </c>
      <c r="E203" s="135">
        <v>127.63403</v>
      </c>
      <c r="F203" s="135">
        <v>5455144.8393299999</v>
      </c>
      <c r="G203" s="155"/>
      <c r="H203" s="155"/>
    </row>
    <row r="204" spans="1:8" s="241" customFormat="1" ht="12.95" customHeight="1">
      <c r="A204" s="851" t="s">
        <v>194</v>
      </c>
      <c r="B204" s="135">
        <v>26843624.999220002</v>
      </c>
      <c r="C204" s="135">
        <v>235893.68893999999</v>
      </c>
      <c r="D204" s="135">
        <v>17.000799999999998</v>
      </c>
      <c r="E204" s="135">
        <v>0</v>
      </c>
      <c r="F204" s="135">
        <v>27079535.688960001</v>
      </c>
      <c r="G204" s="155"/>
      <c r="H204" s="155"/>
    </row>
    <row r="205" spans="1:8" s="241" customFormat="1" ht="12.95" customHeight="1">
      <c r="A205" s="176" t="s">
        <v>195</v>
      </c>
      <c r="B205" s="135">
        <v>0</v>
      </c>
      <c r="C205" s="135">
        <v>0</v>
      </c>
      <c r="D205" s="135">
        <v>0</v>
      </c>
      <c r="E205" s="135">
        <v>0</v>
      </c>
      <c r="F205" s="135">
        <v>0</v>
      </c>
      <c r="G205" s="155"/>
      <c r="H205" s="155"/>
    </row>
    <row r="206" spans="1:8" s="241" customFormat="1" ht="12.95" customHeight="1">
      <c r="A206" s="176" t="s">
        <v>196</v>
      </c>
      <c r="B206" s="135">
        <v>596924.88950000005</v>
      </c>
      <c r="C206" s="135">
        <v>124773.43935</v>
      </c>
      <c r="D206" s="135">
        <v>17.000799999999998</v>
      </c>
      <c r="E206" s="135">
        <v>0</v>
      </c>
      <c r="F206" s="135">
        <v>721715.32964999997</v>
      </c>
      <c r="G206" s="155"/>
      <c r="H206" s="155"/>
    </row>
    <row r="207" spans="1:8" s="241" customFormat="1" ht="12.95" customHeight="1">
      <c r="A207" s="176" t="s">
        <v>197</v>
      </c>
      <c r="B207" s="135">
        <v>26246685.952720001</v>
      </c>
      <c r="C207" s="135">
        <v>111120.24959000001</v>
      </c>
      <c r="D207" s="135">
        <v>0</v>
      </c>
      <c r="E207" s="135">
        <v>0</v>
      </c>
      <c r="F207" s="135">
        <v>26357806.20231</v>
      </c>
      <c r="G207" s="155"/>
      <c r="H207" s="155"/>
    </row>
    <row r="208" spans="1:8" s="241" customFormat="1" ht="12.95" customHeight="1">
      <c r="A208" s="849" t="s">
        <v>198</v>
      </c>
      <c r="B208" s="135">
        <v>0</v>
      </c>
      <c r="C208" s="135">
        <v>0</v>
      </c>
      <c r="D208" s="135">
        <v>0</v>
      </c>
      <c r="E208" s="135">
        <v>0</v>
      </c>
      <c r="F208" s="135">
        <v>0</v>
      </c>
      <c r="G208" s="155"/>
      <c r="H208" s="155"/>
    </row>
    <row r="209" spans="1:8" s="241" customFormat="1" ht="12.95" customHeight="1">
      <c r="A209" s="176" t="s">
        <v>199</v>
      </c>
      <c r="B209" s="135">
        <v>14.157</v>
      </c>
      <c r="C209" s="135">
        <v>0</v>
      </c>
      <c r="D209" s="135">
        <v>0</v>
      </c>
      <c r="E209" s="135">
        <v>0</v>
      </c>
      <c r="F209" s="135">
        <v>14.157</v>
      </c>
      <c r="G209" s="155"/>
      <c r="H209" s="155"/>
    </row>
    <row r="210" spans="1:8" s="241" customFormat="1" ht="12.95" customHeight="1">
      <c r="A210" s="851" t="s">
        <v>200</v>
      </c>
      <c r="B210" s="135">
        <v>6662.61157</v>
      </c>
      <c r="C210" s="135">
        <v>324443.96427</v>
      </c>
      <c r="D210" s="135">
        <v>0</v>
      </c>
      <c r="E210" s="135">
        <v>0</v>
      </c>
      <c r="F210" s="135">
        <v>331106.57583999995</v>
      </c>
      <c r="G210" s="155"/>
      <c r="H210" s="155"/>
    </row>
    <row r="211" spans="1:8" s="241" customFormat="1" ht="12.95" customHeight="1">
      <c r="A211" s="176" t="s">
        <v>201</v>
      </c>
      <c r="B211" s="135">
        <v>6662.61157</v>
      </c>
      <c r="C211" s="135">
        <v>243707.94787</v>
      </c>
      <c r="D211" s="135">
        <v>0</v>
      </c>
      <c r="E211" s="135">
        <v>0</v>
      </c>
      <c r="F211" s="135">
        <v>250370.55944000001</v>
      </c>
      <c r="G211" s="155"/>
      <c r="H211" s="155"/>
    </row>
    <row r="212" spans="1:8" s="241" customFormat="1" ht="12.95" customHeight="1">
      <c r="A212" s="176" t="s">
        <v>202</v>
      </c>
      <c r="B212" s="135">
        <v>0</v>
      </c>
      <c r="C212" s="135">
        <v>80736.016400000008</v>
      </c>
      <c r="D212" s="135">
        <v>0</v>
      </c>
      <c r="E212" s="135">
        <v>0</v>
      </c>
      <c r="F212" s="135">
        <v>80736.016400000008</v>
      </c>
      <c r="G212" s="155"/>
      <c r="H212" s="155"/>
    </row>
    <row r="213" spans="1:8" s="241" customFormat="1" ht="12.95" customHeight="1">
      <c r="A213" s="851" t="s">
        <v>203</v>
      </c>
      <c r="B213" s="135">
        <v>0</v>
      </c>
      <c r="C213" s="135">
        <v>56036.623439999996</v>
      </c>
      <c r="D213" s="135">
        <v>0</v>
      </c>
      <c r="E213" s="135">
        <v>0</v>
      </c>
      <c r="F213" s="135">
        <v>56036.623439999996</v>
      </c>
      <c r="G213" s="155"/>
      <c r="H213" s="155"/>
    </row>
    <row r="214" spans="1:8" s="241" customFormat="1" ht="12.95" customHeight="1">
      <c r="A214" s="176" t="s">
        <v>204</v>
      </c>
      <c r="B214" s="135">
        <v>0</v>
      </c>
      <c r="C214" s="135">
        <v>56036.623439999996</v>
      </c>
      <c r="D214" s="135">
        <v>0</v>
      </c>
      <c r="E214" s="135">
        <v>0</v>
      </c>
      <c r="F214" s="135">
        <v>56036.623439999996</v>
      </c>
      <c r="G214" s="155"/>
      <c r="H214" s="155"/>
    </row>
    <row r="215" spans="1:8" s="241" customFormat="1" ht="12.95" customHeight="1">
      <c r="A215" s="176" t="s">
        <v>205</v>
      </c>
      <c r="B215" s="135">
        <v>0</v>
      </c>
      <c r="C215" s="135">
        <v>0</v>
      </c>
      <c r="D215" s="135">
        <v>0</v>
      </c>
      <c r="E215" s="135">
        <v>0</v>
      </c>
      <c r="F215" s="135">
        <v>0</v>
      </c>
      <c r="G215" s="155"/>
      <c r="H215" s="155"/>
    </row>
    <row r="216" spans="1:8" s="241" customFormat="1" ht="12.95" customHeight="1">
      <c r="A216" s="851" t="s">
        <v>206</v>
      </c>
      <c r="B216" s="135">
        <v>33104842.3061</v>
      </c>
      <c r="C216" s="135">
        <v>135169338.94992</v>
      </c>
      <c r="D216" s="135">
        <v>1844.21704</v>
      </c>
      <c r="E216" s="135">
        <v>15937.199560000001</v>
      </c>
      <c r="F216" s="135">
        <v>168291962.67262</v>
      </c>
      <c r="G216" s="155"/>
      <c r="H216" s="155"/>
    </row>
    <row r="217" spans="1:8" s="241" customFormat="1" ht="12.95" customHeight="1">
      <c r="A217" s="176" t="s">
        <v>207</v>
      </c>
      <c r="B217" s="135">
        <v>12250778.397159999</v>
      </c>
      <c r="C217" s="135">
        <v>94090518.001699999</v>
      </c>
      <c r="D217" s="135">
        <v>537.89228000000003</v>
      </c>
      <c r="E217" s="135">
        <v>0</v>
      </c>
      <c r="F217" s="135">
        <v>106341834.29114</v>
      </c>
      <c r="G217" s="155"/>
      <c r="H217" s="155"/>
    </row>
    <row r="218" spans="1:8" s="241" customFormat="1" ht="12.95" customHeight="1">
      <c r="A218" s="176" t="s">
        <v>208</v>
      </c>
      <c r="B218" s="135">
        <v>224690.55193000002</v>
      </c>
      <c r="C218" s="135">
        <v>201169.25977</v>
      </c>
      <c r="D218" s="135">
        <v>0</v>
      </c>
      <c r="E218" s="135">
        <v>0</v>
      </c>
      <c r="F218" s="135">
        <v>425859.81169999996</v>
      </c>
      <c r="G218" s="155"/>
      <c r="H218" s="155"/>
    </row>
    <row r="219" spans="1:8" s="241" customFormat="1" ht="12.95" customHeight="1">
      <c r="A219" s="176" t="s">
        <v>209</v>
      </c>
      <c r="B219" s="135">
        <v>15422286.251540001</v>
      </c>
      <c r="C219" s="135">
        <v>30690658.810900003</v>
      </c>
      <c r="D219" s="135">
        <v>1306.32476</v>
      </c>
      <c r="E219" s="135">
        <v>0</v>
      </c>
      <c r="F219" s="135">
        <v>46114251.387199998</v>
      </c>
      <c r="G219" s="155"/>
      <c r="H219" s="155"/>
    </row>
    <row r="220" spans="1:8" s="241" customFormat="1" ht="12.95" customHeight="1">
      <c r="A220" s="176" t="s">
        <v>210</v>
      </c>
      <c r="B220" s="135">
        <v>345875.72161000001</v>
      </c>
      <c r="C220" s="135">
        <v>887281.9058200001</v>
      </c>
      <c r="D220" s="135">
        <v>0</v>
      </c>
      <c r="E220" s="135">
        <v>0</v>
      </c>
      <c r="F220" s="135">
        <v>1233157.6274300001</v>
      </c>
      <c r="G220" s="155"/>
      <c r="H220" s="155"/>
    </row>
    <row r="221" spans="1:8" s="241" customFormat="1" ht="12.95" customHeight="1">
      <c r="A221" s="176" t="s">
        <v>211</v>
      </c>
      <c r="B221" s="135">
        <v>1902714.22377</v>
      </c>
      <c r="C221" s="135">
        <v>647754.97803</v>
      </c>
      <c r="D221" s="135">
        <v>0</v>
      </c>
      <c r="E221" s="135">
        <v>15937.199560000001</v>
      </c>
      <c r="F221" s="135">
        <v>2566406.40136</v>
      </c>
      <c r="G221" s="155"/>
      <c r="H221" s="155"/>
    </row>
    <row r="222" spans="1:8" s="241" customFormat="1" ht="12.95" customHeight="1">
      <c r="A222" s="176" t="s">
        <v>212</v>
      </c>
      <c r="B222" s="135">
        <v>1410395.9931400002</v>
      </c>
      <c r="C222" s="135">
        <v>7196304.7392899999</v>
      </c>
      <c r="D222" s="135">
        <v>0</v>
      </c>
      <c r="E222" s="135">
        <v>0</v>
      </c>
      <c r="F222" s="135">
        <v>8606700.7324299999</v>
      </c>
      <c r="G222" s="155"/>
      <c r="H222" s="155"/>
    </row>
    <row r="223" spans="1:8" s="241" customFormat="1" ht="12.95" customHeight="1">
      <c r="A223" s="176" t="s">
        <v>213</v>
      </c>
      <c r="B223" s="135">
        <v>38.405999999999999</v>
      </c>
      <c r="C223" s="135">
        <v>38526.641240000004</v>
      </c>
      <c r="D223" s="135">
        <v>0</v>
      </c>
      <c r="E223" s="135">
        <v>0</v>
      </c>
      <c r="F223" s="135">
        <v>38565.04724</v>
      </c>
      <c r="G223" s="155"/>
      <c r="H223" s="155"/>
    </row>
    <row r="224" spans="1:8" s="241" customFormat="1" ht="12.95" customHeight="1">
      <c r="A224" s="176" t="s">
        <v>214</v>
      </c>
      <c r="B224" s="135">
        <v>0</v>
      </c>
      <c r="C224" s="135">
        <v>0</v>
      </c>
      <c r="D224" s="135">
        <v>0</v>
      </c>
      <c r="E224" s="135">
        <v>0</v>
      </c>
      <c r="F224" s="135">
        <v>0</v>
      </c>
      <c r="G224" s="155"/>
      <c r="H224" s="155"/>
    </row>
    <row r="225" spans="1:8" s="241" customFormat="1" ht="12.95" customHeight="1">
      <c r="A225" s="176" t="s">
        <v>215</v>
      </c>
      <c r="B225" s="135">
        <v>1548062.76095</v>
      </c>
      <c r="C225" s="135">
        <v>1417124.61317</v>
      </c>
      <c r="D225" s="135">
        <v>0</v>
      </c>
      <c r="E225" s="135">
        <v>0</v>
      </c>
      <c r="F225" s="135">
        <v>2965187.3741199998</v>
      </c>
      <c r="G225" s="155"/>
      <c r="H225" s="155"/>
    </row>
    <row r="226" spans="1:8" s="241" customFormat="1" ht="12.95" customHeight="1">
      <c r="A226" s="851" t="s">
        <v>216</v>
      </c>
      <c r="B226" s="135">
        <v>9463982.3311100006</v>
      </c>
      <c r="C226" s="135">
        <v>37109228.455910005</v>
      </c>
      <c r="D226" s="135">
        <v>72572.104670000001</v>
      </c>
      <c r="E226" s="135">
        <v>3868.7775200000001</v>
      </c>
      <c r="F226" s="135">
        <v>46649651.669210002</v>
      </c>
      <c r="G226" s="155"/>
      <c r="H226" s="155"/>
    </row>
    <row r="227" spans="1:8" s="241" customFormat="1" ht="12.95" customHeight="1">
      <c r="A227" s="176" t="s">
        <v>217</v>
      </c>
      <c r="B227" s="135">
        <v>5853178.8045399999</v>
      </c>
      <c r="C227" s="135">
        <v>17973926.113560002</v>
      </c>
      <c r="D227" s="135">
        <v>0</v>
      </c>
      <c r="E227" s="135">
        <v>0</v>
      </c>
      <c r="F227" s="135">
        <v>23827104.918099999</v>
      </c>
      <c r="G227" s="155"/>
      <c r="H227" s="155"/>
    </row>
    <row r="228" spans="1:8" s="241" customFormat="1" ht="12.95" customHeight="1">
      <c r="A228" s="176" t="s">
        <v>218</v>
      </c>
      <c r="B228" s="135">
        <v>0</v>
      </c>
      <c r="C228" s="135">
        <v>2647310.6308599999</v>
      </c>
      <c r="D228" s="135">
        <v>0</v>
      </c>
      <c r="E228" s="135">
        <v>0</v>
      </c>
      <c r="F228" s="135">
        <v>2647310.6308599999</v>
      </c>
      <c r="G228" s="155"/>
      <c r="H228" s="155"/>
    </row>
    <row r="229" spans="1:8" s="241" customFormat="1" ht="12.95" customHeight="1">
      <c r="A229" s="176" t="s">
        <v>219</v>
      </c>
      <c r="B229" s="135">
        <v>644792.31092999992</v>
      </c>
      <c r="C229" s="135">
        <v>2436522.7166300002</v>
      </c>
      <c r="D229" s="135">
        <v>50831.712520000001</v>
      </c>
      <c r="E229" s="135">
        <v>2198.45138</v>
      </c>
      <c r="F229" s="135">
        <v>3134345.1914599999</v>
      </c>
      <c r="G229" s="155"/>
      <c r="H229" s="155"/>
    </row>
    <row r="230" spans="1:8" s="241" customFormat="1" ht="12.95" customHeight="1">
      <c r="A230" s="176" t="s">
        <v>220</v>
      </c>
      <c r="B230" s="135">
        <v>142901.93925</v>
      </c>
      <c r="C230" s="135">
        <v>910411.84961999999</v>
      </c>
      <c r="D230" s="135">
        <v>20743.579819999999</v>
      </c>
      <c r="E230" s="135">
        <v>252.49093999999999</v>
      </c>
      <c r="F230" s="135">
        <v>1074309.8596300001</v>
      </c>
      <c r="G230" s="155"/>
      <c r="H230" s="155"/>
    </row>
    <row r="231" spans="1:8" s="241" customFormat="1" ht="12.95" customHeight="1">
      <c r="A231" s="176" t="s">
        <v>221</v>
      </c>
      <c r="B231" s="135">
        <v>0</v>
      </c>
      <c r="C231" s="135">
        <v>427528.71412999998</v>
      </c>
      <c r="D231" s="135">
        <v>0</v>
      </c>
      <c r="E231" s="135">
        <v>0</v>
      </c>
      <c r="F231" s="135">
        <v>427528.71412999998</v>
      </c>
      <c r="G231" s="155"/>
      <c r="H231" s="155"/>
    </row>
    <row r="232" spans="1:8" s="241" customFormat="1" ht="12.95" customHeight="1">
      <c r="A232" s="176" t="s">
        <v>222</v>
      </c>
      <c r="B232" s="135">
        <v>2823109.2763899998</v>
      </c>
      <c r="C232" s="135">
        <v>12713528.43111</v>
      </c>
      <c r="D232" s="135">
        <v>996.81232999999997</v>
      </c>
      <c r="E232" s="135">
        <v>1417.8352</v>
      </c>
      <c r="F232" s="135">
        <v>15539052.35503</v>
      </c>
      <c r="G232" s="155"/>
      <c r="H232" s="155"/>
    </row>
    <row r="233" spans="1:8" s="241" customFormat="1" ht="12.95" customHeight="1">
      <c r="A233" s="176" t="s">
        <v>223</v>
      </c>
      <c r="B233" s="135">
        <v>0</v>
      </c>
      <c r="C233" s="135">
        <v>0</v>
      </c>
      <c r="D233" s="135">
        <v>0</v>
      </c>
      <c r="E233" s="135">
        <v>0</v>
      </c>
      <c r="F233" s="135">
        <v>0</v>
      </c>
      <c r="G233" s="155"/>
      <c r="H233" s="155"/>
    </row>
    <row r="234" spans="1:8" s="241" customFormat="1" ht="12.95" customHeight="1">
      <c r="A234" s="851" t="s">
        <v>224</v>
      </c>
      <c r="B234" s="135">
        <v>729161.03255</v>
      </c>
      <c r="C234" s="135">
        <v>305192.60852000001</v>
      </c>
      <c r="D234" s="135">
        <v>0</v>
      </c>
      <c r="E234" s="135">
        <v>6091.6155199999994</v>
      </c>
      <c r="F234" s="135">
        <v>1040445.25659</v>
      </c>
      <c r="G234" s="155"/>
      <c r="H234" s="155"/>
    </row>
    <row r="235" spans="1:8" s="241" customFormat="1" ht="12.95" customHeight="1">
      <c r="A235" s="176" t="s">
        <v>225</v>
      </c>
      <c r="B235" s="135">
        <v>710187.13136999996</v>
      </c>
      <c r="C235" s="135">
        <v>288264.63387000002</v>
      </c>
      <c r="D235" s="135">
        <v>0</v>
      </c>
      <c r="E235" s="135">
        <v>6091.6155199999994</v>
      </c>
      <c r="F235" s="135">
        <v>1004543.38076</v>
      </c>
      <c r="G235" s="155"/>
      <c r="H235" s="155"/>
    </row>
    <row r="236" spans="1:8" s="241" customFormat="1" ht="12.95" customHeight="1">
      <c r="A236" s="176" t="s">
        <v>226</v>
      </c>
      <c r="B236" s="135">
        <v>18973.901180000001</v>
      </c>
      <c r="C236" s="135">
        <v>16927.97465</v>
      </c>
      <c r="D236" s="135">
        <v>0</v>
      </c>
      <c r="E236" s="135">
        <v>0</v>
      </c>
      <c r="F236" s="135">
        <v>35901.875829999997</v>
      </c>
      <c r="G236" s="155"/>
      <c r="H236" s="155"/>
    </row>
    <row r="237" spans="1:8" s="241" customFormat="1" ht="12.95" customHeight="1">
      <c r="A237" s="851" t="s">
        <v>227</v>
      </c>
      <c r="B237" s="135">
        <v>2992077.8491700003</v>
      </c>
      <c r="C237" s="135">
        <v>87283.474409999995</v>
      </c>
      <c r="D237" s="135">
        <v>108.96788000000001</v>
      </c>
      <c r="E237" s="135">
        <v>0</v>
      </c>
      <c r="F237" s="135">
        <v>3079470.29146</v>
      </c>
      <c r="G237" s="155"/>
      <c r="H237" s="155"/>
    </row>
    <row r="238" spans="1:8" s="241" customFormat="1" ht="12.95" customHeight="1">
      <c r="A238" s="176" t="s">
        <v>228</v>
      </c>
      <c r="B238" s="135">
        <v>2808112.1376499999</v>
      </c>
      <c r="C238" s="135">
        <v>87233.84262000001</v>
      </c>
      <c r="D238" s="135">
        <v>108.96788000000001</v>
      </c>
      <c r="E238" s="135">
        <v>0</v>
      </c>
      <c r="F238" s="135">
        <v>2895454.9481500001</v>
      </c>
      <c r="G238" s="155"/>
      <c r="H238" s="155"/>
    </row>
    <row r="239" spans="1:8" s="241" customFormat="1" ht="12.95" customHeight="1">
      <c r="A239" s="176" t="s">
        <v>226</v>
      </c>
      <c r="B239" s="850">
        <v>183965.71152000001</v>
      </c>
      <c r="C239" s="850">
        <v>49.631790000000002</v>
      </c>
      <c r="D239" s="850">
        <v>0</v>
      </c>
      <c r="E239" s="850">
        <v>0</v>
      </c>
      <c r="F239" s="850">
        <v>184015.34331</v>
      </c>
      <c r="G239" s="155"/>
      <c r="H239" s="155"/>
    </row>
    <row r="240" spans="1:8" s="241" customFormat="1" ht="12.95" customHeight="1">
      <c r="A240" s="851" t="s">
        <v>229</v>
      </c>
      <c r="B240" s="820">
        <v>773589.88688999997</v>
      </c>
      <c r="C240" s="820">
        <v>266855.36969000002</v>
      </c>
      <c r="D240" s="820">
        <v>0</v>
      </c>
      <c r="E240" s="820">
        <v>0</v>
      </c>
      <c r="F240" s="820">
        <v>1040445.25658</v>
      </c>
      <c r="G240" s="155"/>
      <c r="H240" s="155"/>
    </row>
    <row r="241" spans="1:8" s="241" customFormat="1" ht="12.95" customHeight="1" thickBot="1">
      <c r="A241" s="851" t="s">
        <v>230</v>
      </c>
      <c r="B241" s="1016">
        <v>2978262.3016900001</v>
      </c>
      <c r="C241" s="1016">
        <v>97864.920440000002</v>
      </c>
      <c r="D241" s="1016">
        <v>3343.0691900000002</v>
      </c>
      <c r="E241" s="1016">
        <v>0</v>
      </c>
      <c r="F241" s="1016">
        <v>3079470.2913200003</v>
      </c>
      <c r="G241" s="155"/>
      <c r="H241" s="155"/>
    </row>
    <row r="242" spans="1:8" s="241" customFormat="1" ht="12.95" customHeight="1" thickTop="1" thickBot="1">
      <c r="A242" s="121" t="s">
        <v>231</v>
      </c>
      <c r="B242" s="134">
        <v>3042655.9221199998</v>
      </c>
      <c r="C242" s="134">
        <v>201579.70928000001</v>
      </c>
      <c r="D242" s="134">
        <v>255.35267999999999</v>
      </c>
      <c r="E242" s="134">
        <v>1645.5542499999999</v>
      </c>
      <c r="F242" s="134">
        <v>3246136.5383299999</v>
      </c>
      <c r="G242" s="155"/>
      <c r="H242" s="155"/>
    </row>
    <row r="243" spans="1:8" s="241" customFormat="1" ht="12.95" customHeight="1" thickTop="1">
      <c r="A243" s="122" t="s">
        <v>232</v>
      </c>
      <c r="B243" s="135">
        <v>877.65038000000004</v>
      </c>
      <c r="C243" s="135">
        <v>430.45648999999997</v>
      </c>
      <c r="D243" s="135">
        <v>0</v>
      </c>
      <c r="E243" s="135">
        <v>0</v>
      </c>
      <c r="F243" s="135">
        <v>1308.1068700000001</v>
      </c>
      <c r="G243" s="155"/>
      <c r="H243" s="155"/>
    </row>
    <row r="244" spans="1:8" s="241" customFormat="1" ht="12.95" customHeight="1">
      <c r="A244" s="122" t="s">
        <v>233</v>
      </c>
      <c r="B244" s="135">
        <v>158009.55206000002</v>
      </c>
      <c r="C244" s="135">
        <v>39358.593159999997</v>
      </c>
      <c r="D244" s="135">
        <v>253.89399</v>
      </c>
      <c r="E244" s="135">
        <v>255.37927999999999</v>
      </c>
      <c r="F244" s="135">
        <v>197877.41849000001</v>
      </c>
      <c r="G244" s="155"/>
      <c r="H244" s="155"/>
    </row>
    <row r="245" spans="1:8" s="241" customFormat="1" ht="12.95" customHeight="1">
      <c r="A245" s="122" t="s">
        <v>234</v>
      </c>
      <c r="B245" s="135">
        <v>2701732.4311500001</v>
      </c>
      <c r="C245" s="135">
        <v>91859.693709999992</v>
      </c>
      <c r="D245" s="135">
        <v>1.4737799999999999</v>
      </c>
      <c r="E245" s="135">
        <v>35.533650000000002</v>
      </c>
      <c r="F245" s="135">
        <v>2793629.1171999997</v>
      </c>
      <c r="G245" s="155"/>
      <c r="H245" s="155"/>
    </row>
    <row r="246" spans="1:8" s="241" customFormat="1" ht="12.95" customHeight="1">
      <c r="A246" s="122" t="s">
        <v>235</v>
      </c>
      <c r="B246" s="135">
        <v>25831.481210000002</v>
      </c>
      <c r="C246" s="135">
        <v>2045.62798</v>
      </c>
      <c r="D246" s="135">
        <v>-1.5089999999999999E-2</v>
      </c>
      <c r="E246" s="135">
        <v>2.7276700000000003</v>
      </c>
      <c r="F246" s="135">
        <v>27879.836859999999</v>
      </c>
      <c r="G246" s="155"/>
      <c r="H246" s="155"/>
    </row>
    <row r="247" spans="1:8" s="241" customFormat="1" ht="12.95" customHeight="1">
      <c r="A247" s="122" t="s">
        <v>236</v>
      </c>
      <c r="B247" s="135">
        <v>26121.301019999999</v>
      </c>
      <c r="C247" s="135">
        <v>1924.09826</v>
      </c>
      <c r="D247" s="135">
        <v>0</v>
      </c>
      <c r="E247" s="135">
        <v>1.98783</v>
      </c>
      <c r="F247" s="135">
        <v>28047.38711</v>
      </c>
      <c r="G247" s="155"/>
      <c r="H247" s="155"/>
    </row>
    <row r="248" spans="1:8" s="241" customFormat="1" ht="12.95" customHeight="1">
      <c r="A248" s="122" t="s">
        <v>237</v>
      </c>
      <c r="B248" s="135">
        <v>2450.8807400000001</v>
      </c>
      <c r="C248" s="135">
        <v>89.755570000000006</v>
      </c>
      <c r="D248" s="135">
        <v>0</v>
      </c>
      <c r="E248" s="135">
        <v>0</v>
      </c>
      <c r="F248" s="135">
        <v>2540.6363099999999</v>
      </c>
      <c r="G248" s="155"/>
      <c r="H248" s="155"/>
    </row>
    <row r="249" spans="1:8" s="241" customFormat="1" ht="12.95" customHeight="1">
      <c r="A249" s="122" t="s">
        <v>238</v>
      </c>
      <c r="B249" s="135">
        <v>6873.0056100000002</v>
      </c>
      <c r="C249" s="135">
        <v>2325.1677100000002</v>
      </c>
      <c r="D249" s="135">
        <v>0</v>
      </c>
      <c r="E249" s="135">
        <v>0</v>
      </c>
      <c r="F249" s="135">
        <v>9198.1733199999999</v>
      </c>
      <c r="G249" s="155"/>
      <c r="H249" s="155"/>
    </row>
    <row r="250" spans="1:8" s="241" customFormat="1" ht="12.95" customHeight="1">
      <c r="A250" s="122" t="s">
        <v>239</v>
      </c>
      <c r="B250" s="135">
        <v>516.59908000000007</v>
      </c>
      <c r="C250" s="135">
        <v>407.00225</v>
      </c>
      <c r="D250" s="135">
        <v>0</v>
      </c>
      <c r="E250" s="135">
        <v>0</v>
      </c>
      <c r="F250" s="135">
        <v>923.60132999999996</v>
      </c>
      <c r="G250" s="155"/>
      <c r="H250" s="155"/>
    </row>
    <row r="251" spans="1:8" s="241" customFormat="1" ht="12.95" customHeight="1">
      <c r="A251" s="122" t="s">
        <v>240</v>
      </c>
      <c r="B251" s="135">
        <v>286.94175999999999</v>
      </c>
      <c r="C251" s="135">
        <v>1.49221</v>
      </c>
      <c r="D251" s="135">
        <v>0</v>
      </c>
      <c r="E251" s="135">
        <v>-1.0000000000000001E-5</v>
      </c>
      <c r="F251" s="135">
        <v>288.43396000000001</v>
      </c>
      <c r="G251" s="155"/>
      <c r="H251" s="155"/>
    </row>
    <row r="252" spans="1:8" s="241" customFormat="1" ht="12.95" customHeight="1">
      <c r="A252" s="122" t="s">
        <v>241</v>
      </c>
      <c r="B252" s="135">
        <v>56752.662020000003</v>
      </c>
      <c r="C252" s="135">
        <v>20715.946359999998</v>
      </c>
      <c r="D252" s="135">
        <v>0</v>
      </c>
      <c r="E252" s="135">
        <v>0</v>
      </c>
      <c r="F252" s="135">
        <v>77468.608379999991</v>
      </c>
      <c r="G252" s="155"/>
      <c r="H252" s="155"/>
    </row>
    <row r="253" spans="1:8" s="241" customFormat="1" ht="12.95" customHeight="1" thickBot="1">
      <c r="A253" s="122" t="s">
        <v>242</v>
      </c>
      <c r="B253" s="135">
        <v>63203.417090000003</v>
      </c>
      <c r="C253" s="135">
        <v>42421.87558</v>
      </c>
      <c r="D253" s="135">
        <v>0</v>
      </c>
      <c r="E253" s="135">
        <v>1349.9258300000001</v>
      </c>
      <c r="F253" s="135">
        <v>106975.2185</v>
      </c>
      <c r="G253" s="155"/>
      <c r="H253" s="155"/>
    </row>
    <row r="254" spans="1:8" s="241" customFormat="1" ht="12.95" customHeight="1" thickTop="1" thickBot="1">
      <c r="A254" s="121" t="s">
        <v>243</v>
      </c>
      <c r="B254" s="134">
        <v>-685620.28428000002</v>
      </c>
      <c r="C254" s="134">
        <v>-40386.558870000001</v>
      </c>
      <c r="D254" s="134">
        <v>-22.851869999999998</v>
      </c>
      <c r="E254" s="134">
        <v>-0.31145</v>
      </c>
      <c r="F254" s="134">
        <v>-726030.00647000002</v>
      </c>
      <c r="G254" s="155"/>
      <c r="H254" s="155"/>
    </row>
    <row r="255" spans="1:8" s="241" customFormat="1" ht="12.95" customHeight="1" thickTop="1">
      <c r="A255" s="122" t="s">
        <v>244</v>
      </c>
      <c r="B255" s="135">
        <v>-609352.94636000006</v>
      </c>
      <c r="C255" s="135">
        <v>-15809.65504</v>
      </c>
      <c r="D255" s="135">
        <v>-1.31E-3</v>
      </c>
      <c r="E255" s="135">
        <v>-0.28904000000000002</v>
      </c>
      <c r="F255" s="135">
        <v>-625162.89174999995</v>
      </c>
      <c r="G255" s="155"/>
      <c r="H255" s="155"/>
    </row>
    <row r="256" spans="1:8" s="241" customFormat="1" ht="12.95" customHeight="1">
      <c r="A256" s="122" t="s">
        <v>245</v>
      </c>
      <c r="B256" s="135">
        <v>0</v>
      </c>
      <c r="C256" s="135">
        <v>0</v>
      </c>
      <c r="D256" s="135">
        <v>0</v>
      </c>
      <c r="E256" s="135">
        <v>0</v>
      </c>
      <c r="F256" s="135">
        <v>0</v>
      </c>
      <c r="G256" s="155"/>
      <c r="H256" s="155"/>
    </row>
    <row r="257" spans="1:8" s="241" customFormat="1" ht="12.95" customHeight="1">
      <c r="A257" s="122" t="s">
        <v>246</v>
      </c>
      <c r="B257" s="135">
        <v>-27080.56768</v>
      </c>
      <c r="C257" s="135">
        <v>-5637.5519100000001</v>
      </c>
      <c r="D257" s="135">
        <v>-22.850560000000002</v>
      </c>
      <c r="E257" s="135">
        <v>-2.24E-2</v>
      </c>
      <c r="F257" s="135">
        <v>-32740.992549999999</v>
      </c>
      <c r="G257" s="155"/>
      <c r="H257" s="155"/>
    </row>
    <row r="258" spans="1:8" s="241" customFormat="1" ht="12.95" customHeight="1">
      <c r="A258" s="122" t="s">
        <v>247</v>
      </c>
      <c r="B258" s="135">
        <v>-1156.76684</v>
      </c>
      <c r="C258" s="135">
        <v>-987.54911000000004</v>
      </c>
      <c r="D258" s="135">
        <v>0</v>
      </c>
      <c r="E258" s="135">
        <v>-1.0000000000000001E-5</v>
      </c>
      <c r="F258" s="135">
        <v>-2144.3159599999999</v>
      </c>
      <c r="G258" s="155"/>
      <c r="H258" s="155"/>
    </row>
    <row r="259" spans="1:8" s="241" customFormat="1" ht="12.95" customHeight="1">
      <c r="A259" s="122" t="s">
        <v>248</v>
      </c>
      <c r="B259" s="135">
        <v>-20809.991260000003</v>
      </c>
      <c r="C259" s="135">
        <v>-4080.5127900000002</v>
      </c>
      <c r="D259" s="135">
        <v>0</v>
      </c>
      <c r="E259" s="135">
        <v>0</v>
      </c>
      <c r="F259" s="135">
        <v>-24890.50405</v>
      </c>
      <c r="G259" s="155"/>
      <c r="H259" s="155"/>
    </row>
    <row r="260" spans="1:8" s="241" customFormat="1" ht="12.95" customHeight="1">
      <c r="A260" s="123" t="s">
        <v>249</v>
      </c>
      <c r="B260" s="135">
        <v>-12696.458369999998</v>
      </c>
      <c r="C260" s="135">
        <v>-12804.45671</v>
      </c>
      <c r="D260" s="135">
        <v>0</v>
      </c>
      <c r="E260" s="135">
        <v>0</v>
      </c>
      <c r="F260" s="135">
        <v>-25500.915079999999</v>
      </c>
      <c r="G260" s="155"/>
      <c r="H260" s="155"/>
    </row>
    <row r="261" spans="1:8" s="241" customFormat="1" ht="12.95" customHeight="1" thickBot="1">
      <c r="A261" s="122" t="s">
        <v>250</v>
      </c>
      <c r="B261" s="135">
        <v>-14523.55377</v>
      </c>
      <c r="C261" s="135">
        <v>-1066.83331</v>
      </c>
      <c r="D261" s="135">
        <v>0</v>
      </c>
      <c r="E261" s="135">
        <v>0</v>
      </c>
      <c r="F261" s="135">
        <v>-15590.38708</v>
      </c>
      <c r="G261" s="155"/>
      <c r="H261" s="155"/>
    </row>
    <row r="262" spans="1:8" s="235" customFormat="1" ht="12.95" customHeight="1" thickTop="1" thickBot="1">
      <c r="A262" s="124" t="s">
        <v>251</v>
      </c>
      <c r="B262" s="136">
        <v>2357035.63784</v>
      </c>
      <c r="C262" s="136">
        <v>161193.15041</v>
      </c>
      <c r="D262" s="136">
        <v>232.50081</v>
      </c>
      <c r="E262" s="136">
        <v>1645.2428</v>
      </c>
      <c r="F262" s="136">
        <v>2520106.53186</v>
      </c>
      <c r="G262" s="995"/>
      <c r="H262" s="995"/>
    </row>
    <row r="263" spans="1:8" s="241" customFormat="1" ht="12.95" customHeight="1" thickTop="1" thickBot="1">
      <c r="A263" s="125" t="s">
        <v>252</v>
      </c>
      <c r="B263" s="134">
        <v>486454.82683999999</v>
      </c>
      <c r="C263" s="134">
        <v>354650.52531</v>
      </c>
      <c r="D263" s="134">
        <v>0.32014999999999999</v>
      </c>
      <c r="E263" s="134">
        <v>4.2323199999999996</v>
      </c>
      <c r="F263" s="134">
        <v>841109.90462000004</v>
      </c>
      <c r="G263" s="155"/>
      <c r="H263" s="155"/>
    </row>
    <row r="264" spans="1:8" s="241" customFormat="1" ht="12.95" customHeight="1" thickTop="1">
      <c r="A264" s="122" t="s">
        <v>253</v>
      </c>
      <c r="B264" s="135">
        <v>191715.42127000002</v>
      </c>
      <c r="C264" s="135">
        <v>202756.25613999998</v>
      </c>
      <c r="D264" s="135">
        <v>0</v>
      </c>
      <c r="E264" s="135">
        <v>0.3931</v>
      </c>
      <c r="F264" s="135">
        <v>394472.07050999999</v>
      </c>
      <c r="G264" s="155"/>
      <c r="H264" s="155"/>
    </row>
    <row r="265" spans="1:8" s="241" customFormat="1" ht="12.95" customHeight="1">
      <c r="A265" s="122" t="s">
        <v>254</v>
      </c>
      <c r="B265" s="135">
        <v>80888.747920000009</v>
      </c>
      <c r="C265" s="135">
        <v>126244.93995</v>
      </c>
      <c r="D265" s="135">
        <v>2.82E-3</v>
      </c>
      <c r="E265" s="135">
        <v>1.1390000000000001E-2</v>
      </c>
      <c r="F265" s="135">
        <v>207133.70208000002</v>
      </c>
      <c r="G265" s="155"/>
      <c r="H265" s="155"/>
    </row>
    <row r="266" spans="1:8" s="241" customFormat="1" ht="12.95" customHeight="1">
      <c r="A266" s="122" t="s">
        <v>255</v>
      </c>
      <c r="B266" s="135">
        <v>20808.524140000001</v>
      </c>
      <c r="C266" s="135">
        <v>4373.3991699999997</v>
      </c>
      <c r="D266" s="135">
        <v>0</v>
      </c>
      <c r="E266" s="135">
        <v>0</v>
      </c>
      <c r="F266" s="135">
        <v>25181.923309999998</v>
      </c>
      <c r="G266" s="155"/>
      <c r="H266" s="155"/>
    </row>
    <row r="267" spans="1:8" s="241" customFormat="1" ht="12.95" customHeight="1">
      <c r="A267" s="122" t="s">
        <v>256</v>
      </c>
      <c r="B267" s="135">
        <v>139231.57377000002</v>
      </c>
      <c r="C267" s="135">
        <v>229.40477999999999</v>
      </c>
      <c r="D267" s="135">
        <v>0</v>
      </c>
      <c r="E267" s="135">
        <v>0</v>
      </c>
      <c r="F267" s="135">
        <v>139460.97855</v>
      </c>
      <c r="G267" s="155"/>
      <c r="H267" s="155"/>
    </row>
    <row r="268" spans="1:8" s="241" customFormat="1" ht="12.95" customHeight="1" thickBot="1">
      <c r="A268" s="122" t="s">
        <v>257</v>
      </c>
      <c r="B268" s="135">
        <v>53810.559740000004</v>
      </c>
      <c r="C268" s="135">
        <v>21046.525269999998</v>
      </c>
      <c r="D268" s="135">
        <v>0.31733</v>
      </c>
      <c r="E268" s="135">
        <v>3.8278300000000001</v>
      </c>
      <c r="F268" s="135">
        <v>74861.230169999995</v>
      </c>
      <c r="G268" s="155"/>
      <c r="H268" s="155"/>
    </row>
    <row r="269" spans="1:8" s="241" customFormat="1" ht="12.95" customHeight="1" thickTop="1" thickBot="1">
      <c r="A269" s="126" t="s">
        <v>258</v>
      </c>
      <c r="B269" s="134">
        <v>-156473.55700999999</v>
      </c>
      <c r="C269" s="134">
        <v>-119255.09089000001</v>
      </c>
      <c r="D269" s="134">
        <v>-3.3599999999999997E-3</v>
      </c>
      <c r="E269" s="134">
        <v>-314.49576000000002</v>
      </c>
      <c r="F269" s="134">
        <v>-276043.14701999997</v>
      </c>
      <c r="G269" s="155"/>
      <c r="H269" s="155"/>
    </row>
    <row r="270" spans="1:8" s="241" customFormat="1" ht="12.95" customHeight="1" thickTop="1">
      <c r="A270" s="122" t="s">
        <v>253</v>
      </c>
      <c r="B270" s="135">
        <v>-61765.468489999999</v>
      </c>
      <c r="C270" s="135">
        <v>-44804.319869999999</v>
      </c>
      <c r="D270" s="135">
        <v>0</v>
      </c>
      <c r="E270" s="135">
        <v>-314.48572999999999</v>
      </c>
      <c r="F270" s="135">
        <v>-106884.27409000001</v>
      </c>
      <c r="G270" s="155"/>
      <c r="H270" s="155"/>
    </row>
    <row r="271" spans="1:8" s="241" customFormat="1" ht="12.95" customHeight="1">
      <c r="A271" s="122" t="s">
        <v>259</v>
      </c>
      <c r="B271" s="135">
        <v>-21356.279670000004</v>
      </c>
      <c r="C271" s="135">
        <v>-65.287720000000007</v>
      </c>
      <c r="D271" s="135">
        <v>0</v>
      </c>
      <c r="E271" s="135">
        <v>0</v>
      </c>
      <c r="F271" s="135">
        <v>-21421.56739</v>
      </c>
      <c r="G271" s="155"/>
      <c r="H271" s="155"/>
    </row>
    <row r="272" spans="1:8" s="241" customFormat="1" ht="12.95" customHeight="1">
      <c r="A272" s="122" t="s">
        <v>260</v>
      </c>
      <c r="B272" s="135">
        <v>-3092.4015899999999</v>
      </c>
      <c r="C272" s="135">
        <v>-6.1120000000000001E-2</v>
      </c>
      <c r="D272" s="135">
        <v>0</v>
      </c>
      <c r="E272" s="135">
        <v>0</v>
      </c>
      <c r="F272" s="135">
        <v>-3092.4627099999998</v>
      </c>
      <c r="G272" s="155"/>
      <c r="H272" s="155"/>
    </row>
    <row r="273" spans="1:8" s="241" customFormat="1" ht="12.95" customHeight="1">
      <c r="A273" s="122" t="s">
        <v>261</v>
      </c>
      <c r="B273" s="135">
        <v>-29.72006</v>
      </c>
      <c r="C273" s="135">
        <v>0</v>
      </c>
      <c r="D273" s="135">
        <v>0</v>
      </c>
      <c r="E273" s="135">
        <v>0</v>
      </c>
      <c r="F273" s="135">
        <v>-29.72006</v>
      </c>
      <c r="G273" s="155"/>
      <c r="H273" s="155"/>
    </row>
    <row r="274" spans="1:8" s="241" customFormat="1" ht="12.95" customHeight="1" thickBot="1">
      <c r="A274" s="122" t="s">
        <v>262</v>
      </c>
      <c r="B274" s="135">
        <v>-70229.6872</v>
      </c>
      <c r="C274" s="135">
        <v>-74385.422180000009</v>
      </c>
      <c r="D274" s="135">
        <v>-3.3599999999999997E-3</v>
      </c>
      <c r="E274" s="135">
        <v>-1.0029999999999999E-2</v>
      </c>
      <c r="F274" s="135">
        <v>-144615.12277000002</v>
      </c>
      <c r="G274" s="155"/>
      <c r="H274" s="155"/>
    </row>
    <row r="275" spans="1:8" s="241" customFormat="1" ht="12.95" customHeight="1" thickTop="1" thickBot="1">
      <c r="A275" s="121" t="s">
        <v>263</v>
      </c>
      <c r="B275" s="134">
        <v>2687016.9076700001</v>
      </c>
      <c r="C275" s="134">
        <v>396588.58483000001</v>
      </c>
      <c r="D275" s="134">
        <v>232.8176</v>
      </c>
      <c r="E275" s="134">
        <v>1334.97936</v>
      </c>
      <c r="F275" s="134">
        <v>3085173.2894600001</v>
      </c>
      <c r="G275" s="155"/>
      <c r="H275" s="155"/>
    </row>
    <row r="276" spans="1:8" s="241" customFormat="1" ht="12.95" customHeight="1" thickTop="1">
      <c r="A276" s="127" t="s">
        <v>264</v>
      </c>
      <c r="B276" s="135">
        <v>349416.35100999998</v>
      </c>
      <c r="C276" s="135">
        <v>141089.83455999999</v>
      </c>
      <c r="D276" s="135">
        <v>48.442019999999999</v>
      </c>
      <c r="E276" s="135">
        <v>257.47139000000004</v>
      </c>
      <c r="F276" s="135">
        <v>490812.09898000001</v>
      </c>
      <c r="G276" s="155"/>
      <c r="H276" s="155"/>
    </row>
    <row r="277" spans="1:8" s="241" customFormat="1" ht="12.95" customHeight="1">
      <c r="A277" s="122" t="s">
        <v>265</v>
      </c>
      <c r="B277" s="135">
        <v>16206.61909</v>
      </c>
      <c r="C277" s="135">
        <v>14172.58596</v>
      </c>
      <c r="D277" s="135">
        <v>4.0441099999999999</v>
      </c>
      <c r="E277" s="135">
        <v>0</v>
      </c>
      <c r="F277" s="135">
        <v>30383.249159999999</v>
      </c>
      <c r="G277" s="155"/>
      <c r="H277" s="155"/>
    </row>
    <row r="278" spans="1:8" s="241" customFormat="1" ht="12.95" customHeight="1">
      <c r="A278" s="122" t="s">
        <v>266</v>
      </c>
      <c r="B278" s="135">
        <v>307573.21912999998</v>
      </c>
      <c r="C278" s="135">
        <v>119459.11743000001</v>
      </c>
      <c r="D278" s="135">
        <v>6.5159999999999996E-2</v>
      </c>
      <c r="E278" s="135">
        <v>257.47139000000004</v>
      </c>
      <c r="F278" s="135">
        <v>427289.87310999999</v>
      </c>
      <c r="G278" s="155"/>
      <c r="H278" s="155"/>
    </row>
    <row r="279" spans="1:8" s="241" customFormat="1" ht="12.95" customHeight="1">
      <c r="A279" s="122" t="s">
        <v>267</v>
      </c>
      <c r="B279" s="135">
        <v>12054.685680000001</v>
      </c>
      <c r="C279" s="135">
        <v>5915.5716700000003</v>
      </c>
      <c r="D279" s="135">
        <v>44.332749999999997</v>
      </c>
      <c r="E279" s="135">
        <v>0</v>
      </c>
      <c r="F279" s="135">
        <v>18014.590100000001</v>
      </c>
      <c r="G279" s="155"/>
      <c r="H279" s="155"/>
    </row>
    <row r="280" spans="1:8" s="241" customFormat="1" ht="12.95" customHeight="1">
      <c r="A280" s="122" t="s">
        <v>268</v>
      </c>
      <c r="B280" s="135">
        <v>13220.15309</v>
      </c>
      <c r="C280" s="135">
        <v>1472.4192800000001</v>
      </c>
      <c r="D280" s="135">
        <v>0</v>
      </c>
      <c r="E280" s="135">
        <v>0</v>
      </c>
      <c r="F280" s="135">
        <v>14692.57237</v>
      </c>
      <c r="G280" s="155"/>
      <c r="H280" s="155"/>
    </row>
    <row r="281" spans="1:8" s="241" customFormat="1" ht="12.95" customHeight="1">
      <c r="A281" s="122" t="s">
        <v>269</v>
      </c>
      <c r="B281" s="135">
        <v>0</v>
      </c>
      <c r="C281" s="135">
        <v>9.832040000000001</v>
      </c>
      <c r="D281" s="135">
        <v>0</v>
      </c>
      <c r="E281" s="135">
        <v>0</v>
      </c>
      <c r="F281" s="135">
        <v>9.832040000000001</v>
      </c>
      <c r="G281" s="155"/>
      <c r="H281" s="155"/>
    </row>
    <row r="282" spans="1:8" s="241" customFormat="1" ht="12.95" customHeight="1">
      <c r="A282" s="122" t="s">
        <v>270</v>
      </c>
      <c r="B282" s="135">
        <v>361.67402000000004</v>
      </c>
      <c r="C282" s="135">
        <v>60.30818</v>
      </c>
      <c r="D282" s="135">
        <v>0</v>
      </c>
      <c r="E282" s="135">
        <v>0</v>
      </c>
      <c r="F282" s="135">
        <v>421.98220000000003</v>
      </c>
      <c r="G282" s="155"/>
      <c r="H282" s="155"/>
    </row>
    <row r="283" spans="1:8" s="241" customFormat="1" ht="12.95" customHeight="1">
      <c r="A283" s="127" t="s">
        <v>271</v>
      </c>
      <c r="B283" s="135">
        <v>-584007.8936699999</v>
      </c>
      <c r="C283" s="135">
        <v>-145645.24677999999</v>
      </c>
      <c r="D283" s="135">
        <v>-39.495290000000004</v>
      </c>
      <c r="E283" s="135">
        <v>-594.29118999999992</v>
      </c>
      <c r="F283" s="135">
        <v>-730286.92692999996</v>
      </c>
      <c r="G283" s="155"/>
      <c r="H283" s="155"/>
    </row>
    <row r="284" spans="1:8" s="241" customFormat="1" ht="12.95" customHeight="1">
      <c r="A284" s="122" t="s">
        <v>272</v>
      </c>
      <c r="B284" s="135">
        <v>-535428.14411999995</v>
      </c>
      <c r="C284" s="135">
        <v>-131440.38529999999</v>
      </c>
      <c r="D284" s="135">
        <v>-0.10256</v>
      </c>
      <c r="E284" s="135">
        <v>-594.28723000000002</v>
      </c>
      <c r="F284" s="135">
        <v>-667462.91921000008</v>
      </c>
      <c r="G284" s="155"/>
      <c r="H284" s="155"/>
    </row>
    <row r="285" spans="1:8" s="241" customFormat="1" ht="12.95" customHeight="1">
      <c r="A285" s="122" t="s">
        <v>273</v>
      </c>
      <c r="B285" s="135">
        <v>-19296.871739999999</v>
      </c>
      <c r="C285" s="135">
        <v>-11604.10485</v>
      </c>
      <c r="D285" s="135">
        <v>-39.39273</v>
      </c>
      <c r="E285" s="135">
        <v>-3.96E-3</v>
      </c>
      <c r="F285" s="135">
        <v>-30940.37328</v>
      </c>
      <c r="G285" s="155"/>
      <c r="H285" s="155"/>
    </row>
    <row r="286" spans="1:8" s="241" customFormat="1" ht="12.95" customHeight="1">
      <c r="A286" s="122" t="s">
        <v>274</v>
      </c>
      <c r="B286" s="135">
        <v>-17309.511649999997</v>
      </c>
      <c r="C286" s="135">
        <v>-706.01071999999999</v>
      </c>
      <c r="D286" s="135">
        <v>0</v>
      </c>
      <c r="E286" s="135">
        <v>0</v>
      </c>
      <c r="F286" s="135">
        <v>-18015.522370000002</v>
      </c>
      <c r="G286" s="155"/>
      <c r="H286" s="155"/>
    </row>
    <row r="287" spans="1:8" s="241" customFormat="1" ht="12.95" customHeight="1">
      <c r="A287" s="123" t="s">
        <v>275</v>
      </c>
      <c r="B287" s="135">
        <v>-10592.278759999999</v>
      </c>
      <c r="C287" s="135">
        <v>-1814.93283</v>
      </c>
      <c r="D287" s="135">
        <v>0</v>
      </c>
      <c r="E287" s="135">
        <v>0</v>
      </c>
      <c r="F287" s="135">
        <v>-12407.211589999999</v>
      </c>
      <c r="G287" s="155"/>
      <c r="H287" s="155"/>
    </row>
    <row r="288" spans="1:8" s="241" customFormat="1" ht="12.95" customHeight="1">
      <c r="A288" s="123" t="s">
        <v>276</v>
      </c>
      <c r="B288" s="135">
        <v>-1138.7795100000001</v>
      </c>
      <c r="C288" s="135">
        <v>0</v>
      </c>
      <c r="D288" s="135">
        <v>0</v>
      </c>
      <c r="E288" s="135">
        <v>0</v>
      </c>
      <c r="F288" s="135">
        <v>-1138.7795100000001</v>
      </c>
      <c r="G288" s="155"/>
      <c r="H288" s="155"/>
    </row>
    <row r="289" spans="1:8" s="241" customFormat="1" ht="12.95" customHeight="1" thickBot="1">
      <c r="A289" s="123" t="s">
        <v>277</v>
      </c>
      <c r="B289" s="135">
        <v>-242.30789000000001</v>
      </c>
      <c r="C289" s="135">
        <v>-79.813079999999999</v>
      </c>
      <c r="D289" s="135">
        <v>0</v>
      </c>
      <c r="E289" s="135">
        <v>0</v>
      </c>
      <c r="F289" s="135">
        <v>-322.12097</v>
      </c>
      <c r="G289" s="155"/>
      <c r="H289" s="155"/>
    </row>
    <row r="290" spans="1:8" s="241" customFormat="1" ht="12.95" customHeight="1" thickTop="1" thickBot="1">
      <c r="A290" s="128" t="s">
        <v>278</v>
      </c>
      <c r="B290" s="137">
        <v>2452425.3650100003</v>
      </c>
      <c r="C290" s="137">
        <v>392033.17261000001</v>
      </c>
      <c r="D290" s="137">
        <v>241.76433</v>
      </c>
      <c r="E290" s="137">
        <v>998.15956000000006</v>
      </c>
      <c r="F290" s="137">
        <v>2845698.4615100003</v>
      </c>
      <c r="G290" s="155"/>
      <c r="H290" s="155"/>
    </row>
    <row r="291" spans="1:8" s="241" customFormat="1" ht="12.95" customHeight="1" thickTop="1" thickBot="1">
      <c r="A291" s="121" t="s">
        <v>279</v>
      </c>
      <c r="B291" s="134">
        <v>-1981461.7015199999</v>
      </c>
      <c r="C291" s="134">
        <v>-194584.76175999999</v>
      </c>
      <c r="D291" s="134">
        <v>0</v>
      </c>
      <c r="E291" s="134">
        <v>-111.46122</v>
      </c>
      <c r="F291" s="134">
        <v>-2176157.9245000002</v>
      </c>
      <c r="G291" s="155"/>
      <c r="H291" s="155"/>
    </row>
    <row r="292" spans="1:8" s="241" customFormat="1" ht="12.95" customHeight="1" thickTop="1">
      <c r="A292" s="122" t="s">
        <v>280</v>
      </c>
      <c r="B292" s="135">
        <v>-1090627.4649799999</v>
      </c>
      <c r="C292" s="135">
        <v>-4231.6966299999995</v>
      </c>
      <c r="D292" s="135">
        <v>0</v>
      </c>
      <c r="E292" s="135">
        <v>0</v>
      </c>
      <c r="F292" s="135">
        <v>-1094859.1616099998</v>
      </c>
      <c r="G292" s="155"/>
      <c r="H292" s="155"/>
    </row>
    <row r="293" spans="1:8" s="241" customFormat="1" ht="12.95" customHeight="1">
      <c r="A293" s="122" t="s">
        <v>281</v>
      </c>
      <c r="B293" s="135">
        <v>-189777.80445</v>
      </c>
      <c r="C293" s="135">
        <v>-4128.8843299999999</v>
      </c>
      <c r="D293" s="135">
        <v>0</v>
      </c>
      <c r="E293" s="135">
        <v>0</v>
      </c>
      <c r="F293" s="135">
        <v>-193906.68878</v>
      </c>
      <c r="G293" s="155"/>
      <c r="H293" s="155"/>
    </row>
    <row r="294" spans="1:8" s="241" customFormat="1" ht="12.95" customHeight="1">
      <c r="A294" s="122" t="s">
        <v>282</v>
      </c>
      <c r="B294" s="135">
        <v>-11364.6996</v>
      </c>
      <c r="C294" s="135">
        <v>-6910.1074200000003</v>
      </c>
      <c r="D294" s="135">
        <v>0</v>
      </c>
      <c r="E294" s="135">
        <v>0</v>
      </c>
      <c r="F294" s="135">
        <v>-18274.80702</v>
      </c>
      <c r="G294" s="155"/>
      <c r="H294" s="155"/>
    </row>
    <row r="295" spans="1:8" s="241" customFormat="1" ht="12.95" customHeight="1">
      <c r="A295" s="122" t="s">
        <v>283</v>
      </c>
      <c r="B295" s="135">
        <v>-56134.787840000005</v>
      </c>
      <c r="C295" s="135">
        <v>-1878.5971000000002</v>
      </c>
      <c r="D295" s="135">
        <v>0</v>
      </c>
      <c r="E295" s="135">
        <v>0</v>
      </c>
      <c r="F295" s="135">
        <v>-58013.384939999996</v>
      </c>
      <c r="G295" s="155"/>
      <c r="H295" s="155"/>
    </row>
    <row r="296" spans="1:8" s="241" customFormat="1" ht="12.95" customHeight="1">
      <c r="A296" s="122" t="s">
        <v>284</v>
      </c>
      <c r="B296" s="135">
        <v>-194752.08828999999</v>
      </c>
      <c r="C296" s="135">
        <v>-125.09547000000001</v>
      </c>
      <c r="D296" s="135">
        <v>0</v>
      </c>
      <c r="E296" s="135">
        <v>0</v>
      </c>
      <c r="F296" s="135">
        <v>-194877.18375999999</v>
      </c>
      <c r="G296" s="155"/>
      <c r="H296" s="155"/>
    </row>
    <row r="297" spans="1:8" s="241" customFormat="1" ht="12.95" customHeight="1">
      <c r="A297" s="122" t="s">
        <v>285</v>
      </c>
      <c r="B297" s="135">
        <v>-57776.282530000004</v>
      </c>
      <c r="C297" s="135">
        <v>-1181.2549299999998</v>
      </c>
      <c r="D297" s="135">
        <v>0</v>
      </c>
      <c r="E297" s="135">
        <v>0</v>
      </c>
      <c r="F297" s="135">
        <v>-58957.53746</v>
      </c>
      <c r="G297" s="155"/>
      <c r="H297" s="155"/>
    </row>
    <row r="298" spans="1:8" s="241" customFormat="1" ht="12.95" customHeight="1">
      <c r="A298" s="122" t="s">
        <v>286</v>
      </c>
      <c r="B298" s="135">
        <v>-94209.122690000004</v>
      </c>
      <c r="C298" s="135">
        <v>0</v>
      </c>
      <c r="D298" s="135">
        <v>0</v>
      </c>
      <c r="E298" s="135">
        <v>0</v>
      </c>
      <c r="F298" s="135">
        <v>-94209.122690000004</v>
      </c>
      <c r="G298" s="155"/>
      <c r="H298" s="155"/>
    </row>
    <row r="299" spans="1:8" s="241" customFormat="1" ht="12.95" customHeight="1">
      <c r="A299" s="122" t="s">
        <v>287</v>
      </c>
      <c r="B299" s="135">
        <v>-28314.608620000003</v>
      </c>
      <c r="C299" s="135">
        <v>-192.56188</v>
      </c>
      <c r="D299" s="135">
        <v>0</v>
      </c>
      <c r="E299" s="135">
        <v>0</v>
      </c>
      <c r="F299" s="135">
        <v>-28507.1705</v>
      </c>
      <c r="G299" s="155"/>
      <c r="H299" s="155"/>
    </row>
    <row r="300" spans="1:8" s="241" customFormat="1" ht="12.95" customHeight="1" thickBot="1">
      <c r="A300" s="122" t="s">
        <v>288</v>
      </c>
      <c r="B300" s="135">
        <v>-258504.84252000001</v>
      </c>
      <c r="C300" s="135">
        <v>-175936.56400000001</v>
      </c>
      <c r="D300" s="135">
        <v>0</v>
      </c>
      <c r="E300" s="135">
        <v>-111.46122</v>
      </c>
      <c r="F300" s="135">
        <v>-434552.86774000002</v>
      </c>
      <c r="G300" s="155"/>
      <c r="H300" s="155"/>
    </row>
    <row r="301" spans="1:8" s="241" customFormat="1" ht="12.95" customHeight="1" thickTop="1" thickBot="1">
      <c r="A301" s="125" t="s">
        <v>289</v>
      </c>
      <c r="B301" s="134">
        <v>470963.66349000001</v>
      </c>
      <c r="C301" s="134">
        <v>197448.41084999999</v>
      </c>
      <c r="D301" s="134">
        <v>241.76433</v>
      </c>
      <c r="E301" s="134">
        <v>886.69833999999992</v>
      </c>
      <c r="F301" s="134">
        <v>669540.53700999997</v>
      </c>
      <c r="G301" s="155"/>
      <c r="H301" s="155"/>
    </row>
    <row r="302" spans="1:8" s="241" customFormat="1" ht="12.95" customHeight="1" thickTop="1">
      <c r="A302" s="129" t="s">
        <v>290</v>
      </c>
      <c r="B302" s="135">
        <v>-23326.40854</v>
      </c>
      <c r="C302" s="135">
        <v>-49585.771099999998</v>
      </c>
      <c r="D302" s="135">
        <v>-25.36947</v>
      </c>
      <c r="E302" s="135">
        <v>1083.47855</v>
      </c>
      <c r="F302" s="135">
        <v>-71854.070560000007</v>
      </c>
      <c r="G302" s="155"/>
      <c r="H302" s="155"/>
    </row>
    <row r="303" spans="1:8" s="241" customFormat="1" ht="12.95" customHeight="1">
      <c r="A303" s="123" t="s">
        <v>291</v>
      </c>
      <c r="B303" s="135">
        <v>-23393.374600000003</v>
      </c>
      <c r="C303" s="135">
        <v>-49585.771099999998</v>
      </c>
      <c r="D303" s="135">
        <v>0</v>
      </c>
      <c r="E303" s="135">
        <v>12.384559999999999</v>
      </c>
      <c r="F303" s="135">
        <v>-72966.761140000002</v>
      </c>
      <c r="G303" s="155"/>
      <c r="H303" s="155"/>
    </row>
    <row r="304" spans="1:8" s="241" customFormat="1" ht="12.95" customHeight="1">
      <c r="A304" s="123" t="s">
        <v>292</v>
      </c>
      <c r="B304" s="135">
        <v>66.966059999999999</v>
      </c>
      <c r="C304" s="135">
        <v>0</v>
      </c>
      <c r="D304" s="135">
        <v>-25.36947</v>
      </c>
      <c r="E304" s="135">
        <v>1071.0939900000001</v>
      </c>
      <c r="F304" s="135">
        <v>1112.6905800000002</v>
      </c>
      <c r="G304" s="155"/>
      <c r="H304" s="155"/>
    </row>
    <row r="305" spans="1:8" s="241" customFormat="1" ht="12.95" customHeight="1">
      <c r="A305" s="129" t="s">
        <v>293</v>
      </c>
      <c r="B305" s="135">
        <v>23334.746340000002</v>
      </c>
      <c r="C305" s="135">
        <v>47881.286380000005</v>
      </c>
      <c r="D305" s="135">
        <v>-3.1E-4</v>
      </c>
      <c r="E305" s="135">
        <v>-575.5938000000001</v>
      </c>
      <c r="F305" s="135">
        <v>70640.438609999997</v>
      </c>
      <c r="G305" s="155"/>
      <c r="H305" s="155"/>
    </row>
    <row r="306" spans="1:8" s="241" customFormat="1" ht="12.95" customHeight="1">
      <c r="A306" s="123" t="s">
        <v>294</v>
      </c>
      <c r="B306" s="135">
        <v>23521.225859999999</v>
      </c>
      <c r="C306" s="135">
        <v>47881.286380000005</v>
      </c>
      <c r="D306" s="135">
        <v>0</v>
      </c>
      <c r="E306" s="135">
        <v>0</v>
      </c>
      <c r="F306" s="135">
        <v>71402.512239999996</v>
      </c>
      <c r="G306" s="155"/>
      <c r="H306" s="155"/>
    </row>
    <row r="307" spans="1:8" s="241" customFormat="1" ht="12.95" customHeight="1" thickBot="1">
      <c r="A307" s="123" t="s">
        <v>295</v>
      </c>
      <c r="B307" s="135">
        <v>-186.47951999999998</v>
      </c>
      <c r="C307" s="135">
        <v>0</v>
      </c>
      <c r="D307" s="135">
        <v>-3.1E-4</v>
      </c>
      <c r="E307" s="135">
        <v>-575.5938000000001</v>
      </c>
      <c r="F307" s="135">
        <v>-762.07362999999998</v>
      </c>
      <c r="G307" s="155"/>
      <c r="H307" s="155"/>
    </row>
    <row r="308" spans="1:8" s="241" customFormat="1" ht="12.95" customHeight="1" thickTop="1" thickBot="1">
      <c r="A308" s="125" t="s">
        <v>296</v>
      </c>
      <c r="B308" s="134">
        <v>470972.00129000004</v>
      </c>
      <c r="C308" s="134">
        <v>195743.92613000001</v>
      </c>
      <c r="D308" s="134">
        <v>216.39454999999998</v>
      </c>
      <c r="E308" s="134">
        <v>1394.5830900000001</v>
      </c>
      <c r="F308" s="134">
        <v>668326.9050599999</v>
      </c>
      <c r="G308" s="155"/>
      <c r="H308" s="155"/>
    </row>
    <row r="309" spans="1:8" s="241" customFormat="1" ht="12.95" customHeight="1" thickTop="1" thickBot="1">
      <c r="A309" s="122" t="s">
        <v>297</v>
      </c>
      <c r="B309" s="138">
        <v>1936.3358400000002</v>
      </c>
      <c r="C309" s="138">
        <v>986.95493999999997</v>
      </c>
      <c r="D309" s="138">
        <v>0</v>
      </c>
      <c r="E309" s="138">
        <v>0</v>
      </c>
      <c r="F309" s="138">
        <v>2923.2907799999998</v>
      </c>
      <c r="G309" s="155"/>
      <c r="H309" s="155"/>
    </row>
    <row r="310" spans="1:8" s="241" customFormat="1" ht="12.95" customHeight="1" thickTop="1" thickBot="1">
      <c r="A310" s="125" t="s">
        <v>298</v>
      </c>
      <c r="B310" s="139">
        <v>472908.33713</v>
      </c>
      <c r="C310" s="139">
        <v>196730.88107</v>
      </c>
      <c r="D310" s="139">
        <v>216.39454999999998</v>
      </c>
      <c r="E310" s="139">
        <v>1394.5830900000001</v>
      </c>
      <c r="F310" s="139">
        <v>671250.19584000006</v>
      </c>
      <c r="G310" s="155"/>
      <c r="H310" s="155"/>
    </row>
    <row r="311" spans="1:8" s="241" customFormat="1" ht="12.95" customHeight="1" thickTop="1" thickBot="1">
      <c r="A311" s="123" t="s">
        <v>299</v>
      </c>
      <c r="B311" s="138">
        <v>6469.43797</v>
      </c>
      <c r="C311" s="138">
        <v>1232.6701799999998</v>
      </c>
      <c r="D311" s="138">
        <v>0</v>
      </c>
      <c r="E311" s="138">
        <v>0</v>
      </c>
      <c r="F311" s="138">
        <v>7702.10815</v>
      </c>
      <c r="G311" s="155"/>
      <c r="H311" s="155"/>
    </row>
    <row r="312" spans="1:8" s="241" customFormat="1" ht="12.95" customHeight="1" thickTop="1" thickBot="1">
      <c r="A312" s="121" t="s">
        <v>300</v>
      </c>
      <c r="B312" s="139">
        <v>479377.77510000003</v>
      </c>
      <c r="C312" s="139">
        <v>197963.55124999999</v>
      </c>
      <c r="D312" s="139">
        <v>216.39454999999998</v>
      </c>
      <c r="E312" s="139">
        <v>1394.5830900000001</v>
      </c>
      <c r="F312" s="139">
        <v>678952.30399000004</v>
      </c>
      <c r="G312" s="155"/>
      <c r="H312" s="155"/>
    </row>
    <row r="313" spans="1:8" s="241" customFormat="1" ht="12.95" customHeight="1" thickTop="1" thickBot="1">
      <c r="A313" s="123" t="s">
        <v>301</v>
      </c>
      <c r="B313" s="138">
        <v>0</v>
      </c>
      <c r="C313" s="138">
        <v>0</v>
      </c>
      <c r="D313" s="138">
        <v>0</v>
      </c>
      <c r="E313" s="138">
        <v>0</v>
      </c>
      <c r="F313" s="138">
        <v>0</v>
      </c>
      <c r="G313" s="155"/>
      <c r="H313" s="155"/>
    </row>
    <row r="314" spans="1:8" s="241" customFormat="1" ht="12.95" customHeight="1" thickTop="1" thickBot="1">
      <c r="A314" s="125" t="s">
        <v>302</v>
      </c>
      <c r="B314" s="139">
        <v>479377.77510000003</v>
      </c>
      <c r="C314" s="139">
        <v>197963.55124999999</v>
      </c>
      <c r="D314" s="139">
        <v>216.39454999999998</v>
      </c>
      <c r="E314" s="139">
        <v>1394.5830900000001</v>
      </c>
      <c r="F314" s="139">
        <v>678952.30399000004</v>
      </c>
      <c r="G314" s="155"/>
      <c r="H314" s="155"/>
    </row>
    <row r="315" spans="1:8" s="241" customFormat="1" ht="12.95" customHeight="1" thickTop="1" thickBot="1">
      <c r="A315" s="129" t="s">
        <v>303</v>
      </c>
      <c r="B315" s="138">
        <v>-165360.06427</v>
      </c>
      <c r="C315" s="138">
        <v>0</v>
      </c>
      <c r="D315" s="138">
        <v>0</v>
      </c>
      <c r="E315" s="138">
        <v>0</v>
      </c>
      <c r="F315" s="138">
        <v>-165360.06427</v>
      </c>
      <c r="G315" s="155"/>
      <c r="H315" s="155"/>
    </row>
    <row r="316" spans="1:8" s="241" customFormat="1" ht="12.95" customHeight="1" thickTop="1" thickBot="1">
      <c r="A316" s="125" t="s">
        <v>304</v>
      </c>
      <c r="B316" s="821">
        <v>314017.71083</v>
      </c>
      <c r="C316" s="821">
        <v>197963.55124999999</v>
      </c>
      <c r="D316" s="821">
        <v>216.39454999999998</v>
      </c>
      <c r="E316" s="821">
        <v>1394.5830900000001</v>
      </c>
      <c r="F316" s="821">
        <v>513592.23972000001</v>
      </c>
      <c r="G316" s="155"/>
      <c r="H316" s="155"/>
    </row>
    <row r="317" spans="1:8" s="241" customFormat="1" ht="9" customHeight="1" thickTop="1" thickBot="1">
      <c r="A317" s="822"/>
      <c r="B317" s="823"/>
      <c r="C317" s="823"/>
      <c r="D317" s="823"/>
      <c r="E317" s="823"/>
      <c r="F317" s="823"/>
      <c r="G317" s="155"/>
      <c r="H317" s="155"/>
    </row>
    <row r="318" spans="1:8" s="241" customFormat="1" ht="13.5" thickTop="1">
      <c r="A318" s="144"/>
      <c r="B318" s="145"/>
      <c r="C318" s="145"/>
      <c r="D318" s="145"/>
      <c r="E318" s="145"/>
      <c r="F318" s="145"/>
      <c r="G318" s="155"/>
      <c r="H318" s="155"/>
    </row>
    <row r="319" spans="1:8">
      <c r="A319" s="504"/>
      <c r="B319" s="557"/>
      <c r="C319" s="557"/>
      <c r="D319" s="557"/>
      <c r="E319" s="557"/>
      <c r="F319" s="557"/>
      <c r="G319" s="438"/>
      <c r="H319" s="155"/>
    </row>
    <row r="320" spans="1:8">
      <c r="A320" s="504"/>
      <c r="B320" s="557"/>
      <c r="C320" s="557"/>
      <c r="D320" s="557"/>
      <c r="E320" s="557"/>
      <c r="F320" s="557"/>
      <c r="G320" s="438"/>
      <c r="H320" s="155"/>
    </row>
    <row r="321" spans="1:8">
      <c r="A321" s="504"/>
      <c r="B321" s="557"/>
      <c r="C321" s="557"/>
      <c r="D321" s="557"/>
      <c r="E321" s="557"/>
      <c r="F321" s="557"/>
      <c r="G321" s="438"/>
      <c r="H321" s="155"/>
    </row>
    <row r="322" spans="1:8">
      <c r="A322" s="504"/>
      <c r="B322" s="557"/>
      <c r="C322" s="557"/>
      <c r="D322" s="557"/>
      <c r="E322" s="557"/>
      <c r="F322" s="557"/>
      <c r="G322" s="438"/>
      <c r="H322" s="155"/>
    </row>
    <row r="323" spans="1:8">
      <c r="A323" s="504"/>
      <c r="B323" s="557"/>
      <c r="C323" s="557"/>
      <c r="D323" s="557"/>
      <c r="E323" s="557"/>
      <c r="F323" s="557"/>
      <c r="G323" s="438"/>
      <c r="H323" s="155"/>
    </row>
    <row r="324" spans="1:8">
      <c r="A324" s="504"/>
      <c r="B324" s="557"/>
      <c r="C324" s="557"/>
      <c r="D324" s="557"/>
      <c r="E324" s="557"/>
      <c r="F324" s="557"/>
      <c r="G324" s="438"/>
      <c r="H324" s="155"/>
    </row>
    <row r="325" spans="1:8">
      <c r="A325" s="504"/>
      <c r="B325" s="557"/>
      <c r="C325" s="557"/>
      <c r="D325" s="557"/>
      <c r="E325" s="557"/>
      <c r="F325" s="557"/>
      <c r="G325" s="438"/>
      <c r="H325" s="155"/>
    </row>
    <row r="326" spans="1:8">
      <c r="A326" s="504"/>
      <c r="B326" s="557"/>
      <c r="C326" s="557"/>
      <c r="D326" s="557"/>
      <c r="E326" s="557"/>
      <c r="F326" s="557"/>
      <c r="G326" s="438"/>
      <c r="H326" s="155"/>
    </row>
    <row r="327" spans="1:8">
      <c r="A327" s="504"/>
      <c r="B327" s="557"/>
      <c r="C327" s="557"/>
      <c r="D327" s="557"/>
      <c r="E327" s="557"/>
      <c r="F327" s="557"/>
      <c r="G327" s="438"/>
      <c r="H327" s="155"/>
    </row>
    <row r="328" spans="1:8">
      <c r="A328" s="504"/>
      <c r="B328" s="557"/>
      <c r="C328" s="557"/>
      <c r="D328" s="557"/>
      <c r="E328" s="557"/>
      <c r="F328" s="557"/>
      <c r="G328" s="438"/>
      <c r="H328" s="155"/>
    </row>
    <row r="329" spans="1:8">
      <c r="A329" s="504"/>
      <c r="B329" s="557"/>
      <c r="C329" s="557"/>
      <c r="D329" s="557"/>
      <c r="E329" s="557"/>
      <c r="F329" s="557"/>
      <c r="G329" s="438"/>
      <c r="H329" s="155"/>
    </row>
    <row r="330" spans="1:8">
      <c r="A330" s="504"/>
      <c r="B330" s="557"/>
      <c r="C330" s="557"/>
      <c r="D330" s="557"/>
      <c r="E330" s="557"/>
      <c r="F330" s="557"/>
      <c r="G330" s="438"/>
      <c r="H330" s="155"/>
    </row>
    <row r="331" spans="1:8">
      <c r="A331" s="504"/>
      <c r="B331" s="557"/>
      <c r="C331" s="557"/>
      <c r="D331" s="557"/>
      <c r="E331" s="557"/>
      <c r="F331" s="557"/>
      <c r="G331" s="438"/>
      <c r="H331" s="155"/>
    </row>
    <row r="332" spans="1:8">
      <c r="A332" s="504"/>
      <c r="B332" s="557"/>
      <c r="C332" s="557"/>
      <c r="D332" s="557"/>
      <c r="E332" s="557"/>
      <c r="F332" s="557"/>
      <c r="G332" s="438"/>
      <c r="H332" s="155"/>
    </row>
    <row r="333" spans="1:8">
      <c r="A333" s="504"/>
      <c r="B333" s="557"/>
      <c r="C333" s="557"/>
      <c r="D333" s="557"/>
      <c r="E333" s="557"/>
      <c r="F333" s="557"/>
      <c r="G333" s="438"/>
      <c r="H333" s="155"/>
    </row>
    <row r="334" spans="1:8">
      <c r="A334" s="504"/>
      <c r="B334" s="557"/>
      <c r="C334" s="557"/>
      <c r="D334" s="557"/>
      <c r="E334" s="557"/>
      <c r="F334" s="557"/>
      <c r="G334" s="438"/>
      <c r="H334" s="155"/>
    </row>
    <row r="335" spans="1:8">
      <c r="A335" s="504"/>
      <c r="B335" s="557"/>
      <c r="C335" s="557"/>
      <c r="D335" s="557"/>
      <c r="E335" s="557"/>
      <c r="F335" s="557"/>
      <c r="G335" s="438"/>
      <c r="H335" s="155"/>
    </row>
    <row r="336" spans="1:8">
      <c r="A336" s="504"/>
      <c r="B336" s="557"/>
      <c r="C336" s="557"/>
      <c r="D336" s="557"/>
      <c r="E336" s="557"/>
      <c r="F336" s="557"/>
      <c r="G336" s="438"/>
      <c r="H336" s="155"/>
    </row>
    <row r="337" spans="1:8">
      <c r="A337" s="504"/>
      <c r="B337" s="557"/>
      <c r="C337" s="557"/>
      <c r="D337" s="557"/>
      <c r="E337" s="557"/>
      <c r="F337" s="557"/>
      <c r="G337" s="438"/>
      <c r="H337" s="155"/>
    </row>
    <row r="338" spans="1:8">
      <c r="A338" s="504"/>
      <c r="B338" s="557"/>
      <c r="C338" s="557"/>
      <c r="D338" s="557"/>
      <c r="E338" s="557"/>
      <c r="F338" s="557"/>
      <c r="G338" s="438"/>
      <c r="H338" s="155"/>
    </row>
    <row r="339" spans="1:8">
      <c r="A339" s="504"/>
      <c r="B339" s="557"/>
      <c r="C339" s="557"/>
      <c r="D339" s="557"/>
      <c r="E339" s="557"/>
      <c r="F339" s="557"/>
      <c r="G339" s="438"/>
      <c r="H339" s="155"/>
    </row>
    <row r="340" spans="1:8">
      <c r="A340" s="504"/>
      <c r="B340" s="557"/>
      <c r="C340" s="557"/>
      <c r="D340" s="557"/>
      <c r="E340" s="557"/>
      <c r="F340" s="557"/>
      <c r="G340" s="438"/>
      <c r="H340" s="155"/>
    </row>
    <row r="341" spans="1:8">
      <c r="A341" s="504"/>
      <c r="B341" s="557"/>
      <c r="C341" s="557"/>
      <c r="D341" s="557"/>
      <c r="E341" s="557"/>
      <c r="F341" s="557"/>
      <c r="G341" s="438"/>
      <c r="H341" s="155"/>
    </row>
    <row r="342" spans="1:8">
      <c r="A342" s="504"/>
      <c r="B342" s="557"/>
      <c r="C342" s="557"/>
      <c r="D342" s="557"/>
      <c r="E342" s="557"/>
      <c r="F342" s="557"/>
      <c r="G342" s="438"/>
      <c r="H342" s="155"/>
    </row>
    <row r="343" spans="1:8">
      <c r="A343" s="504"/>
      <c r="B343" s="557"/>
      <c r="C343" s="557"/>
      <c r="D343" s="557"/>
      <c r="E343" s="557"/>
      <c r="F343" s="557"/>
      <c r="G343" s="438"/>
      <c r="H343" s="155"/>
    </row>
    <row r="344" spans="1:8">
      <c r="A344" s="504"/>
      <c r="B344" s="557"/>
      <c r="C344" s="557"/>
      <c r="D344" s="557"/>
      <c r="E344" s="557"/>
      <c r="F344" s="557"/>
      <c r="G344" s="438"/>
      <c r="H344" s="155"/>
    </row>
    <row r="345" spans="1:8">
      <c r="A345" s="504"/>
      <c r="B345" s="557"/>
      <c r="C345" s="557"/>
      <c r="D345" s="557"/>
      <c r="E345" s="557"/>
      <c r="F345" s="557"/>
      <c r="G345" s="438"/>
      <c r="H345" s="155"/>
    </row>
    <row r="346" spans="1:8">
      <c r="A346" s="504"/>
      <c r="B346" s="557"/>
      <c r="C346" s="557"/>
      <c r="D346" s="557"/>
      <c r="E346" s="557"/>
      <c r="F346" s="557"/>
      <c r="G346" s="438"/>
      <c r="H346" s="155"/>
    </row>
    <row r="347" spans="1:8">
      <c r="A347" s="504"/>
      <c r="B347" s="557"/>
      <c r="C347" s="557"/>
      <c r="D347" s="557"/>
      <c r="E347" s="557"/>
      <c r="F347" s="557"/>
      <c r="G347" s="438"/>
      <c r="H347" s="155"/>
    </row>
    <row r="348" spans="1:8">
      <c r="A348" s="504"/>
      <c r="B348" s="557"/>
      <c r="C348" s="557"/>
      <c r="D348" s="557"/>
      <c r="E348" s="557"/>
      <c r="F348" s="557"/>
      <c r="G348" s="438"/>
      <c r="H348" s="155"/>
    </row>
    <row r="349" spans="1:8">
      <c r="A349" s="504"/>
      <c r="B349" s="557"/>
      <c r="C349" s="557"/>
      <c r="D349" s="557"/>
      <c r="E349" s="557"/>
      <c r="F349" s="557"/>
      <c r="G349" s="438"/>
      <c r="H349" s="155"/>
    </row>
    <row r="350" spans="1:8">
      <c r="A350" s="504"/>
      <c r="B350" s="557"/>
      <c r="C350" s="557"/>
      <c r="D350" s="557"/>
      <c r="E350" s="557"/>
      <c r="F350" s="557"/>
      <c r="G350" s="438"/>
      <c r="H350" s="155"/>
    </row>
    <row r="351" spans="1:8">
      <c r="A351" s="504"/>
      <c r="B351" s="557"/>
      <c r="C351" s="557"/>
      <c r="D351" s="557"/>
      <c r="E351" s="557"/>
      <c r="F351" s="557"/>
      <c r="G351" s="438"/>
      <c r="H351" s="155"/>
    </row>
    <row r="352" spans="1:8">
      <c r="A352" s="504"/>
      <c r="B352" s="557"/>
      <c r="C352" s="557"/>
      <c r="D352" s="557"/>
      <c r="E352" s="557"/>
      <c r="F352" s="557"/>
      <c r="G352" s="438"/>
      <c r="H352" s="155"/>
    </row>
    <row r="353" spans="1:8">
      <c r="A353" s="504"/>
      <c r="B353" s="557"/>
      <c r="C353" s="557"/>
      <c r="D353" s="557"/>
      <c r="E353" s="557"/>
      <c r="F353" s="557"/>
      <c r="G353" s="438"/>
      <c r="H353" s="155"/>
    </row>
    <row r="354" spans="1:8">
      <c r="A354" s="504"/>
      <c r="B354" s="557"/>
      <c r="C354" s="557"/>
      <c r="D354" s="557"/>
      <c r="E354" s="557"/>
      <c r="F354" s="557"/>
      <c r="G354" s="438"/>
      <c r="H354" s="155"/>
    </row>
    <row r="355" spans="1:8">
      <c r="A355" s="504"/>
      <c r="B355" s="557"/>
      <c r="C355" s="557"/>
      <c r="D355" s="557"/>
      <c r="E355" s="557"/>
      <c r="F355" s="557"/>
      <c r="G355" s="438"/>
      <c r="H355" s="155"/>
    </row>
    <row r="356" spans="1:8">
      <c r="A356" s="504"/>
      <c r="B356" s="557"/>
      <c r="C356" s="557"/>
      <c r="D356" s="557"/>
      <c r="E356" s="557"/>
      <c r="F356" s="557"/>
      <c r="G356" s="438"/>
      <c r="H356" s="155"/>
    </row>
    <row r="357" spans="1:8">
      <c r="A357" s="504"/>
      <c r="B357" s="557"/>
      <c r="C357" s="557"/>
      <c r="D357" s="557"/>
      <c r="E357" s="557"/>
      <c r="F357" s="557"/>
      <c r="G357" s="438"/>
      <c r="H357" s="155"/>
    </row>
    <row r="358" spans="1:8">
      <c r="A358" s="504"/>
      <c r="B358" s="557"/>
      <c r="C358" s="557"/>
      <c r="D358" s="557"/>
      <c r="E358" s="557"/>
      <c r="F358" s="557"/>
      <c r="G358" s="438"/>
      <c r="H358" s="155"/>
    </row>
    <row r="359" spans="1:8">
      <c r="A359" s="504"/>
      <c r="B359" s="557"/>
      <c r="C359" s="557"/>
      <c r="D359" s="557"/>
      <c r="E359" s="557"/>
      <c r="F359" s="557"/>
      <c r="G359" s="438"/>
      <c r="H359" s="155"/>
    </row>
    <row r="360" spans="1:8">
      <c r="A360" s="504"/>
      <c r="B360" s="557"/>
      <c r="C360" s="557"/>
      <c r="D360" s="557"/>
      <c r="E360" s="557"/>
      <c r="F360" s="557"/>
      <c r="G360" s="438"/>
      <c r="H360" s="155"/>
    </row>
    <row r="361" spans="1:8">
      <c r="A361" s="504"/>
      <c r="B361" s="557"/>
      <c r="C361" s="557"/>
      <c r="D361" s="557"/>
      <c r="E361" s="557"/>
      <c r="F361" s="557"/>
      <c r="G361" s="438"/>
      <c r="H361" s="155"/>
    </row>
    <row r="362" spans="1:8">
      <c r="A362" s="504"/>
      <c r="B362" s="557"/>
      <c r="C362" s="557"/>
      <c r="D362" s="557"/>
      <c r="E362" s="557"/>
      <c r="F362" s="557"/>
      <c r="G362" s="438"/>
      <c r="H362" s="155"/>
    </row>
    <row r="363" spans="1:8">
      <c r="A363" s="504"/>
      <c r="B363" s="557"/>
      <c r="C363" s="557"/>
      <c r="D363" s="557"/>
      <c r="E363" s="557"/>
      <c r="F363" s="557"/>
      <c r="G363" s="438"/>
      <c r="H363" s="155"/>
    </row>
    <row r="364" spans="1:8">
      <c r="A364" s="504"/>
      <c r="B364" s="557"/>
      <c r="C364" s="557"/>
      <c r="D364" s="557"/>
      <c r="E364" s="557"/>
      <c r="F364" s="557"/>
      <c r="G364" s="438"/>
      <c r="H364" s="155"/>
    </row>
    <row r="365" spans="1:8">
      <c r="A365" s="504"/>
      <c r="B365" s="557"/>
      <c r="C365" s="557"/>
      <c r="D365" s="557"/>
      <c r="E365" s="557"/>
      <c r="F365" s="557"/>
      <c r="G365" s="438"/>
      <c r="H365" s="155"/>
    </row>
    <row r="366" spans="1:8">
      <c r="A366" s="504"/>
      <c r="B366" s="557"/>
      <c r="C366" s="557"/>
      <c r="D366" s="557"/>
      <c r="E366" s="557"/>
      <c r="F366" s="557"/>
      <c r="G366" s="438"/>
      <c r="H366" s="155"/>
    </row>
    <row r="367" spans="1:8">
      <c r="A367" s="504"/>
      <c r="B367" s="557"/>
      <c r="C367" s="557"/>
      <c r="D367" s="557"/>
      <c r="E367" s="557"/>
      <c r="F367" s="557"/>
      <c r="G367" s="438"/>
      <c r="H367" s="155"/>
    </row>
    <row r="368" spans="1:8">
      <c r="A368" s="504"/>
      <c r="B368" s="557"/>
      <c r="C368" s="557"/>
      <c r="D368" s="557"/>
      <c r="E368" s="557"/>
      <c r="F368" s="557"/>
      <c r="G368" s="438"/>
      <c r="H368" s="155"/>
    </row>
    <row r="369" spans="1:8">
      <c r="A369" s="504"/>
      <c r="B369" s="557"/>
      <c r="C369" s="557"/>
      <c r="D369" s="557"/>
      <c r="E369" s="557"/>
      <c r="F369" s="557"/>
      <c r="G369" s="438"/>
      <c r="H369" s="155"/>
    </row>
    <row r="370" spans="1:8">
      <c r="A370" s="504"/>
      <c r="B370" s="557"/>
      <c r="C370" s="557"/>
      <c r="D370" s="557"/>
      <c r="E370" s="557"/>
      <c r="F370" s="557"/>
      <c r="G370" s="438"/>
      <c r="H370" s="155"/>
    </row>
    <row r="371" spans="1:8">
      <c r="A371" s="504"/>
      <c r="B371" s="557"/>
      <c r="C371" s="557"/>
      <c r="D371" s="557"/>
      <c r="E371" s="557"/>
      <c r="F371" s="557"/>
      <c r="G371" s="438"/>
      <c r="H371" s="155"/>
    </row>
    <row r="372" spans="1:8">
      <c r="A372" s="504"/>
      <c r="B372" s="557"/>
      <c r="C372" s="557"/>
      <c r="D372" s="557"/>
      <c r="E372" s="557"/>
      <c r="F372" s="557"/>
      <c r="G372" s="438"/>
      <c r="H372" s="155"/>
    </row>
    <row r="373" spans="1:8">
      <c r="A373" s="504"/>
      <c r="B373" s="557"/>
      <c r="C373" s="557"/>
      <c r="D373" s="557"/>
      <c r="E373" s="557"/>
      <c r="F373" s="557"/>
      <c r="G373" s="438"/>
      <c r="H373" s="155"/>
    </row>
    <row r="374" spans="1:8">
      <c r="A374" s="504"/>
      <c r="B374" s="557"/>
      <c r="C374" s="557"/>
      <c r="D374" s="557"/>
      <c r="E374" s="557"/>
      <c r="F374" s="557"/>
      <c r="G374" s="438"/>
      <c r="H374" s="155"/>
    </row>
    <row r="375" spans="1:8">
      <c r="A375" s="504"/>
      <c r="B375" s="557"/>
      <c r="C375" s="557"/>
      <c r="D375" s="557"/>
      <c r="E375" s="557"/>
      <c r="F375" s="557"/>
      <c r="G375" s="438"/>
      <c r="H375" s="155"/>
    </row>
    <row r="376" spans="1:8">
      <c r="A376" s="504"/>
      <c r="B376" s="557"/>
      <c r="C376" s="557"/>
      <c r="D376" s="557"/>
      <c r="E376" s="557"/>
      <c r="F376" s="557"/>
      <c r="G376" s="438"/>
      <c r="H376" s="155"/>
    </row>
    <row r="377" spans="1:8">
      <c r="A377" s="504"/>
      <c r="B377" s="557"/>
      <c r="C377" s="557"/>
      <c r="D377" s="557"/>
      <c r="E377" s="557"/>
      <c r="F377" s="557"/>
      <c r="G377" s="438"/>
      <c r="H377" s="155"/>
    </row>
    <row r="378" spans="1:8">
      <c r="A378" s="504"/>
      <c r="B378" s="557"/>
      <c r="C378" s="557"/>
      <c r="D378" s="557"/>
      <c r="E378" s="557"/>
      <c r="F378" s="557"/>
      <c r="G378" s="438"/>
      <c r="H378" s="155"/>
    </row>
    <row r="379" spans="1:8">
      <c r="A379" s="504"/>
      <c r="B379" s="557"/>
      <c r="C379" s="557"/>
      <c r="D379" s="557"/>
      <c r="E379" s="557"/>
      <c r="F379" s="557"/>
      <c r="G379" s="438"/>
      <c r="H379" s="155"/>
    </row>
    <row r="380" spans="1:8">
      <c r="A380" s="504"/>
      <c r="B380" s="557"/>
      <c r="C380" s="557"/>
      <c r="D380" s="557"/>
      <c r="E380" s="557"/>
      <c r="F380" s="557"/>
      <c r="G380" s="438"/>
      <c r="H380" s="155"/>
    </row>
    <row r="381" spans="1:8">
      <c r="A381" s="504"/>
      <c r="B381" s="557"/>
      <c r="C381" s="557"/>
      <c r="D381" s="557"/>
      <c r="E381" s="557"/>
      <c r="F381" s="557"/>
      <c r="G381" s="438"/>
      <c r="H381" s="155"/>
    </row>
    <row r="382" spans="1:8">
      <c r="A382" s="504"/>
      <c r="B382" s="557"/>
      <c r="C382" s="557"/>
      <c r="D382" s="557"/>
      <c r="E382" s="557"/>
      <c r="F382" s="557"/>
      <c r="G382" s="438"/>
      <c r="H382" s="155"/>
    </row>
    <row r="383" spans="1:8">
      <c r="A383" s="504"/>
      <c r="B383" s="557"/>
      <c r="C383" s="557"/>
      <c r="D383" s="557"/>
      <c r="E383" s="557"/>
      <c r="F383" s="557"/>
      <c r="G383" s="438"/>
      <c r="H383" s="155"/>
    </row>
    <row r="384" spans="1:8">
      <c r="A384" s="504"/>
      <c r="B384" s="557"/>
      <c r="C384" s="557"/>
      <c r="D384" s="557"/>
      <c r="E384" s="557"/>
      <c r="F384" s="557"/>
      <c r="G384" s="438"/>
      <c r="H384" s="155"/>
    </row>
    <row r="385" spans="1:8">
      <c r="A385" s="504"/>
      <c r="B385" s="557"/>
      <c r="C385" s="557"/>
      <c r="D385" s="557"/>
      <c r="E385" s="557"/>
      <c r="F385" s="557"/>
      <c r="G385" s="438"/>
      <c r="H385" s="155"/>
    </row>
    <row r="386" spans="1:8">
      <c r="A386" s="504"/>
      <c r="B386" s="557"/>
      <c r="C386" s="557"/>
      <c r="D386" s="557"/>
      <c r="E386" s="557"/>
      <c r="F386" s="557"/>
      <c r="G386" s="438"/>
      <c r="H386" s="155"/>
    </row>
    <row r="387" spans="1:8">
      <c r="A387" s="504"/>
      <c r="B387" s="557"/>
      <c r="C387" s="557"/>
      <c r="D387" s="557"/>
      <c r="E387" s="557"/>
      <c r="F387" s="557"/>
      <c r="G387" s="438"/>
      <c r="H387" s="155"/>
    </row>
    <row r="388" spans="1:8">
      <c r="A388" s="504"/>
      <c r="B388" s="557"/>
      <c r="C388" s="557"/>
      <c r="D388" s="557"/>
      <c r="E388" s="557"/>
      <c r="F388" s="557"/>
      <c r="G388" s="438"/>
      <c r="H388" s="155"/>
    </row>
    <row r="389" spans="1:8">
      <c r="A389" s="504"/>
      <c r="B389" s="557"/>
      <c r="C389" s="557"/>
      <c r="D389" s="557"/>
      <c r="E389" s="557"/>
      <c r="F389" s="557"/>
      <c r="G389" s="438"/>
      <c r="H389" s="155"/>
    </row>
    <row r="390" spans="1:8">
      <c r="A390" s="504"/>
      <c r="B390" s="557"/>
      <c r="C390" s="557"/>
      <c r="D390" s="557"/>
      <c r="E390" s="557"/>
      <c r="F390" s="557"/>
      <c r="G390" s="438"/>
      <c r="H390" s="155"/>
    </row>
    <row r="391" spans="1:8">
      <c r="A391" s="504"/>
      <c r="B391" s="557"/>
      <c r="C391" s="557"/>
      <c r="D391" s="557"/>
      <c r="E391" s="557"/>
      <c r="F391" s="557"/>
      <c r="G391" s="438"/>
      <c r="H391" s="155"/>
    </row>
    <row r="392" spans="1:8">
      <c r="A392" s="504"/>
      <c r="B392" s="557"/>
      <c r="C392" s="557"/>
      <c r="D392" s="557"/>
      <c r="E392" s="557"/>
      <c r="F392" s="557"/>
      <c r="G392" s="438"/>
      <c r="H392" s="155"/>
    </row>
    <row r="393" spans="1:8">
      <c r="A393" s="504"/>
      <c r="B393" s="557"/>
      <c r="C393" s="557"/>
      <c r="D393" s="557"/>
      <c r="E393" s="557"/>
      <c r="F393" s="557"/>
      <c r="G393" s="438"/>
      <c r="H393" s="155"/>
    </row>
    <row r="394" spans="1:8">
      <c r="A394" s="504"/>
      <c r="B394" s="557"/>
      <c r="C394" s="557"/>
      <c r="D394" s="557"/>
      <c r="E394" s="557"/>
      <c r="F394" s="557"/>
      <c r="G394" s="438"/>
      <c r="H394" s="155"/>
    </row>
    <row r="395" spans="1:8">
      <c r="A395" s="504"/>
      <c r="B395" s="557"/>
      <c r="C395" s="557"/>
      <c r="D395" s="557"/>
      <c r="E395" s="557"/>
      <c r="F395" s="557"/>
      <c r="G395" s="438"/>
      <c r="H395" s="155"/>
    </row>
    <row r="396" spans="1:8">
      <c r="A396" s="504"/>
      <c r="B396" s="557"/>
      <c r="C396" s="557"/>
      <c r="D396" s="557"/>
      <c r="E396" s="557"/>
      <c r="F396" s="557"/>
      <c r="G396" s="438"/>
      <c r="H396" s="155"/>
    </row>
    <row r="397" spans="1:8">
      <c r="A397" s="504"/>
      <c r="B397" s="557"/>
      <c r="C397" s="557"/>
      <c r="D397" s="557"/>
      <c r="E397" s="557"/>
      <c r="F397" s="557"/>
      <c r="G397" s="438"/>
      <c r="H397" s="155"/>
    </row>
    <row r="398" spans="1:8">
      <c r="A398" s="504"/>
      <c r="B398" s="557"/>
      <c r="C398" s="557"/>
      <c r="D398" s="557"/>
      <c r="E398" s="557"/>
      <c r="F398" s="557"/>
      <c r="G398" s="438"/>
      <c r="H398" s="155"/>
    </row>
    <row r="399" spans="1:8">
      <c r="A399" s="504"/>
      <c r="B399" s="557"/>
      <c r="C399" s="557"/>
      <c r="D399" s="557"/>
      <c r="E399" s="557"/>
      <c r="F399" s="557"/>
      <c r="G399" s="438"/>
      <c r="H399" s="155"/>
    </row>
    <row r="400" spans="1:8">
      <c r="A400" s="504"/>
      <c r="B400" s="557"/>
      <c r="C400" s="557"/>
      <c r="D400" s="557"/>
      <c r="E400" s="557"/>
      <c r="F400" s="557"/>
      <c r="G400" s="438"/>
      <c r="H400" s="155"/>
    </row>
    <row r="401" spans="1:8">
      <c r="A401" s="504"/>
      <c r="B401" s="557"/>
      <c r="C401" s="557"/>
      <c r="D401" s="557"/>
      <c r="E401" s="557"/>
      <c r="F401" s="557"/>
      <c r="G401" s="438"/>
      <c r="H401" s="155"/>
    </row>
    <row r="402" spans="1:8">
      <c r="A402" s="504"/>
      <c r="B402" s="557"/>
      <c r="C402" s="557"/>
      <c r="D402" s="557"/>
      <c r="E402" s="557"/>
      <c r="F402" s="557"/>
      <c r="G402" s="438"/>
      <c r="H402" s="155"/>
    </row>
    <row r="403" spans="1:8">
      <c r="A403" s="504"/>
      <c r="B403" s="557"/>
      <c r="C403" s="557"/>
      <c r="D403" s="557"/>
      <c r="E403" s="557"/>
      <c r="F403" s="557"/>
      <c r="G403" s="438"/>
      <c r="H403" s="155"/>
    </row>
    <row r="404" spans="1:8">
      <c r="A404" s="504"/>
      <c r="B404" s="557"/>
      <c r="C404" s="557"/>
      <c r="D404" s="557"/>
      <c r="E404" s="557"/>
      <c r="F404" s="557"/>
      <c r="G404" s="438"/>
      <c r="H404" s="155"/>
    </row>
    <row r="405" spans="1:8">
      <c r="A405" s="504"/>
      <c r="B405" s="557"/>
      <c r="C405" s="557"/>
      <c r="D405" s="557"/>
      <c r="E405" s="557"/>
      <c r="F405" s="557"/>
      <c r="G405" s="438"/>
      <c r="H405" s="155"/>
    </row>
    <row r="406" spans="1:8">
      <c r="A406" s="504"/>
      <c r="B406" s="557"/>
      <c r="C406" s="557"/>
      <c r="D406" s="557"/>
      <c r="E406" s="557"/>
      <c r="F406" s="557"/>
      <c r="G406" s="438"/>
      <c r="H406" s="155"/>
    </row>
    <row r="407" spans="1:8">
      <c r="A407" s="504"/>
      <c r="B407" s="557"/>
      <c r="C407" s="557"/>
      <c r="D407" s="557"/>
      <c r="E407" s="557"/>
      <c r="F407" s="557"/>
      <c r="G407" s="438"/>
      <c r="H407" s="155"/>
    </row>
    <row r="408" spans="1:8">
      <c r="A408" s="504"/>
      <c r="B408" s="557"/>
      <c r="C408" s="557"/>
      <c r="D408" s="557"/>
      <c r="E408" s="557"/>
      <c r="F408" s="557"/>
      <c r="G408" s="438"/>
      <c r="H408" s="155"/>
    </row>
    <row r="409" spans="1:8">
      <c r="A409" s="504"/>
      <c r="B409" s="557"/>
      <c r="C409" s="557"/>
      <c r="D409" s="557"/>
      <c r="E409" s="557"/>
      <c r="F409" s="557"/>
      <c r="G409" s="438"/>
      <c r="H409" s="155"/>
    </row>
    <row r="410" spans="1:8">
      <c r="A410" s="504"/>
      <c r="B410" s="557"/>
      <c r="C410" s="557"/>
      <c r="D410" s="557"/>
      <c r="E410" s="557"/>
      <c r="F410" s="557"/>
      <c r="G410" s="438"/>
      <c r="H410" s="155"/>
    </row>
    <row r="411" spans="1:8">
      <c r="A411" s="504"/>
      <c r="B411" s="557"/>
      <c r="C411" s="557"/>
      <c r="D411" s="557"/>
      <c r="E411" s="557"/>
      <c r="F411" s="557"/>
      <c r="G411" s="438"/>
      <c r="H411" s="155"/>
    </row>
    <row r="412" spans="1:8">
      <c r="A412" s="504"/>
      <c r="B412" s="557"/>
      <c r="C412" s="557"/>
      <c r="D412" s="557"/>
      <c r="E412" s="557"/>
      <c r="F412" s="557"/>
      <c r="G412" s="438"/>
      <c r="H412" s="155"/>
    </row>
    <row r="413" spans="1:8">
      <c r="A413" s="504"/>
      <c r="B413" s="557"/>
      <c r="C413" s="557"/>
      <c r="D413" s="557"/>
      <c r="E413" s="557"/>
      <c r="F413" s="557"/>
      <c r="G413" s="438"/>
      <c r="H413" s="155"/>
    </row>
    <row r="414" spans="1:8">
      <c r="A414" s="504"/>
      <c r="B414" s="557"/>
      <c r="C414" s="557"/>
      <c r="D414" s="557"/>
      <c r="E414" s="557"/>
      <c r="F414" s="557"/>
      <c r="G414" s="438"/>
      <c r="H414" s="155"/>
    </row>
    <row r="415" spans="1:8">
      <c r="A415" s="504"/>
      <c r="B415" s="557"/>
      <c r="C415" s="557"/>
      <c r="D415" s="557"/>
      <c r="E415" s="557"/>
      <c r="F415" s="557"/>
      <c r="G415" s="438"/>
      <c r="H415" s="155"/>
    </row>
    <row r="416" spans="1:8">
      <c r="A416" s="504"/>
      <c r="B416" s="557"/>
      <c r="C416" s="557"/>
      <c r="D416" s="557"/>
      <c r="E416" s="557"/>
      <c r="F416" s="557"/>
      <c r="G416" s="438"/>
      <c r="H416" s="155"/>
    </row>
    <row r="417" spans="1:8">
      <c r="A417" s="504"/>
      <c r="B417" s="557"/>
      <c r="C417" s="557"/>
      <c r="D417" s="557"/>
      <c r="E417" s="557"/>
      <c r="F417" s="557"/>
      <c r="G417" s="438"/>
      <c r="H417" s="155"/>
    </row>
    <row r="418" spans="1:8">
      <c r="A418" s="504"/>
      <c r="B418" s="557"/>
      <c r="C418" s="557"/>
      <c r="D418" s="557"/>
      <c r="E418" s="557"/>
      <c r="F418" s="557"/>
      <c r="G418" s="438"/>
      <c r="H418" s="155"/>
    </row>
    <row r="419" spans="1:8">
      <c r="A419" s="504"/>
      <c r="B419" s="557"/>
      <c r="C419" s="557"/>
      <c r="D419" s="557"/>
      <c r="E419" s="557"/>
      <c r="F419" s="557"/>
      <c r="G419" s="438"/>
      <c r="H419" s="155"/>
    </row>
    <row r="420" spans="1:8">
      <c r="A420" s="504"/>
      <c r="B420" s="557"/>
      <c r="C420" s="557"/>
      <c r="D420" s="557"/>
      <c r="E420" s="557"/>
      <c r="F420" s="557"/>
      <c r="G420" s="438"/>
      <c r="H420" s="155"/>
    </row>
    <row r="421" spans="1:8" ht="15.75">
      <c r="A421" s="146"/>
      <c r="B421" s="147"/>
      <c r="C421" s="147"/>
      <c r="D421" s="147"/>
      <c r="E421" s="147"/>
      <c r="F421" s="147"/>
    </row>
    <row r="422" spans="1:8" ht="15.75">
      <c r="A422" s="146"/>
      <c r="B422" s="147"/>
      <c r="C422" s="147"/>
      <c r="D422" s="147"/>
      <c r="E422" s="147"/>
      <c r="F422" s="147"/>
    </row>
    <row r="423" spans="1:8" ht="15.75">
      <c r="A423" s="146"/>
      <c r="B423" s="147"/>
      <c r="C423" s="147"/>
      <c r="D423" s="147"/>
      <c r="E423" s="147"/>
      <c r="F423" s="147"/>
    </row>
    <row r="424" spans="1:8" ht="15.75">
      <c r="A424" s="146"/>
      <c r="B424" s="147"/>
      <c r="C424" s="147"/>
      <c r="D424" s="147"/>
      <c r="E424" s="147"/>
      <c r="F424" s="147"/>
    </row>
    <row r="425" spans="1:8" ht="15.75">
      <c r="A425" s="146"/>
      <c r="B425" s="147"/>
      <c r="C425" s="147"/>
      <c r="D425" s="147"/>
      <c r="E425" s="147"/>
      <c r="F425" s="147"/>
    </row>
    <row r="426" spans="1:8" ht="15.75">
      <c r="A426" s="146"/>
      <c r="B426" s="147"/>
      <c r="C426" s="147"/>
      <c r="D426" s="147"/>
      <c r="E426" s="147"/>
      <c r="F426" s="147"/>
    </row>
    <row r="427" spans="1:8" ht="15.75">
      <c r="A427" s="146"/>
      <c r="B427" s="147"/>
      <c r="C427" s="147"/>
      <c r="D427" s="147"/>
      <c r="E427" s="147"/>
      <c r="F427" s="147"/>
    </row>
    <row r="428" spans="1:8" ht="15.75">
      <c r="A428" s="146"/>
      <c r="B428" s="147"/>
      <c r="C428" s="147"/>
      <c r="D428" s="147"/>
      <c r="E428" s="147"/>
      <c r="F428" s="147"/>
    </row>
    <row r="429" spans="1:8" ht="15.75">
      <c r="A429" s="146"/>
      <c r="B429" s="147"/>
      <c r="C429" s="147"/>
      <c r="D429" s="147"/>
      <c r="E429" s="147"/>
      <c r="F429" s="147"/>
    </row>
    <row r="430" spans="1:8" ht="15.75">
      <c r="A430" s="146"/>
      <c r="B430" s="147"/>
      <c r="C430" s="147"/>
      <c r="D430" s="147"/>
      <c r="E430" s="147"/>
      <c r="F430" s="147"/>
    </row>
    <row r="431" spans="1:8" ht="15.75">
      <c r="A431" s="146"/>
      <c r="B431" s="147"/>
      <c r="C431" s="147"/>
      <c r="D431" s="147"/>
      <c r="E431" s="147"/>
      <c r="F431" s="147"/>
    </row>
    <row r="432" spans="1:8" ht="15.75">
      <c r="A432" s="146"/>
      <c r="B432" s="147"/>
      <c r="C432" s="147"/>
      <c r="D432" s="147"/>
      <c r="E432" s="147"/>
      <c r="F432" s="147"/>
    </row>
    <row r="433" spans="1:6" ht="15.75">
      <c r="A433" s="146"/>
      <c r="B433" s="147"/>
      <c r="C433" s="147"/>
      <c r="D433" s="147"/>
      <c r="E433" s="147"/>
      <c r="F433" s="147"/>
    </row>
    <row r="434" spans="1:6" ht="15.75">
      <c r="A434" s="146"/>
      <c r="B434" s="147"/>
      <c r="C434" s="147"/>
      <c r="D434" s="147"/>
      <c r="E434" s="147"/>
      <c r="F434" s="147"/>
    </row>
    <row r="435" spans="1:6" ht="15.75">
      <c r="A435" s="146"/>
      <c r="B435" s="147"/>
      <c r="C435" s="147"/>
      <c r="D435" s="147"/>
      <c r="E435" s="147"/>
      <c r="F435" s="147"/>
    </row>
    <row r="436" spans="1:6" ht="15.75">
      <c r="A436" s="146"/>
      <c r="B436" s="147"/>
      <c r="C436" s="147"/>
      <c r="D436" s="147"/>
      <c r="E436" s="147"/>
      <c r="F436" s="147"/>
    </row>
    <row r="437" spans="1:6" ht="15.75">
      <c r="A437" s="146"/>
      <c r="B437" s="147"/>
      <c r="C437" s="147"/>
      <c r="D437" s="147"/>
      <c r="E437" s="147"/>
      <c r="F437" s="147"/>
    </row>
    <row r="438" spans="1:6" ht="15.75">
      <c r="A438" s="146"/>
      <c r="B438" s="147"/>
      <c r="C438" s="147"/>
      <c r="D438" s="147"/>
      <c r="E438" s="147"/>
      <c r="F438" s="147"/>
    </row>
    <row r="439" spans="1:6" ht="15.75">
      <c r="A439" s="146"/>
      <c r="B439" s="147"/>
      <c r="C439" s="147"/>
      <c r="D439" s="147"/>
      <c r="E439" s="147"/>
      <c r="F439" s="147"/>
    </row>
    <row r="440" spans="1:6" ht="15.75">
      <c r="A440" s="146"/>
      <c r="B440" s="147"/>
      <c r="C440" s="147"/>
      <c r="D440" s="147"/>
      <c r="E440" s="147"/>
      <c r="F440" s="147"/>
    </row>
    <row r="441" spans="1:6" ht="15.75">
      <c r="A441" s="146"/>
      <c r="B441" s="147"/>
      <c r="C441" s="147"/>
      <c r="D441" s="147"/>
      <c r="E441" s="147"/>
      <c r="F441" s="147"/>
    </row>
    <row r="442" spans="1:6" ht="15.75">
      <c r="A442" s="146"/>
      <c r="B442" s="147"/>
      <c r="C442" s="147"/>
      <c r="D442" s="147"/>
      <c r="E442" s="147"/>
      <c r="F442" s="147"/>
    </row>
    <row r="443" spans="1:6" ht="15.75">
      <c r="A443" s="146"/>
      <c r="B443" s="147"/>
      <c r="C443" s="147"/>
      <c r="D443" s="147"/>
      <c r="E443" s="147"/>
      <c r="F443" s="147"/>
    </row>
    <row r="444" spans="1:6" ht="15.75">
      <c r="A444" s="146"/>
      <c r="B444" s="147"/>
      <c r="C444" s="147"/>
      <c r="D444" s="147"/>
      <c r="E444" s="147"/>
      <c r="F444" s="147"/>
    </row>
    <row r="445" spans="1:6" ht="15.75">
      <c r="A445" s="146"/>
      <c r="B445" s="147"/>
      <c r="C445" s="147"/>
      <c r="D445" s="147"/>
      <c r="E445" s="147"/>
      <c r="F445" s="147"/>
    </row>
    <row r="446" spans="1:6" ht="15.75">
      <c r="A446" s="146"/>
      <c r="B446" s="147"/>
      <c r="C446" s="147"/>
      <c r="D446" s="147"/>
      <c r="E446" s="147"/>
      <c r="F446" s="147"/>
    </row>
    <row r="447" spans="1:6" ht="15.75">
      <c r="A447" s="146"/>
      <c r="B447" s="147"/>
      <c r="C447" s="147"/>
      <c r="D447" s="147"/>
      <c r="E447" s="147"/>
      <c r="F447" s="147"/>
    </row>
    <row r="448" spans="1:6" ht="15.75">
      <c r="A448" s="146"/>
      <c r="B448" s="147"/>
      <c r="C448" s="147"/>
      <c r="D448" s="147"/>
      <c r="E448" s="147"/>
      <c r="F448" s="147"/>
    </row>
    <row r="449" spans="1:6" ht="15.75">
      <c r="A449" s="146"/>
      <c r="B449" s="147"/>
      <c r="C449" s="147"/>
      <c r="D449" s="147"/>
      <c r="E449" s="147"/>
      <c r="F449" s="147"/>
    </row>
    <row r="450" spans="1:6" ht="15.75">
      <c r="A450" s="146"/>
      <c r="B450" s="147"/>
      <c r="C450" s="147"/>
      <c r="D450" s="147"/>
      <c r="E450" s="147"/>
      <c r="F450" s="147"/>
    </row>
    <row r="451" spans="1:6" ht="15.75">
      <c r="A451" s="146"/>
      <c r="B451" s="147"/>
      <c r="C451" s="147"/>
      <c r="D451" s="147"/>
      <c r="E451" s="147"/>
      <c r="F451" s="147"/>
    </row>
    <row r="452" spans="1:6" ht="15.75">
      <c r="A452" s="146"/>
      <c r="B452" s="147"/>
      <c r="C452" s="147"/>
      <c r="D452" s="147"/>
      <c r="E452" s="147"/>
      <c r="F452" s="147"/>
    </row>
    <row r="453" spans="1:6" ht="15.75">
      <c r="A453" s="146"/>
      <c r="B453" s="147"/>
      <c r="C453" s="147"/>
      <c r="D453" s="147"/>
      <c r="E453" s="147"/>
      <c r="F453" s="147"/>
    </row>
    <row r="454" spans="1:6" ht="15.75">
      <c r="A454" s="146"/>
      <c r="B454" s="147"/>
      <c r="C454" s="147"/>
      <c r="D454" s="147"/>
      <c r="E454" s="147"/>
      <c r="F454" s="147"/>
    </row>
    <row r="455" spans="1:6" ht="15.75">
      <c r="A455" s="146"/>
      <c r="B455" s="147"/>
      <c r="C455" s="147"/>
      <c r="D455" s="147"/>
      <c r="E455" s="147"/>
      <c r="F455" s="147"/>
    </row>
    <row r="456" spans="1:6" ht="15.75">
      <c r="A456" s="146"/>
      <c r="B456" s="147"/>
      <c r="C456" s="147"/>
      <c r="D456" s="147"/>
      <c r="E456" s="147"/>
      <c r="F456" s="147"/>
    </row>
    <row r="457" spans="1:6" ht="15.75">
      <c r="A457" s="146"/>
      <c r="B457" s="147"/>
      <c r="C457" s="147"/>
      <c r="D457" s="147"/>
      <c r="E457" s="147"/>
      <c r="F457" s="147"/>
    </row>
    <row r="458" spans="1:6" ht="15.75">
      <c r="A458" s="146"/>
      <c r="B458" s="147"/>
      <c r="C458" s="147"/>
      <c r="D458" s="147"/>
      <c r="E458" s="147"/>
      <c r="F458" s="147"/>
    </row>
    <row r="459" spans="1:6" ht="15.75">
      <c r="A459" s="146"/>
      <c r="B459" s="147"/>
      <c r="C459" s="147"/>
      <c r="D459" s="147"/>
      <c r="E459" s="147"/>
      <c r="F459" s="147"/>
    </row>
    <row r="460" spans="1:6" ht="15.75">
      <c r="A460" s="146"/>
      <c r="B460" s="147"/>
      <c r="C460" s="147"/>
      <c r="D460" s="147"/>
      <c r="E460" s="147"/>
      <c r="F460" s="147"/>
    </row>
    <row r="461" spans="1:6" ht="15.75">
      <c r="A461" s="146"/>
      <c r="B461" s="147"/>
      <c r="C461" s="147"/>
      <c r="D461" s="147"/>
      <c r="E461" s="147"/>
      <c r="F461" s="147"/>
    </row>
    <row r="462" spans="1:6" ht="15.75">
      <c r="A462" s="146"/>
      <c r="B462" s="147"/>
      <c r="C462" s="147"/>
      <c r="D462" s="147"/>
      <c r="E462" s="147"/>
      <c r="F462" s="147"/>
    </row>
    <row r="463" spans="1:6" ht="15.75">
      <c r="A463" s="146"/>
      <c r="B463" s="147"/>
      <c r="C463" s="147"/>
      <c r="D463" s="147"/>
      <c r="E463" s="147"/>
      <c r="F463" s="147"/>
    </row>
    <row r="464" spans="1:6" ht="15.75">
      <c r="A464" s="146"/>
      <c r="B464" s="147"/>
      <c r="C464" s="147"/>
      <c r="D464" s="147"/>
      <c r="E464" s="147"/>
      <c r="F464" s="147"/>
    </row>
    <row r="465" spans="1:6" ht="15.75">
      <c r="A465" s="146"/>
      <c r="B465" s="147"/>
      <c r="C465" s="147"/>
      <c r="D465" s="147"/>
      <c r="E465" s="147"/>
      <c r="F465" s="147"/>
    </row>
    <row r="466" spans="1:6" ht="15.75">
      <c r="A466" s="146"/>
      <c r="B466" s="147"/>
      <c r="C466" s="147"/>
      <c r="D466" s="147"/>
      <c r="E466" s="147"/>
      <c r="F466" s="147"/>
    </row>
    <row r="467" spans="1:6" ht="15.75">
      <c r="A467" s="146"/>
      <c r="B467" s="147"/>
      <c r="C467" s="147"/>
      <c r="D467" s="147"/>
      <c r="E467" s="147"/>
      <c r="F467" s="147"/>
    </row>
    <row r="468" spans="1:6" ht="15.75">
      <c r="A468" s="146"/>
      <c r="B468" s="147"/>
      <c r="C468" s="147"/>
      <c r="D468" s="147"/>
      <c r="E468" s="147"/>
      <c r="F468" s="147"/>
    </row>
    <row r="469" spans="1:6" ht="15.75">
      <c r="A469" s="146"/>
      <c r="B469" s="147"/>
      <c r="C469" s="147"/>
      <c r="D469" s="147"/>
      <c r="E469" s="147"/>
      <c r="F469" s="147"/>
    </row>
    <row r="470" spans="1:6" ht="15.75">
      <c r="A470" s="146"/>
      <c r="B470" s="147"/>
      <c r="C470" s="147"/>
      <c r="D470" s="147"/>
      <c r="E470" s="147"/>
      <c r="F470" s="147"/>
    </row>
    <row r="471" spans="1:6" ht="15.75">
      <c r="A471" s="146"/>
      <c r="B471" s="147"/>
      <c r="C471" s="147"/>
      <c r="D471" s="147"/>
      <c r="E471" s="147"/>
      <c r="F471" s="147"/>
    </row>
    <row r="472" spans="1:6" ht="15.75">
      <c r="A472" s="146"/>
      <c r="B472" s="147"/>
      <c r="C472" s="147"/>
      <c r="D472" s="147"/>
      <c r="E472" s="147"/>
      <c r="F472" s="147"/>
    </row>
    <row r="473" spans="1:6" ht="15.75">
      <c r="A473" s="146"/>
      <c r="B473" s="147"/>
      <c r="C473" s="147"/>
      <c r="D473" s="147"/>
      <c r="E473" s="147"/>
      <c r="F473" s="147"/>
    </row>
    <row r="474" spans="1:6" ht="15.75">
      <c r="A474" s="146"/>
      <c r="B474" s="147"/>
      <c r="C474" s="147"/>
      <c r="D474" s="147"/>
      <c r="E474" s="147"/>
      <c r="F474" s="147"/>
    </row>
    <row r="475" spans="1:6" ht="15.75">
      <c r="A475" s="146"/>
      <c r="B475" s="147"/>
      <c r="C475" s="147"/>
      <c r="D475" s="147"/>
      <c r="E475" s="147"/>
      <c r="F475" s="147"/>
    </row>
    <row r="476" spans="1:6" ht="15.75">
      <c r="A476" s="146"/>
      <c r="B476" s="147"/>
      <c r="C476" s="147"/>
      <c r="D476" s="147"/>
      <c r="E476" s="147"/>
      <c r="F476" s="147"/>
    </row>
    <row r="477" spans="1:6" ht="15.75">
      <c r="A477" s="146"/>
      <c r="B477" s="147"/>
      <c r="C477" s="147"/>
      <c r="D477" s="147"/>
      <c r="E477" s="147"/>
      <c r="F477" s="147"/>
    </row>
    <row r="478" spans="1:6" ht="15.75">
      <c r="A478" s="146"/>
      <c r="B478" s="147"/>
      <c r="C478" s="147"/>
      <c r="D478" s="147"/>
      <c r="E478" s="147"/>
      <c r="F478" s="147"/>
    </row>
    <row r="479" spans="1:6" ht="15.75">
      <c r="A479" s="146"/>
      <c r="B479" s="147"/>
      <c r="C479" s="147"/>
      <c r="D479" s="147"/>
      <c r="E479" s="147"/>
      <c r="F479" s="147"/>
    </row>
    <row r="480" spans="1:6" ht="15.75">
      <c r="A480" s="146"/>
      <c r="B480" s="147"/>
      <c r="C480" s="147"/>
      <c r="D480" s="147"/>
      <c r="E480" s="147"/>
      <c r="F480" s="147"/>
    </row>
    <row r="481" spans="1:6" ht="15.75">
      <c r="A481" s="146"/>
      <c r="B481" s="147"/>
      <c r="C481" s="147"/>
      <c r="D481" s="147"/>
      <c r="E481" s="147"/>
      <c r="F481" s="147"/>
    </row>
    <row r="482" spans="1:6" ht="15.75">
      <c r="A482" s="146"/>
      <c r="B482" s="147"/>
      <c r="C482" s="147"/>
      <c r="D482" s="147"/>
      <c r="E482" s="147"/>
      <c r="F482" s="147"/>
    </row>
    <row r="483" spans="1:6" ht="15.75">
      <c r="A483" s="146"/>
      <c r="B483" s="147"/>
      <c r="C483" s="147"/>
      <c r="D483" s="147"/>
      <c r="E483" s="147"/>
      <c r="F483" s="147"/>
    </row>
    <row r="484" spans="1:6" ht="15.75">
      <c r="A484" s="146"/>
      <c r="B484" s="147"/>
      <c r="C484" s="147"/>
      <c r="D484" s="147"/>
      <c r="E484" s="147"/>
      <c r="F484" s="147"/>
    </row>
    <row r="485" spans="1:6" ht="15.75">
      <c r="A485" s="146"/>
      <c r="B485" s="147"/>
      <c r="C485" s="147"/>
      <c r="D485" s="147"/>
      <c r="E485" s="147"/>
      <c r="F485" s="147"/>
    </row>
    <row r="486" spans="1:6" ht="15.75">
      <c r="A486" s="146"/>
      <c r="B486" s="147"/>
      <c r="C486" s="147"/>
      <c r="D486" s="147"/>
      <c r="E486" s="147"/>
      <c r="F486" s="147"/>
    </row>
    <row r="487" spans="1:6" ht="15.75">
      <c r="A487" s="146"/>
      <c r="B487" s="147"/>
      <c r="C487" s="147"/>
      <c r="D487" s="147"/>
      <c r="E487" s="147"/>
      <c r="F487" s="147"/>
    </row>
    <row r="488" spans="1:6" ht="15.75">
      <c r="A488" s="146"/>
      <c r="B488" s="147"/>
      <c r="C488" s="147"/>
      <c r="D488" s="147"/>
      <c r="E488" s="147"/>
      <c r="F488" s="147"/>
    </row>
    <row r="489" spans="1:6" ht="15.75">
      <c r="A489" s="146"/>
      <c r="B489" s="147"/>
      <c r="C489" s="147"/>
      <c r="D489" s="147"/>
      <c r="E489" s="147"/>
      <c r="F489" s="147"/>
    </row>
    <row r="490" spans="1:6" ht="15.75">
      <c r="A490" s="146"/>
      <c r="B490" s="147"/>
      <c r="C490" s="147"/>
      <c r="D490" s="147"/>
      <c r="E490" s="147"/>
      <c r="F490" s="147"/>
    </row>
    <row r="491" spans="1:6" ht="15.75">
      <c r="A491" s="146"/>
      <c r="B491" s="147"/>
      <c r="C491" s="147"/>
      <c r="D491" s="147"/>
      <c r="E491" s="147"/>
      <c r="F491" s="147"/>
    </row>
    <row r="492" spans="1:6" ht="15.75">
      <c r="A492" s="146"/>
      <c r="B492" s="147"/>
      <c r="C492" s="147"/>
      <c r="D492" s="147"/>
      <c r="E492" s="147"/>
      <c r="F492" s="147"/>
    </row>
    <row r="493" spans="1:6" ht="15.75">
      <c r="A493" s="146"/>
      <c r="B493" s="147"/>
      <c r="C493" s="147"/>
      <c r="D493" s="147"/>
      <c r="E493" s="147"/>
      <c r="F493" s="147"/>
    </row>
    <row r="494" spans="1:6" ht="15.75">
      <c r="A494" s="146"/>
      <c r="B494" s="147"/>
      <c r="C494" s="147"/>
      <c r="D494" s="147"/>
      <c r="E494" s="147"/>
      <c r="F494" s="147"/>
    </row>
    <row r="495" spans="1:6" ht="15.75">
      <c r="A495" s="146"/>
      <c r="B495" s="147"/>
      <c r="C495" s="147"/>
      <c r="D495" s="147"/>
      <c r="E495" s="147"/>
      <c r="F495" s="147"/>
    </row>
    <row r="496" spans="1:6" ht="15.75">
      <c r="A496" s="146"/>
      <c r="B496" s="147"/>
      <c r="C496" s="147"/>
      <c r="D496" s="147"/>
      <c r="E496" s="147"/>
      <c r="F496" s="147"/>
    </row>
    <row r="497" spans="1:6" ht="15.75">
      <c r="A497" s="146"/>
      <c r="B497" s="147"/>
      <c r="C497" s="147"/>
      <c r="D497" s="147"/>
      <c r="E497" s="147"/>
      <c r="F497" s="147"/>
    </row>
    <row r="498" spans="1:6" ht="15.75">
      <c r="A498" s="146"/>
      <c r="B498" s="147"/>
      <c r="C498" s="147"/>
      <c r="D498" s="147"/>
      <c r="E498" s="147"/>
      <c r="F498" s="147"/>
    </row>
    <row r="499" spans="1:6" ht="15.75">
      <c r="A499" s="146"/>
      <c r="B499" s="147"/>
      <c r="C499" s="147"/>
      <c r="D499" s="147"/>
      <c r="E499" s="147"/>
      <c r="F499" s="147"/>
    </row>
    <row r="500" spans="1:6" ht="15.75">
      <c r="A500" s="146"/>
      <c r="B500" s="147"/>
      <c r="C500" s="147"/>
      <c r="D500" s="147"/>
      <c r="E500" s="147"/>
      <c r="F500" s="147"/>
    </row>
    <row r="501" spans="1:6" ht="15.75">
      <c r="A501" s="146"/>
      <c r="B501" s="147"/>
      <c r="C501" s="147"/>
      <c r="D501" s="147"/>
      <c r="E501" s="147"/>
      <c r="F501" s="147"/>
    </row>
    <row r="502" spans="1:6" ht="15.75">
      <c r="A502" s="146"/>
      <c r="B502" s="147"/>
      <c r="C502" s="147"/>
      <c r="D502" s="147"/>
      <c r="E502" s="147"/>
      <c r="F502" s="147"/>
    </row>
    <row r="503" spans="1:6" ht="15.75">
      <c r="A503" s="146"/>
      <c r="B503" s="147"/>
      <c r="C503" s="147"/>
      <c r="D503" s="147"/>
      <c r="E503" s="147"/>
      <c r="F503" s="147"/>
    </row>
    <row r="504" spans="1:6" ht="15.75">
      <c r="A504" s="146"/>
      <c r="B504" s="147"/>
      <c r="C504" s="147"/>
      <c r="D504" s="147"/>
      <c r="E504" s="147"/>
      <c r="F504" s="147"/>
    </row>
    <row r="505" spans="1:6" ht="15.75">
      <c r="A505" s="146"/>
      <c r="B505" s="147"/>
      <c r="C505" s="147"/>
      <c r="D505" s="147"/>
      <c r="E505" s="147"/>
      <c r="F505" s="147"/>
    </row>
    <row r="506" spans="1:6" ht="15.75">
      <c r="A506" s="146"/>
      <c r="B506" s="147"/>
      <c r="C506" s="147"/>
      <c r="D506" s="147"/>
      <c r="E506" s="147"/>
      <c r="F506" s="147"/>
    </row>
    <row r="507" spans="1:6" ht="15.75">
      <c r="A507" s="146"/>
      <c r="B507" s="147"/>
      <c r="C507" s="147"/>
      <c r="D507" s="147"/>
      <c r="E507" s="147"/>
      <c r="F507" s="147"/>
    </row>
    <row r="508" spans="1:6" ht="15.75">
      <c r="A508" s="146"/>
      <c r="B508" s="147"/>
      <c r="C508" s="147"/>
      <c r="D508" s="147"/>
      <c r="E508" s="147"/>
      <c r="F508" s="147"/>
    </row>
    <row r="509" spans="1:6" ht="15.75">
      <c r="A509" s="146"/>
      <c r="B509" s="147"/>
      <c r="C509" s="147"/>
      <c r="D509" s="147"/>
      <c r="E509" s="147"/>
      <c r="F509" s="147"/>
    </row>
    <row r="510" spans="1:6" ht="15.75">
      <c r="A510" s="146"/>
      <c r="B510" s="147"/>
      <c r="C510" s="147"/>
      <c r="D510" s="147"/>
      <c r="E510" s="147"/>
      <c r="F510" s="147"/>
    </row>
    <row r="511" spans="1:6" ht="15.75">
      <c r="A511" s="146"/>
      <c r="B511" s="147"/>
      <c r="C511" s="147"/>
      <c r="D511" s="147"/>
      <c r="E511" s="147"/>
      <c r="F511" s="147"/>
    </row>
    <row r="512" spans="1:6" ht="15.75">
      <c r="A512" s="146"/>
      <c r="B512" s="147"/>
      <c r="C512" s="147"/>
      <c r="D512" s="147"/>
      <c r="E512" s="147"/>
      <c r="F512" s="147"/>
    </row>
    <row r="513" spans="1:6" ht="15.75">
      <c r="A513" s="146"/>
      <c r="B513" s="147"/>
      <c r="C513" s="147"/>
      <c r="D513" s="147"/>
      <c r="E513" s="147"/>
      <c r="F513" s="147"/>
    </row>
    <row r="514" spans="1:6" ht="15.75">
      <c r="A514" s="146"/>
      <c r="B514" s="147"/>
      <c r="C514" s="147"/>
      <c r="D514" s="147"/>
      <c r="E514" s="147"/>
      <c r="F514" s="147"/>
    </row>
    <row r="515" spans="1:6" ht="15.75">
      <c r="A515" s="146"/>
      <c r="B515" s="147"/>
      <c r="C515" s="147"/>
      <c r="D515" s="147"/>
      <c r="E515" s="147"/>
      <c r="F515" s="147"/>
    </row>
    <row r="516" spans="1:6" ht="15.75">
      <c r="A516" s="146"/>
      <c r="B516" s="147"/>
      <c r="C516" s="147"/>
      <c r="D516" s="147"/>
      <c r="E516" s="147"/>
      <c r="F516" s="147"/>
    </row>
    <row r="517" spans="1:6" ht="15.75">
      <c r="A517" s="146"/>
      <c r="B517" s="147"/>
      <c r="C517" s="147"/>
      <c r="D517" s="147"/>
      <c r="E517" s="147"/>
      <c r="F517" s="147"/>
    </row>
    <row r="518" spans="1:6" ht="15.75">
      <c r="A518" s="146"/>
      <c r="B518" s="147"/>
      <c r="C518" s="147"/>
      <c r="D518" s="147"/>
      <c r="E518" s="147"/>
      <c r="F518" s="147"/>
    </row>
    <row r="519" spans="1:6" ht="15.75">
      <c r="A519" s="146"/>
      <c r="B519" s="147"/>
      <c r="C519" s="147"/>
      <c r="D519" s="147"/>
      <c r="E519" s="147"/>
      <c r="F519" s="147"/>
    </row>
    <row r="520" spans="1:6" ht="15.75">
      <c r="A520" s="146"/>
      <c r="B520" s="147"/>
      <c r="C520" s="147"/>
      <c r="D520" s="147"/>
      <c r="E520" s="147"/>
      <c r="F520" s="147"/>
    </row>
    <row r="521" spans="1:6" ht="15.75">
      <c r="A521" s="146"/>
      <c r="B521" s="147"/>
      <c r="C521" s="147"/>
      <c r="D521" s="147"/>
      <c r="E521" s="147"/>
      <c r="F521" s="147"/>
    </row>
    <row r="522" spans="1:6" ht="15.75">
      <c r="A522" s="146"/>
      <c r="B522" s="147"/>
      <c r="C522" s="147"/>
      <c r="D522" s="147"/>
      <c r="E522" s="147"/>
      <c r="F522" s="147"/>
    </row>
    <row r="523" spans="1:6" ht="15.75">
      <c r="A523" s="146"/>
      <c r="B523" s="147"/>
      <c r="C523" s="147"/>
      <c r="D523" s="147"/>
      <c r="E523" s="147"/>
      <c r="F523" s="147"/>
    </row>
    <row r="524" spans="1:6" ht="15.75">
      <c r="A524" s="146"/>
      <c r="B524" s="147"/>
      <c r="C524" s="147"/>
      <c r="D524" s="147"/>
      <c r="E524" s="147"/>
      <c r="F524" s="147"/>
    </row>
    <row r="525" spans="1:6" ht="15.75">
      <c r="A525" s="146"/>
      <c r="B525" s="147"/>
      <c r="C525" s="147"/>
      <c r="D525" s="147"/>
      <c r="E525" s="147"/>
      <c r="F525" s="147"/>
    </row>
    <row r="526" spans="1:6" ht="15.75">
      <c r="A526" s="146"/>
      <c r="B526" s="147"/>
      <c r="C526" s="147"/>
      <c r="D526" s="147"/>
      <c r="E526" s="147"/>
      <c r="F526" s="147"/>
    </row>
    <row r="527" spans="1:6" ht="15.75">
      <c r="A527" s="146"/>
      <c r="B527" s="147"/>
      <c r="C527" s="147"/>
      <c r="D527" s="147"/>
      <c r="E527" s="147"/>
      <c r="F527" s="147"/>
    </row>
    <row r="528" spans="1:6" ht="15.75">
      <c r="A528" s="146"/>
      <c r="B528" s="147"/>
      <c r="C528" s="147"/>
      <c r="D528" s="147"/>
      <c r="E528" s="147"/>
      <c r="F528" s="147"/>
    </row>
    <row r="529" spans="1:6" ht="15.75">
      <c r="A529" s="146"/>
      <c r="B529" s="147"/>
      <c r="C529" s="147"/>
      <c r="D529" s="147"/>
      <c r="E529" s="147"/>
      <c r="F529" s="147"/>
    </row>
    <row r="530" spans="1:6" ht="15.75">
      <c r="A530" s="146"/>
      <c r="B530" s="147"/>
      <c r="C530" s="147"/>
      <c r="D530" s="147"/>
      <c r="E530" s="147"/>
      <c r="F530" s="147"/>
    </row>
    <row r="531" spans="1:6" ht="15.75">
      <c r="A531" s="146"/>
      <c r="B531" s="147"/>
      <c r="C531" s="147"/>
      <c r="D531" s="147"/>
      <c r="E531" s="147"/>
      <c r="F531" s="147"/>
    </row>
    <row r="532" spans="1:6" ht="15.75">
      <c r="A532" s="146"/>
      <c r="B532" s="147"/>
      <c r="C532" s="147"/>
      <c r="D532" s="147"/>
      <c r="E532" s="147"/>
      <c r="F532" s="147"/>
    </row>
    <row r="533" spans="1:6" ht="15.75">
      <c r="A533" s="146"/>
      <c r="B533" s="147"/>
      <c r="C533" s="147"/>
      <c r="D533" s="147"/>
      <c r="E533" s="147"/>
      <c r="F533" s="147"/>
    </row>
    <row r="534" spans="1:6" ht="15.75">
      <c r="A534" s="146"/>
      <c r="B534" s="147"/>
      <c r="C534" s="147"/>
      <c r="D534" s="147"/>
      <c r="E534" s="147"/>
      <c r="F534" s="147"/>
    </row>
    <row r="535" spans="1:6" ht="15.75">
      <c r="A535" s="146"/>
      <c r="B535" s="147"/>
      <c r="C535" s="147"/>
      <c r="D535" s="147"/>
      <c r="E535" s="147"/>
      <c r="F535" s="147"/>
    </row>
    <row r="536" spans="1:6" ht="15.75">
      <c r="A536" s="146"/>
      <c r="B536" s="147"/>
      <c r="C536" s="147"/>
      <c r="D536" s="147"/>
      <c r="E536" s="147"/>
      <c r="F536" s="147"/>
    </row>
    <row r="537" spans="1:6" ht="15.75">
      <c r="A537" s="146"/>
      <c r="B537" s="147"/>
      <c r="C537" s="147"/>
      <c r="D537" s="147"/>
      <c r="E537" s="147"/>
      <c r="F537" s="147"/>
    </row>
    <row r="538" spans="1:6" ht="15.75">
      <c r="A538" s="146"/>
      <c r="B538" s="147"/>
      <c r="C538" s="147"/>
      <c r="D538" s="147"/>
      <c r="E538" s="147"/>
      <c r="F538" s="147"/>
    </row>
    <row r="539" spans="1:6" ht="15.75">
      <c r="A539" s="146"/>
      <c r="B539" s="147"/>
      <c r="C539" s="147"/>
      <c r="D539" s="147"/>
      <c r="E539" s="147"/>
      <c r="F539" s="147"/>
    </row>
    <row r="540" spans="1:6" ht="15.75">
      <c r="A540" s="146"/>
      <c r="B540" s="147"/>
      <c r="C540" s="147"/>
      <c r="D540" s="147"/>
      <c r="E540" s="147"/>
      <c r="F540" s="147"/>
    </row>
    <row r="541" spans="1:6" ht="15.75">
      <c r="A541" s="146"/>
      <c r="B541" s="147"/>
      <c r="C541" s="147"/>
      <c r="D541" s="147"/>
      <c r="E541" s="147"/>
      <c r="F541" s="147"/>
    </row>
    <row r="542" spans="1:6" ht="15.75">
      <c r="A542" s="146"/>
      <c r="B542" s="147"/>
      <c r="C542" s="147"/>
      <c r="D542" s="147"/>
      <c r="E542" s="147"/>
      <c r="F542" s="147"/>
    </row>
    <row r="543" spans="1:6" ht="15.75">
      <c r="A543" s="146"/>
      <c r="B543" s="147"/>
      <c r="C543" s="147"/>
      <c r="D543" s="147"/>
      <c r="E543" s="147"/>
      <c r="F543" s="147"/>
    </row>
    <row r="544" spans="1:6" ht="15.75">
      <c r="A544" s="146"/>
      <c r="B544" s="147"/>
      <c r="C544" s="147"/>
      <c r="D544" s="147"/>
      <c r="E544" s="147"/>
      <c r="F544" s="147"/>
    </row>
    <row r="545" spans="1:6" ht="15.75">
      <c r="A545" s="146"/>
      <c r="B545" s="147"/>
      <c r="C545" s="147"/>
      <c r="D545" s="147"/>
      <c r="E545" s="147"/>
      <c r="F545" s="147"/>
    </row>
    <row r="546" spans="1:6" ht="15.75">
      <c r="A546" s="146"/>
      <c r="B546" s="147"/>
      <c r="C546" s="147"/>
      <c r="D546" s="147"/>
      <c r="E546" s="147"/>
      <c r="F546" s="147"/>
    </row>
    <row r="547" spans="1:6" ht="15.75">
      <c r="A547" s="146"/>
      <c r="B547" s="147"/>
      <c r="C547" s="147"/>
      <c r="D547" s="147"/>
      <c r="E547" s="147"/>
      <c r="F547" s="147"/>
    </row>
    <row r="548" spans="1:6" ht="15.75">
      <c r="A548" s="146"/>
      <c r="B548" s="147"/>
      <c r="C548" s="147"/>
      <c r="D548" s="147"/>
      <c r="E548" s="147"/>
      <c r="F548" s="147"/>
    </row>
    <row r="549" spans="1:6" ht="15.75">
      <c r="A549" s="146"/>
      <c r="B549" s="147"/>
      <c r="C549" s="147"/>
      <c r="D549" s="147"/>
      <c r="E549" s="147"/>
      <c r="F549" s="147"/>
    </row>
    <row r="550" spans="1:6" ht="15.75">
      <c r="A550" s="146"/>
      <c r="B550" s="147"/>
      <c r="C550" s="147"/>
      <c r="D550" s="147"/>
      <c r="E550" s="147"/>
      <c r="F550" s="147"/>
    </row>
    <row r="551" spans="1:6" ht="15.75">
      <c r="A551" s="146"/>
      <c r="B551" s="147"/>
      <c r="C551" s="147"/>
      <c r="D551" s="147"/>
      <c r="E551" s="147"/>
      <c r="F551" s="147"/>
    </row>
    <row r="552" spans="1:6" ht="15.75">
      <c r="A552" s="146"/>
      <c r="B552" s="147"/>
      <c r="C552" s="147"/>
      <c r="D552" s="147"/>
      <c r="E552" s="147"/>
      <c r="F552" s="147"/>
    </row>
    <row r="553" spans="1:6" ht="15.75">
      <c r="A553" s="146"/>
      <c r="B553" s="147"/>
      <c r="C553" s="147"/>
      <c r="D553" s="147"/>
      <c r="E553" s="147"/>
      <c r="F553" s="147"/>
    </row>
    <row r="554" spans="1:6" ht="15.75">
      <c r="A554" s="146"/>
      <c r="B554" s="147"/>
      <c r="C554" s="147"/>
      <c r="D554" s="147"/>
      <c r="E554" s="147"/>
      <c r="F554" s="147"/>
    </row>
    <row r="555" spans="1:6" ht="15.75">
      <c r="A555" s="146"/>
      <c r="B555" s="147"/>
      <c r="C555" s="147"/>
      <c r="D555" s="147"/>
      <c r="E555" s="147"/>
      <c r="F555" s="147"/>
    </row>
    <row r="556" spans="1:6" ht="15.75">
      <c r="A556" s="146"/>
      <c r="B556" s="147"/>
      <c r="C556" s="147"/>
      <c r="D556" s="147"/>
      <c r="E556" s="147"/>
      <c r="F556" s="147"/>
    </row>
    <row r="557" spans="1:6" ht="15.75">
      <c r="A557" s="146"/>
      <c r="B557" s="147"/>
      <c r="C557" s="147"/>
      <c r="D557" s="147"/>
      <c r="E557" s="147"/>
      <c r="F557" s="147"/>
    </row>
    <row r="558" spans="1:6" ht="15.75">
      <c r="A558" s="146"/>
      <c r="B558" s="147"/>
      <c r="C558" s="147"/>
      <c r="D558" s="147"/>
      <c r="E558" s="147"/>
      <c r="F558" s="147"/>
    </row>
    <row r="559" spans="1:6" ht="15.75">
      <c r="A559" s="146"/>
      <c r="B559" s="147"/>
      <c r="C559" s="147"/>
      <c r="D559" s="147"/>
      <c r="E559" s="147"/>
      <c r="F559" s="147"/>
    </row>
    <row r="560" spans="1:6" ht="15.75">
      <c r="A560" s="146"/>
      <c r="B560" s="147"/>
      <c r="C560" s="147"/>
      <c r="D560" s="147"/>
      <c r="E560" s="147"/>
      <c r="F560" s="147"/>
    </row>
    <row r="561" spans="1:6" ht="15.75">
      <c r="A561" s="146"/>
      <c r="B561" s="147"/>
      <c r="C561" s="147"/>
      <c r="D561" s="147"/>
      <c r="E561" s="147"/>
      <c r="F561" s="147"/>
    </row>
    <row r="562" spans="1:6" ht="15.75">
      <c r="A562" s="146"/>
      <c r="B562" s="147"/>
      <c r="C562" s="147"/>
      <c r="D562" s="147"/>
      <c r="E562" s="147"/>
      <c r="F562" s="147"/>
    </row>
    <row r="563" spans="1:6" ht="15.75">
      <c r="A563" s="146"/>
      <c r="B563" s="147"/>
      <c r="C563" s="147"/>
      <c r="D563" s="147"/>
      <c r="E563" s="147"/>
      <c r="F563" s="147"/>
    </row>
    <row r="564" spans="1:6" ht="15.75">
      <c r="A564" s="146"/>
      <c r="B564" s="147"/>
      <c r="C564" s="147"/>
      <c r="D564" s="147"/>
      <c r="E564" s="147"/>
      <c r="F564" s="147"/>
    </row>
    <row r="565" spans="1:6" ht="15.75">
      <c r="A565" s="146"/>
      <c r="B565" s="147"/>
      <c r="C565" s="147"/>
      <c r="D565" s="147"/>
      <c r="E565" s="147"/>
      <c r="F565" s="147"/>
    </row>
    <row r="566" spans="1:6" ht="15.75">
      <c r="A566" s="146"/>
      <c r="B566" s="147"/>
      <c r="C566" s="147"/>
      <c r="D566" s="147"/>
      <c r="E566" s="147"/>
      <c r="F566" s="147"/>
    </row>
    <row r="567" spans="1:6" ht="15.75">
      <c r="A567" s="146"/>
      <c r="B567" s="147"/>
      <c r="C567" s="147"/>
      <c r="D567" s="147"/>
      <c r="E567" s="147"/>
      <c r="F567" s="147"/>
    </row>
    <row r="568" spans="1:6" ht="15.75">
      <c r="A568" s="146"/>
      <c r="B568" s="147"/>
      <c r="C568" s="147"/>
      <c r="D568" s="147"/>
      <c r="E568" s="147"/>
      <c r="F568" s="147"/>
    </row>
    <row r="569" spans="1:6" ht="15.75">
      <c r="A569" s="146"/>
      <c r="B569" s="147"/>
      <c r="C569" s="147"/>
      <c r="D569" s="147"/>
      <c r="E569" s="147"/>
      <c r="F569" s="147"/>
    </row>
    <row r="570" spans="1:6" ht="15.75">
      <c r="A570" s="146"/>
      <c r="B570" s="147"/>
      <c r="C570" s="147"/>
      <c r="D570" s="147"/>
      <c r="E570" s="147"/>
      <c r="F570" s="147"/>
    </row>
    <row r="571" spans="1:6" ht="15.75">
      <c r="A571" s="146"/>
      <c r="B571" s="147"/>
      <c r="C571" s="147"/>
      <c r="D571" s="147"/>
      <c r="E571" s="147"/>
      <c r="F571" s="147"/>
    </row>
    <row r="572" spans="1:6" ht="15.75">
      <c r="A572" s="146"/>
      <c r="B572" s="147"/>
      <c r="C572" s="147"/>
      <c r="D572" s="147"/>
      <c r="E572" s="147"/>
      <c r="F572" s="147"/>
    </row>
    <row r="573" spans="1:6" ht="15.75">
      <c r="A573" s="146"/>
      <c r="B573" s="147"/>
      <c r="C573" s="147"/>
      <c r="D573" s="147"/>
      <c r="E573" s="147"/>
      <c r="F573" s="147"/>
    </row>
    <row r="574" spans="1:6" ht="15.75">
      <c r="A574" s="146"/>
      <c r="B574" s="147"/>
      <c r="C574" s="147"/>
      <c r="D574" s="147"/>
      <c r="E574" s="147"/>
      <c r="F574" s="147"/>
    </row>
    <row r="575" spans="1:6" ht="15.75">
      <c r="A575" s="146"/>
      <c r="B575" s="147"/>
      <c r="C575" s="147"/>
      <c r="D575" s="147"/>
      <c r="E575" s="147"/>
      <c r="F575" s="147"/>
    </row>
    <row r="576" spans="1:6" ht="15.75">
      <c r="A576" s="146"/>
      <c r="B576" s="147"/>
      <c r="C576" s="147"/>
      <c r="D576" s="147"/>
      <c r="E576" s="147"/>
      <c r="F576" s="147"/>
    </row>
    <row r="577" spans="1:6" ht="15.75">
      <c r="A577" s="146"/>
      <c r="B577" s="147"/>
      <c r="C577" s="147"/>
      <c r="D577" s="147"/>
      <c r="E577" s="147"/>
      <c r="F577" s="147"/>
    </row>
    <row r="578" spans="1:6" ht="15.75">
      <c r="A578" s="146"/>
      <c r="B578" s="147"/>
      <c r="C578" s="147"/>
      <c r="D578" s="147"/>
      <c r="E578" s="147"/>
      <c r="F578" s="147"/>
    </row>
    <row r="579" spans="1:6" ht="15.75">
      <c r="A579" s="146"/>
      <c r="B579" s="147"/>
      <c r="C579" s="147"/>
      <c r="D579" s="147"/>
      <c r="E579" s="147"/>
      <c r="F579" s="147"/>
    </row>
    <row r="580" spans="1:6" ht="15.75">
      <c r="A580" s="146"/>
      <c r="B580" s="147"/>
      <c r="C580" s="147"/>
      <c r="D580" s="147"/>
      <c r="E580" s="147"/>
      <c r="F580" s="147"/>
    </row>
    <row r="581" spans="1:6" ht="15.75">
      <c r="A581" s="146"/>
      <c r="B581" s="147"/>
      <c r="C581" s="147"/>
      <c r="D581" s="147"/>
      <c r="E581" s="147"/>
      <c r="F581" s="147"/>
    </row>
    <row r="582" spans="1:6" ht="15.75">
      <c r="A582" s="146"/>
      <c r="B582" s="147"/>
      <c r="C582" s="147"/>
      <c r="D582" s="147"/>
      <c r="E582" s="147"/>
      <c r="F582" s="147"/>
    </row>
    <row r="583" spans="1:6" ht="15.75">
      <c r="A583" s="146"/>
      <c r="B583" s="147"/>
      <c r="C583" s="147"/>
      <c r="D583" s="147"/>
      <c r="E583" s="147"/>
      <c r="F583" s="147"/>
    </row>
    <row r="584" spans="1:6" ht="15.75">
      <c r="A584" s="146"/>
      <c r="B584" s="147"/>
      <c r="C584" s="147"/>
      <c r="D584" s="147"/>
      <c r="E584" s="147"/>
      <c r="F584" s="147"/>
    </row>
    <row r="585" spans="1:6" ht="15.75">
      <c r="A585" s="146"/>
      <c r="B585" s="147"/>
      <c r="C585" s="147"/>
      <c r="D585" s="147"/>
      <c r="E585" s="147"/>
      <c r="F585" s="147"/>
    </row>
    <row r="586" spans="1:6" ht="15.75">
      <c r="A586" s="146"/>
      <c r="B586" s="147"/>
      <c r="C586" s="147"/>
      <c r="D586" s="147"/>
      <c r="E586" s="147"/>
      <c r="F586" s="147"/>
    </row>
    <row r="587" spans="1:6" ht="15.75">
      <c r="A587" s="146"/>
      <c r="B587" s="147"/>
      <c r="C587" s="147"/>
      <c r="D587" s="147"/>
      <c r="E587" s="147"/>
      <c r="F587" s="147"/>
    </row>
    <row r="588" spans="1:6" ht="15.75">
      <c r="A588" s="146"/>
      <c r="B588" s="147"/>
      <c r="C588" s="147"/>
      <c r="D588" s="147"/>
      <c r="E588" s="147"/>
      <c r="F588" s="147"/>
    </row>
    <row r="589" spans="1:6" ht="15.75">
      <c r="A589" s="146"/>
      <c r="B589" s="147"/>
      <c r="C589" s="147"/>
      <c r="D589" s="147"/>
      <c r="E589" s="147"/>
      <c r="F589" s="147"/>
    </row>
    <row r="590" spans="1:6" ht="15.75">
      <c r="A590" s="146"/>
      <c r="B590" s="147"/>
      <c r="C590" s="147"/>
      <c r="D590" s="147"/>
      <c r="E590" s="147"/>
      <c r="F590" s="147"/>
    </row>
    <row r="591" spans="1:6" ht="15.75">
      <c r="A591" s="146"/>
      <c r="B591" s="147"/>
      <c r="C591" s="147"/>
      <c r="D591" s="147"/>
      <c r="E591" s="147"/>
      <c r="F591" s="147"/>
    </row>
    <row r="592" spans="1:6" ht="15.75">
      <c r="A592" s="146"/>
      <c r="B592" s="147"/>
      <c r="C592" s="147"/>
      <c r="D592" s="147"/>
      <c r="E592" s="147"/>
      <c r="F592" s="147"/>
    </row>
    <row r="593" spans="1:6" ht="15.75">
      <c r="A593" s="146"/>
      <c r="B593" s="147"/>
      <c r="C593" s="147"/>
      <c r="D593" s="147"/>
      <c r="E593" s="147"/>
      <c r="F593" s="147"/>
    </row>
    <row r="594" spans="1:6" ht="15.75">
      <c r="A594" s="146"/>
      <c r="B594" s="147"/>
      <c r="C594" s="147"/>
      <c r="D594" s="147"/>
      <c r="E594" s="147"/>
      <c r="F594" s="147"/>
    </row>
    <row r="595" spans="1:6" ht="15.75">
      <c r="A595" s="146"/>
      <c r="B595" s="147"/>
      <c r="C595" s="147"/>
      <c r="D595" s="147"/>
      <c r="E595" s="147"/>
      <c r="F595" s="147"/>
    </row>
    <row r="596" spans="1:6" ht="15.75">
      <c r="A596" s="146"/>
      <c r="B596" s="147"/>
      <c r="C596" s="147"/>
      <c r="D596" s="147"/>
      <c r="E596" s="147"/>
      <c r="F596" s="147"/>
    </row>
    <row r="597" spans="1:6" ht="15.75">
      <c r="A597" s="146"/>
      <c r="B597" s="147"/>
      <c r="C597" s="147"/>
      <c r="D597" s="147"/>
      <c r="E597" s="147"/>
      <c r="F597" s="147"/>
    </row>
    <row r="598" spans="1:6" ht="15.75">
      <c r="A598" s="146"/>
      <c r="B598" s="147"/>
      <c r="C598" s="147"/>
      <c r="D598" s="147"/>
      <c r="E598" s="147"/>
      <c r="F598" s="147"/>
    </row>
    <row r="599" spans="1:6" ht="15.75">
      <c r="A599" s="146"/>
      <c r="B599" s="147"/>
      <c r="C599" s="147"/>
      <c r="D599" s="147"/>
      <c r="E599" s="147"/>
      <c r="F599" s="147"/>
    </row>
    <row r="600" spans="1:6" ht="15.75">
      <c r="A600" s="146"/>
      <c r="B600" s="147"/>
      <c r="C600" s="147"/>
      <c r="D600" s="147"/>
      <c r="E600" s="147"/>
      <c r="F600" s="147"/>
    </row>
    <row r="601" spans="1:6" ht="15.75">
      <c r="A601" s="146"/>
      <c r="B601" s="147"/>
      <c r="C601" s="147"/>
      <c r="D601" s="147"/>
      <c r="E601" s="147"/>
      <c r="F601" s="147"/>
    </row>
    <row r="602" spans="1:6" ht="15.75">
      <c r="A602" s="146"/>
      <c r="B602" s="147"/>
      <c r="C602" s="147"/>
      <c r="D602" s="147"/>
      <c r="E602" s="147"/>
      <c r="F602" s="147"/>
    </row>
    <row r="603" spans="1:6" ht="15.75">
      <c r="A603" s="146"/>
      <c r="B603" s="147"/>
      <c r="C603" s="147"/>
      <c r="D603" s="147"/>
      <c r="E603" s="147"/>
      <c r="F603" s="147"/>
    </row>
    <row r="604" spans="1:6" ht="15.75">
      <c r="A604" s="146"/>
      <c r="B604" s="147"/>
      <c r="C604" s="147"/>
      <c r="D604" s="147"/>
      <c r="E604" s="147"/>
      <c r="F604" s="147"/>
    </row>
    <row r="605" spans="1:6" ht="15.75">
      <c r="A605" s="146"/>
      <c r="B605" s="147"/>
      <c r="C605" s="147"/>
      <c r="D605" s="147"/>
      <c r="E605" s="147"/>
      <c r="F605" s="147"/>
    </row>
    <row r="606" spans="1:6" ht="15.75">
      <c r="A606" s="146"/>
      <c r="B606" s="147"/>
      <c r="C606" s="147"/>
      <c r="D606" s="147"/>
      <c r="E606" s="147"/>
      <c r="F606" s="147"/>
    </row>
    <row r="607" spans="1:6" ht="15.75">
      <c r="A607" s="146"/>
      <c r="B607" s="147"/>
      <c r="C607" s="147"/>
      <c r="D607" s="147"/>
      <c r="E607" s="147"/>
      <c r="F607" s="147"/>
    </row>
    <row r="608" spans="1:6" ht="15.75">
      <c r="A608" s="146"/>
      <c r="B608" s="147"/>
      <c r="C608" s="147"/>
      <c r="D608" s="147"/>
      <c r="E608" s="147"/>
      <c r="F608" s="147"/>
    </row>
    <row r="609" spans="1:6" ht="15.75">
      <c r="A609" s="146"/>
      <c r="B609" s="147"/>
      <c r="C609" s="147"/>
      <c r="D609" s="147"/>
      <c r="E609" s="147"/>
      <c r="F609" s="147"/>
    </row>
    <row r="610" spans="1:6" ht="15.75">
      <c r="A610" s="146"/>
      <c r="B610" s="147"/>
      <c r="C610" s="147"/>
      <c r="D610" s="147"/>
      <c r="E610" s="147"/>
      <c r="F610" s="147"/>
    </row>
    <row r="611" spans="1:6" ht="15.75">
      <c r="A611" s="146"/>
      <c r="B611" s="147"/>
      <c r="C611" s="147"/>
      <c r="D611" s="147"/>
      <c r="E611" s="147"/>
      <c r="F611" s="147"/>
    </row>
    <row r="612" spans="1:6" ht="15.75">
      <c r="A612" s="146"/>
      <c r="B612" s="147"/>
      <c r="C612" s="147"/>
      <c r="D612" s="147"/>
      <c r="E612" s="147"/>
      <c r="F612" s="147"/>
    </row>
    <row r="613" spans="1:6" ht="15.75">
      <c r="A613" s="146"/>
      <c r="B613" s="147"/>
      <c r="C613" s="147"/>
      <c r="D613" s="147"/>
      <c r="E613" s="147"/>
      <c r="F613" s="147"/>
    </row>
    <row r="614" spans="1:6" ht="15.75">
      <c r="A614" s="146"/>
      <c r="B614" s="147"/>
      <c r="C614" s="147"/>
      <c r="D614" s="147"/>
      <c r="E614" s="147"/>
      <c r="F614" s="147"/>
    </row>
    <row r="615" spans="1:6" ht="15.75">
      <c r="A615" s="146"/>
      <c r="B615" s="147"/>
      <c r="C615" s="147"/>
      <c r="D615" s="147"/>
      <c r="E615" s="147"/>
      <c r="F615" s="147"/>
    </row>
    <row r="616" spans="1:6" ht="15.75">
      <c r="A616" s="146"/>
      <c r="B616" s="147"/>
      <c r="C616" s="147"/>
      <c r="D616" s="147"/>
      <c r="E616" s="147"/>
      <c r="F616" s="147"/>
    </row>
    <row r="617" spans="1:6" ht="15.75">
      <c r="A617" s="146"/>
      <c r="B617" s="147"/>
      <c r="C617" s="147"/>
      <c r="D617" s="147"/>
      <c r="E617" s="147"/>
      <c r="F617" s="147"/>
    </row>
    <row r="618" spans="1:6" ht="15.75">
      <c r="A618" s="146"/>
      <c r="B618" s="147"/>
      <c r="C618" s="147"/>
      <c r="D618" s="147"/>
      <c r="E618" s="147"/>
      <c r="F618" s="147"/>
    </row>
    <row r="619" spans="1:6" ht="15.75">
      <c r="A619" s="146"/>
      <c r="B619" s="147"/>
      <c r="C619" s="147"/>
      <c r="D619" s="147"/>
      <c r="E619" s="147"/>
      <c r="F619" s="147"/>
    </row>
    <row r="620" spans="1:6" ht="15.75">
      <c r="A620" s="146"/>
      <c r="B620" s="147"/>
      <c r="C620" s="147"/>
      <c r="D620" s="147"/>
      <c r="E620" s="147"/>
      <c r="F620" s="147"/>
    </row>
    <row r="621" spans="1:6" ht="15.75">
      <c r="A621" s="146"/>
      <c r="B621" s="147"/>
      <c r="C621" s="147"/>
      <c r="D621" s="147"/>
      <c r="E621" s="147"/>
      <c r="F621" s="147"/>
    </row>
    <row r="622" spans="1:6" ht="15.75">
      <c r="A622" s="146"/>
      <c r="B622" s="147"/>
      <c r="C622" s="147"/>
      <c r="D622" s="147"/>
      <c r="E622" s="147"/>
      <c r="F622" s="147"/>
    </row>
    <row r="623" spans="1:6" ht="15.75">
      <c r="A623" s="146"/>
      <c r="B623" s="147"/>
      <c r="C623" s="147"/>
      <c r="D623" s="147"/>
      <c r="E623" s="147"/>
      <c r="F623" s="147"/>
    </row>
    <row r="624" spans="1:6" ht="15.75">
      <c r="A624" s="146"/>
      <c r="B624" s="147"/>
      <c r="C624" s="147"/>
      <c r="D624" s="147"/>
      <c r="E624" s="147"/>
      <c r="F624" s="147"/>
    </row>
    <row r="625" spans="1:6" ht="15.75">
      <c r="A625" s="146"/>
      <c r="B625" s="147"/>
      <c r="C625" s="147"/>
      <c r="D625" s="147"/>
      <c r="E625" s="147"/>
      <c r="F625" s="147"/>
    </row>
    <row r="626" spans="1:6" ht="15.75">
      <c r="A626" s="146"/>
      <c r="B626" s="147"/>
      <c r="C626" s="147"/>
      <c r="D626" s="147"/>
      <c r="E626" s="147"/>
      <c r="F626" s="147"/>
    </row>
    <row r="627" spans="1:6" ht="15.75">
      <c r="A627" s="146"/>
      <c r="B627" s="147"/>
      <c r="C627" s="147"/>
      <c r="D627" s="147"/>
      <c r="E627" s="147"/>
      <c r="F627" s="147"/>
    </row>
    <row r="628" spans="1:6" ht="15.75">
      <c r="A628" s="146"/>
      <c r="B628" s="147"/>
      <c r="C628" s="147"/>
      <c r="D628" s="147"/>
      <c r="E628" s="147"/>
      <c r="F628" s="147"/>
    </row>
    <row r="629" spans="1:6" ht="15.75">
      <c r="A629" s="146"/>
      <c r="B629" s="147"/>
      <c r="C629" s="147"/>
      <c r="D629" s="147"/>
      <c r="E629" s="147"/>
      <c r="F629" s="147"/>
    </row>
    <row r="630" spans="1:6" ht="15.75">
      <c r="A630" s="146"/>
      <c r="B630" s="147"/>
      <c r="C630" s="147"/>
      <c r="D630" s="147"/>
      <c r="E630" s="147"/>
      <c r="F630" s="147"/>
    </row>
    <row r="631" spans="1:6" ht="15.75">
      <c r="A631" s="146"/>
      <c r="B631" s="147"/>
      <c r="C631" s="147"/>
      <c r="D631" s="147"/>
      <c r="E631" s="147"/>
      <c r="F631" s="147"/>
    </row>
    <row r="632" spans="1:6" ht="15.75">
      <c r="A632" s="146"/>
      <c r="B632" s="147"/>
      <c r="C632" s="147"/>
      <c r="D632" s="147"/>
      <c r="E632" s="147"/>
      <c r="F632" s="147"/>
    </row>
    <row r="633" spans="1:6" ht="15.75">
      <c r="A633" s="146"/>
      <c r="B633" s="147"/>
      <c r="C633" s="147"/>
      <c r="D633" s="147"/>
      <c r="E633" s="147"/>
      <c r="F633" s="147"/>
    </row>
    <row r="634" spans="1:6" ht="15.75">
      <c r="A634" s="146"/>
      <c r="B634" s="147"/>
      <c r="C634" s="147"/>
      <c r="D634" s="147"/>
      <c r="E634" s="147"/>
      <c r="F634" s="147"/>
    </row>
    <row r="635" spans="1:6" ht="15.75">
      <c r="A635" s="146"/>
      <c r="B635" s="147"/>
      <c r="C635" s="147"/>
      <c r="D635" s="147"/>
      <c r="E635" s="147"/>
      <c r="F635" s="147"/>
    </row>
    <row r="636" spans="1:6" ht="15.75">
      <c r="A636" s="146"/>
      <c r="B636" s="147"/>
      <c r="C636" s="147"/>
      <c r="D636" s="147"/>
      <c r="E636" s="147"/>
      <c r="F636" s="147"/>
    </row>
    <row r="637" spans="1:6" ht="15.75">
      <c r="A637" s="146"/>
      <c r="B637" s="147"/>
      <c r="C637" s="147"/>
      <c r="D637" s="147"/>
      <c r="E637" s="147"/>
      <c r="F637" s="147"/>
    </row>
    <row r="638" spans="1:6" ht="15.75">
      <c r="A638" s="146"/>
      <c r="B638" s="147"/>
      <c r="C638" s="147"/>
      <c r="D638" s="147"/>
      <c r="E638" s="147"/>
      <c r="F638" s="147"/>
    </row>
    <row r="639" spans="1:6">
      <c r="B639" s="147"/>
      <c r="C639" s="147"/>
      <c r="D639" s="147"/>
      <c r="E639" s="147"/>
      <c r="F639" s="147"/>
    </row>
    <row r="640" spans="1:6">
      <c r="B640" s="147"/>
      <c r="C640" s="147"/>
      <c r="D640" s="147"/>
      <c r="E640" s="147"/>
      <c r="F640" s="147"/>
    </row>
    <row r="641" spans="2:6">
      <c r="B641" s="147"/>
      <c r="C641" s="147"/>
      <c r="D641" s="147"/>
      <c r="E641" s="147"/>
      <c r="F641" s="147"/>
    </row>
    <row r="642" spans="2:6">
      <c r="B642" s="147"/>
      <c r="C642" s="147"/>
      <c r="D642" s="147"/>
      <c r="E642" s="147"/>
      <c r="F642" s="147"/>
    </row>
    <row r="643" spans="2:6">
      <c r="B643" s="147"/>
      <c r="C643" s="147"/>
      <c r="D643" s="147"/>
      <c r="E643" s="147"/>
      <c r="F643" s="147"/>
    </row>
    <row r="644" spans="2:6">
      <c r="B644" s="147"/>
      <c r="C644" s="147"/>
      <c r="D644" s="147"/>
      <c r="E644" s="147"/>
      <c r="F644" s="147"/>
    </row>
    <row r="645" spans="2:6">
      <c r="B645" s="147"/>
      <c r="C645" s="147"/>
      <c r="D645" s="147"/>
      <c r="E645" s="147"/>
      <c r="F645" s="147"/>
    </row>
    <row r="646" spans="2:6">
      <c r="B646" s="147"/>
      <c r="C646" s="147"/>
      <c r="D646" s="147"/>
      <c r="E646" s="147"/>
      <c r="F646" s="147"/>
    </row>
    <row r="647" spans="2:6">
      <c r="B647" s="147"/>
      <c r="C647" s="147"/>
      <c r="D647" s="147"/>
      <c r="E647" s="147"/>
      <c r="F647" s="147"/>
    </row>
    <row r="648" spans="2:6">
      <c r="B648" s="147"/>
      <c r="C648" s="147"/>
      <c r="D648" s="147"/>
      <c r="E648" s="147"/>
      <c r="F648" s="147"/>
    </row>
    <row r="649" spans="2:6">
      <c r="B649" s="147"/>
      <c r="C649" s="147"/>
      <c r="D649" s="147"/>
      <c r="E649" s="147"/>
      <c r="F649" s="147"/>
    </row>
    <row r="650" spans="2:6">
      <c r="B650" s="147"/>
      <c r="C650" s="147"/>
      <c r="D650" s="147"/>
      <c r="E650" s="147"/>
      <c r="F650" s="147"/>
    </row>
    <row r="651" spans="2:6">
      <c r="B651" s="147"/>
      <c r="C651" s="147"/>
      <c r="D651" s="147"/>
      <c r="E651" s="147"/>
      <c r="F651" s="147"/>
    </row>
    <row r="652" spans="2:6">
      <c r="B652" s="147"/>
      <c r="C652" s="147"/>
      <c r="D652" s="147"/>
      <c r="E652" s="147"/>
      <c r="F652" s="147"/>
    </row>
    <row r="653" spans="2:6">
      <c r="B653" s="147"/>
      <c r="C653" s="147"/>
      <c r="D653" s="147"/>
      <c r="E653" s="147"/>
      <c r="F653" s="147"/>
    </row>
    <row r="654" spans="2:6">
      <c r="B654" s="147"/>
      <c r="C654" s="147"/>
      <c r="D654" s="147"/>
      <c r="E654" s="147"/>
      <c r="F654" s="147"/>
    </row>
    <row r="655" spans="2:6">
      <c r="B655" s="147"/>
      <c r="C655" s="147"/>
      <c r="D655" s="147"/>
      <c r="E655" s="147"/>
      <c r="F655" s="147"/>
    </row>
    <row r="656" spans="2:6">
      <c r="B656" s="147"/>
      <c r="C656" s="147"/>
      <c r="D656" s="147"/>
      <c r="E656" s="147"/>
      <c r="F656" s="147"/>
    </row>
    <row r="657" spans="2:6">
      <c r="B657" s="147"/>
      <c r="C657" s="147"/>
      <c r="D657" s="147"/>
      <c r="E657" s="147"/>
      <c r="F657" s="147"/>
    </row>
    <row r="658" spans="2:6">
      <c r="B658" s="147"/>
      <c r="C658" s="147"/>
      <c r="D658" s="147"/>
      <c r="E658" s="147"/>
      <c r="F658" s="147"/>
    </row>
    <row r="659" spans="2:6">
      <c r="B659" s="147"/>
      <c r="C659" s="147"/>
      <c r="D659" s="147"/>
      <c r="E659" s="147"/>
      <c r="F659" s="147"/>
    </row>
    <row r="660" spans="2:6">
      <c r="B660" s="147"/>
      <c r="C660" s="147"/>
      <c r="D660" s="147"/>
      <c r="E660" s="147"/>
      <c r="F660" s="147"/>
    </row>
    <row r="661" spans="2:6">
      <c r="B661" s="147"/>
      <c r="C661" s="147"/>
      <c r="D661" s="147"/>
      <c r="E661" s="147"/>
      <c r="F661" s="147"/>
    </row>
    <row r="662" spans="2:6">
      <c r="B662" s="147"/>
      <c r="C662" s="147"/>
      <c r="D662" s="147"/>
      <c r="E662" s="147"/>
      <c r="F662" s="147"/>
    </row>
    <row r="663" spans="2:6">
      <c r="B663" s="147"/>
      <c r="C663" s="147"/>
      <c r="D663" s="147"/>
      <c r="E663" s="147"/>
      <c r="F663" s="147"/>
    </row>
    <row r="664" spans="2:6">
      <c r="B664" s="147"/>
      <c r="C664" s="147"/>
      <c r="D664" s="147"/>
      <c r="E664" s="147"/>
      <c r="F664" s="147"/>
    </row>
    <row r="665" spans="2:6">
      <c r="B665" s="147"/>
      <c r="C665" s="147"/>
      <c r="D665" s="147"/>
      <c r="E665" s="147"/>
      <c r="F665" s="147"/>
    </row>
    <row r="666" spans="2:6">
      <c r="B666" s="147"/>
      <c r="C666" s="147"/>
      <c r="D666" s="147"/>
      <c r="E666" s="147"/>
      <c r="F666" s="147"/>
    </row>
    <row r="667" spans="2:6">
      <c r="B667" s="147"/>
      <c r="C667" s="147"/>
      <c r="D667" s="147"/>
      <c r="E667" s="147"/>
      <c r="F667" s="147"/>
    </row>
    <row r="668" spans="2:6">
      <c r="B668" s="147"/>
      <c r="C668" s="147"/>
      <c r="D668" s="147"/>
      <c r="E668" s="147"/>
      <c r="F668" s="147"/>
    </row>
    <row r="669" spans="2:6">
      <c r="B669" s="147"/>
      <c r="C669" s="147"/>
      <c r="D669" s="147"/>
      <c r="E669" s="147"/>
      <c r="F669" s="147"/>
    </row>
    <row r="670" spans="2:6">
      <c r="B670" s="147"/>
      <c r="C670" s="147"/>
      <c r="D670" s="147"/>
      <c r="E670" s="147"/>
      <c r="F670" s="147"/>
    </row>
    <row r="671" spans="2:6">
      <c r="B671" s="147"/>
      <c r="C671" s="147"/>
      <c r="D671" s="147"/>
      <c r="E671" s="147"/>
      <c r="F671" s="147"/>
    </row>
    <row r="672" spans="2:6">
      <c r="B672" s="147"/>
      <c r="C672" s="147"/>
      <c r="D672" s="147"/>
      <c r="E672" s="147"/>
      <c r="F672" s="147"/>
    </row>
    <row r="673" spans="2:6">
      <c r="B673" s="147"/>
      <c r="C673" s="147"/>
      <c r="D673" s="147"/>
      <c r="E673" s="147"/>
      <c r="F673" s="147"/>
    </row>
    <row r="674" spans="2:6">
      <c r="B674" s="147"/>
      <c r="C674" s="147"/>
      <c r="D674" s="147"/>
      <c r="E674" s="147"/>
      <c r="F674" s="147"/>
    </row>
    <row r="675" spans="2:6">
      <c r="B675" s="147"/>
      <c r="C675" s="147"/>
      <c r="D675" s="147"/>
      <c r="E675" s="147"/>
      <c r="F675" s="147"/>
    </row>
    <row r="676" spans="2:6">
      <c r="B676" s="147"/>
      <c r="C676" s="147"/>
      <c r="D676" s="147"/>
      <c r="E676" s="147"/>
      <c r="F676" s="147"/>
    </row>
    <row r="677" spans="2:6">
      <c r="B677" s="147"/>
      <c r="C677" s="147"/>
      <c r="D677" s="147"/>
      <c r="E677" s="147"/>
      <c r="F677" s="147"/>
    </row>
    <row r="678" spans="2:6">
      <c r="B678" s="147"/>
      <c r="C678" s="147"/>
      <c r="D678" s="147"/>
      <c r="E678" s="147"/>
      <c r="F678" s="147"/>
    </row>
    <row r="679" spans="2:6">
      <c r="B679" s="147"/>
      <c r="C679" s="147"/>
      <c r="D679" s="147"/>
      <c r="E679" s="147"/>
      <c r="F679" s="147"/>
    </row>
    <row r="680" spans="2:6">
      <c r="B680" s="147"/>
      <c r="C680" s="147"/>
      <c r="D680" s="147"/>
      <c r="E680" s="147"/>
      <c r="F680" s="147"/>
    </row>
    <row r="681" spans="2:6">
      <c r="B681" s="147"/>
      <c r="C681" s="147"/>
      <c r="D681" s="147"/>
      <c r="E681" s="147"/>
      <c r="F681" s="147"/>
    </row>
    <row r="682" spans="2:6">
      <c r="B682" s="147"/>
      <c r="C682" s="147"/>
      <c r="D682" s="147"/>
      <c r="E682" s="147"/>
      <c r="F682" s="147"/>
    </row>
    <row r="683" spans="2:6">
      <c r="B683" s="147"/>
      <c r="C683" s="147"/>
      <c r="D683" s="147"/>
      <c r="E683" s="147"/>
      <c r="F683" s="147"/>
    </row>
    <row r="684" spans="2:6">
      <c r="B684" s="147"/>
      <c r="C684" s="147"/>
      <c r="D684" s="147"/>
      <c r="E684" s="147"/>
      <c r="F684" s="147"/>
    </row>
    <row r="685" spans="2:6">
      <c r="B685" s="147"/>
      <c r="C685" s="147"/>
      <c r="D685" s="147"/>
      <c r="E685" s="147"/>
      <c r="F685" s="147"/>
    </row>
    <row r="686" spans="2:6">
      <c r="B686" s="147"/>
      <c r="C686" s="147"/>
      <c r="D686" s="147"/>
      <c r="E686" s="147"/>
      <c r="F686" s="147"/>
    </row>
    <row r="687" spans="2:6">
      <c r="B687" s="147"/>
      <c r="C687" s="147"/>
      <c r="D687" s="147"/>
      <c r="E687" s="147"/>
      <c r="F687" s="147"/>
    </row>
    <row r="688" spans="2:6">
      <c r="B688" s="147"/>
      <c r="C688" s="147"/>
      <c r="D688" s="147"/>
      <c r="E688" s="147"/>
      <c r="F688" s="147"/>
    </row>
    <row r="689" spans="2:6">
      <c r="B689" s="147"/>
      <c r="C689" s="147"/>
      <c r="D689" s="147"/>
      <c r="E689" s="147"/>
      <c r="F689" s="147"/>
    </row>
    <row r="690" spans="2:6">
      <c r="B690" s="147"/>
      <c r="C690" s="147"/>
      <c r="D690" s="147"/>
      <c r="E690" s="147"/>
      <c r="F690" s="147"/>
    </row>
    <row r="691" spans="2:6">
      <c r="B691" s="147"/>
      <c r="C691" s="147"/>
      <c r="D691" s="147"/>
      <c r="E691" s="147"/>
      <c r="F691" s="147"/>
    </row>
    <row r="692" spans="2:6">
      <c r="B692" s="147"/>
      <c r="C692" s="147"/>
      <c r="D692" s="147"/>
      <c r="E692" s="147"/>
      <c r="F692" s="147"/>
    </row>
    <row r="693" spans="2:6">
      <c r="B693" s="147"/>
      <c r="C693" s="147"/>
      <c r="D693" s="147"/>
      <c r="E693" s="147"/>
      <c r="F693" s="147"/>
    </row>
    <row r="694" spans="2:6">
      <c r="B694" s="147"/>
      <c r="C694" s="147"/>
      <c r="D694" s="147"/>
      <c r="E694" s="147"/>
      <c r="F694" s="147"/>
    </row>
    <row r="695" spans="2:6">
      <c r="B695" s="147"/>
      <c r="C695" s="147"/>
      <c r="D695" s="147"/>
      <c r="E695" s="147"/>
      <c r="F695" s="147"/>
    </row>
    <row r="696" spans="2:6">
      <c r="B696" s="147"/>
      <c r="C696" s="147"/>
      <c r="D696" s="147"/>
      <c r="E696" s="147"/>
      <c r="F696" s="147"/>
    </row>
    <row r="697" spans="2:6">
      <c r="B697" s="147"/>
      <c r="C697" s="147"/>
      <c r="D697" s="147"/>
      <c r="E697" s="147"/>
      <c r="F697" s="147"/>
    </row>
    <row r="698" spans="2:6">
      <c r="B698" s="147"/>
      <c r="C698" s="147"/>
      <c r="D698" s="147"/>
      <c r="E698" s="147"/>
      <c r="F698" s="147"/>
    </row>
    <row r="699" spans="2:6">
      <c r="B699" s="147"/>
      <c r="C699" s="147"/>
      <c r="D699" s="147"/>
      <c r="E699" s="147"/>
      <c r="F699" s="147"/>
    </row>
    <row r="700" spans="2:6">
      <c r="B700" s="147"/>
      <c r="C700" s="147"/>
      <c r="D700" s="147"/>
      <c r="E700" s="147"/>
      <c r="F700" s="147"/>
    </row>
    <row r="701" spans="2:6">
      <c r="B701" s="147"/>
      <c r="C701" s="147"/>
      <c r="D701" s="147"/>
      <c r="E701" s="147"/>
      <c r="F701" s="147"/>
    </row>
    <row r="702" spans="2:6">
      <c r="B702" s="147"/>
      <c r="C702" s="147"/>
      <c r="D702" s="147"/>
      <c r="E702" s="147"/>
      <c r="F702" s="147"/>
    </row>
    <row r="703" spans="2:6">
      <c r="B703" s="147"/>
      <c r="C703" s="147"/>
      <c r="D703" s="147"/>
      <c r="E703" s="147"/>
      <c r="F703" s="147"/>
    </row>
    <row r="704" spans="2:6">
      <c r="B704" s="147"/>
      <c r="C704" s="147"/>
      <c r="D704" s="147"/>
      <c r="E704" s="147"/>
      <c r="F704" s="147"/>
    </row>
    <row r="705" spans="2:6">
      <c r="B705" s="147"/>
      <c r="C705" s="147"/>
      <c r="D705" s="147"/>
      <c r="E705" s="147"/>
      <c r="F705" s="147"/>
    </row>
    <row r="706" spans="2:6">
      <c r="B706" s="147"/>
      <c r="C706" s="147"/>
      <c r="D706" s="147"/>
      <c r="E706" s="147"/>
      <c r="F706" s="147"/>
    </row>
    <row r="707" spans="2:6">
      <c r="B707" s="147"/>
      <c r="C707" s="147"/>
      <c r="D707" s="147"/>
      <c r="E707" s="147"/>
      <c r="F707" s="147"/>
    </row>
    <row r="708" spans="2:6">
      <c r="B708" s="147"/>
      <c r="C708" s="147"/>
      <c r="D708" s="147"/>
      <c r="E708" s="147"/>
      <c r="F708" s="147"/>
    </row>
    <row r="709" spans="2:6">
      <c r="B709" s="147"/>
      <c r="C709" s="147"/>
      <c r="D709" s="147"/>
      <c r="E709" s="147"/>
      <c r="F709" s="147"/>
    </row>
    <row r="710" spans="2:6">
      <c r="B710" s="147"/>
      <c r="C710" s="147"/>
      <c r="D710" s="147"/>
      <c r="E710" s="147"/>
      <c r="F710" s="147"/>
    </row>
    <row r="711" spans="2:6">
      <c r="B711" s="147"/>
      <c r="C711" s="147"/>
      <c r="D711" s="147"/>
      <c r="E711" s="147"/>
      <c r="F711" s="147"/>
    </row>
    <row r="712" spans="2:6">
      <c r="B712" s="147"/>
      <c r="C712" s="147"/>
      <c r="D712" s="147"/>
      <c r="E712" s="147"/>
      <c r="F712" s="147"/>
    </row>
    <row r="713" spans="2:6">
      <c r="B713" s="147"/>
      <c r="C713" s="147"/>
      <c r="D713" s="147"/>
      <c r="E713" s="147"/>
      <c r="F713" s="147"/>
    </row>
    <row r="714" spans="2:6">
      <c r="B714" s="147"/>
      <c r="C714" s="147"/>
      <c r="D714" s="147"/>
      <c r="E714" s="147"/>
      <c r="F714" s="147"/>
    </row>
    <row r="715" spans="2:6">
      <c r="B715" s="147"/>
      <c r="C715" s="147"/>
      <c r="D715" s="147"/>
      <c r="E715" s="147"/>
      <c r="F715" s="147"/>
    </row>
    <row r="716" spans="2:6">
      <c r="B716" s="147"/>
      <c r="C716" s="147"/>
      <c r="D716" s="147"/>
      <c r="E716" s="147"/>
      <c r="F716" s="147"/>
    </row>
    <row r="717" spans="2:6">
      <c r="B717" s="147"/>
      <c r="C717" s="147"/>
      <c r="D717" s="147"/>
      <c r="E717" s="147"/>
      <c r="F717" s="147"/>
    </row>
    <row r="718" spans="2:6">
      <c r="B718" s="147"/>
      <c r="C718" s="147"/>
      <c r="D718" s="147"/>
      <c r="E718" s="147"/>
      <c r="F718" s="147"/>
    </row>
    <row r="719" spans="2:6">
      <c r="B719" s="147"/>
      <c r="C719" s="147"/>
      <c r="D719" s="147"/>
      <c r="E719" s="147"/>
      <c r="F719" s="147"/>
    </row>
    <row r="720" spans="2:6">
      <c r="B720" s="147"/>
      <c r="C720" s="147"/>
      <c r="D720" s="147"/>
      <c r="E720" s="147"/>
      <c r="F720" s="147"/>
    </row>
    <row r="721" spans="2:6">
      <c r="B721" s="147"/>
      <c r="C721" s="147"/>
      <c r="D721" s="147"/>
      <c r="E721" s="147"/>
      <c r="F721" s="147"/>
    </row>
    <row r="722" spans="2:6">
      <c r="B722" s="147"/>
      <c r="C722" s="147"/>
      <c r="D722" s="147"/>
      <c r="E722" s="147"/>
      <c r="F722" s="147"/>
    </row>
    <row r="723" spans="2:6">
      <c r="B723" s="147"/>
      <c r="C723" s="147"/>
      <c r="D723" s="147"/>
      <c r="E723" s="147"/>
      <c r="F723" s="147"/>
    </row>
    <row r="724" spans="2:6">
      <c r="B724" s="147"/>
      <c r="C724" s="147"/>
      <c r="D724" s="147"/>
      <c r="E724" s="147"/>
      <c r="F724" s="147"/>
    </row>
    <row r="725" spans="2:6">
      <c r="B725" s="147"/>
      <c r="C725" s="147"/>
      <c r="D725" s="147"/>
      <c r="E725" s="147"/>
      <c r="F725" s="147"/>
    </row>
    <row r="726" spans="2:6">
      <c r="B726" s="147"/>
      <c r="C726" s="147"/>
      <c r="D726" s="147"/>
      <c r="E726" s="147"/>
      <c r="F726" s="147"/>
    </row>
    <row r="727" spans="2:6">
      <c r="B727" s="147"/>
      <c r="C727" s="147"/>
      <c r="D727" s="147"/>
      <c r="E727" s="147"/>
      <c r="F727" s="147"/>
    </row>
    <row r="728" spans="2:6">
      <c r="B728" s="147"/>
      <c r="C728" s="147"/>
      <c r="D728" s="147"/>
      <c r="E728" s="147"/>
      <c r="F728" s="147"/>
    </row>
    <row r="729" spans="2:6">
      <c r="B729" s="147"/>
      <c r="C729" s="147"/>
      <c r="D729" s="147"/>
      <c r="E729" s="147"/>
      <c r="F729" s="147"/>
    </row>
    <row r="730" spans="2:6">
      <c r="B730" s="147"/>
      <c r="C730" s="147"/>
      <c r="D730" s="147"/>
      <c r="E730" s="147"/>
      <c r="F730" s="147"/>
    </row>
    <row r="731" spans="2:6">
      <c r="B731" s="147"/>
      <c r="C731" s="147"/>
      <c r="D731" s="147"/>
      <c r="E731" s="147"/>
      <c r="F731" s="147"/>
    </row>
    <row r="732" spans="2:6">
      <c r="B732" s="147"/>
      <c r="C732" s="147"/>
      <c r="D732" s="147"/>
      <c r="E732" s="147"/>
      <c r="F732" s="147"/>
    </row>
    <row r="733" spans="2:6">
      <c r="B733" s="147"/>
      <c r="C733" s="147"/>
      <c r="D733" s="147"/>
      <c r="E733" s="147"/>
      <c r="F733" s="147"/>
    </row>
    <row r="734" spans="2:6">
      <c r="B734" s="147"/>
      <c r="C734" s="147"/>
      <c r="D734" s="147"/>
      <c r="E734" s="147"/>
      <c r="F734" s="147"/>
    </row>
    <row r="735" spans="2:6">
      <c r="B735" s="147"/>
      <c r="C735" s="147"/>
      <c r="D735" s="147"/>
      <c r="E735" s="147"/>
      <c r="F735" s="147"/>
    </row>
    <row r="736" spans="2:6">
      <c r="B736" s="147"/>
      <c r="C736" s="147"/>
      <c r="D736" s="147"/>
      <c r="E736" s="147"/>
      <c r="F736" s="147"/>
    </row>
    <row r="737" spans="2:6">
      <c r="B737" s="147"/>
      <c r="C737" s="147"/>
      <c r="D737" s="147"/>
      <c r="E737" s="147"/>
      <c r="F737" s="147"/>
    </row>
    <row r="738" spans="2:6">
      <c r="B738" s="147"/>
      <c r="C738" s="147"/>
      <c r="D738" s="147"/>
      <c r="E738" s="147"/>
      <c r="F738" s="147"/>
    </row>
    <row r="739" spans="2:6">
      <c r="B739" s="147"/>
      <c r="C739" s="147"/>
      <c r="D739" s="147"/>
      <c r="E739" s="147"/>
      <c r="F739" s="147"/>
    </row>
    <row r="740" spans="2:6">
      <c r="B740" s="147"/>
      <c r="C740" s="147"/>
      <c r="D740" s="147"/>
      <c r="E740" s="147"/>
      <c r="F740" s="147"/>
    </row>
    <row r="741" spans="2:6">
      <c r="B741" s="147"/>
      <c r="C741" s="147"/>
      <c r="D741" s="147"/>
      <c r="E741" s="147"/>
      <c r="F741" s="147"/>
    </row>
    <row r="742" spans="2:6">
      <c r="B742" s="147"/>
      <c r="C742" s="147"/>
      <c r="D742" s="147"/>
      <c r="E742" s="147"/>
      <c r="F742" s="147"/>
    </row>
    <row r="743" spans="2:6">
      <c r="B743" s="147"/>
      <c r="C743" s="147"/>
      <c r="D743" s="147"/>
      <c r="E743" s="147"/>
      <c r="F743" s="147"/>
    </row>
    <row r="744" spans="2:6">
      <c r="B744" s="147"/>
      <c r="C744" s="147"/>
      <c r="D744" s="147"/>
      <c r="E744" s="147"/>
      <c r="F744" s="147"/>
    </row>
    <row r="745" spans="2:6">
      <c r="B745" s="147"/>
      <c r="C745" s="147"/>
      <c r="D745" s="147"/>
      <c r="E745" s="147"/>
      <c r="F745" s="147"/>
    </row>
    <row r="746" spans="2:6">
      <c r="B746" s="147"/>
      <c r="C746" s="147"/>
      <c r="D746" s="147"/>
      <c r="E746" s="147"/>
      <c r="F746" s="147"/>
    </row>
    <row r="747" spans="2:6">
      <c r="B747" s="147"/>
      <c r="C747" s="147"/>
      <c r="D747" s="147"/>
      <c r="E747" s="147"/>
      <c r="F747" s="147"/>
    </row>
    <row r="748" spans="2:6">
      <c r="B748" s="147"/>
      <c r="C748" s="147"/>
      <c r="D748" s="147"/>
      <c r="E748" s="147"/>
      <c r="F748" s="147"/>
    </row>
    <row r="749" spans="2:6">
      <c r="B749" s="147"/>
      <c r="C749" s="147"/>
      <c r="D749" s="147"/>
      <c r="E749" s="147"/>
      <c r="F749" s="147"/>
    </row>
    <row r="750" spans="2:6">
      <c r="B750" s="147"/>
      <c r="C750" s="147"/>
      <c r="D750" s="147"/>
      <c r="E750" s="147"/>
      <c r="F750" s="147"/>
    </row>
    <row r="751" spans="2:6">
      <c r="B751" s="147"/>
      <c r="C751" s="147"/>
      <c r="D751" s="147"/>
      <c r="E751" s="147"/>
      <c r="F751" s="147"/>
    </row>
    <row r="752" spans="2:6">
      <c r="B752" s="147"/>
      <c r="C752" s="147"/>
      <c r="D752" s="147"/>
      <c r="E752" s="147"/>
      <c r="F752" s="147"/>
    </row>
    <row r="753" spans="2:6">
      <c r="B753" s="147"/>
      <c r="C753" s="147"/>
      <c r="D753" s="147"/>
      <c r="E753" s="147"/>
      <c r="F753" s="147"/>
    </row>
    <row r="754" spans="2:6">
      <c r="B754" s="147"/>
      <c r="C754" s="147"/>
      <c r="D754" s="147"/>
      <c r="E754" s="147"/>
      <c r="F754" s="147"/>
    </row>
    <row r="755" spans="2:6">
      <c r="B755" s="147"/>
      <c r="C755" s="147"/>
      <c r="D755" s="147"/>
      <c r="E755" s="147"/>
      <c r="F755" s="147"/>
    </row>
    <row r="756" spans="2:6">
      <c r="B756" s="147"/>
      <c r="C756" s="147"/>
      <c r="D756" s="147"/>
      <c r="E756" s="147"/>
      <c r="F756" s="147"/>
    </row>
    <row r="757" spans="2:6">
      <c r="B757" s="147"/>
      <c r="C757" s="147"/>
      <c r="D757" s="147"/>
      <c r="E757" s="147"/>
      <c r="F757" s="147"/>
    </row>
    <row r="758" spans="2:6">
      <c r="B758" s="147"/>
      <c r="C758" s="147"/>
      <c r="D758" s="147"/>
      <c r="E758" s="147"/>
      <c r="F758" s="147"/>
    </row>
    <row r="759" spans="2:6">
      <c r="B759" s="147"/>
      <c r="C759" s="147"/>
      <c r="D759" s="147"/>
      <c r="E759" s="147"/>
      <c r="F759" s="147"/>
    </row>
    <row r="760" spans="2:6">
      <c r="B760" s="147"/>
      <c r="C760" s="147"/>
      <c r="D760" s="147"/>
      <c r="E760" s="147"/>
      <c r="F760" s="147"/>
    </row>
    <row r="761" spans="2:6">
      <c r="B761" s="147"/>
      <c r="C761" s="147"/>
      <c r="D761" s="147"/>
      <c r="E761" s="147"/>
      <c r="F761" s="147"/>
    </row>
    <row r="762" spans="2:6">
      <c r="B762" s="147"/>
      <c r="C762" s="147"/>
      <c r="D762" s="147"/>
      <c r="E762" s="147"/>
      <c r="F762" s="147"/>
    </row>
    <row r="763" spans="2:6">
      <c r="B763" s="147"/>
      <c r="C763" s="147"/>
      <c r="D763" s="147"/>
      <c r="E763" s="147"/>
      <c r="F763" s="147"/>
    </row>
    <row r="764" spans="2:6">
      <c r="B764" s="147"/>
      <c r="C764" s="147"/>
      <c r="D764" s="147"/>
      <c r="E764" s="147"/>
      <c r="F764" s="147"/>
    </row>
    <row r="765" spans="2:6">
      <c r="B765" s="147"/>
      <c r="C765" s="147"/>
      <c r="D765" s="147"/>
      <c r="E765" s="147"/>
      <c r="F765" s="147"/>
    </row>
    <row r="766" spans="2:6">
      <c r="B766" s="147"/>
      <c r="C766" s="147"/>
      <c r="D766" s="147"/>
      <c r="E766" s="147"/>
      <c r="F766" s="147"/>
    </row>
    <row r="767" spans="2:6">
      <c r="B767" s="147"/>
      <c r="C767" s="147"/>
      <c r="D767" s="147"/>
      <c r="E767" s="147"/>
      <c r="F767" s="147"/>
    </row>
    <row r="768" spans="2:6">
      <c r="B768" s="147"/>
      <c r="C768" s="147"/>
      <c r="D768" s="147"/>
      <c r="E768" s="147"/>
      <c r="F768" s="147"/>
    </row>
    <row r="769" spans="2:6">
      <c r="B769" s="147"/>
      <c r="C769" s="147"/>
      <c r="D769" s="147"/>
      <c r="E769" s="147"/>
      <c r="F769" s="147"/>
    </row>
    <row r="770" spans="2:6">
      <c r="B770" s="147"/>
      <c r="C770" s="147"/>
      <c r="D770" s="147"/>
      <c r="E770" s="147"/>
      <c r="F770" s="147"/>
    </row>
    <row r="771" spans="2:6">
      <c r="B771" s="147"/>
      <c r="C771" s="147"/>
      <c r="D771" s="147"/>
      <c r="E771" s="147"/>
      <c r="F771" s="147"/>
    </row>
    <row r="772" spans="2:6">
      <c r="B772" s="147"/>
      <c r="C772" s="147"/>
      <c r="D772" s="147"/>
      <c r="E772" s="147"/>
      <c r="F772" s="147"/>
    </row>
    <row r="773" spans="2:6">
      <c r="B773" s="147"/>
      <c r="C773" s="147"/>
      <c r="D773" s="147"/>
      <c r="E773" s="147"/>
      <c r="F773" s="147"/>
    </row>
    <row r="774" spans="2:6">
      <c r="B774" s="147"/>
      <c r="C774" s="147"/>
      <c r="D774" s="147"/>
      <c r="E774" s="147"/>
      <c r="F774" s="147"/>
    </row>
    <row r="775" spans="2:6">
      <c r="B775" s="147"/>
      <c r="C775" s="147"/>
      <c r="D775" s="147"/>
      <c r="E775" s="147"/>
      <c r="F775" s="147"/>
    </row>
    <row r="776" spans="2:6">
      <c r="B776" s="147"/>
      <c r="C776" s="147"/>
      <c r="D776" s="147"/>
      <c r="E776" s="147"/>
      <c r="F776" s="147"/>
    </row>
    <row r="777" spans="2:6">
      <c r="B777" s="147"/>
      <c r="C777" s="147"/>
      <c r="D777" s="147"/>
      <c r="E777" s="147"/>
      <c r="F777" s="147"/>
    </row>
    <row r="778" spans="2:6">
      <c r="B778" s="147"/>
      <c r="C778" s="147"/>
      <c r="D778" s="147"/>
      <c r="E778" s="147"/>
      <c r="F778" s="147"/>
    </row>
    <row r="779" spans="2:6">
      <c r="B779" s="147"/>
      <c r="C779" s="147"/>
      <c r="D779" s="147"/>
      <c r="E779" s="147"/>
      <c r="F779" s="147"/>
    </row>
    <row r="780" spans="2:6">
      <c r="B780" s="147"/>
      <c r="C780" s="147"/>
      <c r="D780" s="147"/>
      <c r="E780" s="147"/>
      <c r="F780" s="147"/>
    </row>
    <row r="781" spans="2:6">
      <c r="B781" s="147"/>
      <c r="C781" s="147"/>
      <c r="D781" s="147"/>
      <c r="E781" s="147"/>
      <c r="F781" s="147"/>
    </row>
    <row r="782" spans="2:6">
      <c r="B782" s="147"/>
      <c r="C782" s="147"/>
      <c r="D782" s="147"/>
      <c r="E782" s="147"/>
      <c r="F782" s="147"/>
    </row>
    <row r="783" spans="2:6">
      <c r="B783" s="147"/>
      <c r="C783" s="147"/>
      <c r="D783" s="147"/>
      <c r="E783" s="147"/>
      <c r="F783" s="147"/>
    </row>
    <row r="784" spans="2:6">
      <c r="B784" s="147"/>
      <c r="C784" s="147"/>
      <c r="D784" s="147"/>
      <c r="E784" s="147"/>
      <c r="F784" s="147"/>
    </row>
    <row r="785" spans="2:6">
      <c r="B785" s="147"/>
      <c r="C785" s="147"/>
      <c r="D785" s="147"/>
      <c r="E785" s="147"/>
      <c r="F785" s="147"/>
    </row>
    <row r="786" spans="2:6">
      <c r="B786" s="147"/>
      <c r="C786" s="147"/>
      <c r="D786" s="147"/>
      <c r="E786" s="147"/>
      <c r="F786" s="147"/>
    </row>
    <row r="787" spans="2:6">
      <c r="B787" s="147"/>
      <c r="C787" s="147"/>
      <c r="D787" s="147"/>
      <c r="E787" s="147"/>
      <c r="F787" s="147"/>
    </row>
    <row r="788" spans="2:6">
      <c r="B788" s="147"/>
      <c r="C788" s="147"/>
      <c r="D788" s="147"/>
      <c r="E788" s="147"/>
      <c r="F788" s="147"/>
    </row>
    <row r="789" spans="2:6">
      <c r="B789" s="147"/>
      <c r="C789" s="147"/>
      <c r="D789" s="147"/>
      <c r="E789" s="147"/>
      <c r="F789" s="147"/>
    </row>
    <row r="790" spans="2:6">
      <c r="B790" s="147"/>
      <c r="C790" s="147"/>
      <c r="D790" s="147"/>
      <c r="E790" s="147"/>
      <c r="F790" s="147"/>
    </row>
    <row r="791" spans="2:6">
      <c r="B791" s="147"/>
      <c r="C791" s="147"/>
      <c r="D791" s="147"/>
      <c r="E791" s="147"/>
      <c r="F791" s="147"/>
    </row>
    <row r="792" spans="2:6">
      <c r="B792" s="147"/>
      <c r="C792" s="147"/>
      <c r="D792" s="147"/>
      <c r="E792" s="147"/>
      <c r="F792" s="147"/>
    </row>
    <row r="793" spans="2:6">
      <c r="B793" s="147"/>
      <c r="C793" s="147"/>
      <c r="D793" s="147"/>
      <c r="E793" s="147"/>
      <c r="F793" s="147"/>
    </row>
    <row r="794" spans="2:6">
      <c r="B794" s="147"/>
      <c r="C794" s="147"/>
      <c r="D794" s="147"/>
      <c r="E794" s="147"/>
      <c r="F794" s="147"/>
    </row>
    <row r="795" spans="2:6">
      <c r="B795" s="147"/>
      <c r="C795" s="147"/>
      <c r="D795" s="147"/>
      <c r="E795" s="147"/>
      <c r="F795" s="147"/>
    </row>
    <row r="796" spans="2:6">
      <c r="B796" s="147"/>
      <c r="C796" s="147"/>
      <c r="D796" s="147"/>
      <c r="E796" s="147"/>
      <c r="F796" s="147"/>
    </row>
    <row r="797" spans="2:6">
      <c r="B797" s="147"/>
      <c r="C797" s="147"/>
      <c r="D797" s="147"/>
      <c r="E797" s="147"/>
      <c r="F797" s="147"/>
    </row>
    <row r="798" spans="2:6">
      <c r="B798" s="147"/>
      <c r="C798" s="147"/>
      <c r="D798" s="147"/>
      <c r="E798" s="147"/>
      <c r="F798" s="147"/>
    </row>
    <row r="799" spans="2:6">
      <c r="B799" s="147"/>
      <c r="C799" s="147"/>
      <c r="D799" s="147"/>
      <c r="E799" s="147"/>
      <c r="F799" s="147"/>
    </row>
    <row r="800" spans="2:6">
      <c r="B800" s="147"/>
      <c r="C800" s="147"/>
      <c r="D800" s="147"/>
      <c r="E800" s="147"/>
      <c r="F800" s="147"/>
    </row>
    <row r="801" spans="2:6">
      <c r="B801" s="147"/>
      <c r="C801" s="147"/>
      <c r="D801" s="147"/>
      <c r="E801" s="147"/>
      <c r="F801" s="147"/>
    </row>
    <row r="802" spans="2:6">
      <c r="B802" s="147"/>
      <c r="C802" s="147"/>
      <c r="D802" s="147"/>
      <c r="E802" s="147"/>
      <c r="F802" s="147"/>
    </row>
    <row r="803" spans="2:6">
      <c r="B803" s="147"/>
      <c r="C803" s="147"/>
      <c r="D803" s="147"/>
      <c r="E803" s="147"/>
      <c r="F803" s="147"/>
    </row>
    <row r="804" spans="2:6">
      <c r="B804" s="147"/>
      <c r="C804" s="147"/>
      <c r="D804" s="147"/>
      <c r="E804" s="147"/>
      <c r="F804" s="147"/>
    </row>
    <row r="805" spans="2:6">
      <c r="B805" s="147"/>
      <c r="C805" s="147"/>
      <c r="D805" s="147"/>
      <c r="E805" s="147"/>
      <c r="F805" s="147"/>
    </row>
    <row r="806" spans="2:6">
      <c r="B806" s="147"/>
      <c r="C806" s="147"/>
      <c r="D806" s="147"/>
      <c r="E806" s="147"/>
      <c r="F806" s="147"/>
    </row>
    <row r="807" spans="2:6">
      <c r="B807" s="147"/>
      <c r="C807" s="147"/>
      <c r="D807" s="147"/>
      <c r="E807" s="147"/>
      <c r="F807" s="147"/>
    </row>
    <row r="808" spans="2:6">
      <c r="B808" s="147"/>
      <c r="C808" s="147"/>
      <c r="D808" s="147"/>
      <c r="E808" s="147"/>
      <c r="F808" s="147"/>
    </row>
    <row r="809" spans="2:6">
      <c r="B809" s="147"/>
      <c r="C809" s="147"/>
      <c r="D809" s="147"/>
      <c r="E809" s="147"/>
      <c r="F809" s="147"/>
    </row>
    <row r="810" spans="2:6">
      <c r="B810" s="147"/>
      <c r="C810" s="147"/>
      <c r="D810" s="147"/>
      <c r="E810" s="147"/>
      <c r="F810" s="147"/>
    </row>
    <row r="811" spans="2:6">
      <c r="B811" s="147"/>
      <c r="C811" s="147"/>
      <c r="D811" s="147"/>
      <c r="E811" s="147"/>
      <c r="F811" s="147"/>
    </row>
    <row r="812" spans="2:6">
      <c r="B812" s="147"/>
      <c r="C812" s="147"/>
      <c r="D812" s="147"/>
      <c r="E812" s="147"/>
      <c r="F812" s="147"/>
    </row>
    <row r="813" spans="2:6">
      <c r="B813" s="147"/>
      <c r="C813" s="147"/>
      <c r="D813" s="147"/>
      <c r="E813" s="147"/>
      <c r="F813" s="147"/>
    </row>
    <row r="814" spans="2:6">
      <c r="B814" s="147"/>
      <c r="C814" s="147"/>
      <c r="D814" s="147"/>
      <c r="E814" s="147"/>
      <c r="F814" s="147"/>
    </row>
    <row r="815" spans="2:6">
      <c r="B815" s="147"/>
      <c r="C815" s="147"/>
      <c r="D815" s="147"/>
      <c r="E815" s="147"/>
      <c r="F815" s="147"/>
    </row>
    <row r="816" spans="2:6">
      <c r="B816" s="147"/>
      <c r="C816" s="147"/>
      <c r="D816" s="147"/>
      <c r="E816" s="147"/>
      <c r="F816" s="147"/>
    </row>
    <row r="817" spans="2:6">
      <c r="B817" s="147"/>
      <c r="C817" s="147"/>
      <c r="D817" s="147"/>
      <c r="E817" s="147"/>
      <c r="F817" s="147"/>
    </row>
    <row r="818" spans="2:6">
      <c r="B818" s="147"/>
      <c r="C818" s="147"/>
      <c r="D818" s="147"/>
      <c r="E818" s="147"/>
      <c r="F818" s="147"/>
    </row>
    <row r="819" spans="2:6">
      <c r="B819" s="147"/>
      <c r="C819" s="147"/>
      <c r="D819" s="147"/>
      <c r="E819" s="147"/>
      <c r="F819" s="147"/>
    </row>
    <row r="820" spans="2:6">
      <c r="B820" s="147"/>
      <c r="C820" s="147"/>
      <c r="D820" s="147"/>
      <c r="E820" s="147"/>
      <c r="F820" s="147"/>
    </row>
    <row r="821" spans="2:6">
      <c r="B821" s="147"/>
      <c r="C821" s="147"/>
      <c r="D821" s="147"/>
      <c r="E821" s="147"/>
      <c r="F821" s="147"/>
    </row>
    <row r="822" spans="2:6">
      <c r="B822" s="147"/>
      <c r="C822" s="147"/>
      <c r="D822" s="147"/>
      <c r="E822" s="147"/>
      <c r="F822" s="147"/>
    </row>
    <row r="823" spans="2:6">
      <c r="B823" s="147"/>
      <c r="C823" s="147"/>
      <c r="D823" s="147"/>
      <c r="E823" s="147"/>
      <c r="F823" s="147"/>
    </row>
    <row r="824" spans="2:6">
      <c r="B824" s="147"/>
      <c r="C824" s="147"/>
      <c r="D824" s="147"/>
      <c r="E824" s="147"/>
      <c r="F824" s="147"/>
    </row>
    <row r="825" spans="2:6">
      <c r="B825" s="147"/>
      <c r="C825" s="147"/>
      <c r="D825" s="147"/>
      <c r="E825" s="147"/>
      <c r="F825" s="147"/>
    </row>
    <row r="826" spans="2:6">
      <c r="B826" s="147"/>
      <c r="C826" s="147"/>
      <c r="D826" s="147"/>
      <c r="E826" s="147"/>
      <c r="F826" s="147"/>
    </row>
    <row r="827" spans="2:6">
      <c r="B827" s="147"/>
      <c r="C827" s="147"/>
      <c r="D827" s="147"/>
      <c r="E827" s="147"/>
      <c r="F827" s="147"/>
    </row>
    <row r="828" spans="2:6">
      <c r="B828" s="147"/>
      <c r="C828" s="147"/>
      <c r="D828" s="147"/>
      <c r="E828" s="147"/>
      <c r="F828" s="147"/>
    </row>
    <row r="829" spans="2:6">
      <c r="B829" s="147"/>
      <c r="C829" s="147"/>
      <c r="D829" s="147"/>
      <c r="E829" s="147"/>
      <c r="F829" s="147"/>
    </row>
    <row r="830" spans="2:6">
      <c r="B830" s="147"/>
      <c r="C830" s="147"/>
      <c r="D830" s="147"/>
      <c r="E830" s="147"/>
      <c r="F830" s="147"/>
    </row>
    <row r="831" spans="2:6">
      <c r="B831" s="147"/>
      <c r="C831" s="147"/>
      <c r="D831" s="147"/>
      <c r="E831" s="147"/>
      <c r="F831" s="147"/>
    </row>
    <row r="832" spans="2:6">
      <c r="B832" s="147"/>
      <c r="C832" s="147"/>
      <c r="D832" s="147"/>
      <c r="E832" s="147"/>
      <c r="F832" s="147"/>
    </row>
    <row r="833" spans="2:6">
      <c r="B833" s="147"/>
      <c r="C833" s="147"/>
      <c r="D833" s="147"/>
      <c r="E833" s="147"/>
      <c r="F833" s="147"/>
    </row>
    <row r="834" spans="2:6">
      <c r="B834" s="147"/>
      <c r="C834" s="147"/>
      <c r="D834" s="147"/>
      <c r="E834" s="147"/>
      <c r="F834" s="147"/>
    </row>
    <row r="835" spans="2:6">
      <c r="B835" s="147"/>
      <c r="C835" s="147"/>
      <c r="D835" s="147"/>
      <c r="E835" s="147"/>
      <c r="F835" s="147"/>
    </row>
    <row r="836" spans="2:6">
      <c r="B836" s="147"/>
      <c r="C836" s="147"/>
      <c r="D836" s="147"/>
      <c r="E836" s="147"/>
      <c r="F836" s="147"/>
    </row>
    <row r="837" spans="2:6">
      <c r="B837" s="147"/>
      <c r="C837" s="147"/>
      <c r="D837" s="147"/>
      <c r="E837" s="147"/>
      <c r="F837" s="147"/>
    </row>
    <row r="838" spans="2:6">
      <c r="B838" s="147"/>
      <c r="C838" s="147"/>
      <c r="D838" s="147"/>
      <c r="E838" s="147"/>
      <c r="F838" s="147"/>
    </row>
    <row r="839" spans="2:6">
      <c r="B839" s="147"/>
      <c r="C839" s="147"/>
      <c r="D839" s="147"/>
      <c r="E839" s="147"/>
      <c r="F839" s="147"/>
    </row>
    <row r="840" spans="2:6">
      <c r="B840" s="147"/>
      <c r="C840" s="147"/>
      <c r="D840" s="147"/>
      <c r="E840" s="147"/>
      <c r="F840" s="147"/>
    </row>
    <row r="841" spans="2:6">
      <c r="B841" s="147"/>
      <c r="C841" s="147"/>
      <c r="D841" s="147"/>
      <c r="E841" s="147"/>
      <c r="F841" s="147"/>
    </row>
    <row r="842" spans="2:6">
      <c r="B842" s="147"/>
      <c r="C842" s="147"/>
      <c r="D842" s="147"/>
      <c r="E842" s="147"/>
      <c r="F842" s="147"/>
    </row>
    <row r="843" spans="2:6">
      <c r="B843" s="147"/>
      <c r="C843" s="147"/>
      <c r="D843" s="147"/>
      <c r="E843" s="147"/>
      <c r="F843" s="147"/>
    </row>
    <row r="844" spans="2:6">
      <c r="B844" s="147"/>
      <c r="C844" s="147"/>
      <c r="D844" s="147"/>
      <c r="E844" s="147"/>
      <c r="F844" s="147"/>
    </row>
    <row r="845" spans="2:6">
      <c r="B845" s="147"/>
      <c r="C845" s="147"/>
      <c r="D845" s="147"/>
      <c r="E845" s="147"/>
      <c r="F845" s="147"/>
    </row>
    <row r="846" spans="2:6">
      <c r="B846" s="147"/>
      <c r="C846" s="147"/>
      <c r="D846" s="147"/>
      <c r="E846" s="147"/>
      <c r="F846" s="147"/>
    </row>
    <row r="847" spans="2:6">
      <c r="B847" s="147"/>
      <c r="C847" s="147"/>
      <c r="D847" s="147"/>
      <c r="E847" s="147"/>
      <c r="F847" s="147"/>
    </row>
    <row r="848" spans="2:6">
      <c r="B848" s="147"/>
      <c r="C848" s="147"/>
      <c r="D848" s="147"/>
      <c r="E848" s="147"/>
      <c r="F848" s="147"/>
    </row>
    <row r="849" spans="2:6">
      <c r="B849" s="147"/>
      <c r="C849" s="147"/>
      <c r="D849" s="147"/>
      <c r="E849" s="147"/>
      <c r="F849" s="147"/>
    </row>
    <row r="850" spans="2:6">
      <c r="B850" s="147"/>
      <c r="C850" s="147"/>
      <c r="D850" s="147"/>
      <c r="E850" s="147"/>
      <c r="F850" s="147"/>
    </row>
    <row r="851" spans="2:6">
      <c r="B851" s="147"/>
      <c r="C851" s="147"/>
      <c r="D851" s="147"/>
      <c r="E851" s="147"/>
      <c r="F851" s="147"/>
    </row>
    <row r="852" spans="2:6">
      <c r="B852" s="147"/>
      <c r="C852" s="147"/>
      <c r="D852" s="147"/>
      <c r="E852" s="147"/>
      <c r="F852" s="147"/>
    </row>
    <row r="853" spans="2:6">
      <c r="B853" s="147"/>
      <c r="C853" s="147"/>
      <c r="D853" s="147"/>
      <c r="E853" s="147"/>
      <c r="F853" s="147"/>
    </row>
    <row r="854" spans="2:6">
      <c r="B854" s="147"/>
      <c r="C854" s="147"/>
      <c r="D854" s="147"/>
      <c r="E854" s="147"/>
      <c r="F854" s="147"/>
    </row>
    <row r="855" spans="2:6">
      <c r="B855" s="147"/>
      <c r="C855" s="147"/>
      <c r="D855" s="147"/>
      <c r="E855" s="147"/>
      <c r="F855" s="147"/>
    </row>
    <row r="856" spans="2:6">
      <c r="B856" s="147"/>
      <c r="C856" s="147"/>
      <c r="D856" s="147"/>
      <c r="E856" s="147"/>
      <c r="F856" s="147"/>
    </row>
    <row r="857" spans="2:6">
      <c r="B857" s="147"/>
      <c r="C857" s="147"/>
      <c r="D857" s="147"/>
      <c r="E857" s="147"/>
      <c r="F857" s="147"/>
    </row>
    <row r="858" spans="2:6">
      <c r="B858" s="147"/>
      <c r="C858" s="147"/>
      <c r="D858" s="147"/>
      <c r="E858" s="147"/>
      <c r="F858" s="147"/>
    </row>
    <row r="859" spans="2:6">
      <c r="B859" s="147"/>
      <c r="C859" s="147"/>
      <c r="D859" s="147"/>
      <c r="E859" s="147"/>
      <c r="F859" s="147"/>
    </row>
    <row r="860" spans="2:6">
      <c r="B860" s="147"/>
      <c r="C860" s="147"/>
      <c r="D860" s="147"/>
      <c r="E860" s="147"/>
      <c r="F860" s="147"/>
    </row>
    <row r="861" spans="2:6">
      <c r="B861" s="147"/>
      <c r="C861" s="147"/>
      <c r="D861" s="147"/>
      <c r="E861" s="147"/>
      <c r="F861" s="147"/>
    </row>
    <row r="862" spans="2:6">
      <c r="B862" s="147"/>
      <c r="C862" s="147"/>
      <c r="D862" s="147"/>
      <c r="E862" s="147"/>
      <c r="F862" s="147"/>
    </row>
    <row r="863" spans="2:6">
      <c r="B863" s="147"/>
      <c r="C863" s="147"/>
      <c r="D863" s="147"/>
      <c r="E863" s="147"/>
      <c r="F863" s="147"/>
    </row>
    <row r="864" spans="2:6">
      <c r="B864" s="147"/>
      <c r="C864" s="147"/>
      <c r="D864" s="147"/>
      <c r="E864" s="147"/>
      <c r="F864" s="147"/>
    </row>
    <row r="865" spans="2:6">
      <c r="B865" s="147"/>
      <c r="C865" s="147"/>
      <c r="D865" s="147"/>
      <c r="E865" s="147"/>
      <c r="F865" s="147"/>
    </row>
    <row r="866" spans="2:6">
      <c r="B866" s="147"/>
      <c r="C866" s="147"/>
      <c r="D866" s="147"/>
      <c r="E866" s="147"/>
      <c r="F866" s="147"/>
    </row>
    <row r="867" spans="2:6">
      <c r="B867" s="147"/>
      <c r="C867" s="147"/>
      <c r="D867" s="147"/>
      <c r="E867" s="147"/>
      <c r="F867" s="147"/>
    </row>
    <row r="868" spans="2:6">
      <c r="B868" s="147"/>
      <c r="C868" s="147"/>
      <c r="D868" s="147"/>
      <c r="E868" s="147"/>
      <c r="F868" s="147"/>
    </row>
    <row r="869" spans="2:6">
      <c r="B869" s="147"/>
      <c r="C869" s="147"/>
      <c r="D869" s="147"/>
      <c r="E869" s="147"/>
      <c r="F869" s="147"/>
    </row>
    <row r="870" spans="2:6">
      <c r="B870" s="147"/>
      <c r="C870" s="147"/>
      <c r="D870" s="147"/>
      <c r="E870" s="147"/>
      <c r="F870" s="147"/>
    </row>
    <row r="871" spans="2:6">
      <c r="B871" s="147"/>
      <c r="C871" s="147"/>
      <c r="D871" s="147"/>
      <c r="E871" s="147"/>
      <c r="F871" s="147"/>
    </row>
    <row r="872" spans="2:6">
      <c r="B872" s="147"/>
      <c r="C872" s="147"/>
      <c r="D872" s="147"/>
      <c r="E872" s="147"/>
      <c r="F872" s="147"/>
    </row>
    <row r="873" spans="2:6">
      <c r="B873" s="147"/>
      <c r="C873" s="147"/>
      <c r="D873" s="147"/>
      <c r="E873" s="147"/>
      <c r="F873" s="147"/>
    </row>
    <row r="874" spans="2:6">
      <c r="B874" s="147"/>
      <c r="C874" s="147"/>
      <c r="D874" s="147"/>
      <c r="E874" s="147"/>
      <c r="F874" s="147"/>
    </row>
    <row r="875" spans="2:6">
      <c r="B875" s="147"/>
      <c r="C875" s="147"/>
      <c r="D875" s="147"/>
      <c r="E875" s="147"/>
      <c r="F875" s="147"/>
    </row>
    <row r="876" spans="2:6">
      <c r="B876" s="147"/>
      <c r="C876" s="147"/>
      <c r="D876" s="147"/>
      <c r="E876" s="147"/>
      <c r="F876" s="147"/>
    </row>
    <row r="877" spans="2:6">
      <c r="B877" s="147"/>
      <c r="C877" s="147"/>
      <c r="D877" s="147"/>
      <c r="E877" s="147"/>
      <c r="F877" s="147"/>
    </row>
    <row r="878" spans="2:6">
      <c r="B878" s="147"/>
      <c r="C878" s="147"/>
      <c r="D878" s="147"/>
      <c r="E878" s="147"/>
      <c r="F878" s="147"/>
    </row>
    <row r="879" spans="2:6">
      <c r="B879" s="147"/>
      <c r="C879" s="147"/>
      <c r="D879" s="147"/>
      <c r="E879" s="147"/>
      <c r="F879" s="147"/>
    </row>
    <row r="880" spans="2:6">
      <c r="B880" s="147"/>
      <c r="C880" s="147"/>
      <c r="D880" s="147"/>
      <c r="E880" s="147"/>
      <c r="F880" s="147"/>
    </row>
    <row r="881" spans="2:6">
      <c r="B881" s="147"/>
      <c r="C881" s="147"/>
      <c r="D881" s="147"/>
      <c r="E881" s="147"/>
      <c r="F881" s="147"/>
    </row>
    <row r="882" spans="2:6">
      <c r="B882" s="147"/>
      <c r="C882" s="147"/>
      <c r="D882" s="147"/>
      <c r="E882" s="147"/>
      <c r="F882" s="147"/>
    </row>
    <row r="883" spans="2:6">
      <c r="B883" s="147"/>
      <c r="C883" s="147"/>
      <c r="D883" s="147"/>
      <c r="E883" s="147"/>
      <c r="F883" s="147"/>
    </row>
    <row r="884" spans="2:6">
      <c r="B884" s="147"/>
      <c r="C884" s="147"/>
      <c r="D884" s="147"/>
      <c r="E884" s="147"/>
      <c r="F884" s="147"/>
    </row>
    <row r="885" spans="2:6">
      <c r="B885" s="147"/>
      <c r="C885" s="147"/>
      <c r="D885" s="147"/>
      <c r="E885" s="147"/>
      <c r="F885" s="147"/>
    </row>
    <row r="886" spans="2:6">
      <c r="B886" s="147"/>
      <c r="C886" s="147"/>
      <c r="D886" s="147"/>
      <c r="E886" s="147"/>
      <c r="F886" s="147"/>
    </row>
    <row r="887" spans="2:6">
      <c r="B887" s="147"/>
      <c r="C887" s="147"/>
      <c r="D887" s="147"/>
      <c r="E887" s="147"/>
      <c r="F887" s="147"/>
    </row>
    <row r="888" spans="2:6">
      <c r="B888" s="147"/>
      <c r="C888" s="147"/>
      <c r="D888" s="147"/>
      <c r="E888" s="147"/>
      <c r="F888" s="147"/>
    </row>
    <row r="889" spans="2:6">
      <c r="B889" s="147"/>
      <c r="C889" s="147"/>
      <c r="D889" s="147"/>
      <c r="E889" s="147"/>
      <c r="F889" s="147"/>
    </row>
    <row r="890" spans="2:6">
      <c r="B890" s="147"/>
      <c r="C890" s="147"/>
      <c r="D890" s="147"/>
      <c r="E890" s="147"/>
      <c r="F890" s="147"/>
    </row>
    <row r="891" spans="2:6">
      <c r="B891" s="147"/>
      <c r="C891" s="147"/>
      <c r="D891" s="147"/>
      <c r="E891" s="147"/>
      <c r="F891" s="147"/>
    </row>
    <row r="892" spans="2:6">
      <c r="B892" s="147"/>
      <c r="C892" s="147"/>
      <c r="D892" s="147"/>
      <c r="E892" s="147"/>
      <c r="F892" s="147"/>
    </row>
    <row r="893" spans="2:6">
      <c r="B893" s="147"/>
      <c r="C893" s="147"/>
      <c r="D893" s="147"/>
      <c r="E893" s="147"/>
      <c r="F893" s="147"/>
    </row>
    <row r="894" spans="2:6">
      <c r="B894" s="147"/>
      <c r="C894" s="147"/>
      <c r="D894" s="147"/>
      <c r="E894" s="147"/>
      <c r="F894" s="147"/>
    </row>
    <row r="895" spans="2:6">
      <c r="B895" s="147"/>
      <c r="C895" s="147"/>
      <c r="D895" s="147"/>
      <c r="E895" s="147"/>
      <c r="F895" s="147"/>
    </row>
    <row r="896" spans="2:6">
      <c r="B896" s="147"/>
      <c r="C896" s="147"/>
      <c r="D896" s="147"/>
      <c r="E896" s="147"/>
      <c r="F896" s="147"/>
    </row>
    <row r="897" spans="2:6">
      <c r="B897" s="147"/>
      <c r="C897" s="147"/>
      <c r="D897" s="147"/>
      <c r="E897" s="147"/>
      <c r="F897" s="147"/>
    </row>
    <row r="898" spans="2:6">
      <c r="B898" s="147"/>
      <c r="C898" s="147"/>
      <c r="D898" s="147"/>
      <c r="E898" s="147"/>
      <c r="F898" s="147"/>
    </row>
    <row r="899" spans="2:6">
      <c r="B899" s="147"/>
      <c r="C899" s="147"/>
      <c r="D899" s="147"/>
      <c r="E899" s="147"/>
      <c r="F899" s="147"/>
    </row>
    <row r="900" spans="2:6">
      <c r="B900" s="147"/>
      <c r="C900" s="147"/>
      <c r="D900" s="147"/>
      <c r="E900" s="147"/>
      <c r="F900" s="147"/>
    </row>
    <row r="901" spans="2:6">
      <c r="B901" s="147"/>
      <c r="C901" s="147"/>
      <c r="D901" s="147"/>
      <c r="E901" s="147"/>
      <c r="F901" s="147"/>
    </row>
    <row r="902" spans="2:6">
      <c r="B902" s="147"/>
      <c r="C902" s="147"/>
      <c r="D902" s="147"/>
      <c r="E902" s="147"/>
      <c r="F902" s="147"/>
    </row>
    <row r="903" spans="2:6">
      <c r="B903" s="147"/>
      <c r="C903" s="147"/>
      <c r="D903" s="147"/>
      <c r="E903" s="147"/>
      <c r="F903" s="147"/>
    </row>
    <row r="904" spans="2:6">
      <c r="B904" s="147"/>
      <c r="C904" s="147"/>
      <c r="D904" s="147"/>
      <c r="E904" s="147"/>
      <c r="F904" s="147"/>
    </row>
    <row r="905" spans="2:6">
      <c r="B905" s="147"/>
      <c r="C905" s="147"/>
      <c r="D905" s="147"/>
      <c r="E905" s="147"/>
      <c r="F905" s="147"/>
    </row>
    <row r="906" spans="2:6">
      <c r="B906" s="147"/>
      <c r="C906" s="147"/>
      <c r="D906" s="147"/>
      <c r="E906" s="147"/>
      <c r="F906" s="147"/>
    </row>
    <row r="907" spans="2:6">
      <c r="B907" s="147"/>
      <c r="C907" s="147"/>
      <c r="D907" s="147"/>
      <c r="E907" s="147"/>
      <c r="F907" s="147"/>
    </row>
    <row r="908" spans="2:6">
      <c r="B908" s="147"/>
      <c r="C908" s="147"/>
      <c r="D908" s="147"/>
      <c r="E908" s="147"/>
      <c r="F908" s="147"/>
    </row>
    <row r="909" spans="2:6">
      <c r="B909" s="147"/>
      <c r="C909" s="147"/>
      <c r="D909" s="147"/>
      <c r="E909" s="147"/>
      <c r="F909" s="147"/>
    </row>
    <row r="910" spans="2:6">
      <c r="B910" s="147"/>
      <c r="C910" s="147"/>
      <c r="D910" s="147"/>
      <c r="E910" s="147"/>
      <c r="F910" s="147"/>
    </row>
    <row r="911" spans="2:6">
      <c r="B911" s="147"/>
      <c r="C911" s="147"/>
      <c r="D911" s="147"/>
      <c r="E911" s="147"/>
      <c r="F911" s="147"/>
    </row>
    <row r="912" spans="2:6">
      <c r="B912" s="147"/>
      <c r="C912" s="147"/>
      <c r="D912" s="147"/>
      <c r="E912" s="147"/>
      <c r="F912" s="147"/>
    </row>
    <row r="913" spans="2:6">
      <c r="B913" s="147"/>
      <c r="C913" s="147"/>
      <c r="D913" s="147"/>
      <c r="E913" s="147"/>
      <c r="F913" s="147"/>
    </row>
    <row r="914" spans="2:6">
      <c r="B914" s="147"/>
      <c r="C914" s="147"/>
      <c r="D914" s="147"/>
      <c r="E914" s="147"/>
      <c r="F914" s="147"/>
    </row>
    <row r="915" spans="2:6">
      <c r="B915" s="147"/>
      <c r="C915" s="147"/>
      <c r="D915" s="147"/>
      <c r="E915" s="147"/>
      <c r="F915" s="147"/>
    </row>
    <row r="916" spans="2:6">
      <c r="B916" s="147"/>
      <c r="C916" s="147"/>
      <c r="D916" s="147"/>
      <c r="E916" s="147"/>
      <c r="F916" s="147"/>
    </row>
    <row r="917" spans="2:6">
      <c r="B917" s="147"/>
      <c r="C917" s="147"/>
      <c r="D917" s="147"/>
      <c r="E917" s="147"/>
      <c r="F917" s="147"/>
    </row>
    <row r="918" spans="2:6">
      <c r="B918" s="147"/>
      <c r="C918" s="147"/>
      <c r="D918" s="147"/>
      <c r="E918" s="147"/>
      <c r="F918" s="147"/>
    </row>
    <row r="919" spans="2:6">
      <c r="B919" s="147"/>
      <c r="C919" s="147"/>
      <c r="D919" s="147"/>
      <c r="E919" s="147"/>
      <c r="F919" s="147"/>
    </row>
    <row r="920" spans="2:6">
      <c r="B920" s="147"/>
      <c r="C920" s="147"/>
      <c r="D920" s="147"/>
      <c r="E920" s="147"/>
      <c r="F920" s="147"/>
    </row>
    <row r="921" spans="2:6">
      <c r="B921" s="147"/>
      <c r="C921" s="147"/>
      <c r="D921" s="147"/>
      <c r="E921" s="147"/>
      <c r="F921" s="147"/>
    </row>
    <row r="922" spans="2:6">
      <c r="B922" s="147"/>
      <c r="C922" s="147"/>
      <c r="D922" s="147"/>
      <c r="E922" s="147"/>
      <c r="F922" s="147"/>
    </row>
    <row r="923" spans="2:6">
      <c r="B923" s="147"/>
      <c r="C923" s="147"/>
      <c r="D923" s="147"/>
      <c r="E923" s="147"/>
      <c r="F923" s="147"/>
    </row>
    <row r="924" spans="2:6">
      <c r="B924" s="147"/>
      <c r="C924" s="147"/>
      <c r="D924" s="147"/>
      <c r="E924" s="147"/>
      <c r="F924" s="147"/>
    </row>
    <row r="925" spans="2:6">
      <c r="B925" s="147"/>
      <c r="C925" s="147"/>
      <c r="D925" s="147"/>
      <c r="E925" s="147"/>
      <c r="F925" s="147"/>
    </row>
    <row r="926" spans="2:6">
      <c r="B926" s="147"/>
      <c r="C926" s="147"/>
      <c r="D926" s="147"/>
      <c r="E926" s="147"/>
      <c r="F926" s="147"/>
    </row>
    <row r="927" spans="2:6">
      <c r="B927" s="147"/>
      <c r="C927" s="147"/>
      <c r="D927" s="147"/>
      <c r="E927" s="147"/>
      <c r="F927" s="147"/>
    </row>
    <row r="928" spans="2:6">
      <c r="B928" s="147"/>
      <c r="C928" s="147"/>
      <c r="D928" s="147"/>
      <c r="E928" s="147"/>
      <c r="F928" s="147"/>
    </row>
    <row r="929" spans="2:6">
      <c r="B929" s="147"/>
      <c r="C929" s="147"/>
      <c r="D929" s="147"/>
      <c r="E929" s="147"/>
      <c r="F929" s="147"/>
    </row>
    <row r="930" spans="2:6">
      <c r="B930" s="147"/>
      <c r="C930" s="147"/>
      <c r="D930" s="147"/>
      <c r="E930" s="147"/>
      <c r="F930" s="147"/>
    </row>
    <row r="931" spans="2:6">
      <c r="B931" s="147"/>
      <c r="C931" s="147"/>
      <c r="D931" s="147"/>
      <c r="E931" s="147"/>
      <c r="F931" s="147"/>
    </row>
    <row r="932" spans="2:6">
      <c r="B932" s="147"/>
      <c r="C932" s="147"/>
      <c r="D932" s="147"/>
      <c r="E932" s="147"/>
      <c r="F932" s="147"/>
    </row>
    <row r="933" spans="2:6">
      <c r="B933" s="147"/>
      <c r="C933" s="147"/>
      <c r="D933" s="147"/>
      <c r="E933" s="147"/>
      <c r="F933" s="147"/>
    </row>
    <row r="934" spans="2:6">
      <c r="B934" s="147"/>
      <c r="C934" s="147"/>
      <c r="D934" s="147"/>
      <c r="E934" s="147"/>
      <c r="F934" s="147"/>
    </row>
    <row r="935" spans="2:6">
      <c r="B935" s="147"/>
      <c r="C935" s="147"/>
      <c r="D935" s="147"/>
      <c r="E935" s="147"/>
      <c r="F935" s="147"/>
    </row>
    <row r="936" spans="2:6">
      <c r="B936" s="147"/>
      <c r="C936" s="147"/>
      <c r="D936" s="147"/>
      <c r="E936" s="147"/>
      <c r="F936" s="147"/>
    </row>
    <row r="937" spans="2:6">
      <c r="B937" s="147"/>
      <c r="C937" s="147"/>
      <c r="D937" s="147"/>
      <c r="E937" s="147"/>
      <c r="F937" s="147"/>
    </row>
    <row r="938" spans="2:6">
      <c r="B938" s="147"/>
      <c r="C938" s="147"/>
      <c r="D938" s="147"/>
      <c r="E938" s="147"/>
      <c r="F938" s="147"/>
    </row>
    <row r="939" spans="2:6">
      <c r="B939" s="147"/>
      <c r="C939" s="147"/>
      <c r="D939" s="147"/>
      <c r="E939" s="147"/>
      <c r="F939" s="147"/>
    </row>
    <row r="940" spans="2:6">
      <c r="B940" s="147"/>
      <c r="C940" s="147"/>
      <c r="D940" s="147"/>
      <c r="E940" s="147"/>
      <c r="F940" s="147"/>
    </row>
    <row r="941" spans="2:6">
      <c r="B941" s="147"/>
      <c r="C941" s="147"/>
      <c r="D941" s="147"/>
      <c r="E941" s="147"/>
      <c r="F941" s="147"/>
    </row>
    <row r="942" spans="2:6">
      <c r="B942" s="147"/>
      <c r="C942" s="147"/>
      <c r="D942" s="147"/>
      <c r="E942" s="147"/>
      <c r="F942" s="147"/>
    </row>
    <row r="943" spans="2:6">
      <c r="B943" s="147"/>
      <c r="C943" s="147"/>
      <c r="D943" s="147"/>
      <c r="E943" s="147"/>
      <c r="F943" s="147"/>
    </row>
    <row r="944" spans="2:6">
      <c r="B944" s="147"/>
      <c r="C944" s="147"/>
      <c r="D944" s="147"/>
      <c r="E944" s="147"/>
      <c r="F944" s="147"/>
    </row>
    <row r="945" spans="2:6">
      <c r="B945" s="147"/>
      <c r="C945" s="147"/>
      <c r="D945" s="147"/>
      <c r="E945" s="147"/>
      <c r="F945" s="147"/>
    </row>
    <row r="946" spans="2:6">
      <c r="B946" s="147"/>
      <c r="C946" s="147"/>
      <c r="D946" s="147"/>
      <c r="E946" s="147"/>
      <c r="F946" s="147"/>
    </row>
    <row r="947" spans="2:6">
      <c r="B947" s="147"/>
      <c r="C947" s="147"/>
      <c r="D947" s="147"/>
      <c r="E947" s="147"/>
      <c r="F947" s="147"/>
    </row>
    <row r="948" spans="2:6">
      <c r="B948" s="147"/>
      <c r="C948" s="147"/>
      <c r="D948" s="147"/>
      <c r="E948" s="147"/>
      <c r="F948" s="147"/>
    </row>
    <row r="949" spans="2:6">
      <c r="B949" s="147"/>
      <c r="C949" s="147"/>
      <c r="D949" s="147"/>
      <c r="E949" s="147"/>
      <c r="F949" s="147"/>
    </row>
    <row r="950" spans="2:6">
      <c r="B950" s="147"/>
      <c r="C950" s="147"/>
      <c r="D950" s="147"/>
      <c r="E950" s="147"/>
      <c r="F950" s="147"/>
    </row>
    <row r="951" spans="2:6">
      <c r="B951" s="147"/>
      <c r="C951" s="147"/>
      <c r="D951" s="147"/>
      <c r="E951" s="147"/>
      <c r="F951" s="147"/>
    </row>
    <row r="952" spans="2:6">
      <c r="B952" s="147"/>
      <c r="C952" s="147"/>
      <c r="D952" s="147"/>
      <c r="E952" s="147"/>
      <c r="F952" s="147"/>
    </row>
    <row r="953" spans="2:6">
      <c r="B953" s="147"/>
      <c r="C953" s="147"/>
      <c r="D953" s="147"/>
      <c r="E953" s="147"/>
      <c r="F953" s="147"/>
    </row>
    <row r="954" spans="2:6">
      <c r="B954" s="147"/>
      <c r="C954" s="147"/>
      <c r="D954" s="147"/>
      <c r="E954" s="147"/>
      <c r="F954" s="147"/>
    </row>
    <row r="955" spans="2:6">
      <c r="B955" s="147"/>
      <c r="C955" s="147"/>
      <c r="D955" s="147"/>
      <c r="E955" s="147"/>
      <c r="F955" s="147"/>
    </row>
    <row r="956" spans="2:6">
      <c r="B956" s="147"/>
      <c r="C956" s="147"/>
      <c r="D956" s="147"/>
      <c r="E956" s="147"/>
      <c r="F956" s="147"/>
    </row>
    <row r="957" spans="2:6">
      <c r="B957" s="147"/>
      <c r="C957" s="147"/>
      <c r="D957" s="147"/>
      <c r="E957" s="147"/>
      <c r="F957" s="147"/>
    </row>
    <row r="958" spans="2:6">
      <c r="B958" s="147"/>
      <c r="C958" s="147"/>
      <c r="D958" s="147"/>
      <c r="E958" s="147"/>
      <c r="F958" s="147"/>
    </row>
    <row r="959" spans="2:6">
      <c r="B959" s="147"/>
      <c r="C959" s="147"/>
      <c r="D959" s="147"/>
      <c r="E959" s="147"/>
      <c r="F959" s="147"/>
    </row>
    <row r="960" spans="2:6">
      <c r="B960" s="147"/>
      <c r="C960" s="147"/>
      <c r="D960" s="147"/>
      <c r="E960" s="147"/>
      <c r="F960" s="147"/>
    </row>
    <row r="961" spans="2:6">
      <c r="B961" s="147"/>
      <c r="C961" s="147"/>
      <c r="D961" s="147"/>
      <c r="E961" s="147"/>
      <c r="F961" s="147"/>
    </row>
    <row r="962" spans="2:6">
      <c r="B962" s="147"/>
      <c r="C962" s="147"/>
      <c r="D962" s="147"/>
      <c r="E962" s="147"/>
      <c r="F962" s="147"/>
    </row>
    <row r="963" spans="2:6">
      <c r="B963" s="147"/>
      <c r="C963" s="147"/>
      <c r="D963" s="147"/>
      <c r="E963" s="147"/>
      <c r="F963" s="147"/>
    </row>
    <row r="964" spans="2:6">
      <c r="B964" s="147"/>
      <c r="C964" s="147"/>
      <c r="D964" s="147"/>
      <c r="E964" s="147"/>
      <c r="F964" s="147"/>
    </row>
    <row r="965" spans="2:6">
      <c r="B965" s="147"/>
      <c r="C965" s="147"/>
      <c r="D965" s="147"/>
      <c r="E965" s="147"/>
      <c r="F965" s="147"/>
    </row>
    <row r="966" spans="2:6">
      <c r="B966" s="147"/>
      <c r="C966" s="147"/>
      <c r="D966" s="147"/>
      <c r="E966" s="147"/>
      <c r="F966" s="147"/>
    </row>
    <row r="967" spans="2:6">
      <c r="B967" s="147"/>
      <c r="C967" s="147"/>
      <c r="D967" s="147"/>
      <c r="E967" s="147"/>
      <c r="F967" s="147"/>
    </row>
    <row r="968" spans="2:6">
      <c r="B968" s="147"/>
      <c r="C968" s="147"/>
      <c r="D968" s="147"/>
      <c r="E968" s="147"/>
      <c r="F968" s="147"/>
    </row>
    <row r="969" spans="2:6">
      <c r="B969" s="147"/>
      <c r="C969" s="147"/>
      <c r="D969" s="147"/>
      <c r="E969" s="147"/>
      <c r="F969" s="147"/>
    </row>
    <row r="970" spans="2:6">
      <c r="B970" s="147"/>
      <c r="C970" s="147"/>
      <c r="D970" s="147"/>
      <c r="E970" s="147"/>
      <c r="F970" s="147"/>
    </row>
    <row r="971" spans="2:6">
      <c r="B971" s="147"/>
      <c r="C971" s="147"/>
      <c r="D971" s="147"/>
      <c r="E971" s="147"/>
      <c r="F971" s="147"/>
    </row>
    <row r="972" spans="2:6">
      <c r="B972" s="147"/>
      <c r="C972" s="147"/>
      <c r="D972" s="147"/>
      <c r="E972" s="147"/>
      <c r="F972" s="147"/>
    </row>
    <row r="973" spans="2:6">
      <c r="B973" s="147"/>
      <c r="C973" s="147"/>
      <c r="D973" s="147"/>
      <c r="E973" s="147"/>
      <c r="F973" s="147"/>
    </row>
    <row r="974" spans="2:6">
      <c r="B974" s="147"/>
      <c r="C974" s="147"/>
      <c r="D974" s="147"/>
      <c r="E974" s="147"/>
      <c r="F974" s="147"/>
    </row>
    <row r="975" spans="2:6">
      <c r="B975" s="147"/>
      <c r="C975" s="147"/>
      <c r="D975" s="147"/>
      <c r="E975" s="147"/>
      <c r="F975" s="147"/>
    </row>
    <row r="976" spans="2:6">
      <c r="B976" s="147"/>
      <c r="C976" s="147"/>
      <c r="D976" s="147"/>
      <c r="E976" s="147"/>
      <c r="F976" s="147"/>
    </row>
    <row r="977" spans="2:6">
      <c r="B977" s="147"/>
      <c r="C977" s="147"/>
      <c r="D977" s="147"/>
      <c r="E977" s="147"/>
      <c r="F977" s="147"/>
    </row>
    <row r="978" spans="2:6">
      <c r="B978" s="147"/>
      <c r="C978" s="147"/>
      <c r="D978" s="147"/>
      <c r="E978" s="147"/>
      <c r="F978" s="147"/>
    </row>
    <row r="979" spans="2:6">
      <c r="B979" s="147"/>
      <c r="C979" s="147"/>
      <c r="D979" s="147"/>
      <c r="E979" s="147"/>
      <c r="F979" s="147"/>
    </row>
    <row r="980" spans="2:6">
      <c r="B980" s="147"/>
      <c r="C980" s="147"/>
      <c r="D980" s="147"/>
      <c r="E980" s="147"/>
      <c r="F980" s="147"/>
    </row>
    <row r="981" spans="2:6">
      <c r="B981" s="147"/>
      <c r="C981" s="147"/>
      <c r="D981" s="147"/>
      <c r="E981" s="147"/>
      <c r="F981" s="147"/>
    </row>
    <row r="982" spans="2:6">
      <c r="B982" s="147"/>
      <c r="C982" s="147"/>
      <c r="D982" s="147"/>
      <c r="E982" s="147"/>
      <c r="F982" s="147"/>
    </row>
    <row r="983" spans="2:6">
      <c r="B983" s="147"/>
      <c r="C983" s="147"/>
      <c r="D983" s="147"/>
      <c r="E983" s="147"/>
      <c r="F983" s="147"/>
    </row>
    <row r="984" spans="2:6">
      <c r="B984" s="147"/>
      <c r="C984" s="147"/>
      <c r="D984" s="147"/>
      <c r="E984" s="147"/>
      <c r="F984" s="147"/>
    </row>
    <row r="985" spans="2:6">
      <c r="B985" s="147"/>
      <c r="C985" s="147"/>
      <c r="D985" s="147"/>
      <c r="E985" s="147"/>
      <c r="F985" s="147"/>
    </row>
    <row r="986" spans="2:6">
      <c r="B986" s="147"/>
      <c r="C986" s="147"/>
      <c r="D986" s="147"/>
      <c r="E986" s="147"/>
      <c r="F986" s="147"/>
    </row>
    <row r="987" spans="2:6">
      <c r="B987" s="147"/>
      <c r="C987" s="147"/>
      <c r="D987" s="147"/>
      <c r="E987" s="147"/>
      <c r="F987" s="147"/>
    </row>
    <row r="988" spans="2:6">
      <c r="B988" s="147"/>
      <c r="C988" s="147"/>
      <c r="D988" s="147"/>
      <c r="E988" s="147"/>
      <c r="F988" s="147"/>
    </row>
    <row r="989" spans="2:6">
      <c r="B989" s="147"/>
      <c r="C989" s="147"/>
      <c r="D989" s="147"/>
      <c r="E989" s="147"/>
      <c r="F989" s="147"/>
    </row>
    <row r="990" spans="2:6">
      <c r="B990" s="147"/>
      <c r="C990" s="147"/>
      <c r="D990" s="147"/>
      <c r="E990" s="147"/>
      <c r="F990" s="147"/>
    </row>
    <row r="991" spans="2:6">
      <c r="B991" s="147"/>
      <c r="C991" s="147"/>
      <c r="D991" s="147"/>
      <c r="E991" s="147"/>
      <c r="F991" s="147"/>
    </row>
    <row r="992" spans="2:6">
      <c r="B992" s="147"/>
      <c r="C992" s="147"/>
      <c r="D992" s="147"/>
      <c r="E992" s="147"/>
      <c r="F992" s="147"/>
    </row>
    <row r="993" spans="2:6">
      <c r="B993" s="147"/>
      <c r="C993" s="147"/>
      <c r="D993" s="147"/>
      <c r="E993" s="147"/>
      <c r="F993" s="147"/>
    </row>
    <row r="994" spans="2:6">
      <c r="B994" s="147"/>
      <c r="C994" s="147"/>
      <c r="D994" s="147"/>
      <c r="E994" s="147"/>
      <c r="F994" s="147"/>
    </row>
    <row r="995" spans="2:6">
      <c r="B995" s="147"/>
      <c r="C995" s="147"/>
      <c r="D995" s="147"/>
      <c r="E995" s="147"/>
      <c r="F995" s="147"/>
    </row>
    <row r="996" spans="2:6">
      <c r="B996" s="147"/>
      <c r="C996" s="147"/>
      <c r="D996" s="147"/>
      <c r="E996" s="147"/>
      <c r="F996" s="147"/>
    </row>
    <row r="997" spans="2:6">
      <c r="B997" s="147"/>
      <c r="C997" s="147"/>
      <c r="D997" s="147"/>
      <c r="E997" s="147"/>
      <c r="F997" s="147"/>
    </row>
    <row r="998" spans="2:6">
      <c r="B998" s="147"/>
      <c r="C998" s="147"/>
      <c r="D998" s="147"/>
      <c r="E998" s="147"/>
      <c r="F998" s="147"/>
    </row>
    <row r="999" spans="2:6">
      <c r="B999" s="147"/>
      <c r="C999" s="147"/>
      <c r="D999" s="147"/>
      <c r="E999" s="147"/>
      <c r="F999" s="147"/>
    </row>
    <row r="1000" spans="2:6">
      <c r="B1000" s="147"/>
      <c r="C1000" s="147"/>
      <c r="D1000" s="147"/>
      <c r="E1000" s="147"/>
      <c r="F1000" s="147"/>
    </row>
    <row r="1001" spans="2:6">
      <c r="B1001" s="147"/>
      <c r="C1001" s="147"/>
      <c r="D1001" s="147"/>
      <c r="E1001" s="147"/>
      <c r="F1001" s="147"/>
    </row>
    <row r="1002" spans="2:6">
      <c r="B1002" s="147"/>
      <c r="C1002" s="147"/>
      <c r="D1002" s="147"/>
      <c r="E1002" s="147"/>
      <c r="F1002" s="147"/>
    </row>
    <row r="1003" spans="2:6">
      <c r="B1003" s="147"/>
      <c r="C1003" s="147"/>
      <c r="D1003" s="147"/>
      <c r="E1003" s="147"/>
      <c r="F1003" s="147"/>
    </row>
    <row r="1004" spans="2:6">
      <c r="B1004" s="147"/>
      <c r="C1004" s="147"/>
      <c r="D1004" s="147"/>
      <c r="E1004" s="147"/>
      <c r="F1004" s="147"/>
    </row>
    <row r="1005" spans="2:6">
      <c r="B1005" s="147"/>
      <c r="C1005" s="147"/>
      <c r="D1005" s="147"/>
      <c r="E1005" s="147"/>
      <c r="F1005" s="147"/>
    </row>
    <row r="1006" spans="2:6">
      <c r="B1006" s="147"/>
      <c r="C1006" s="147"/>
      <c r="D1006" s="147"/>
      <c r="E1006" s="147"/>
      <c r="F1006" s="147"/>
    </row>
    <row r="1007" spans="2:6">
      <c r="B1007" s="147"/>
      <c r="C1007" s="147"/>
      <c r="D1007" s="147"/>
      <c r="E1007" s="147"/>
      <c r="F1007" s="147"/>
    </row>
    <row r="1008" spans="2:6">
      <c r="B1008" s="147"/>
      <c r="C1008" s="147"/>
      <c r="D1008" s="147"/>
      <c r="E1008" s="147"/>
      <c r="F1008" s="147"/>
    </row>
    <row r="1009" spans="2:6">
      <c r="B1009" s="147"/>
      <c r="C1009" s="147"/>
      <c r="D1009" s="147"/>
      <c r="E1009" s="147"/>
      <c r="F1009" s="147"/>
    </row>
    <row r="1010" spans="2:6">
      <c r="B1010" s="147"/>
      <c r="C1010" s="147"/>
      <c r="D1010" s="147"/>
      <c r="E1010" s="147"/>
      <c r="F1010" s="147"/>
    </row>
    <row r="1011" spans="2:6">
      <c r="B1011" s="147"/>
      <c r="C1011" s="147"/>
      <c r="D1011" s="147"/>
      <c r="E1011" s="147"/>
      <c r="F1011" s="147"/>
    </row>
    <row r="1012" spans="2:6">
      <c r="B1012" s="147"/>
      <c r="C1012" s="147"/>
      <c r="D1012" s="147"/>
      <c r="E1012" s="147"/>
      <c r="F1012" s="147"/>
    </row>
    <row r="1013" spans="2:6">
      <c r="B1013" s="147"/>
      <c r="C1013" s="147"/>
      <c r="D1013" s="147"/>
      <c r="E1013" s="147"/>
      <c r="F1013" s="147"/>
    </row>
    <row r="1014" spans="2:6">
      <c r="B1014" s="147"/>
      <c r="C1014" s="147"/>
      <c r="D1014" s="147"/>
      <c r="E1014" s="147"/>
      <c r="F1014" s="147"/>
    </row>
    <row r="1015" spans="2:6">
      <c r="B1015" s="147"/>
      <c r="C1015" s="147"/>
      <c r="D1015" s="147"/>
      <c r="E1015" s="147"/>
      <c r="F1015" s="147"/>
    </row>
    <row r="1016" spans="2:6">
      <c r="B1016" s="147"/>
      <c r="C1016" s="147"/>
      <c r="D1016" s="147"/>
      <c r="E1016" s="147"/>
      <c r="F1016" s="147"/>
    </row>
    <row r="1017" spans="2:6">
      <c r="B1017" s="147"/>
      <c r="C1017" s="147"/>
      <c r="D1017" s="147"/>
      <c r="E1017" s="147"/>
      <c r="F1017" s="147"/>
    </row>
    <row r="1018" spans="2:6">
      <c r="B1018" s="147"/>
      <c r="C1018" s="147"/>
      <c r="D1018" s="147"/>
      <c r="E1018" s="147"/>
      <c r="F1018" s="147"/>
    </row>
    <row r="1019" spans="2:6">
      <c r="B1019" s="147"/>
      <c r="C1019" s="147"/>
      <c r="D1019" s="147"/>
      <c r="E1019" s="147"/>
      <c r="F1019" s="147"/>
    </row>
    <row r="1020" spans="2:6">
      <c r="B1020" s="147"/>
      <c r="C1020" s="147"/>
      <c r="D1020" s="147"/>
      <c r="E1020" s="147"/>
      <c r="F1020" s="147"/>
    </row>
    <row r="1021" spans="2:6">
      <c r="B1021" s="147"/>
      <c r="C1021" s="147"/>
      <c r="D1021" s="147"/>
      <c r="E1021" s="147"/>
      <c r="F1021" s="147"/>
    </row>
    <row r="1022" spans="2:6">
      <c r="B1022" s="147"/>
      <c r="C1022" s="147"/>
      <c r="D1022" s="147"/>
      <c r="E1022" s="147"/>
      <c r="F1022" s="147"/>
    </row>
    <row r="1023" spans="2:6">
      <c r="B1023" s="147"/>
      <c r="C1023" s="147"/>
      <c r="D1023" s="147"/>
      <c r="E1023" s="147"/>
      <c r="F1023" s="147"/>
    </row>
    <row r="1024" spans="2:6">
      <c r="B1024" s="147"/>
      <c r="C1024" s="147"/>
      <c r="D1024" s="147"/>
      <c r="E1024" s="147"/>
      <c r="F1024" s="147"/>
    </row>
    <row r="1025" spans="2:6">
      <c r="B1025" s="147"/>
      <c r="C1025" s="147"/>
      <c r="D1025" s="147"/>
      <c r="E1025" s="147"/>
      <c r="F1025" s="147"/>
    </row>
    <row r="1026" spans="2:6">
      <c r="B1026" s="147"/>
      <c r="C1026" s="147"/>
      <c r="D1026" s="147"/>
      <c r="E1026" s="147"/>
      <c r="F1026" s="147"/>
    </row>
    <row r="1027" spans="2:6">
      <c r="B1027" s="147"/>
      <c r="C1027" s="147"/>
      <c r="D1027" s="147"/>
      <c r="E1027" s="147"/>
      <c r="F1027" s="147"/>
    </row>
    <row r="1028" spans="2:6">
      <c r="B1028" s="147"/>
      <c r="C1028" s="147"/>
      <c r="D1028" s="147"/>
      <c r="E1028" s="147"/>
      <c r="F1028" s="147"/>
    </row>
    <row r="1029" spans="2:6">
      <c r="B1029" s="147"/>
      <c r="C1029" s="147"/>
      <c r="D1029" s="147"/>
      <c r="E1029" s="147"/>
      <c r="F1029" s="147"/>
    </row>
    <row r="1030" spans="2:6">
      <c r="B1030" s="147"/>
      <c r="C1030" s="147"/>
      <c r="D1030" s="147"/>
      <c r="E1030" s="147"/>
      <c r="F1030" s="147"/>
    </row>
    <row r="1031" spans="2:6">
      <c r="B1031" s="147"/>
      <c r="C1031" s="147"/>
      <c r="D1031" s="147"/>
      <c r="E1031" s="147"/>
      <c r="F1031" s="147"/>
    </row>
    <row r="1032" spans="2:6">
      <c r="B1032" s="147"/>
      <c r="C1032" s="147"/>
      <c r="D1032" s="147"/>
      <c r="E1032" s="147"/>
      <c r="F1032" s="147"/>
    </row>
    <row r="1033" spans="2:6">
      <c r="B1033" s="147"/>
      <c r="C1033" s="147"/>
      <c r="D1033" s="147"/>
      <c r="E1033" s="147"/>
      <c r="F1033" s="147"/>
    </row>
    <row r="1034" spans="2:6">
      <c r="B1034" s="147"/>
      <c r="C1034" s="147"/>
      <c r="D1034" s="147"/>
      <c r="E1034" s="147"/>
      <c r="F1034" s="147"/>
    </row>
    <row r="1035" spans="2:6">
      <c r="B1035" s="147"/>
      <c r="C1035" s="147"/>
      <c r="D1035" s="147"/>
      <c r="E1035" s="147"/>
      <c r="F1035" s="147"/>
    </row>
    <row r="1036" spans="2:6">
      <c r="B1036" s="147"/>
      <c r="C1036" s="147"/>
      <c r="D1036" s="147"/>
      <c r="E1036" s="147"/>
      <c r="F1036" s="147"/>
    </row>
    <row r="1037" spans="2:6">
      <c r="B1037" s="147"/>
      <c r="C1037" s="147"/>
      <c r="D1037" s="147"/>
      <c r="E1037" s="147"/>
      <c r="F1037" s="147"/>
    </row>
    <row r="1038" spans="2:6">
      <c r="B1038" s="147"/>
      <c r="C1038" s="147"/>
      <c r="D1038" s="147"/>
      <c r="E1038" s="147"/>
      <c r="F1038" s="147"/>
    </row>
    <row r="1039" spans="2:6">
      <c r="B1039" s="147"/>
      <c r="C1039" s="147"/>
      <c r="D1039" s="147"/>
      <c r="E1039" s="147"/>
      <c r="F1039" s="147"/>
    </row>
    <row r="1040" spans="2:6">
      <c r="B1040" s="147"/>
      <c r="C1040" s="147"/>
      <c r="D1040" s="147"/>
      <c r="E1040" s="147"/>
      <c r="F1040" s="147"/>
    </row>
    <row r="1041" spans="2:6">
      <c r="B1041" s="147"/>
      <c r="C1041" s="147"/>
      <c r="D1041" s="147"/>
      <c r="E1041" s="147"/>
      <c r="F1041" s="147"/>
    </row>
    <row r="1042" spans="2:6">
      <c r="B1042" s="147"/>
      <c r="C1042" s="147"/>
      <c r="D1042" s="147"/>
      <c r="E1042" s="147"/>
      <c r="F1042" s="147"/>
    </row>
    <row r="1043" spans="2:6">
      <c r="B1043" s="147"/>
      <c r="C1043" s="147"/>
      <c r="D1043" s="147"/>
      <c r="E1043" s="147"/>
      <c r="F1043" s="147"/>
    </row>
    <row r="1044" spans="2:6">
      <c r="B1044" s="147"/>
      <c r="C1044" s="147"/>
      <c r="D1044" s="147"/>
      <c r="E1044" s="147"/>
      <c r="F1044" s="147"/>
    </row>
    <row r="1045" spans="2:6">
      <c r="B1045" s="147"/>
      <c r="C1045" s="147"/>
      <c r="D1045" s="147"/>
      <c r="E1045" s="147"/>
      <c r="F1045" s="147"/>
    </row>
    <row r="1046" spans="2:6">
      <c r="B1046" s="147"/>
      <c r="C1046" s="147"/>
      <c r="D1046" s="147"/>
      <c r="E1046" s="147"/>
      <c r="F1046" s="147"/>
    </row>
    <row r="1047" spans="2:6">
      <c r="B1047" s="147"/>
      <c r="C1047" s="147"/>
      <c r="D1047" s="147"/>
      <c r="E1047" s="147"/>
      <c r="F1047" s="147"/>
    </row>
    <row r="1048" spans="2:6">
      <c r="B1048" s="147"/>
      <c r="C1048" s="147"/>
      <c r="D1048" s="147"/>
      <c r="E1048" s="147"/>
      <c r="F1048" s="147"/>
    </row>
    <row r="1049" spans="2:6">
      <c r="B1049" s="147"/>
      <c r="C1049" s="147"/>
      <c r="D1049" s="147"/>
      <c r="E1049" s="147"/>
      <c r="F1049" s="147"/>
    </row>
    <row r="1050" spans="2:6">
      <c r="B1050" s="147"/>
      <c r="C1050" s="147"/>
      <c r="D1050" s="147"/>
      <c r="E1050" s="147"/>
      <c r="F1050" s="147"/>
    </row>
    <row r="1051" spans="2:6">
      <c r="B1051" s="147"/>
      <c r="C1051" s="147"/>
      <c r="D1051" s="147"/>
      <c r="E1051" s="147"/>
      <c r="F1051" s="147"/>
    </row>
    <row r="1052" spans="2:6">
      <c r="B1052" s="147"/>
      <c r="C1052" s="147"/>
      <c r="D1052" s="147"/>
      <c r="E1052" s="147"/>
      <c r="F1052" s="147"/>
    </row>
    <row r="1053" spans="2:6">
      <c r="B1053" s="147"/>
      <c r="C1053" s="147"/>
      <c r="D1053" s="147"/>
      <c r="E1053" s="147"/>
      <c r="F1053" s="147"/>
    </row>
    <row r="1054" spans="2:6">
      <c r="B1054" s="147"/>
      <c r="C1054" s="147"/>
      <c r="D1054" s="147"/>
      <c r="E1054" s="147"/>
      <c r="F1054" s="147"/>
    </row>
    <row r="1055" spans="2:6">
      <c r="B1055" s="147"/>
      <c r="C1055" s="147"/>
      <c r="D1055" s="147"/>
      <c r="E1055" s="147"/>
      <c r="F1055" s="147"/>
    </row>
    <row r="1056" spans="2:6">
      <c r="B1056" s="147"/>
      <c r="C1056" s="147"/>
      <c r="D1056" s="147"/>
      <c r="E1056" s="147"/>
      <c r="F1056" s="147"/>
    </row>
    <row r="1057" spans="2:6">
      <c r="B1057" s="147"/>
      <c r="C1057" s="147"/>
      <c r="D1057" s="147"/>
      <c r="E1057" s="147"/>
      <c r="F1057" s="147"/>
    </row>
    <row r="1058" spans="2:6">
      <c r="B1058" s="147"/>
      <c r="C1058" s="147"/>
      <c r="D1058" s="147"/>
      <c r="E1058" s="147"/>
      <c r="F1058" s="147"/>
    </row>
    <row r="1059" spans="2:6">
      <c r="B1059" s="147"/>
      <c r="C1059" s="147"/>
      <c r="D1059" s="147"/>
      <c r="E1059" s="147"/>
      <c r="F1059" s="147"/>
    </row>
    <row r="1060" spans="2:6">
      <c r="B1060" s="147"/>
      <c r="C1060" s="147"/>
      <c r="D1060" s="147"/>
      <c r="E1060" s="147"/>
      <c r="F1060" s="147"/>
    </row>
    <row r="1061" spans="2:6">
      <c r="B1061" s="147"/>
      <c r="C1061" s="147"/>
      <c r="D1061" s="147"/>
      <c r="E1061" s="147"/>
      <c r="F1061" s="147"/>
    </row>
    <row r="1062" spans="2:6">
      <c r="B1062" s="147"/>
      <c r="C1062" s="147"/>
      <c r="D1062" s="147"/>
      <c r="E1062" s="147"/>
      <c r="F1062" s="147"/>
    </row>
    <row r="1063" spans="2:6">
      <c r="B1063" s="147"/>
      <c r="C1063" s="147"/>
      <c r="D1063" s="147"/>
      <c r="E1063" s="147"/>
      <c r="F1063" s="147"/>
    </row>
    <row r="1064" spans="2:6">
      <c r="B1064" s="147"/>
      <c r="C1064" s="147"/>
      <c r="D1064" s="147"/>
      <c r="E1064" s="147"/>
      <c r="F1064" s="147"/>
    </row>
    <row r="1065" spans="2:6">
      <c r="B1065" s="147"/>
      <c r="C1065" s="147"/>
      <c r="D1065" s="147"/>
      <c r="E1065" s="147"/>
      <c r="F1065" s="147"/>
    </row>
    <row r="1066" spans="2:6">
      <c r="B1066" s="147"/>
      <c r="C1066" s="147"/>
      <c r="D1066" s="147"/>
      <c r="E1066" s="147"/>
      <c r="F1066" s="147"/>
    </row>
    <row r="1067" spans="2:6">
      <c r="B1067" s="147"/>
      <c r="C1067" s="147"/>
      <c r="D1067" s="147"/>
      <c r="E1067" s="147"/>
      <c r="F1067" s="147"/>
    </row>
    <row r="1068" spans="2:6">
      <c r="B1068" s="147"/>
      <c r="C1068" s="147"/>
      <c r="D1068" s="147"/>
      <c r="E1068" s="147"/>
      <c r="F1068" s="147"/>
    </row>
    <row r="1069" spans="2:6">
      <c r="B1069" s="147"/>
      <c r="C1069" s="147"/>
      <c r="D1069" s="147"/>
      <c r="E1069" s="147"/>
      <c r="F1069" s="147"/>
    </row>
    <row r="1070" spans="2:6">
      <c r="B1070" s="147"/>
      <c r="C1070" s="147"/>
      <c r="D1070" s="147"/>
      <c r="E1070" s="147"/>
      <c r="F1070" s="147"/>
    </row>
    <row r="1071" spans="2:6">
      <c r="B1071" s="147"/>
      <c r="C1071" s="147"/>
      <c r="D1071" s="147"/>
      <c r="E1071" s="147"/>
      <c r="F1071" s="147"/>
    </row>
    <row r="1072" spans="2:6">
      <c r="B1072" s="147"/>
      <c r="C1072" s="147"/>
      <c r="D1072" s="147"/>
      <c r="E1072" s="147"/>
      <c r="F1072" s="147"/>
    </row>
    <row r="1073" spans="2:6">
      <c r="B1073" s="147"/>
      <c r="C1073" s="147"/>
      <c r="D1073" s="147"/>
      <c r="E1073" s="147"/>
      <c r="F1073" s="147"/>
    </row>
    <row r="1074" spans="2:6">
      <c r="B1074" s="147"/>
      <c r="C1074" s="147"/>
      <c r="D1074" s="147"/>
      <c r="E1074" s="147"/>
      <c r="F1074" s="147"/>
    </row>
    <row r="1075" spans="2:6">
      <c r="B1075" s="147"/>
      <c r="C1075" s="147"/>
      <c r="D1075" s="147"/>
      <c r="E1075" s="147"/>
      <c r="F1075" s="147"/>
    </row>
    <row r="1076" spans="2:6">
      <c r="B1076" s="147"/>
      <c r="C1076" s="147"/>
      <c r="D1076" s="147"/>
      <c r="E1076" s="147"/>
      <c r="F1076" s="147"/>
    </row>
    <row r="1077" spans="2:6">
      <c r="B1077" s="147"/>
      <c r="C1077" s="147"/>
      <c r="D1077" s="147"/>
      <c r="E1077" s="147"/>
      <c r="F1077" s="147"/>
    </row>
    <row r="1078" spans="2:6">
      <c r="B1078" s="147"/>
      <c r="C1078" s="147"/>
      <c r="D1078" s="147"/>
      <c r="E1078" s="147"/>
      <c r="F1078" s="147"/>
    </row>
    <row r="1079" spans="2:6">
      <c r="B1079" s="147"/>
      <c r="C1079" s="147"/>
      <c r="D1079" s="147"/>
      <c r="E1079" s="147"/>
      <c r="F1079" s="147"/>
    </row>
    <row r="1080" spans="2:6">
      <c r="B1080" s="147"/>
      <c r="C1080" s="147"/>
      <c r="D1080" s="147"/>
      <c r="E1080" s="147"/>
      <c r="F1080" s="147"/>
    </row>
    <row r="1081" spans="2:6">
      <c r="B1081" s="147"/>
      <c r="C1081" s="147"/>
      <c r="D1081" s="147"/>
      <c r="E1081" s="147"/>
      <c r="F1081" s="147"/>
    </row>
    <row r="1082" spans="2:6">
      <c r="B1082" s="147"/>
      <c r="C1082" s="147"/>
      <c r="D1082" s="147"/>
      <c r="E1082" s="147"/>
      <c r="F1082" s="147"/>
    </row>
    <row r="1083" spans="2:6">
      <c r="B1083" s="147"/>
      <c r="C1083" s="147"/>
      <c r="D1083" s="147"/>
      <c r="E1083" s="147"/>
      <c r="F1083" s="147"/>
    </row>
    <row r="1084" spans="2:6">
      <c r="B1084" s="147"/>
      <c r="C1084" s="147"/>
      <c r="D1084" s="147"/>
      <c r="E1084" s="147"/>
      <c r="F1084" s="147"/>
    </row>
    <row r="1085" spans="2:6">
      <c r="B1085" s="147"/>
      <c r="C1085" s="147"/>
      <c r="D1085" s="147"/>
      <c r="E1085" s="147"/>
      <c r="F1085" s="147"/>
    </row>
    <row r="1086" spans="2:6">
      <c r="B1086" s="147"/>
      <c r="C1086" s="147"/>
      <c r="D1086" s="147"/>
      <c r="E1086" s="147"/>
      <c r="F1086" s="147"/>
    </row>
    <row r="1087" spans="2:6">
      <c r="B1087" s="147"/>
      <c r="C1087" s="147"/>
      <c r="D1087" s="147"/>
      <c r="E1087" s="147"/>
      <c r="F1087" s="147"/>
    </row>
    <row r="1088" spans="2:6">
      <c r="B1088" s="147"/>
      <c r="C1088" s="147"/>
      <c r="D1088" s="147"/>
      <c r="E1088" s="147"/>
      <c r="F1088" s="147"/>
    </row>
    <row r="1089" spans="2:6">
      <c r="B1089" s="147"/>
      <c r="C1089" s="147"/>
      <c r="D1089" s="147"/>
      <c r="E1089" s="147"/>
      <c r="F1089" s="147"/>
    </row>
    <row r="1090" spans="2:6">
      <c r="B1090" s="147"/>
      <c r="C1090" s="147"/>
      <c r="D1090" s="147"/>
      <c r="E1090" s="147"/>
      <c r="F1090" s="147"/>
    </row>
    <row r="1091" spans="2:6">
      <c r="B1091" s="147"/>
      <c r="C1091" s="147"/>
      <c r="D1091" s="147"/>
      <c r="E1091" s="147"/>
      <c r="F1091" s="147"/>
    </row>
    <row r="1092" spans="2:6">
      <c r="B1092" s="147"/>
      <c r="C1092" s="147"/>
      <c r="D1092" s="147"/>
      <c r="E1092" s="147"/>
      <c r="F1092" s="147"/>
    </row>
    <row r="1093" spans="2:6">
      <c r="B1093" s="147"/>
      <c r="C1093" s="147"/>
      <c r="D1093" s="147"/>
      <c r="E1093" s="147"/>
      <c r="F1093" s="147"/>
    </row>
    <row r="1094" spans="2:6">
      <c r="B1094" s="147"/>
      <c r="C1094" s="147"/>
      <c r="D1094" s="147"/>
      <c r="E1094" s="147"/>
      <c r="F1094" s="147"/>
    </row>
    <row r="1095" spans="2:6">
      <c r="B1095" s="147"/>
      <c r="C1095" s="147"/>
      <c r="D1095" s="147"/>
      <c r="E1095" s="147"/>
      <c r="F1095" s="147"/>
    </row>
    <row r="1096" spans="2:6">
      <c r="B1096" s="147"/>
      <c r="C1096" s="147"/>
      <c r="D1096" s="147"/>
      <c r="E1096" s="147"/>
      <c r="F1096" s="147"/>
    </row>
    <row r="1097" spans="2:6">
      <c r="B1097" s="147"/>
      <c r="C1097" s="147"/>
      <c r="D1097" s="147"/>
      <c r="E1097" s="147"/>
      <c r="F1097" s="147"/>
    </row>
    <row r="1098" spans="2:6">
      <c r="B1098" s="147"/>
      <c r="C1098" s="147"/>
      <c r="D1098" s="147"/>
      <c r="E1098" s="147"/>
      <c r="F1098" s="147"/>
    </row>
    <row r="1099" spans="2:6">
      <c r="B1099" s="147"/>
      <c r="C1099" s="147"/>
      <c r="D1099" s="147"/>
      <c r="E1099" s="147"/>
      <c r="F1099" s="147"/>
    </row>
    <row r="1100" spans="2:6">
      <c r="B1100" s="147"/>
      <c r="C1100" s="147"/>
      <c r="D1100" s="147"/>
      <c r="E1100" s="147"/>
      <c r="F1100" s="147"/>
    </row>
    <row r="1101" spans="2:6">
      <c r="B1101" s="147"/>
      <c r="C1101" s="147"/>
      <c r="D1101" s="147"/>
      <c r="E1101" s="147"/>
      <c r="F1101" s="147"/>
    </row>
    <row r="1102" spans="2:6">
      <c r="B1102" s="147"/>
      <c r="C1102" s="147"/>
      <c r="D1102" s="147"/>
      <c r="E1102" s="147"/>
      <c r="F1102" s="147"/>
    </row>
    <row r="1103" spans="2:6">
      <c r="B1103" s="147"/>
      <c r="C1103" s="147"/>
      <c r="D1103" s="147"/>
      <c r="E1103" s="147"/>
      <c r="F1103" s="147"/>
    </row>
    <row r="1104" spans="2:6">
      <c r="B1104" s="147"/>
      <c r="C1104" s="147"/>
      <c r="D1104" s="147"/>
      <c r="E1104" s="147"/>
      <c r="F1104" s="147"/>
    </row>
    <row r="1105" spans="2:6">
      <c r="B1105" s="147"/>
      <c r="C1105" s="147"/>
      <c r="D1105" s="147"/>
      <c r="E1105" s="147"/>
      <c r="F1105" s="147"/>
    </row>
    <row r="1106" spans="2:6">
      <c r="B1106" s="147"/>
      <c r="C1106" s="147"/>
      <c r="D1106" s="147"/>
      <c r="E1106" s="147"/>
      <c r="F1106" s="147"/>
    </row>
    <row r="1107" spans="2:6">
      <c r="B1107" s="147"/>
      <c r="C1107" s="147"/>
      <c r="D1107" s="147"/>
      <c r="E1107" s="147"/>
      <c r="F1107" s="147"/>
    </row>
    <row r="1108" spans="2:6">
      <c r="B1108" s="147"/>
      <c r="C1108" s="147"/>
      <c r="D1108" s="147"/>
      <c r="E1108" s="147"/>
      <c r="F1108" s="147"/>
    </row>
    <row r="1109" spans="2:6">
      <c r="B1109" s="147"/>
      <c r="C1109" s="147"/>
      <c r="D1109" s="147"/>
      <c r="E1109" s="147"/>
      <c r="F1109" s="147"/>
    </row>
    <row r="1110" spans="2:6">
      <c r="B1110" s="147"/>
      <c r="C1110" s="147"/>
      <c r="D1110" s="147"/>
      <c r="E1110" s="147"/>
      <c r="F1110" s="147"/>
    </row>
    <row r="1111" spans="2:6">
      <c r="B1111" s="147"/>
      <c r="C1111" s="147"/>
      <c r="D1111" s="147"/>
      <c r="E1111" s="147"/>
      <c r="F1111" s="147"/>
    </row>
    <row r="1112" spans="2:6">
      <c r="B1112" s="147"/>
      <c r="C1112" s="147"/>
      <c r="D1112" s="147"/>
      <c r="E1112" s="147"/>
      <c r="F1112" s="147"/>
    </row>
    <row r="1113" spans="2:6">
      <c r="B1113" s="147"/>
      <c r="C1113" s="147"/>
      <c r="D1113" s="147"/>
      <c r="E1113" s="147"/>
      <c r="F1113" s="147"/>
    </row>
    <row r="1114" spans="2:6">
      <c r="B1114" s="147"/>
      <c r="C1114" s="147"/>
      <c r="D1114" s="147"/>
      <c r="E1114" s="147"/>
      <c r="F1114" s="147"/>
    </row>
    <row r="1115" spans="2:6">
      <c r="B1115" s="147"/>
      <c r="C1115" s="147"/>
      <c r="D1115" s="147"/>
      <c r="E1115" s="147"/>
      <c r="F1115" s="147"/>
    </row>
    <row r="1116" spans="2:6">
      <c r="B1116" s="147"/>
      <c r="C1116" s="147"/>
      <c r="D1116" s="147"/>
      <c r="E1116" s="147"/>
      <c r="F1116" s="147"/>
    </row>
    <row r="1117" spans="2:6">
      <c r="B1117" s="147"/>
      <c r="C1117" s="147"/>
      <c r="D1117" s="147"/>
      <c r="E1117" s="147"/>
      <c r="F1117" s="147"/>
    </row>
    <row r="1118" spans="2:6">
      <c r="B1118" s="147"/>
      <c r="C1118" s="147"/>
      <c r="D1118" s="147"/>
      <c r="E1118" s="147"/>
      <c r="F1118" s="147"/>
    </row>
    <row r="1119" spans="2:6">
      <c r="B1119" s="147"/>
      <c r="C1119" s="147"/>
      <c r="D1119" s="147"/>
      <c r="E1119" s="147"/>
      <c r="F1119" s="147"/>
    </row>
    <row r="1120" spans="2:6">
      <c r="B1120" s="147"/>
      <c r="C1120" s="147"/>
      <c r="D1120" s="147"/>
      <c r="E1120" s="147"/>
      <c r="F1120" s="147"/>
    </row>
    <row r="1121" spans="2:6">
      <c r="B1121" s="147"/>
      <c r="C1121" s="147"/>
      <c r="D1121" s="147"/>
      <c r="E1121" s="147"/>
      <c r="F1121" s="147"/>
    </row>
    <row r="1122" spans="2:6">
      <c r="B1122" s="147"/>
      <c r="C1122" s="147"/>
      <c r="D1122" s="147"/>
      <c r="E1122" s="147"/>
      <c r="F1122" s="147"/>
    </row>
    <row r="1123" spans="2:6">
      <c r="B1123" s="147"/>
      <c r="C1123" s="147"/>
      <c r="D1123" s="147"/>
      <c r="E1123" s="147"/>
      <c r="F1123" s="147"/>
    </row>
    <row r="1124" spans="2:6">
      <c r="B1124" s="147"/>
      <c r="C1124" s="147"/>
      <c r="D1124" s="147"/>
      <c r="E1124" s="147"/>
      <c r="F1124" s="147"/>
    </row>
    <row r="1125" spans="2:6">
      <c r="B1125" s="147"/>
      <c r="C1125" s="147"/>
      <c r="D1125" s="147"/>
      <c r="E1125" s="147"/>
      <c r="F1125" s="147"/>
    </row>
    <row r="1126" spans="2:6">
      <c r="B1126" s="147"/>
      <c r="C1126" s="147"/>
      <c r="D1126" s="147"/>
      <c r="E1126" s="147"/>
      <c r="F1126" s="147"/>
    </row>
    <row r="1127" spans="2:6">
      <c r="B1127" s="147"/>
      <c r="C1127" s="147"/>
      <c r="D1127" s="147"/>
      <c r="E1127" s="147"/>
      <c r="F1127" s="147"/>
    </row>
    <row r="1128" spans="2:6">
      <c r="B1128" s="147"/>
      <c r="C1128" s="147"/>
      <c r="D1128" s="147"/>
      <c r="E1128" s="147"/>
      <c r="F1128" s="147"/>
    </row>
    <row r="1129" spans="2:6">
      <c r="B1129" s="147"/>
      <c r="C1129" s="147"/>
      <c r="D1129" s="147"/>
      <c r="E1129" s="147"/>
      <c r="F1129" s="147"/>
    </row>
    <row r="1130" spans="2:6">
      <c r="B1130" s="147"/>
      <c r="C1130" s="147"/>
      <c r="D1130" s="147"/>
      <c r="E1130" s="147"/>
      <c r="F1130" s="147"/>
    </row>
    <row r="1131" spans="2:6">
      <c r="B1131" s="147"/>
      <c r="C1131" s="147"/>
      <c r="D1131" s="147"/>
      <c r="E1131" s="147"/>
      <c r="F1131" s="147"/>
    </row>
    <row r="1132" spans="2:6">
      <c r="B1132" s="147"/>
      <c r="C1132" s="147"/>
      <c r="D1132" s="147"/>
      <c r="E1132" s="147"/>
      <c r="F1132" s="147"/>
    </row>
    <row r="1133" spans="2:6">
      <c r="B1133" s="147"/>
      <c r="C1133" s="147"/>
      <c r="D1133" s="147"/>
      <c r="E1133" s="147"/>
      <c r="F1133" s="147"/>
    </row>
    <row r="1134" spans="2:6">
      <c r="B1134" s="147"/>
      <c r="C1134" s="147"/>
      <c r="D1134" s="147"/>
      <c r="E1134" s="147"/>
      <c r="F1134" s="147"/>
    </row>
    <row r="1135" spans="2:6">
      <c r="B1135" s="147"/>
      <c r="C1135" s="147"/>
      <c r="D1135" s="147"/>
      <c r="E1135" s="147"/>
      <c r="F1135" s="147"/>
    </row>
    <row r="1136" spans="2:6">
      <c r="B1136" s="147"/>
      <c r="C1136" s="147"/>
      <c r="D1136" s="147"/>
      <c r="E1136" s="147"/>
      <c r="F1136" s="147"/>
    </row>
    <row r="1137" spans="2:6">
      <c r="B1137" s="147"/>
      <c r="C1137" s="147"/>
      <c r="D1137" s="147"/>
      <c r="E1137" s="147"/>
      <c r="F1137" s="147"/>
    </row>
    <row r="1138" spans="2:6">
      <c r="B1138" s="147"/>
      <c r="C1138" s="147"/>
      <c r="D1138" s="147"/>
      <c r="E1138" s="147"/>
      <c r="F1138" s="147"/>
    </row>
    <row r="1139" spans="2:6">
      <c r="B1139" s="147"/>
      <c r="C1139" s="147"/>
      <c r="D1139" s="147"/>
      <c r="E1139" s="147"/>
      <c r="F1139" s="147"/>
    </row>
    <row r="1140" spans="2:6">
      <c r="B1140" s="147"/>
      <c r="C1140" s="147"/>
      <c r="D1140" s="147"/>
      <c r="E1140" s="147"/>
      <c r="F1140" s="147"/>
    </row>
    <row r="1141" spans="2:6">
      <c r="B1141" s="147"/>
      <c r="C1141" s="147"/>
      <c r="D1141" s="147"/>
      <c r="E1141" s="147"/>
      <c r="F1141" s="147"/>
    </row>
    <row r="1142" spans="2:6">
      <c r="B1142" s="147"/>
      <c r="C1142" s="147"/>
      <c r="D1142" s="147"/>
      <c r="E1142" s="147"/>
      <c r="F1142" s="147"/>
    </row>
    <row r="1143" spans="2:6">
      <c r="B1143" s="147"/>
      <c r="C1143" s="147"/>
      <c r="D1143" s="147"/>
      <c r="E1143" s="147"/>
      <c r="F1143" s="147"/>
    </row>
    <row r="1144" spans="2:6">
      <c r="B1144" s="147"/>
      <c r="C1144" s="147"/>
      <c r="D1144" s="147"/>
      <c r="E1144" s="147"/>
      <c r="F1144" s="147"/>
    </row>
    <row r="1145" spans="2:6">
      <c r="B1145" s="147"/>
      <c r="C1145" s="147"/>
      <c r="D1145" s="147"/>
      <c r="E1145" s="147"/>
      <c r="F1145" s="147"/>
    </row>
    <row r="1146" spans="2:6">
      <c r="B1146" s="147"/>
      <c r="C1146" s="147"/>
      <c r="D1146" s="147"/>
      <c r="E1146" s="147"/>
      <c r="F1146" s="147"/>
    </row>
    <row r="1147" spans="2:6">
      <c r="B1147" s="147"/>
      <c r="C1147" s="147"/>
      <c r="D1147" s="147"/>
      <c r="E1147" s="147"/>
      <c r="F1147" s="147"/>
    </row>
    <row r="1148" spans="2:6">
      <c r="B1148" s="147"/>
      <c r="C1148" s="147"/>
      <c r="D1148" s="147"/>
      <c r="E1148" s="147"/>
      <c r="F1148" s="147"/>
    </row>
    <row r="1149" spans="2:6">
      <c r="B1149" s="147"/>
      <c r="C1149" s="147"/>
      <c r="D1149" s="147"/>
      <c r="E1149" s="147"/>
      <c r="F1149" s="147"/>
    </row>
    <row r="1150" spans="2:6">
      <c r="B1150" s="147"/>
      <c r="C1150" s="147"/>
      <c r="D1150" s="147"/>
      <c r="E1150" s="147"/>
      <c r="F1150" s="147"/>
    </row>
    <row r="1151" spans="2:6">
      <c r="B1151" s="147"/>
      <c r="C1151" s="147"/>
      <c r="D1151" s="147"/>
      <c r="E1151" s="147"/>
      <c r="F1151" s="147"/>
    </row>
    <row r="1152" spans="2:6">
      <c r="B1152" s="147"/>
      <c r="C1152" s="147"/>
      <c r="D1152" s="147"/>
      <c r="E1152" s="147"/>
      <c r="F1152" s="147"/>
    </row>
    <row r="1153" spans="2:6">
      <c r="B1153" s="147"/>
      <c r="C1153" s="147"/>
      <c r="D1153" s="147"/>
      <c r="E1153" s="147"/>
      <c r="F1153" s="147"/>
    </row>
    <row r="1154" spans="2:6">
      <c r="B1154" s="147"/>
      <c r="C1154" s="147"/>
      <c r="D1154" s="147"/>
      <c r="E1154" s="147"/>
      <c r="F1154" s="147"/>
    </row>
    <row r="1155" spans="2:6">
      <c r="B1155" s="147"/>
      <c r="C1155" s="147"/>
      <c r="D1155" s="147"/>
      <c r="E1155" s="147"/>
      <c r="F1155" s="147"/>
    </row>
    <row r="1156" spans="2:6">
      <c r="B1156" s="147"/>
      <c r="C1156" s="147"/>
      <c r="D1156" s="147"/>
      <c r="E1156" s="147"/>
      <c r="F1156" s="147"/>
    </row>
    <row r="1157" spans="2:6">
      <c r="B1157" s="147"/>
      <c r="C1157" s="147"/>
      <c r="D1157" s="147"/>
      <c r="E1157" s="147"/>
      <c r="F1157" s="147"/>
    </row>
    <row r="1158" spans="2:6">
      <c r="B1158" s="147"/>
      <c r="C1158" s="147"/>
      <c r="D1158" s="147"/>
      <c r="E1158" s="147"/>
      <c r="F1158" s="147"/>
    </row>
    <row r="1159" spans="2:6">
      <c r="B1159" s="147"/>
      <c r="C1159" s="147"/>
      <c r="D1159" s="147"/>
      <c r="E1159" s="147"/>
      <c r="F1159" s="147"/>
    </row>
    <row r="1160" spans="2:6">
      <c r="B1160" s="147"/>
      <c r="C1160" s="147"/>
      <c r="D1160" s="147"/>
      <c r="E1160" s="147"/>
      <c r="F1160" s="147"/>
    </row>
    <row r="1161" spans="2:6">
      <c r="B1161" s="147"/>
      <c r="C1161" s="147"/>
      <c r="D1161" s="147"/>
      <c r="E1161" s="147"/>
      <c r="F1161" s="147"/>
    </row>
    <row r="1162" spans="2:6">
      <c r="B1162" s="147"/>
      <c r="C1162" s="147"/>
      <c r="D1162" s="147"/>
      <c r="E1162" s="147"/>
      <c r="F1162" s="147"/>
    </row>
    <row r="1163" spans="2:6">
      <c r="B1163" s="147"/>
      <c r="C1163" s="147"/>
      <c r="D1163" s="147"/>
      <c r="E1163" s="147"/>
      <c r="F1163" s="147"/>
    </row>
    <row r="1164" spans="2:6">
      <c r="B1164" s="147"/>
      <c r="C1164" s="147"/>
      <c r="D1164" s="147"/>
      <c r="E1164" s="147"/>
      <c r="F1164" s="147"/>
    </row>
    <row r="1165" spans="2:6">
      <c r="B1165" s="147"/>
      <c r="C1165" s="147"/>
      <c r="D1165" s="147"/>
      <c r="E1165" s="147"/>
      <c r="F1165" s="147"/>
    </row>
    <row r="1166" spans="2:6">
      <c r="B1166" s="147"/>
      <c r="C1166" s="147"/>
      <c r="D1166" s="147"/>
      <c r="E1166" s="147"/>
      <c r="F1166" s="147"/>
    </row>
    <row r="1167" spans="2:6">
      <c r="B1167" s="147"/>
      <c r="C1167" s="147"/>
      <c r="D1167" s="147"/>
      <c r="E1167" s="147"/>
      <c r="F1167" s="147"/>
    </row>
    <row r="1168" spans="2:6">
      <c r="B1168" s="147"/>
      <c r="C1168" s="147"/>
      <c r="D1168" s="147"/>
      <c r="E1168" s="147"/>
      <c r="F1168" s="147"/>
    </row>
    <row r="1169" spans="2:6">
      <c r="B1169" s="147"/>
      <c r="C1169" s="147"/>
      <c r="D1169" s="147"/>
      <c r="E1169" s="147"/>
      <c r="F1169" s="147"/>
    </row>
    <row r="1170" spans="2:6">
      <c r="B1170" s="147"/>
      <c r="C1170" s="147"/>
      <c r="D1170" s="147"/>
      <c r="E1170" s="147"/>
      <c r="F1170" s="147"/>
    </row>
    <row r="1171" spans="2:6">
      <c r="B1171" s="147"/>
      <c r="C1171" s="147"/>
      <c r="D1171" s="147"/>
      <c r="E1171" s="147"/>
      <c r="F1171" s="147"/>
    </row>
    <row r="1172" spans="2:6">
      <c r="B1172" s="147"/>
      <c r="C1172" s="147"/>
      <c r="D1172" s="147"/>
      <c r="E1172" s="147"/>
      <c r="F1172" s="147"/>
    </row>
    <row r="1173" spans="2:6">
      <c r="B1173" s="147"/>
      <c r="C1173" s="147"/>
      <c r="D1173" s="147"/>
      <c r="E1173" s="147"/>
      <c r="F1173" s="147"/>
    </row>
    <row r="1174" spans="2:6">
      <c r="B1174" s="147"/>
      <c r="C1174" s="147"/>
      <c r="D1174" s="147"/>
      <c r="E1174" s="147"/>
      <c r="F1174" s="147"/>
    </row>
    <row r="1175" spans="2:6">
      <c r="B1175" s="147"/>
      <c r="C1175" s="147"/>
      <c r="D1175" s="147"/>
      <c r="E1175" s="147"/>
      <c r="F1175" s="147"/>
    </row>
    <row r="1176" spans="2:6">
      <c r="B1176" s="147"/>
      <c r="C1176" s="147"/>
      <c r="D1176" s="147"/>
      <c r="E1176" s="147"/>
      <c r="F1176" s="147"/>
    </row>
    <row r="1177" spans="2:6">
      <c r="B1177" s="147"/>
      <c r="C1177" s="147"/>
      <c r="D1177" s="147"/>
      <c r="E1177" s="147"/>
      <c r="F1177" s="147"/>
    </row>
    <row r="1178" spans="2:6">
      <c r="B1178" s="147"/>
      <c r="C1178" s="147"/>
      <c r="D1178" s="147"/>
      <c r="E1178" s="147"/>
      <c r="F1178" s="147"/>
    </row>
    <row r="1179" spans="2:6">
      <c r="B1179" s="147"/>
      <c r="C1179" s="147"/>
      <c r="D1179" s="147"/>
      <c r="E1179" s="147"/>
      <c r="F1179" s="147"/>
    </row>
    <row r="1180" spans="2:6">
      <c r="B1180" s="147"/>
      <c r="C1180" s="147"/>
      <c r="D1180" s="147"/>
      <c r="E1180" s="147"/>
      <c r="F1180" s="147"/>
    </row>
    <row r="1181" spans="2:6">
      <c r="B1181" s="147"/>
      <c r="C1181" s="147"/>
      <c r="D1181" s="147"/>
      <c r="E1181" s="147"/>
      <c r="F1181" s="147"/>
    </row>
    <row r="1182" spans="2:6">
      <c r="B1182" s="147"/>
      <c r="C1182" s="147"/>
      <c r="D1182" s="147"/>
      <c r="E1182" s="147"/>
      <c r="F1182" s="147"/>
    </row>
    <row r="1183" spans="2:6">
      <c r="B1183" s="147"/>
      <c r="C1183" s="147"/>
      <c r="D1183" s="147"/>
      <c r="E1183" s="147"/>
      <c r="F1183" s="147"/>
    </row>
    <row r="1184" spans="2:6">
      <c r="B1184" s="147"/>
      <c r="C1184" s="147"/>
      <c r="D1184" s="147"/>
      <c r="E1184" s="147"/>
      <c r="F1184" s="147"/>
    </row>
    <row r="1185" spans="2:6">
      <c r="B1185" s="147"/>
      <c r="C1185" s="147"/>
      <c r="D1185" s="147"/>
      <c r="E1185" s="147"/>
      <c r="F1185" s="147"/>
    </row>
    <row r="1186" spans="2:6">
      <c r="B1186" s="147"/>
      <c r="C1186" s="147"/>
      <c r="D1186" s="147"/>
      <c r="E1186" s="147"/>
      <c r="F1186" s="147"/>
    </row>
    <row r="1187" spans="2:6">
      <c r="B1187" s="147"/>
      <c r="C1187" s="147"/>
      <c r="D1187" s="147"/>
      <c r="E1187" s="147"/>
      <c r="F1187" s="147"/>
    </row>
    <row r="1188" spans="2:6">
      <c r="B1188" s="147"/>
      <c r="C1188" s="147"/>
      <c r="D1188" s="147"/>
      <c r="E1188" s="147"/>
      <c r="F1188" s="147"/>
    </row>
    <row r="1189" spans="2:6">
      <c r="B1189" s="147"/>
      <c r="C1189" s="147"/>
      <c r="D1189" s="147"/>
      <c r="E1189" s="147"/>
      <c r="F1189" s="147"/>
    </row>
    <row r="1190" spans="2:6">
      <c r="B1190" s="147"/>
      <c r="C1190" s="147"/>
      <c r="D1190" s="147"/>
      <c r="E1190" s="147"/>
      <c r="F1190" s="147"/>
    </row>
    <row r="1191" spans="2:6">
      <c r="B1191" s="147"/>
      <c r="C1191" s="147"/>
      <c r="D1191" s="147"/>
      <c r="E1191" s="147"/>
      <c r="F1191" s="147"/>
    </row>
    <row r="1192" spans="2:6">
      <c r="B1192" s="147"/>
      <c r="C1192" s="147"/>
      <c r="D1192" s="147"/>
      <c r="E1192" s="147"/>
      <c r="F1192" s="147"/>
    </row>
    <row r="1193" spans="2:6">
      <c r="B1193" s="147"/>
      <c r="C1193" s="147"/>
      <c r="D1193" s="147"/>
      <c r="E1193" s="147"/>
      <c r="F1193" s="147"/>
    </row>
    <row r="1194" spans="2:6">
      <c r="B1194" s="147"/>
      <c r="C1194" s="147"/>
      <c r="D1194" s="147"/>
      <c r="E1194" s="147"/>
      <c r="F1194" s="147"/>
    </row>
    <row r="1195" spans="2:6">
      <c r="B1195" s="147"/>
      <c r="C1195" s="147"/>
      <c r="D1195" s="147"/>
      <c r="E1195" s="147"/>
      <c r="F1195" s="147"/>
    </row>
    <row r="1196" spans="2:6">
      <c r="B1196" s="147"/>
      <c r="C1196" s="147"/>
      <c r="D1196" s="147"/>
      <c r="E1196" s="147"/>
      <c r="F1196" s="147"/>
    </row>
    <row r="1197" spans="2:6">
      <c r="B1197" s="147"/>
      <c r="C1197" s="147"/>
      <c r="D1197" s="147"/>
      <c r="E1197" s="147"/>
      <c r="F1197" s="147"/>
    </row>
    <row r="1198" spans="2:6">
      <c r="B1198" s="147"/>
      <c r="C1198" s="147"/>
      <c r="D1198" s="147"/>
      <c r="E1198" s="147"/>
      <c r="F1198" s="147"/>
    </row>
    <row r="1199" spans="2:6">
      <c r="B1199" s="147"/>
      <c r="C1199" s="147"/>
      <c r="D1199" s="147"/>
      <c r="E1199" s="147"/>
      <c r="F1199" s="147"/>
    </row>
    <row r="1200" spans="2:6">
      <c r="B1200" s="147"/>
      <c r="C1200" s="147"/>
      <c r="D1200" s="147"/>
      <c r="E1200" s="147"/>
      <c r="F1200" s="147"/>
    </row>
    <row r="1201" spans="2:6">
      <c r="B1201" s="147"/>
      <c r="C1201" s="147"/>
      <c r="D1201" s="147"/>
      <c r="E1201" s="147"/>
      <c r="F1201" s="147"/>
    </row>
    <row r="1202" spans="2:6">
      <c r="B1202" s="147"/>
      <c r="C1202" s="147"/>
      <c r="D1202" s="147"/>
      <c r="E1202" s="147"/>
      <c r="F1202" s="147"/>
    </row>
    <row r="1203" spans="2:6">
      <c r="B1203" s="147"/>
      <c r="C1203" s="147"/>
      <c r="D1203" s="147"/>
      <c r="E1203" s="147"/>
      <c r="F1203" s="147"/>
    </row>
    <row r="1204" spans="2:6">
      <c r="B1204" s="147"/>
      <c r="C1204" s="147"/>
      <c r="D1204" s="147"/>
      <c r="E1204" s="147"/>
      <c r="F1204" s="147"/>
    </row>
    <row r="1205" spans="2:6">
      <c r="B1205" s="147"/>
      <c r="C1205" s="147"/>
      <c r="D1205" s="147"/>
      <c r="E1205" s="147"/>
      <c r="F1205" s="147"/>
    </row>
    <row r="1206" spans="2:6">
      <c r="B1206" s="147"/>
      <c r="C1206" s="147"/>
      <c r="D1206" s="147"/>
      <c r="E1206" s="147"/>
      <c r="F1206" s="147"/>
    </row>
    <row r="1207" spans="2:6">
      <c r="B1207" s="147"/>
      <c r="C1207" s="147"/>
      <c r="D1207" s="147"/>
      <c r="E1207" s="147"/>
      <c r="F1207" s="147"/>
    </row>
    <row r="1208" spans="2:6">
      <c r="B1208" s="147"/>
      <c r="C1208" s="147"/>
      <c r="D1208" s="147"/>
      <c r="E1208" s="147"/>
      <c r="F1208" s="147"/>
    </row>
    <row r="1209" spans="2:6">
      <c r="B1209" s="147"/>
      <c r="C1209" s="147"/>
      <c r="D1209" s="147"/>
      <c r="E1209" s="147"/>
      <c r="F1209" s="147"/>
    </row>
    <row r="1210" spans="2:6">
      <c r="B1210" s="147"/>
      <c r="C1210" s="147"/>
      <c r="D1210" s="147"/>
      <c r="E1210" s="147"/>
      <c r="F1210" s="147"/>
    </row>
    <row r="1211" spans="2:6">
      <c r="B1211" s="147"/>
      <c r="C1211" s="147"/>
      <c r="D1211" s="147"/>
      <c r="E1211" s="147"/>
      <c r="F1211" s="147"/>
    </row>
    <row r="1212" spans="2:6">
      <c r="B1212" s="147"/>
      <c r="C1212" s="147"/>
      <c r="D1212" s="147"/>
      <c r="E1212" s="147"/>
      <c r="F1212" s="147"/>
    </row>
    <row r="1213" spans="2:6">
      <c r="B1213" s="147"/>
      <c r="C1213" s="147"/>
      <c r="D1213" s="147"/>
      <c r="E1213" s="147"/>
      <c r="F1213" s="147"/>
    </row>
    <row r="1214" spans="2:6">
      <c r="B1214" s="147"/>
      <c r="C1214" s="147"/>
      <c r="D1214" s="147"/>
      <c r="E1214" s="147"/>
      <c r="F1214" s="147"/>
    </row>
    <row r="1215" spans="2:6">
      <c r="B1215" s="147"/>
      <c r="C1215" s="147"/>
      <c r="D1215" s="147"/>
      <c r="E1215" s="147"/>
      <c r="F1215" s="147"/>
    </row>
    <row r="1216" spans="2:6">
      <c r="B1216" s="147"/>
      <c r="C1216" s="147"/>
      <c r="D1216" s="147"/>
      <c r="E1216" s="147"/>
      <c r="F1216" s="147"/>
    </row>
    <row r="1217" spans="2:6">
      <c r="B1217" s="147"/>
      <c r="C1217" s="147"/>
      <c r="D1217" s="147"/>
      <c r="E1217" s="147"/>
      <c r="F1217" s="147"/>
    </row>
    <row r="1218" spans="2:6">
      <c r="B1218" s="147"/>
      <c r="C1218" s="147"/>
      <c r="D1218" s="147"/>
      <c r="E1218" s="147"/>
      <c r="F1218" s="147"/>
    </row>
    <row r="1219" spans="2:6">
      <c r="B1219" s="147"/>
      <c r="C1219" s="147"/>
      <c r="D1219" s="147"/>
      <c r="E1219" s="147"/>
      <c r="F1219" s="147"/>
    </row>
    <row r="1220" spans="2:6">
      <c r="B1220" s="147"/>
      <c r="C1220" s="147"/>
      <c r="D1220" s="147"/>
      <c r="E1220" s="147"/>
      <c r="F1220" s="147"/>
    </row>
    <row r="1221" spans="2:6">
      <c r="B1221" s="147"/>
      <c r="C1221" s="147"/>
      <c r="D1221" s="147"/>
      <c r="E1221" s="147"/>
      <c r="F1221" s="147"/>
    </row>
    <row r="1222" spans="2:6">
      <c r="B1222" s="147"/>
      <c r="C1222" s="147"/>
      <c r="D1222" s="147"/>
      <c r="E1222" s="147"/>
      <c r="F1222" s="147"/>
    </row>
    <row r="1223" spans="2:6">
      <c r="B1223" s="147"/>
      <c r="C1223" s="147"/>
      <c r="D1223" s="147"/>
      <c r="E1223" s="147"/>
      <c r="F1223" s="147"/>
    </row>
    <row r="1224" spans="2:6">
      <c r="B1224" s="147"/>
      <c r="C1224" s="147"/>
      <c r="D1224" s="147"/>
      <c r="E1224" s="147"/>
      <c r="F1224" s="147"/>
    </row>
    <row r="1225" spans="2:6">
      <c r="B1225" s="147"/>
      <c r="C1225" s="147"/>
      <c r="D1225" s="147"/>
      <c r="E1225" s="147"/>
      <c r="F1225" s="147"/>
    </row>
    <row r="1226" spans="2:6">
      <c r="B1226" s="147"/>
      <c r="C1226" s="147"/>
      <c r="D1226" s="147"/>
      <c r="E1226" s="147"/>
      <c r="F1226" s="147"/>
    </row>
    <row r="1227" spans="2:6">
      <c r="B1227" s="147"/>
      <c r="C1227" s="147"/>
      <c r="D1227" s="147"/>
      <c r="E1227" s="147"/>
      <c r="F1227" s="147"/>
    </row>
    <row r="1228" spans="2:6">
      <c r="B1228" s="147"/>
      <c r="C1228" s="147"/>
      <c r="D1228" s="147"/>
      <c r="E1228" s="147"/>
      <c r="F1228" s="147"/>
    </row>
    <row r="1229" spans="2:6">
      <c r="B1229" s="147"/>
      <c r="C1229" s="147"/>
      <c r="D1229" s="147"/>
      <c r="E1229" s="147"/>
      <c r="F1229" s="147"/>
    </row>
    <row r="1230" spans="2:6">
      <c r="B1230" s="147"/>
      <c r="C1230" s="147"/>
      <c r="D1230" s="147"/>
      <c r="E1230" s="147"/>
      <c r="F1230" s="147"/>
    </row>
    <row r="1231" spans="2:6">
      <c r="B1231" s="147"/>
      <c r="C1231" s="147"/>
      <c r="D1231" s="147"/>
      <c r="E1231" s="147"/>
      <c r="F1231" s="147"/>
    </row>
    <row r="1232" spans="2:6">
      <c r="B1232" s="147"/>
      <c r="C1232" s="147"/>
      <c r="D1232" s="147"/>
      <c r="E1232" s="147"/>
      <c r="F1232" s="147"/>
    </row>
    <row r="1233" spans="2:6">
      <c r="B1233" s="147"/>
      <c r="C1233" s="147"/>
      <c r="D1233" s="147"/>
      <c r="E1233" s="147"/>
      <c r="F1233" s="147"/>
    </row>
    <row r="1234" spans="2:6">
      <c r="B1234" s="147"/>
      <c r="C1234" s="147"/>
      <c r="D1234" s="147"/>
      <c r="E1234" s="147"/>
      <c r="F1234" s="147"/>
    </row>
    <row r="1235" spans="2:6">
      <c r="B1235" s="147"/>
      <c r="C1235" s="147"/>
      <c r="D1235" s="147"/>
      <c r="E1235" s="147"/>
      <c r="F1235" s="147"/>
    </row>
    <row r="1236" spans="2:6">
      <c r="B1236" s="147"/>
      <c r="C1236" s="147"/>
      <c r="D1236" s="147"/>
      <c r="E1236" s="147"/>
      <c r="F1236" s="147"/>
    </row>
    <row r="1237" spans="2:6">
      <c r="B1237" s="147"/>
      <c r="C1237" s="147"/>
      <c r="D1237" s="147"/>
      <c r="E1237" s="147"/>
      <c r="F1237" s="147"/>
    </row>
    <row r="1238" spans="2:6">
      <c r="B1238" s="147"/>
      <c r="C1238" s="147"/>
      <c r="D1238" s="147"/>
      <c r="E1238" s="147"/>
      <c r="F1238" s="147"/>
    </row>
    <row r="1239" spans="2:6">
      <c r="B1239" s="147"/>
      <c r="C1239" s="147"/>
      <c r="D1239" s="147"/>
      <c r="E1239" s="147"/>
      <c r="F1239" s="147"/>
    </row>
    <row r="1240" spans="2:6">
      <c r="B1240" s="147"/>
      <c r="C1240" s="147"/>
      <c r="D1240" s="147"/>
      <c r="E1240" s="147"/>
      <c r="F1240" s="147"/>
    </row>
    <row r="1241" spans="2:6">
      <c r="B1241" s="147"/>
      <c r="C1241" s="147"/>
      <c r="D1241" s="147"/>
      <c r="E1241" s="147"/>
      <c r="F1241" s="147"/>
    </row>
    <row r="1242" spans="2:6">
      <c r="B1242" s="147"/>
      <c r="C1242" s="147"/>
      <c r="D1242" s="147"/>
      <c r="E1242" s="147"/>
      <c r="F1242" s="147"/>
    </row>
    <row r="1243" spans="2:6">
      <c r="B1243" s="147"/>
      <c r="C1243" s="147"/>
      <c r="D1243" s="147"/>
      <c r="E1243" s="147"/>
      <c r="F1243" s="147"/>
    </row>
    <row r="1244" spans="2:6">
      <c r="B1244" s="147"/>
      <c r="C1244" s="147"/>
      <c r="D1244" s="147"/>
      <c r="E1244" s="147"/>
      <c r="F1244" s="147"/>
    </row>
    <row r="1245" spans="2:6">
      <c r="B1245" s="147"/>
      <c r="C1245" s="147"/>
      <c r="D1245" s="147"/>
      <c r="E1245" s="147"/>
      <c r="F1245" s="147"/>
    </row>
    <row r="1246" spans="2:6">
      <c r="B1246" s="147"/>
      <c r="C1246" s="147"/>
      <c r="D1246" s="147"/>
      <c r="E1246" s="147"/>
      <c r="F1246" s="147"/>
    </row>
    <row r="1247" spans="2:6">
      <c r="B1247" s="147"/>
      <c r="C1247" s="147"/>
      <c r="D1247" s="147"/>
      <c r="E1247" s="147"/>
      <c r="F1247" s="147"/>
    </row>
    <row r="1248" spans="2:6">
      <c r="B1248" s="147"/>
      <c r="C1248" s="147"/>
      <c r="D1248" s="147"/>
      <c r="E1248" s="147"/>
      <c r="F1248" s="147"/>
    </row>
    <row r="1249" spans="2:6">
      <c r="B1249" s="147"/>
      <c r="C1249" s="147"/>
      <c r="D1249" s="147"/>
      <c r="E1249" s="147"/>
      <c r="F1249" s="147"/>
    </row>
    <row r="1250" spans="2:6">
      <c r="B1250" s="147"/>
      <c r="C1250" s="147"/>
      <c r="D1250" s="147"/>
      <c r="E1250" s="147"/>
      <c r="F1250" s="147"/>
    </row>
    <row r="1251" spans="2:6">
      <c r="B1251" s="147"/>
      <c r="C1251" s="147"/>
      <c r="D1251" s="147"/>
      <c r="E1251" s="147"/>
      <c r="F1251" s="147"/>
    </row>
    <row r="1252" spans="2:6">
      <c r="B1252" s="147"/>
      <c r="C1252" s="147"/>
      <c r="D1252" s="147"/>
      <c r="E1252" s="147"/>
      <c r="F1252" s="147"/>
    </row>
    <row r="1253" spans="2:6">
      <c r="B1253" s="147"/>
      <c r="C1253" s="147"/>
      <c r="D1253" s="147"/>
      <c r="E1253" s="147"/>
      <c r="F1253" s="147"/>
    </row>
    <row r="1254" spans="2:6">
      <c r="B1254" s="147"/>
      <c r="C1254" s="147"/>
      <c r="D1254" s="147"/>
      <c r="E1254" s="147"/>
      <c r="F1254" s="147"/>
    </row>
    <row r="1255" spans="2:6">
      <c r="B1255" s="147"/>
      <c r="C1255" s="147"/>
      <c r="D1255" s="147"/>
      <c r="E1255" s="147"/>
      <c r="F1255" s="147"/>
    </row>
    <row r="1256" spans="2:6">
      <c r="B1256" s="147"/>
      <c r="C1256" s="147"/>
      <c r="D1256" s="147"/>
      <c r="E1256" s="147"/>
      <c r="F1256" s="147"/>
    </row>
    <row r="1257" spans="2:6">
      <c r="B1257" s="147"/>
      <c r="C1257" s="147"/>
      <c r="D1257" s="147"/>
      <c r="E1257" s="147"/>
      <c r="F1257" s="147"/>
    </row>
    <row r="1258" spans="2:6">
      <c r="B1258" s="147"/>
      <c r="C1258" s="147"/>
      <c r="D1258" s="147"/>
      <c r="E1258" s="147"/>
      <c r="F1258" s="147"/>
    </row>
    <row r="1259" spans="2:6">
      <c r="B1259" s="147"/>
      <c r="C1259" s="147"/>
      <c r="D1259" s="147"/>
      <c r="E1259" s="147"/>
      <c r="F1259" s="147"/>
    </row>
    <row r="1260" spans="2:6">
      <c r="B1260" s="147"/>
      <c r="C1260" s="147"/>
      <c r="D1260" s="147"/>
      <c r="E1260" s="147"/>
      <c r="F1260" s="147"/>
    </row>
    <row r="1261" spans="2:6">
      <c r="B1261" s="147"/>
      <c r="C1261" s="147"/>
      <c r="D1261" s="147"/>
      <c r="E1261" s="147"/>
      <c r="F1261" s="147"/>
    </row>
    <row r="1262" spans="2:6">
      <c r="B1262" s="147"/>
      <c r="C1262" s="147"/>
      <c r="D1262" s="147"/>
      <c r="E1262" s="147"/>
      <c r="F1262" s="147"/>
    </row>
    <row r="1263" spans="2:6">
      <c r="B1263" s="147"/>
      <c r="C1263" s="147"/>
      <c r="D1263" s="147"/>
      <c r="E1263" s="147"/>
      <c r="F1263" s="147"/>
    </row>
    <row r="1264" spans="2:6">
      <c r="B1264" s="147"/>
      <c r="C1264" s="147"/>
      <c r="D1264" s="147"/>
      <c r="E1264" s="147"/>
      <c r="F1264" s="147"/>
    </row>
    <row r="1265" spans="2:6">
      <c r="B1265" s="147"/>
      <c r="C1265" s="147"/>
      <c r="D1265" s="147"/>
      <c r="E1265" s="147"/>
      <c r="F1265" s="147"/>
    </row>
    <row r="1266" spans="2:6">
      <c r="B1266" s="147"/>
      <c r="C1266" s="147"/>
      <c r="D1266" s="147"/>
      <c r="E1266" s="147"/>
      <c r="F1266" s="147"/>
    </row>
    <row r="1267" spans="2:6">
      <c r="B1267" s="147"/>
      <c r="C1267" s="147"/>
      <c r="D1267" s="147"/>
      <c r="E1267" s="147"/>
      <c r="F1267" s="147"/>
    </row>
    <row r="1268" spans="2:6">
      <c r="B1268" s="147"/>
      <c r="C1268" s="147"/>
      <c r="D1268" s="147"/>
      <c r="E1268" s="147"/>
      <c r="F1268" s="147"/>
    </row>
    <row r="1269" spans="2:6">
      <c r="B1269" s="147"/>
      <c r="C1269" s="147"/>
      <c r="D1269" s="147"/>
      <c r="E1269" s="147"/>
      <c r="F1269" s="147"/>
    </row>
    <row r="1270" spans="2:6">
      <c r="B1270" s="147"/>
      <c r="C1270" s="147"/>
      <c r="D1270" s="147"/>
      <c r="E1270" s="147"/>
      <c r="F1270" s="147"/>
    </row>
    <row r="1271" spans="2:6">
      <c r="B1271" s="147"/>
      <c r="C1271" s="147"/>
      <c r="D1271" s="147"/>
      <c r="E1271" s="147"/>
      <c r="F1271" s="147"/>
    </row>
    <row r="1272" spans="2:6">
      <c r="B1272" s="147"/>
      <c r="C1272" s="147"/>
      <c r="D1272" s="147"/>
      <c r="E1272" s="147"/>
      <c r="F1272" s="147"/>
    </row>
    <row r="1273" spans="2:6">
      <c r="B1273" s="147"/>
      <c r="C1273" s="147"/>
      <c r="D1273" s="147"/>
      <c r="E1273" s="147"/>
      <c r="F1273" s="147"/>
    </row>
    <row r="1274" spans="2:6">
      <c r="B1274" s="147"/>
      <c r="C1274" s="147"/>
      <c r="D1274" s="147"/>
      <c r="E1274" s="147"/>
      <c r="F1274" s="147"/>
    </row>
    <row r="1275" spans="2:6">
      <c r="B1275" s="147"/>
      <c r="C1275" s="147"/>
      <c r="D1275" s="147"/>
      <c r="E1275" s="147"/>
      <c r="F1275" s="147"/>
    </row>
    <row r="1276" spans="2:6">
      <c r="B1276" s="147"/>
      <c r="C1276" s="147"/>
      <c r="D1276" s="147"/>
      <c r="E1276" s="147"/>
      <c r="F1276" s="147"/>
    </row>
    <row r="1277" spans="2:6">
      <c r="B1277" s="147"/>
      <c r="C1277" s="147"/>
      <c r="D1277" s="147"/>
      <c r="E1277" s="147"/>
      <c r="F1277" s="147"/>
    </row>
    <row r="1278" spans="2:6">
      <c r="B1278" s="147"/>
      <c r="C1278" s="147"/>
      <c r="D1278" s="147"/>
      <c r="E1278" s="147"/>
      <c r="F1278" s="147"/>
    </row>
    <row r="1279" spans="2:6">
      <c r="B1279" s="147"/>
      <c r="C1279" s="147"/>
      <c r="D1279" s="147"/>
      <c r="E1279" s="147"/>
      <c r="F1279" s="147"/>
    </row>
    <row r="1280" spans="2:6">
      <c r="B1280" s="147"/>
      <c r="C1280" s="147"/>
      <c r="D1280" s="147"/>
      <c r="E1280" s="147"/>
      <c r="F1280" s="147"/>
    </row>
    <row r="1281" spans="2:6">
      <c r="B1281" s="147"/>
      <c r="C1281" s="147"/>
      <c r="D1281" s="147"/>
      <c r="E1281" s="147"/>
      <c r="F1281" s="147"/>
    </row>
    <row r="1282" spans="2:6">
      <c r="B1282" s="147"/>
      <c r="C1282" s="147"/>
      <c r="D1282" s="147"/>
      <c r="E1282" s="147"/>
      <c r="F1282" s="147"/>
    </row>
    <row r="1283" spans="2:6">
      <c r="B1283" s="147"/>
      <c r="C1283" s="147"/>
      <c r="D1283" s="147"/>
      <c r="E1283" s="147"/>
      <c r="F1283" s="147"/>
    </row>
    <row r="1284" spans="2:6">
      <c r="B1284" s="147"/>
      <c r="C1284" s="147"/>
      <c r="D1284" s="147"/>
      <c r="E1284" s="147"/>
      <c r="F1284" s="147"/>
    </row>
    <row r="1285" spans="2:6">
      <c r="B1285" s="147"/>
      <c r="C1285" s="147"/>
      <c r="D1285" s="147"/>
      <c r="E1285" s="147"/>
      <c r="F1285" s="147"/>
    </row>
    <row r="1286" spans="2:6">
      <c r="B1286" s="147"/>
      <c r="C1286" s="147"/>
      <c r="D1286" s="147"/>
      <c r="E1286" s="147"/>
      <c r="F1286" s="147"/>
    </row>
    <row r="1287" spans="2:6">
      <c r="B1287" s="147"/>
      <c r="C1287" s="147"/>
      <c r="D1287" s="147"/>
      <c r="E1287" s="147"/>
      <c r="F1287" s="147"/>
    </row>
    <row r="1288" spans="2:6">
      <c r="B1288" s="147"/>
      <c r="C1288" s="147"/>
      <c r="D1288" s="147"/>
      <c r="E1288" s="147"/>
      <c r="F1288" s="147"/>
    </row>
    <row r="1289" spans="2:6">
      <c r="B1289" s="147"/>
      <c r="C1289" s="147"/>
      <c r="D1289" s="147"/>
      <c r="E1289" s="147"/>
      <c r="F1289" s="147"/>
    </row>
    <row r="1290" spans="2:6">
      <c r="B1290" s="147"/>
      <c r="C1290" s="147"/>
      <c r="D1290" s="147"/>
      <c r="E1290" s="147"/>
      <c r="F1290" s="147"/>
    </row>
    <row r="1291" spans="2:6">
      <c r="B1291" s="147"/>
      <c r="C1291" s="147"/>
      <c r="D1291" s="147"/>
      <c r="E1291" s="147"/>
      <c r="F1291" s="147"/>
    </row>
    <row r="1292" spans="2:6">
      <c r="B1292" s="147"/>
      <c r="C1292" s="147"/>
      <c r="D1292" s="147"/>
      <c r="E1292" s="147"/>
      <c r="F1292" s="147"/>
    </row>
    <row r="1293" spans="2:6">
      <c r="B1293" s="147"/>
      <c r="C1293" s="147"/>
      <c r="D1293" s="147"/>
      <c r="E1293" s="147"/>
      <c r="F1293" s="147"/>
    </row>
    <row r="1294" spans="2:6">
      <c r="B1294" s="147"/>
      <c r="C1294" s="147"/>
      <c r="D1294" s="147"/>
      <c r="E1294" s="147"/>
      <c r="F1294" s="147"/>
    </row>
    <row r="1295" spans="2:6">
      <c r="B1295" s="147"/>
      <c r="C1295" s="147"/>
      <c r="D1295" s="147"/>
      <c r="E1295" s="147"/>
      <c r="F1295" s="147"/>
    </row>
    <row r="1296" spans="2:6">
      <c r="B1296" s="147"/>
      <c r="C1296" s="147"/>
      <c r="D1296" s="147"/>
      <c r="E1296" s="147"/>
      <c r="F1296" s="147"/>
    </row>
    <row r="1297" spans="2:6">
      <c r="B1297" s="147"/>
      <c r="C1297" s="147"/>
      <c r="D1297" s="147"/>
      <c r="E1297" s="147"/>
      <c r="F1297" s="147"/>
    </row>
    <row r="1298" spans="2:6">
      <c r="B1298" s="147"/>
      <c r="C1298" s="147"/>
      <c r="D1298" s="147"/>
      <c r="E1298" s="147"/>
      <c r="F1298" s="147"/>
    </row>
    <row r="1299" spans="2:6">
      <c r="B1299" s="147"/>
      <c r="C1299" s="147"/>
      <c r="D1299" s="147"/>
      <c r="E1299" s="147"/>
      <c r="F1299" s="147"/>
    </row>
    <row r="1300" spans="2:6">
      <c r="B1300" s="147"/>
      <c r="C1300" s="147"/>
      <c r="D1300" s="147"/>
      <c r="E1300" s="147"/>
      <c r="F1300" s="147"/>
    </row>
    <row r="1301" spans="2:6">
      <c r="B1301" s="147"/>
      <c r="C1301" s="147"/>
      <c r="D1301" s="147"/>
      <c r="E1301" s="147"/>
      <c r="F1301" s="147"/>
    </row>
    <row r="1302" spans="2:6">
      <c r="B1302" s="147"/>
      <c r="C1302" s="147"/>
      <c r="D1302" s="147"/>
      <c r="E1302" s="147"/>
      <c r="F1302" s="147"/>
    </row>
    <row r="1303" spans="2:6">
      <c r="B1303" s="147"/>
      <c r="C1303" s="147"/>
      <c r="D1303" s="147"/>
      <c r="E1303" s="147"/>
      <c r="F1303" s="147"/>
    </row>
    <row r="1304" spans="2:6">
      <c r="B1304" s="147"/>
      <c r="C1304" s="147"/>
      <c r="D1304" s="147"/>
      <c r="E1304" s="147"/>
      <c r="F1304" s="147"/>
    </row>
    <row r="1305" spans="2:6">
      <c r="B1305" s="147"/>
      <c r="C1305" s="147"/>
      <c r="D1305" s="147"/>
      <c r="E1305" s="147"/>
      <c r="F1305" s="147"/>
    </row>
    <row r="1306" spans="2:6">
      <c r="B1306" s="147"/>
      <c r="C1306" s="147"/>
      <c r="D1306" s="147"/>
      <c r="E1306" s="147"/>
      <c r="F1306" s="147"/>
    </row>
    <row r="1307" spans="2:6">
      <c r="B1307" s="147"/>
      <c r="C1307" s="147"/>
      <c r="D1307" s="147"/>
      <c r="E1307" s="147"/>
      <c r="F1307" s="147"/>
    </row>
    <row r="1308" spans="2:6">
      <c r="B1308" s="147"/>
      <c r="C1308" s="147"/>
      <c r="D1308" s="147"/>
      <c r="E1308" s="147"/>
      <c r="F1308" s="147"/>
    </row>
    <row r="1309" spans="2:6">
      <c r="B1309" s="147"/>
      <c r="C1309" s="147"/>
      <c r="D1309" s="147"/>
      <c r="E1309" s="147"/>
      <c r="F1309" s="147"/>
    </row>
    <row r="1310" spans="2:6">
      <c r="B1310" s="147"/>
      <c r="C1310" s="147"/>
      <c r="D1310" s="147"/>
      <c r="E1310" s="147"/>
      <c r="F1310" s="147"/>
    </row>
    <row r="1311" spans="2:6">
      <c r="B1311" s="147"/>
      <c r="C1311" s="147"/>
      <c r="D1311" s="147"/>
      <c r="E1311" s="147"/>
      <c r="F1311" s="147"/>
    </row>
    <row r="1312" spans="2:6">
      <c r="B1312" s="147"/>
      <c r="C1312" s="147"/>
      <c r="D1312" s="147"/>
      <c r="E1312" s="147"/>
      <c r="F1312" s="147"/>
    </row>
    <row r="1313" spans="2:6">
      <c r="B1313" s="147"/>
      <c r="C1313" s="147"/>
      <c r="D1313" s="147"/>
      <c r="E1313" s="147"/>
      <c r="F1313" s="147"/>
    </row>
    <row r="1314" spans="2:6">
      <c r="B1314" s="147"/>
      <c r="C1314" s="147"/>
      <c r="D1314" s="147"/>
      <c r="E1314" s="147"/>
      <c r="F1314" s="147"/>
    </row>
    <row r="1315" spans="2:6">
      <c r="B1315" s="147"/>
      <c r="C1315" s="147"/>
      <c r="D1315" s="147"/>
      <c r="E1315" s="147"/>
      <c r="F1315" s="147"/>
    </row>
    <row r="1316" spans="2:6">
      <c r="B1316" s="147"/>
      <c r="C1316" s="147"/>
      <c r="D1316" s="147"/>
      <c r="E1316" s="147"/>
      <c r="F1316" s="147"/>
    </row>
    <row r="1317" spans="2:6">
      <c r="B1317" s="147"/>
      <c r="C1317" s="147"/>
      <c r="D1317" s="147"/>
      <c r="E1317" s="147"/>
      <c r="F1317" s="147"/>
    </row>
    <row r="1318" spans="2:6">
      <c r="B1318" s="147"/>
      <c r="C1318" s="147"/>
      <c r="D1318" s="147"/>
      <c r="E1318" s="147"/>
      <c r="F1318" s="147"/>
    </row>
    <row r="1319" spans="2:6">
      <c r="B1319" s="147"/>
      <c r="C1319" s="147"/>
      <c r="D1319" s="147"/>
      <c r="E1319" s="147"/>
      <c r="F1319" s="147"/>
    </row>
    <row r="1320" spans="2:6">
      <c r="B1320" s="147"/>
      <c r="C1320" s="147"/>
      <c r="D1320" s="147"/>
      <c r="E1320" s="147"/>
      <c r="F1320" s="147"/>
    </row>
    <row r="1321" spans="2:6">
      <c r="B1321" s="147"/>
      <c r="C1321" s="147"/>
      <c r="D1321" s="147"/>
      <c r="E1321" s="147"/>
      <c r="F1321" s="147"/>
    </row>
    <row r="1322" spans="2:6">
      <c r="B1322" s="147"/>
      <c r="C1322" s="147"/>
      <c r="D1322" s="147"/>
      <c r="E1322" s="147"/>
      <c r="F1322" s="147"/>
    </row>
    <row r="1323" spans="2:6">
      <c r="B1323" s="147"/>
      <c r="C1323" s="147"/>
      <c r="D1323" s="147"/>
      <c r="E1323" s="147"/>
      <c r="F1323" s="147"/>
    </row>
    <row r="1324" spans="2:6">
      <c r="B1324" s="147"/>
      <c r="C1324" s="147"/>
      <c r="D1324" s="147"/>
      <c r="E1324" s="147"/>
      <c r="F1324" s="147"/>
    </row>
    <row r="1325" spans="2:6">
      <c r="B1325" s="147"/>
      <c r="C1325" s="147"/>
      <c r="D1325" s="147"/>
      <c r="E1325" s="147"/>
      <c r="F1325" s="147"/>
    </row>
    <row r="1326" spans="2:6">
      <c r="B1326" s="147"/>
      <c r="C1326" s="147"/>
      <c r="D1326" s="147"/>
      <c r="E1326" s="147"/>
      <c r="F1326" s="147"/>
    </row>
    <row r="1327" spans="2:6">
      <c r="B1327" s="147"/>
      <c r="C1327" s="147"/>
      <c r="D1327" s="147"/>
      <c r="E1327" s="147"/>
      <c r="F1327" s="147"/>
    </row>
    <row r="1328" spans="2:6">
      <c r="B1328" s="147"/>
      <c r="C1328" s="147"/>
      <c r="D1328" s="147"/>
      <c r="E1328" s="147"/>
      <c r="F1328" s="147"/>
    </row>
    <row r="1329" spans="2:6">
      <c r="B1329" s="147"/>
      <c r="C1329" s="147"/>
      <c r="D1329" s="147"/>
      <c r="E1329" s="147"/>
      <c r="F1329" s="147"/>
    </row>
    <row r="1330" spans="2:6">
      <c r="B1330" s="147"/>
      <c r="C1330" s="147"/>
      <c r="D1330" s="147"/>
      <c r="E1330" s="147"/>
      <c r="F1330" s="147"/>
    </row>
    <row r="1331" spans="2:6">
      <c r="B1331" s="147"/>
      <c r="C1331" s="147"/>
      <c r="D1331" s="147"/>
      <c r="E1331" s="147"/>
      <c r="F1331" s="147"/>
    </row>
    <row r="1332" spans="2:6">
      <c r="B1332" s="147"/>
      <c r="C1332" s="147"/>
      <c r="D1332" s="147"/>
      <c r="E1332" s="147"/>
      <c r="F1332" s="147"/>
    </row>
    <row r="1333" spans="2:6">
      <c r="B1333" s="147"/>
      <c r="C1333" s="147"/>
      <c r="D1333" s="147"/>
      <c r="E1333" s="147"/>
      <c r="F1333" s="147"/>
    </row>
    <row r="1334" spans="2:6">
      <c r="B1334" s="147"/>
      <c r="C1334" s="147"/>
      <c r="D1334" s="147"/>
      <c r="E1334" s="147"/>
      <c r="F1334" s="147"/>
    </row>
    <row r="1335" spans="2:6">
      <c r="B1335" s="147"/>
      <c r="C1335" s="147"/>
      <c r="D1335" s="147"/>
      <c r="E1335" s="147"/>
      <c r="F1335" s="147"/>
    </row>
    <row r="1336" spans="2:6">
      <c r="B1336" s="147"/>
      <c r="C1336" s="147"/>
      <c r="D1336" s="147"/>
      <c r="E1336" s="147"/>
      <c r="F1336" s="147"/>
    </row>
    <row r="1337" spans="2:6">
      <c r="B1337" s="147"/>
      <c r="C1337" s="147"/>
      <c r="D1337" s="147"/>
      <c r="E1337" s="147"/>
      <c r="F1337" s="147"/>
    </row>
    <row r="1338" spans="2:6">
      <c r="B1338" s="147"/>
      <c r="C1338" s="147"/>
      <c r="D1338" s="147"/>
      <c r="E1338" s="147"/>
      <c r="F1338" s="147"/>
    </row>
    <row r="1339" spans="2:6">
      <c r="B1339" s="147"/>
      <c r="C1339" s="147"/>
      <c r="D1339" s="147"/>
      <c r="E1339" s="147"/>
      <c r="F1339" s="147"/>
    </row>
    <row r="1340" spans="2:6">
      <c r="B1340" s="147"/>
      <c r="C1340" s="147"/>
      <c r="D1340" s="147"/>
      <c r="E1340" s="147"/>
      <c r="F1340" s="147"/>
    </row>
    <row r="1341" spans="2:6">
      <c r="B1341" s="147"/>
      <c r="C1341" s="147"/>
      <c r="D1341" s="147"/>
      <c r="E1341" s="147"/>
      <c r="F1341" s="147"/>
    </row>
    <row r="1342" spans="2:6">
      <c r="B1342" s="147"/>
      <c r="C1342" s="147"/>
      <c r="D1342" s="147"/>
      <c r="E1342" s="147"/>
      <c r="F1342" s="147"/>
    </row>
    <row r="1343" spans="2:6">
      <c r="B1343" s="147"/>
      <c r="C1343" s="147"/>
      <c r="D1343" s="147"/>
      <c r="E1343" s="147"/>
      <c r="F1343" s="147"/>
    </row>
    <row r="1344" spans="2:6">
      <c r="B1344" s="147"/>
      <c r="C1344" s="147"/>
      <c r="D1344" s="147"/>
      <c r="E1344" s="147"/>
      <c r="F1344" s="147"/>
    </row>
    <row r="1345" spans="2:6">
      <c r="B1345" s="147"/>
      <c r="C1345" s="147"/>
      <c r="D1345" s="147"/>
      <c r="E1345" s="147"/>
      <c r="F1345" s="147"/>
    </row>
    <row r="1346" spans="2:6">
      <c r="B1346" s="147"/>
      <c r="C1346" s="147"/>
      <c r="D1346" s="147"/>
      <c r="E1346" s="147"/>
      <c r="F1346" s="147"/>
    </row>
    <row r="1347" spans="2:6">
      <c r="B1347" s="147"/>
      <c r="C1347" s="147"/>
      <c r="D1347" s="147"/>
      <c r="E1347" s="147"/>
      <c r="F1347" s="147"/>
    </row>
    <row r="1348" spans="2:6">
      <c r="B1348" s="147"/>
      <c r="C1348" s="147"/>
      <c r="D1348" s="147"/>
      <c r="E1348" s="147"/>
      <c r="F1348" s="147"/>
    </row>
    <row r="1349" spans="2:6">
      <c r="B1349" s="147"/>
      <c r="C1349" s="147"/>
      <c r="D1349" s="147"/>
      <c r="E1349" s="147"/>
      <c r="F1349" s="147"/>
    </row>
    <row r="1350" spans="2:6">
      <c r="B1350" s="147"/>
      <c r="C1350" s="147"/>
      <c r="D1350" s="147"/>
      <c r="E1350" s="147"/>
      <c r="F1350" s="147"/>
    </row>
    <row r="1351" spans="2:6">
      <c r="B1351" s="147"/>
      <c r="C1351" s="147"/>
      <c r="D1351" s="147"/>
      <c r="E1351" s="147"/>
      <c r="F1351" s="147"/>
    </row>
    <row r="1352" spans="2:6">
      <c r="B1352" s="147"/>
      <c r="C1352" s="147"/>
      <c r="D1352" s="147"/>
      <c r="E1352" s="147"/>
      <c r="F1352" s="147"/>
    </row>
    <row r="1353" spans="2:6">
      <c r="B1353" s="147"/>
      <c r="C1353" s="147"/>
      <c r="D1353" s="147"/>
      <c r="E1353" s="147"/>
      <c r="F1353" s="147"/>
    </row>
    <row r="1354" spans="2:6">
      <c r="B1354" s="147"/>
      <c r="C1354" s="147"/>
      <c r="D1354" s="147"/>
      <c r="E1354" s="147"/>
      <c r="F1354" s="147"/>
    </row>
    <row r="1355" spans="2:6">
      <c r="B1355" s="147"/>
      <c r="C1355" s="147"/>
      <c r="D1355" s="147"/>
      <c r="E1355" s="147"/>
      <c r="F1355" s="147"/>
    </row>
    <row r="1356" spans="2:6">
      <c r="B1356" s="147"/>
      <c r="C1356" s="147"/>
      <c r="D1356" s="147"/>
      <c r="E1356" s="147"/>
      <c r="F1356" s="147"/>
    </row>
    <row r="1357" spans="2:6">
      <c r="B1357" s="147"/>
      <c r="C1357" s="147"/>
      <c r="D1357" s="147"/>
      <c r="E1357" s="147"/>
      <c r="F1357" s="147"/>
    </row>
    <row r="1358" spans="2:6">
      <c r="B1358" s="147"/>
      <c r="C1358" s="147"/>
      <c r="D1358" s="147"/>
      <c r="E1358" s="147"/>
      <c r="F1358" s="147"/>
    </row>
    <row r="1359" spans="2:6">
      <c r="B1359" s="147"/>
      <c r="C1359" s="147"/>
      <c r="D1359" s="147"/>
      <c r="E1359" s="147"/>
      <c r="F1359" s="147"/>
    </row>
    <row r="1360" spans="2:6">
      <c r="B1360" s="147"/>
      <c r="C1360" s="147"/>
      <c r="D1360" s="147"/>
      <c r="E1360" s="147"/>
      <c r="F1360" s="147"/>
    </row>
    <row r="1361" spans="2:6">
      <c r="B1361" s="147"/>
      <c r="C1361" s="147"/>
      <c r="D1361" s="147"/>
      <c r="E1361" s="147"/>
      <c r="F1361" s="147"/>
    </row>
    <row r="1362" spans="2:6">
      <c r="B1362" s="147"/>
      <c r="C1362" s="147"/>
      <c r="D1362" s="147"/>
      <c r="E1362" s="147"/>
      <c r="F1362" s="147"/>
    </row>
    <row r="1363" spans="2:6">
      <c r="B1363" s="147"/>
      <c r="C1363" s="147"/>
      <c r="D1363" s="147"/>
      <c r="E1363" s="147"/>
      <c r="F1363" s="147"/>
    </row>
    <row r="1364" spans="2:6">
      <c r="B1364" s="147"/>
      <c r="C1364" s="147"/>
      <c r="D1364" s="147"/>
      <c r="E1364" s="147"/>
      <c r="F1364" s="147"/>
    </row>
    <row r="1365" spans="2:6">
      <c r="B1365" s="147"/>
      <c r="C1365" s="147"/>
      <c r="D1365" s="147"/>
      <c r="E1365" s="147"/>
      <c r="F1365" s="147"/>
    </row>
    <row r="1366" spans="2:6">
      <c r="B1366" s="147"/>
      <c r="C1366" s="147"/>
      <c r="D1366" s="147"/>
      <c r="E1366" s="147"/>
      <c r="F1366" s="147"/>
    </row>
    <row r="1367" spans="2:6">
      <c r="B1367" s="147"/>
      <c r="C1367" s="147"/>
      <c r="D1367" s="147"/>
      <c r="E1367" s="147"/>
      <c r="F1367" s="147"/>
    </row>
    <row r="1368" spans="2:6">
      <c r="B1368" s="147"/>
      <c r="C1368" s="147"/>
      <c r="D1368" s="147"/>
      <c r="E1368" s="147"/>
      <c r="F1368" s="147"/>
    </row>
    <row r="1369" spans="2:6">
      <c r="B1369" s="147"/>
      <c r="C1369" s="147"/>
      <c r="D1369" s="147"/>
      <c r="E1369" s="147"/>
      <c r="F1369" s="147"/>
    </row>
    <row r="1370" spans="2:6">
      <c r="B1370" s="147"/>
      <c r="C1370" s="147"/>
      <c r="D1370" s="147"/>
      <c r="E1370" s="147"/>
      <c r="F1370" s="147"/>
    </row>
    <row r="1371" spans="2:6">
      <c r="B1371" s="147"/>
      <c r="C1371" s="147"/>
      <c r="D1371" s="147"/>
      <c r="E1371" s="147"/>
      <c r="F1371" s="147"/>
    </row>
    <row r="1372" spans="2:6">
      <c r="B1372" s="147"/>
      <c r="C1372" s="147"/>
      <c r="D1372" s="147"/>
      <c r="E1372" s="147"/>
      <c r="F1372" s="147"/>
    </row>
    <row r="1373" spans="2:6">
      <c r="B1373" s="147"/>
      <c r="C1373" s="147"/>
      <c r="D1373" s="147"/>
      <c r="E1373" s="147"/>
      <c r="F1373" s="147"/>
    </row>
    <row r="1374" spans="2:6">
      <c r="B1374" s="147"/>
      <c r="C1374" s="147"/>
      <c r="D1374" s="147"/>
      <c r="E1374" s="147"/>
      <c r="F1374" s="147"/>
    </row>
    <row r="1375" spans="2:6">
      <c r="B1375" s="147"/>
      <c r="C1375" s="147"/>
      <c r="D1375" s="147"/>
      <c r="E1375" s="147"/>
      <c r="F1375" s="147"/>
    </row>
    <row r="1376" spans="2:6">
      <c r="B1376" s="147"/>
      <c r="C1376" s="147"/>
      <c r="D1376" s="147"/>
      <c r="E1376" s="147"/>
      <c r="F1376" s="147"/>
    </row>
    <row r="1377" spans="2:6">
      <c r="B1377" s="147"/>
      <c r="C1377" s="147"/>
      <c r="D1377" s="147"/>
      <c r="E1377" s="147"/>
      <c r="F1377" s="147"/>
    </row>
    <row r="1378" spans="2:6">
      <c r="B1378" s="147"/>
      <c r="C1378" s="147"/>
      <c r="D1378" s="147"/>
      <c r="E1378" s="147"/>
      <c r="F1378" s="147"/>
    </row>
    <row r="1379" spans="2:6">
      <c r="B1379" s="147"/>
      <c r="C1379" s="147"/>
      <c r="D1379" s="147"/>
      <c r="E1379" s="147"/>
      <c r="F1379" s="147"/>
    </row>
    <row r="1380" spans="2:6">
      <c r="B1380" s="147"/>
      <c r="C1380" s="147"/>
      <c r="D1380" s="147"/>
      <c r="E1380" s="147"/>
      <c r="F1380" s="147"/>
    </row>
    <row r="1381" spans="2:6">
      <c r="B1381" s="147"/>
      <c r="C1381" s="147"/>
      <c r="D1381" s="147"/>
      <c r="E1381" s="147"/>
      <c r="F1381" s="147"/>
    </row>
    <row r="1382" spans="2:6">
      <c r="B1382" s="147"/>
      <c r="C1382" s="147"/>
      <c r="D1382" s="147"/>
      <c r="E1382" s="147"/>
      <c r="F1382" s="147"/>
    </row>
    <row r="1383" spans="2:6">
      <c r="B1383" s="147"/>
      <c r="C1383" s="147"/>
      <c r="D1383" s="147"/>
      <c r="E1383" s="147"/>
      <c r="F1383" s="147"/>
    </row>
    <row r="1384" spans="2:6">
      <c r="B1384" s="147"/>
      <c r="C1384" s="147"/>
      <c r="D1384" s="147"/>
      <c r="E1384" s="147"/>
      <c r="F1384" s="147"/>
    </row>
    <row r="1385" spans="2:6">
      <c r="B1385" s="147"/>
      <c r="C1385" s="147"/>
      <c r="D1385" s="147"/>
      <c r="E1385" s="147"/>
      <c r="F1385" s="147"/>
    </row>
    <row r="1386" spans="2:6">
      <c r="B1386" s="147"/>
      <c r="C1386" s="147"/>
      <c r="D1386" s="147"/>
      <c r="E1386" s="147"/>
      <c r="F1386" s="147"/>
    </row>
    <row r="1387" spans="2:6">
      <c r="B1387" s="147"/>
      <c r="C1387" s="147"/>
      <c r="D1387" s="147"/>
      <c r="E1387" s="147"/>
      <c r="F1387" s="147"/>
    </row>
    <row r="1388" spans="2:6">
      <c r="B1388" s="147"/>
      <c r="C1388" s="147"/>
      <c r="D1388" s="147"/>
      <c r="E1388" s="147"/>
      <c r="F1388" s="147"/>
    </row>
    <row r="1389" spans="2:6">
      <c r="B1389" s="147"/>
      <c r="C1389" s="147"/>
      <c r="D1389" s="147"/>
      <c r="E1389" s="147"/>
      <c r="F1389" s="147"/>
    </row>
    <row r="1390" spans="2:6">
      <c r="B1390" s="147"/>
      <c r="C1390" s="147"/>
      <c r="D1390" s="147"/>
      <c r="E1390" s="147"/>
      <c r="F1390" s="147"/>
    </row>
    <row r="1391" spans="2:6">
      <c r="B1391" s="147"/>
      <c r="C1391" s="147"/>
      <c r="D1391" s="147"/>
      <c r="E1391" s="147"/>
      <c r="F1391" s="147"/>
    </row>
    <row r="1392" spans="2:6">
      <c r="B1392" s="147"/>
      <c r="C1392" s="147"/>
      <c r="D1392" s="147"/>
      <c r="E1392" s="147"/>
      <c r="F1392" s="147"/>
    </row>
    <row r="1393" spans="2:6">
      <c r="B1393" s="147"/>
      <c r="C1393" s="147"/>
      <c r="D1393" s="147"/>
      <c r="E1393" s="147"/>
      <c r="F1393" s="147"/>
    </row>
    <row r="1394" spans="2:6">
      <c r="B1394" s="147"/>
      <c r="C1394" s="147"/>
      <c r="D1394" s="147"/>
      <c r="E1394" s="147"/>
      <c r="F1394" s="147"/>
    </row>
    <row r="1395" spans="2:6">
      <c r="B1395" s="147"/>
      <c r="C1395" s="147"/>
      <c r="D1395" s="147"/>
      <c r="E1395" s="147"/>
      <c r="F1395" s="147"/>
    </row>
    <row r="1396" spans="2:6">
      <c r="B1396" s="147"/>
      <c r="C1396" s="147"/>
      <c r="D1396" s="147"/>
      <c r="E1396" s="147"/>
      <c r="F1396" s="147"/>
    </row>
    <row r="1397" spans="2:6">
      <c r="B1397" s="147"/>
      <c r="C1397" s="147"/>
      <c r="D1397" s="147"/>
      <c r="E1397" s="147"/>
      <c r="F1397" s="147"/>
    </row>
    <row r="1398" spans="2:6">
      <c r="B1398" s="147"/>
      <c r="C1398" s="147"/>
      <c r="D1398" s="147"/>
      <c r="E1398" s="147"/>
      <c r="F1398" s="147"/>
    </row>
    <row r="1399" spans="2:6">
      <c r="B1399" s="147"/>
      <c r="C1399" s="147"/>
      <c r="D1399" s="147"/>
      <c r="E1399" s="147"/>
      <c r="F1399" s="147"/>
    </row>
    <row r="1400" spans="2:6">
      <c r="B1400" s="147"/>
      <c r="C1400" s="147"/>
      <c r="D1400" s="147"/>
      <c r="E1400" s="147"/>
      <c r="F1400" s="147"/>
    </row>
    <row r="1401" spans="2:6">
      <c r="B1401" s="147"/>
      <c r="C1401" s="147"/>
      <c r="D1401" s="147"/>
      <c r="E1401" s="147"/>
      <c r="F1401" s="147"/>
    </row>
    <row r="1402" spans="2:6">
      <c r="B1402" s="147"/>
      <c r="C1402" s="147"/>
      <c r="D1402" s="147"/>
      <c r="E1402" s="147"/>
      <c r="F1402" s="147"/>
    </row>
    <row r="1403" spans="2:6">
      <c r="B1403" s="147"/>
      <c r="C1403" s="147"/>
      <c r="D1403" s="147"/>
      <c r="E1403" s="147"/>
      <c r="F1403" s="147"/>
    </row>
    <row r="1404" spans="2:6">
      <c r="B1404" s="147"/>
      <c r="C1404" s="147"/>
      <c r="D1404" s="147"/>
      <c r="E1404" s="147"/>
      <c r="F1404" s="147"/>
    </row>
    <row r="1405" spans="2:6">
      <c r="B1405" s="147"/>
      <c r="C1405" s="147"/>
      <c r="D1405" s="147"/>
      <c r="E1405" s="147"/>
      <c r="F1405" s="147"/>
    </row>
    <row r="1406" spans="2:6">
      <c r="B1406" s="147"/>
      <c r="C1406" s="147"/>
      <c r="D1406" s="147"/>
      <c r="E1406" s="147"/>
      <c r="F1406" s="147"/>
    </row>
    <row r="1407" spans="2:6">
      <c r="B1407" s="147"/>
      <c r="C1407" s="147"/>
      <c r="D1407" s="147"/>
      <c r="E1407" s="147"/>
      <c r="F1407" s="147"/>
    </row>
    <row r="1408" spans="2:6">
      <c r="B1408" s="147"/>
      <c r="C1408" s="147"/>
      <c r="D1408" s="147"/>
      <c r="E1408" s="147"/>
      <c r="F1408" s="147"/>
    </row>
    <row r="1409" spans="2:6">
      <c r="B1409" s="147"/>
      <c r="C1409" s="147"/>
      <c r="D1409" s="147"/>
      <c r="E1409" s="147"/>
      <c r="F1409" s="147"/>
    </row>
    <row r="1410" spans="2:6">
      <c r="B1410" s="147"/>
      <c r="C1410" s="147"/>
      <c r="D1410" s="147"/>
      <c r="E1410" s="147"/>
      <c r="F1410" s="147"/>
    </row>
    <row r="1411" spans="2:6">
      <c r="B1411" s="147"/>
      <c r="C1411" s="147"/>
      <c r="D1411" s="147"/>
      <c r="E1411" s="147"/>
      <c r="F1411" s="147"/>
    </row>
    <row r="1412" spans="2:6">
      <c r="B1412" s="147"/>
      <c r="C1412" s="147"/>
      <c r="D1412" s="147"/>
      <c r="E1412" s="147"/>
      <c r="F1412" s="147"/>
    </row>
    <row r="1413" spans="2:6">
      <c r="B1413" s="147"/>
      <c r="C1413" s="147"/>
      <c r="D1413" s="147"/>
      <c r="E1413" s="147"/>
      <c r="F1413" s="147"/>
    </row>
    <row r="1414" spans="2:6">
      <c r="B1414" s="147"/>
      <c r="C1414" s="147"/>
      <c r="D1414" s="147"/>
      <c r="E1414" s="147"/>
      <c r="F1414" s="147"/>
    </row>
    <row r="1415" spans="2:6">
      <c r="B1415" s="147"/>
      <c r="C1415" s="147"/>
      <c r="D1415" s="147"/>
      <c r="E1415" s="147"/>
      <c r="F1415" s="147"/>
    </row>
    <row r="1416" spans="2:6">
      <c r="B1416" s="147"/>
      <c r="C1416" s="147"/>
      <c r="D1416" s="147"/>
      <c r="E1416" s="147"/>
      <c r="F1416" s="147"/>
    </row>
    <row r="1417" spans="2:6">
      <c r="B1417" s="147"/>
      <c r="C1417" s="147"/>
      <c r="D1417" s="147"/>
      <c r="E1417" s="147"/>
      <c r="F1417" s="147"/>
    </row>
    <row r="1418" spans="2:6">
      <c r="B1418" s="147"/>
      <c r="C1418" s="147"/>
      <c r="D1418" s="147"/>
      <c r="E1418" s="147"/>
      <c r="F1418" s="147"/>
    </row>
    <row r="1419" spans="2:6">
      <c r="B1419" s="147"/>
      <c r="C1419" s="147"/>
      <c r="D1419" s="147"/>
      <c r="E1419" s="147"/>
      <c r="F1419" s="147"/>
    </row>
    <row r="1420" spans="2:6">
      <c r="B1420" s="147"/>
      <c r="C1420" s="147"/>
      <c r="D1420" s="147"/>
      <c r="E1420" s="147"/>
      <c r="F1420" s="147"/>
    </row>
    <row r="1421" spans="2:6">
      <c r="B1421" s="147"/>
      <c r="C1421" s="147"/>
      <c r="D1421" s="147"/>
      <c r="E1421" s="147"/>
      <c r="F1421" s="147"/>
    </row>
    <row r="1422" spans="2:6">
      <c r="B1422" s="147"/>
      <c r="C1422" s="147"/>
      <c r="D1422" s="147"/>
      <c r="E1422" s="147"/>
      <c r="F1422" s="147"/>
    </row>
    <row r="1423" spans="2:6">
      <c r="B1423" s="147"/>
      <c r="C1423" s="147"/>
      <c r="D1423" s="147"/>
      <c r="E1423" s="147"/>
      <c r="F1423" s="147"/>
    </row>
    <row r="1424" spans="2:6">
      <c r="B1424" s="147"/>
      <c r="C1424" s="147"/>
      <c r="D1424" s="147"/>
      <c r="E1424" s="147"/>
      <c r="F1424" s="147"/>
    </row>
    <row r="1425" spans="2:6">
      <c r="B1425" s="147"/>
      <c r="C1425" s="147"/>
      <c r="D1425" s="147"/>
      <c r="E1425" s="147"/>
      <c r="F1425" s="147"/>
    </row>
    <row r="1426" spans="2:6">
      <c r="B1426" s="147"/>
      <c r="C1426" s="147"/>
      <c r="D1426" s="147"/>
      <c r="E1426" s="147"/>
      <c r="F1426" s="147"/>
    </row>
    <row r="1427" spans="2:6">
      <c r="B1427" s="147"/>
      <c r="C1427" s="147"/>
      <c r="D1427" s="147"/>
      <c r="E1427" s="147"/>
      <c r="F1427" s="147"/>
    </row>
    <row r="1428" spans="2:6">
      <c r="B1428" s="147"/>
      <c r="C1428" s="147"/>
      <c r="D1428" s="147"/>
      <c r="E1428" s="147"/>
      <c r="F1428" s="147"/>
    </row>
    <row r="1429" spans="2:6">
      <c r="B1429" s="147"/>
      <c r="C1429" s="147"/>
      <c r="D1429" s="147"/>
      <c r="E1429" s="147"/>
      <c r="F1429" s="147"/>
    </row>
    <row r="1430" spans="2:6">
      <c r="B1430" s="147"/>
      <c r="C1430" s="147"/>
      <c r="D1430" s="147"/>
      <c r="E1430" s="147"/>
      <c r="F1430" s="147"/>
    </row>
    <row r="1431" spans="2:6">
      <c r="B1431" s="147"/>
      <c r="C1431" s="147"/>
      <c r="D1431" s="147"/>
      <c r="E1431" s="147"/>
      <c r="F1431" s="147"/>
    </row>
    <row r="1432" spans="2:6">
      <c r="B1432" s="147"/>
      <c r="C1432" s="147"/>
      <c r="D1432" s="147"/>
      <c r="E1432" s="147"/>
      <c r="F1432" s="147"/>
    </row>
    <row r="1433" spans="2:6">
      <c r="B1433" s="147"/>
      <c r="C1433" s="147"/>
      <c r="D1433" s="147"/>
      <c r="E1433" s="147"/>
      <c r="F1433" s="147"/>
    </row>
    <row r="1434" spans="2:6">
      <c r="B1434" s="147"/>
      <c r="C1434" s="147"/>
      <c r="D1434" s="147"/>
      <c r="E1434" s="147"/>
      <c r="F1434" s="147"/>
    </row>
    <row r="1435" spans="2:6">
      <c r="B1435" s="147"/>
      <c r="C1435" s="147"/>
      <c r="D1435" s="147"/>
      <c r="E1435" s="147"/>
      <c r="F1435" s="147"/>
    </row>
    <row r="1436" spans="2:6">
      <c r="B1436" s="147"/>
      <c r="C1436" s="147"/>
      <c r="D1436" s="147"/>
      <c r="E1436" s="147"/>
      <c r="F1436" s="147"/>
    </row>
    <row r="1437" spans="2:6">
      <c r="B1437" s="147"/>
      <c r="C1437" s="147"/>
      <c r="D1437" s="147"/>
      <c r="E1437" s="147"/>
      <c r="F1437" s="147"/>
    </row>
    <row r="1438" spans="2:6">
      <c r="B1438" s="147"/>
      <c r="C1438" s="147"/>
      <c r="D1438" s="147"/>
      <c r="E1438" s="147"/>
      <c r="F1438" s="147"/>
    </row>
    <row r="1439" spans="2:6">
      <c r="B1439" s="147"/>
      <c r="C1439" s="147"/>
      <c r="D1439" s="147"/>
      <c r="E1439" s="147"/>
      <c r="F1439" s="147"/>
    </row>
    <row r="1440" spans="2:6">
      <c r="B1440" s="147"/>
      <c r="C1440" s="147"/>
      <c r="D1440" s="147"/>
      <c r="E1440" s="147"/>
      <c r="F1440" s="147"/>
    </row>
    <row r="1441" spans="2:6">
      <c r="B1441" s="147"/>
      <c r="C1441" s="147"/>
      <c r="D1441" s="147"/>
      <c r="E1441" s="147"/>
      <c r="F1441" s="147"/>
    </row>
    <row r="1442" spans="2:6">
      <c r="B1442" s="147"/>
      <c r="C1442" s="147"/>
      <c r="D1442" s="147"/>
      <c r="E1442" s="147"/>
      <c r="F1442" s="147"/>
    </row>
    <row r="1443" spans="2:6">
      <c r="B1443" s="147"/>
      <c r="C1443" s="147"/>
      <c r="D1443" s="147"/>
      <c r="E1443" s="147"/>
      <c r="F1443" s="147"/>
    </row>
    <row r="1444" spans="2:6">
      <c r="B1444" s="147"/>
      <c r="C1444" s="147"/>
      <c r="D1444" s="147"/>
      <c r="E1444" s="147"/>
      <c r="F1444" s="147"/>
    </row>
    <row r="1445" spans="2:6">
      <c r="B1445" s="147"/>
      <c r="C1445" s="147"/>
      <c r="D1445" s="147"/>
      <c r="E1445" s="147"/>
      <c r="F1445" s="147"/>
    </row>
    <row r="1446" spans="2:6">
      <c r="B1446" s="147"/>
      <c r="C1446" s="147"/>
      <c r="D1446" s="147"/>
      <c r="E1446" s="147"/>
      <c r="F1446" s="147"/>
    </row>
    <row r="1447" spans="2:6">
      <c r="B1447" s="147"/>
      <c r="C1447" s="147"/>
      <c r="D1447" s="147"/>
      <c r="E1447" s="147"/>
      <c r="F1447" s="147"/>
    </row>
    <row r="1448" spans="2:6">
      <c r="B1448" s="147"/>
      <c r="C1448" s="147"/>
      <c r="D1448" s="147"/>
      <c r="E1448" s="147"/>
      <c r="F1448" s="147"/>
    </row>
    <row r="1449" spans="2:6">
      <c r="B1449" s="147"/>
      <c r="C1449" s="147"/>
      <c r="D1449" s="147"/>
      <c r="E1449" s="147"/>
      <c r="F1449" s="147"/>
    </row>
    <row r="1450" spans="2:6">
      <c r="B1450" s="147"/>
      <c r="C1450" s="147"/>
      <c r="D1450" s="147"/>
      <c r="E1450" s="147"/>
      <c r="F1450" s="147"/>
    </row>
    <row r="1451" spans="2:6">
      <c r="B1451" s="147"/>
      <c r="C1451" s="147"/>
      <c r="D1451" s="147"/>
      <c r="E1451" s="147"/>
      <c r="F1451" s="147"/>
    </row>
    <row r="1452" spans="2:6">
      <c r="B1452" s="147"/>
      <c r="C1452" s="147"/>
      <c r="D1452" s="147"/>
      <c r="E1452" s="147"/>
      <c r="F1452" s="147"/>
    </row>
    <row r="1453" spans="2:6">
      <c r="B1453" s="147"/>
      <c r="C1453" s="147"/>
      <c r="D1453" s="147"/>
      <c r="E1453" s="147"/>
      <c r="F1453" s="147"/>
    </row>
    <row r="1454" spans="2:6">
      <c r="B1454" s="147"/>
      <c r="C1454" s="147"/>
      <c r="D1454" s="147"/>
      <c r="E1454" s="147"/>
      <c r="F1454" s="147"/>
    </row>
    <row r="1455" spans="2:6">
      <c r="B1455" s="147"/>
      <c r="C1455" s="147"/>
      <c r="D1455" s="147"/>
      <c r="E1455" s="147"/>
      <c r="F1455" s="147"/>
    </row>
    <row r="1456" spans="2:6">
      <c r="B1456" s="147"/>
      <c r="C1456" s="147"/>
      <c r="D1456" s="147"/>
      <c r="E1456" s="147"/>
      <c r="F1456" s="147"/>
    </row>
    <row r="1457" spans="2:6">
      <c r="B1457" s="147"/>
      <c r="C1457" s="147"/>
      <c r="D1457" s="147"/>
      <c r="E1457" s="147"/>
      <c r="F1457" s="147"/>
    </row>
    <row r="1458" spans="2:6">
      <c r="B1458" s="147"/>
      <c r="C1458" s="147"/>
      <c r="D1458" s="147"/>
      <c r="E1458" s="147"/>
      <c r="F1458" s="147"/>
    </row>
    <row r="1459" spans="2:6">
      <c r="B1459" s="147"/>
      <c r="C1459" s="147"/>
      <c r="D1459" s="147"/>
      <c r="E1459" s="147"/>
      <c r="F1459" s="147"/>
    </row>
    <row r="1460" spans="2:6">
      <c r="B1460" s="147"/>
      <c r="C1460" s="147"/>
      <c r="D1460" s="147"/>
      <c r="E1460" s="147"/>
      <c r="F1460" s="147"/>
    </row>
    <row r="1461" spans="2:6">
      <c r="B1461" s="147"/>
      <c r="C1461" s="147"/>
      <c r="D1461" s="147"/>
      <c r="E1461" s="147"/>
      <c r="F1461" s="147"/>
    </row>
    <row r="1462" spans="2:6">
      <c r="B1462" s="147"/>
      <c r="C1462" s="147"/>
      <c r="D1462" s="147"/>
      <c r="E1462" s="147"/>
      <c r="F1462" s="147"/>
    </row>
    <row r="1463" spans="2:6">
      <c r="B1463" s="147"/>
      <c r="C1463" s="147"/>
      <c r="D1463" s="147"/>
      <c r="E1463" s="147"/>
      <c r="F1463" s="147"/>
    </row>
    <row r="1464" spans="2:6">
      <c r="B1464" s="147"/>
      <c r="C1464" s="147"/>
      <c r="D1464" s="147"/>
      <c r="E1464" s="147"/>
      <c r="F1464" s="147"/>
    </row>
    <row r="1465" spans="2:6">
      <c r="B1465" s="147"/>
      <c r="C1465" s="147"/>
      <c r="D1465" s="147"/>
      <c r="E1465" s="147"/>
      <c r="F1465" s="147"/>
    </row>
    <row r="1466" spans="2:6">
      <c r="B1466" s="147"/>
      <c r="C1466" s="147"/>
      <c r="D1466" s="147"/>
      <c r="E1466" s="147"/>
      <c r="F1466" s="147"/>
    </row>
    <row r="1467" spans="2:6">
      <c r="B1467" s="147"/>
      <c r="C1467" s="147"/>
      <c r="D1467" s="147"/>
      <c r="E1467" s="147"/>
      <c r="F1467" s="147"/>
    </row>
    <row r="1468" spans="2:6">
      <c r="B1468" s="147"/>
      <c r="C1468" s="147"/>
      <c r="D1468" s="147"/>
      <c r="E1468" s="147"/>
      <c r="F1468" s="147"/>
    </row>
    <row r="1469" spans="2:6">
      <c r="B1469" s="147"/>
      <c r="C1469" s="147"/>
      <c r="D1469" s="147"/>
      <c r="E1469" s="147"/>
      <c r="F1469" s="147"/>
    </row>
    <row r="1470" spans="2:6">
      <c r="B1470" s="147"/>
      <c r="C1470" s="147"/>
      <c r="D1470" s="147"/>
      <c r="E1470" s="147"/>
      <c r="F1470" s="147"/>
    </row>
    <row r="1471" spans="2:6">
      <c r="B1471" s="147"/>
      <c r="C1471" s="147"/>
      <c r="D1471" s="147"/>
      <c r="E1471" s="147"/>
      <c r="F1471" s="147"/>
    </row>
    <row r="1472" spans="2:6">
      <c r="B1472" s="147"/>
      <c r="C1472" s="147"/>
      <c r="D1472" s="147"/>
      <c r="E1472" s="147"/>
      <c r="F1472" s="147"/>
    </row>
    <row r="1473" spans="2:6">
      <c r="B1473" s="147"/>
      <c r="C1473" s="147"/>
      <c r="D1473" s="147"/>
      <c r="E1473" s="147"/>
      <c r="F1473" s="147"/>
    </row>
    <row r="1474" spans="2:6">
      <c r="B1474" s="147"/>
      <c r="C1474" s="147"/>
      <c r="D1474" s="147"/>
      <c r="E1474" s="147"/>
      <c r="F1474" s="147"/>
    </row>
    <row r="1475" spans="2:6">
      <c r="B1475" s="147"/>
      <c r="C1475" s="147"/>
      <c r="D1475" s="147"/>
      <c r="E1475" s="147"/>
      <c r="F1475" s="147"/>
    </row>
    <row r="1476" spans="2:6">
      <c r="B1476" s="147"/>
      <c r="C1476" s="147"/>
      <c r="D1476" s="147"/>
      <c r="E1476" s="147"/>
      <c r="F1476" s="147"/>
    </row>
    <row r="1477" spans="2:6">
      <c r="B1477" s="147"/>
      <c r="C1477" s="147"/>
      <c r="D1477" s="147"/>
      <c r="E1477" s="147"/>
      <c r="F1477" s="147"/>
    </row>
    <row r="1478" spans="2:6">
      <c r="B1478" s="147"/>
      <c r="C1478" s="147"/>
      <c r="D1478" s="147"/>
      <c r="E1478" s="147"/>
      <c r="F1478" s="147"/>
    </row>
    <row r="1479" spans="2:6">
      <c r="B1479" s="147"/>
      <c r="C1479" s="147"/>
      <c r="D1479" s="147"/>
      <c r="E1479" s="147"/>
      <c r="F1479" s="147"/>
    </row>
    <row r="1480" spans="2:6">
      <c r="B1480" s="147"/>
      <c r="C1480" s="147"/>
      <c r="D1480" s="147"/>
      <c r="E1480" s="147"/>
      <c r="F1480" s="147"/>
    </row>
    <row r="1481" spans="2:6">
      <c r="B1481" s="147"/>
      <c r="C1481" s="147"/>
      <c r="D1481" s="147"/>
      <c r="E1481" s="147"/>
      <c r="F1481" s="147"/>
    </row>
    <row r="1482" spans="2:6">
      <c r="B1482" s="147"/>
      <c r="C1482" s="147"/>
      <c r="D1482" s="147"/>
      <c r="E1482" s="147"/>
      <c r="F1482" s="147"/>
    </row>
    <row r="1483" spans="2:6">
      <c r="B1483" s="147"/>
      <c r="C1483" s="147"/>
      <c r="D1483" s="147"/>
      <c r="E1483" s="147"/>
      <c r="F1483" s="147"/>
    </row>
    <row r="1484" spans="2:6">
      <c r="B1484" s="147"/>
      <c r="C1484" s="147"/>
      <c r="D1484" s="147"/>
      <c r="E1484" s="147"/>
      <c r="F1484" s="147"/>
    </row>
    <row r="1485" spans="2:6">
      <c r="B1485" s="147"/>
      <c r="C1485" s="147"/>
      <c r="D1485" s="147"/>
      <c r="E1485" s="147"/>
      <c r="F1485" s="147"/>
    </row>
    <row r="1486" spans="2:6">
      <c r="B1486" s="147"/>
      <c r="C1486" s="147"/>
      <c r="D1486" s="147"/>
      <c r="E1486" s="147"/>
      <c r="F1486" s="147"/>
    </row>
    <row r="1487" spans="2:6">
      <c r="B1487" s="147"/>
      <c r="C1487" s="147"/>
      <c r="D1487" s="147"/>
      <c r="E1487" s="147"/>
      <c r="F1487" s="147"/>
    </row>
    <row r="1488" spans="2:6">
      <c r="B1488" s="147"/>
      <c r="C1488" s="147"/>
      <c r="D1488" s="147"/>
      <c r="E1488" s="147"/>
      <c r="F1488" s="147"/>
    </row>
    <row r="1489" spans="2:6">
      <c r="B1489" s="147"/>
      <c r="C1489" s="147"/>
      <c r="D1489" s="147"/>
      <c r="E1489" s="147"/>
      <c r="F1489" s="147"/>
    </row>
    <row r="1490" spans="2:6">
      <c r="B1490" s="147"/>
      <c r="C1490" s="147"/>
      <c r="D1490" s="147"/>
      <c r="E1490" s="147"/>
      <c r="F1490" s="147"/>
    </row>
    <row r="1491" spans="2:6">
      <c r="B1491" s="147"/>
      <c r="C1491" s="147"/>
      <c r="D1491" s="147"/>
      <c r="E1491" s="147"/>
      <c r="F1491" s="147"/>
    </row>
    <row r="1492" spans="2:6">
      <c r="B1492" s="147"/>
      <c r="C1492" s="147"/>
      <c r="D1492" s="147"/>
      <c r="E1492" s="147"/>
      <c r="F1492" s="147"/>
    </row>
    <row r="1493" spans="2:6">
      <c r="B1493" s="147"/>
      <c r="C1493" s="147"/>
      <c r="D1493" s="147"/>
      <c r="E1493" s="147"/>
      <c r="F1493" s="147"/>
    </row>
    <row r="1494" spans="2:6">
      <c r="B1494" s="147"/>
      <c r="C1494" s="147"/>
      <c r="D1494" s="147"/>
      <c r="E1494" s="147"/>
      <c r="F1494" s="147"/>
    </row>
    <row r="1495" spans="2:6">
      <c r="B1495" s="147"/>
      <c r="C1495" s="147"/>
      <c r="D1495" s="147"/>
      <c r="E1495" s="147"/>
      <c r="F1495" s="147"/>
    </row>
    <row r="1496" spans="2:6">
      <c r="B1496" s="147"/>
      <c r="C1496" s="147"/>
      <c r="D1496" s="147"/>
      <c r="E1496" s="147"/>
      <c r="F1496" s="147"/>
    </row>
    <row r="1497" spans="2:6">
      <c r="B1497" s="147"/>
      <c r="C1497" s="147"/>
      <c r="D1497" s="147"/>
      <c r="E1497" s="147"/>
      <c r="F1497" s="147"/>
    </row>
    <row r="1498" spans="2:6">
      <c r="B1498" s="147"/>
      <c r="C1498" s="147"/>
      <c r="D1498" s="147"/>
      <c r="E1498" s="147"/>
      <c r="F1498" s="147"/>
    </row>
    <row r="1499" spans="2:6">
      <c r="B1499" s="147"/>
      <c r="C1499" s="147"/>
      <c r="D1499" s="147"/>
      <c r="E1499" s="147"/>
      <c r="F1499" s="147"/>
    </row>
    <row r="1500" spans="2:6">
      <c r="B1500" s="147"/>
      <c r="C1500" s="147"/>
      <c r="D1500" s="147"/>
      <c r="E1500" s="147"/>
      <c r="F1500" s="147"/>
    </row>
    <row r="1501" spans="2:6">
      <c r="B1501" s="147"/>
      <c r="C1501" s="147"/>
      <c r="D1501" s="147"/>
      <c r="E1501" s="147"/>
      <c r="F1501" s="147"/>
    </row>
    <row r="1502" spans="2:6">
      <c r="B1502" s="147"/>
      <c r="C1502" s="147"/>
      <c r="D1502" s="147"/>
      <c r="E1502" s="147"/>
      <c r="F1502" s="147"/>
    </row>
    <row r="1503" spans="2:6">
      <c r="B1503" s="147"/>
      <c r="C1503" s="147"/>
      <c r="D1503" s="147"/>
      <c r="E1503" s="147"/>
      <c r="F1503" s="147"/>
    </row>
    <row r="1504" spans="2:6">
      <c r="B1504" s="147"/>
      <c r="C1504" s="147"/>
      <c r="D1504" s="147"/>
      <c r="E1504" s="147"/>
      <c r="F1504" s="147"/>
    </row>
    <row r="1505" spans="2:6">
      <c r="B1505" s="147"/>
      <c r="C1505" s="147"/>
      <c r="D1505" s="147"/>
      <c r="E1505" s="147"/>
      <c r="F1505" s="147"/>
    </row>
    <row r="1506" spans="2:6">
      <c r="B1506" s="147"/>
      <c r="C1506" s="147"/>
      <c r="D1506" s="147"/>
      <c r="E1506" s="147"/>
      <c r="F1506" s="147"/>
    </row>
    <row r="1507" spans="2:6">
      <c r="B1507" s="147"/>
      <c r="C1507" s="147"/>
      <c r="D1507" s="147"/>
      <c r="E1507" s="147"/>
      <c r="F1507" s="147"/>
    </row>
    <row r="1508" spans="2:6">
      <c r="B1508" s="147"/>
      <c r="C1508" s="147"/>
      <c r="D1508" s="147"/>
      <c r="E1508" s="147"/>
      <c r="F1508" s="147"/>
    </row>
    <row r="1509" spans="2:6">
      <c r="B1509" s="147"/>
      <c r="C1509" s="147"/>
      <c r="D1509" s="147"/>
      <c r="E1509" s="147"/>
      <c r="F1509" s="147"/>
    </row>
    <row r="1510" spans="2:6">
      <c r="B1510" s="147"/>
      <c r="C1510" s="147"/>
      <c r="D1510" s="147"/>
      <c r="E1510" s="147"/>
      <c r="F1510" s="147"/>
    </row>
    <row r="1511" spans="2:6">
      <c r="B1511" s="147"/>
      <c r="C1511" s="147"/>
      <c r="D1511" s="147"/>
      <c r="E1511" s="147"/>
      <c r="F1511" s="147"/>
    </row>
    <row r="1512" spans="2:6">
      <c r="B1512" s="147"/>
      <c r="C1512" s="147"/>
      <c r="D1512" s="147"/>
      <c r="E1512" s="147"/>
      <c r="F1512" s="147"/>
    </row>
    <row r="1513" spans="2:6">
      <c r="B1513" s="147"/>
      <c r="C1513" s="147"/>
      <c r="D1513" s="147"/>
      <c r="E1513" s="147"/>
      <c r="F1513" s="147"/>
    </row>
    <row r="1514" spans="2:6">
      <c r="B1514" s="147"/>
      <c r="C1514" s="147"/>
      <c r="D1514" s="147"/>
      <c r="E1514" s="147"/>
      <c r="F1514" s="147"/>
    </row>
    <row r="1515" spans="2:6">
      <c r="B1515" s="147"/>
      <c r="C1515" s="147"/>
      <c r="D1515" s="147"/>
      <c r="E1515" s="147"/>
      <c r="F1515" s="147"/>
    </row>
    <row r="1516" spans="2:6">
      <c r="B1516" s="147"/>
      <c r="C1516" s="147"/>
      <c r="D1516" s="147"/>
      <c r="E1516" s="147"/>
      <c r="F1516" s="147"/>
    </row>
    <row r="1517" spans="2:6">
      <c r="B1517" s="147"/>
      <c r="C1517" s="147"/>
      <c r="D1517" s="147"/>
      <c r="E1517" s="147"/>
      <c r="F1517" s="147"/>
    </row>
    <row r="1518" spans="2:6">
      <c r="B1518" s="147"/>
      <c r="C1518" s="147"/>
      <c r="D1518" s="147"/>
      <c r="E1518" s="147"/>
      <c r="F1518" s="147"/>
    </row>
    <row r="1519" spans="2:6">
      <c r="B1519" s="147"/>
      <c r="C1519" s="147"/>
      <c r="D1519" s="147"/>
      <c r="E1519" s="147"/>
      <c r="F1519" s="147"/>
    </row>
    <row r="1520" spans="2:6">
      <c r="B1520" s="147"/>
      <c r="C1520" s="147"/>
      <c r="D1520" s="147"/>
      <c r="E1520" s="147"/>
      <c r="F1520" s="147"/>
    </row>
    <row r="1521" spans="2:6">
      <c r="B1521" s="147"/>
      <c r="C1521" s="147"/>
      <c r="D1521" s="147"/>
      <c r="E1521" s="147"/>
      <c r="F1521" s="147"/>
    </row>
    <row r="1522" spans="2:6">
      <c r="B1522" s="147"/>
      <c r="C1522" s="147"/>
      <c r="D1522" s="147"/>
      <c r="E1522" s="147"/>
      <c r="F1522" s="147"/>
    </row>
    <row r="1523" spans="2:6">
      <c r="B1523" s="147"/>
      <c r="C1523" s="147"/>
      <c r="D1523" s="147"/>
      <c r="E1523" s="147"/>
      <c r="F1523" s="147"/>
    </row>
    <row r="1524" spans="2:6">
      <c r="B1524" s="147"/>
      <c r="C1524" s="147"/>
      <c r="D1524" s="147"/>
      <c r="E1524" s="147"/>
      <c r="F1524" s="147"/>
    </row>
    <row r="1525" spans="2:6">
      <c r="B1525" s="147"/>
      <c r="C1525" s="147"/>
      <c r="D1525" s="147"/>
      <c r="E1525" s="147"/>
      <c r="F1525" s="147"/>
    </row>
    <row r="1526" spans="2:6">
      <c r="B1526" s="147"/>
      <c r="C1526" s="147"/>
      <c r="D1526" s="147"/>
      <c r="E1526" s="147"/>
      <c r="F1526" s="147"/>
    </row>
    <row r="1527" spans="2:6">
      <c r="B1527" s="147"/>
      <c r="C1527" s="147"/>
      <c r="D1527" s="147"/>
      <c r="E1527" s="147"/>
      <c r="F1527" s="147"/>
    </row>
    <row r="1528" spans="2:6">
      <c r="B1528" s="147"/>
      <c r="C1528" s="147"/>
      <c r="D1528" s="147"/>
      <c r="E1528" s="147"/>
      <c r="F1528" s="147"/>
    </row>
    <row r="1529" spans="2:6">
      <c r="B1529" s="147"/>
      <c r="C1529" s="147"/>
      <c r="D1529" s="147"/>
      <c r="E1529" s="147"/>
      <c r="F1529" s="147"/>
    </row>
    <row r="1530" spans="2:6">
      <c r="B1530" s="147"/>
      <c r="C1530" s="147"/>
      <c r="D1530" s="147"/>
      <c r="E1530" s="147"/>
      <c r="F1530" s="147"/>
    </row>
    <row r="1531" spans="2:6">
      <c r="B1531" s="147"/>
      <c r="C1531" s="147"/>
      <c r="D1531" s="147"/>
      <c r="E1531" s="147"/>
      <c r="F1531" s="147"/>
    </row>
    <row r="1532" spans="2:6">
      <c r="B1532" s="147"/>
      <c r="C1532" s="147"/>
      <c r="D1532" s="147"/>
      <c r="E1532" s="147"/>
      <c r="F1532" s="147"/>
    </row>
    <row r="1533" spans="2:6">
      <c r="B1533" s="147"/>
      <c r="C1533" s="147"/>
      <c r="D1533" s="147"/>
      <c r="E1533" s="147"/>
      <c r="F1533" s="147"/>
    </row>
    <row r="1534" spans="2:6">
      <c r="B1534" s="147"/>
      <c r="C1534" s="147"/>
      <c r="D1534" s="147"/>
      <c r="E1534" s="147"/>
      <c r="F1534" s="147"/>
    </row>
    <row r="1535" spans="2:6">
      <c r="B1535" s="147"/>
      <c r="C1535" s="147"/>
      <c r="D1535" s="147"/>
      <c r="E1535" s="147"/>
      <c r="F1535" s="147"/>
    </row>
    <row r="1536" spans="2:6">
      <c r="B1536" s="147"/>
      <c r="C1536" s="147"/>
      <c r="D1536" s="147"/>
      <c r="E1536" s="147"/>
      <c r="F1536" s="147"/>
    </row>
    <row r="1537" spans="2:6">
      <c r="B1537" s="147"/>
      <c r="C1537" s="147"/>
      <c r="D1537" s="147"/>
      <c r="E1537" s="147"/>
      <c r="F1537" s="147"/>
    </row>
    <row r="1538" spans="2:6">
      <c r="B1538" s="147"/>
      <c r="C1538" s="147"/>
      <c r="D1538" s="147"/>
      <c r="E1538" s="147"/>
      <c r="F1538" s="147"/>
    </row>
    <row r="1539" spans="2:6">
      <c r="B1539" s="147"/>
      <c r="C1539" s="147"/>
      <c r="D1539" s="147"/>
      <c r="E1539" s="147"/>
      <c r="F1539" s="147"/>
    </row>
    <row r="1540" spans="2:6">
      <c r="B1540" s="147"/>
      <c r="C1540" s="147"/>
      <c r="D1540" s="147"/>
      <c r="E1540" s="147"/>
      <c r="F1540" s="147"/>
    </row>
    <row r="1541" spans="2:6">
      <c r="B1541" s="147"/>
      <c r="C1541" s="147"/>
      <c r="D1541" s="147"/>
      <c r="E1541" s="147"/>
      <c r="F1541" s="147"/>
    </row>
    <row r="1542" spans="2:6">
      <c r="B1542" s="147"/>
      <c r="C1542" s="147"/>
      <c r="D1542" s="147"/>
      <c r="E1542" s="147"/>
      <c r="F1542" s="147"/>
    </row>
    <row r="1543" spans="2:6">
      <c r="B1543" s="147"/>
      <c r="C1543" s="147"/>
      <c r="D1543" s="147"/>
      <c r="E1543" s="147"/>
      <c r="F1543" s="147"/>
    </row>
    <row r="1544" spans="2:6">
      <c r="B1544" s="147"/>
      <c r="C1544" s="147"/>
      <c r="D1544" s="147"/>
      <c r="E1544" s="147"/>
      <c r="F1544" s="147"/>
    </row>
    <row r="1545" spans="2:6">
      <c r="B1545" s="147"/>
      <c r="C1545" s="147"/>
      <c r="D1545" s="147"/>
      <c r="E1545" s="147"/>
      <c r="F1545" s="147"/>
    </row>
    <row r="1546" spans="2:6">
      <c r="B1546" s="147"/>
      <c r="C1546" s="147"/>
      <c r="D1546" s="147"/>
      <c r="E1546" s="147"/>
      <c r="F1546" s="147"/>
    </row>
    <row r="1547" spans="2:6">
      <c r="B1547" s="147"/>
      <c r="C1547" s="147"/>
      <c r="D1547" s="147"/>
      <c r="E1547" s="147"/>
      <c r="F1547" s="147"/>
    </row>
    <row r="1548" spans="2:6">
      <c r="B1548" s="147"/>
      <c r="C1548" s="147"/>
      <c r="D1548" s="147"/>
      <c r="E1548" s="147"/>
      <c r="F1548" s="147"/>
    </row>
    <row r="1549" spans="2:6">
      <c r="B1549" s="147"/>
      <c r="C1549" s="147"/>
      <c r="D1549" s="147"/>
      <c r="E1549" s="147"/>
      <c r="F1549" s="147"/>
    </row>
    <row r="1550" spans="2:6">
      <c r="B1550" s="147"/>
      <c r="C1550" s="147"/>
      <c r="D1550" s="147"/>
      <c r="E1550" s="147"/>
      <c r="F1550" s="147"/>
    </row>
    <row r="1551" spans="2:6">
      <c r="B1551" s="147"/>
      <c r="C1551" s="147"/>
      <c r="D1551" s="147"/>
      <c r="E1551" s="147"/>
      <c r="F1551" s="147"/>
    </row>
    <row r="1552" spans="2:6">
      <c r="B1552" s="147"/>
      <c r="C1552" s="147"/>
      <c r="D1552" s="147"/>
      <c r="E1552" s="147"/>
      <c r="F1552" s="147"/>
    </row>
    <row r="1553" spans="2:6">
      <c r="B1553" s="147"/>
      <c r="C1553" s="147"/>
      <c r="D1553" s="147"/>
      <c r="E1553" s="147"/>
      <c r="F1553" s="147"/>
    </row>
    <row r="1554" spans="2:6">
      <c r="B1554" s="147"/>
      <c r="C1554" s="147"/>
      <c r="D1554" s="147"/>
      <c r="E1554" s="147"/>
      <c r="F1554" s="147"/>
    </row>
    <row r="1555" spans="2:6">
      <c r="B1555" s="147"/>
      <c r="C1555" s="147"/>
      <c r="D1555" s="147"/>
      <c r="E1555" s="147"/>
      <c r="F1555" s="147"/>
    </row>
    <row r="1556" spans="2:6">
      <c r="B1556" s="147"/>
      <c r="C1556" s="147"/>
      <c r="D1556" s="147"/>
      <c r="E1556" s="147"/>
      <c r="F1556" s="147"/>
    </row>
    <row r="1557" spans="2:6">
      <c r="B1557" s="147"/>
      <c r="C1557" s="147"/>
      <c r="D1557" s="147"/>
      <c r="E1557" s="147"/>
      <c r="F1557" s="147"/>
    </row>
    <row r="1558" spans="2:6">
      <c r="B1558" s="147"/>
      <c r="C1558" s="147"/>
      <c r="D1558" s="147"/>
      <c r="E1558" s="147"/>
      <c r="F1558" s="147"/>
    </row>
    <row r="1559" spans="2:6">
      <c r="B1559" s="147"/>
      <c r="C1559" s="147"/>
      <c r="D1559" s="147"/>
      <c r="E1559" s="147"/>
      <c r="F1559" s="147"/>
    </row>
    <row r="1560" spans="2:6">
      <c r="B1560" s="147"/>
      <c r="C1560" s="147"/>
      <c r="D1560" s="147"/>
      <c r="E1560" s="147"/>
      <c r="F1560" s="147"/>
    </row>
    <row r="1561" spans="2:6">
      <c r="B1561" s="147"/>
      <c r="C1561" s="147"/>
      <c r="D1561" s="147"/>
      <c r="E1561" s="147"/>
      <c r="F1561" s="147"/>
    </row>
    <row r="1562" spans="2:6">
      <c r="B1562" s="147"/>
      <c r="C1562" s="147"/>
      <c r="D1562" s="147"/>
      <c r="E1562" s="147"/>
      <c r="F1562" s="147"/>
    </row>
    <row r="1563" spans="2:6">
      <c r="B1563" s="147"/>
      <c r="C1563" s="147"/>
      <c r="D1563" s="147"/>
      <c r="E1563" s="147"/>
      <c r="F1563" s="147"/>
    </row>
    <row r="1564" spans="2:6">
      <c r="B1564" s="147"/>
      <c r="C1564" s="147"/>
      <c r="D1564" s="147"/>
      <c r="E1564" s="147"/>
      <c r="F1564" s="147"/>
    </row>
    <row r="1565" spans="2:6">
      <c r="B1565" s="147"/>
      <c r="C1565" s="147"/>
      <c r="D1565" s="147"/>
      <c r="E1565" s="147"/>
      <c r="F1565" s="147"/>
    </row>
    <row r="1566" spans="2:6">
      <c r="B1566" s="147"/>
      <c r="C1566" s="147"/>
      <c r="D1566" s="147"/>
      <c r="E1566" s="147"/>
      <c r="F1566" s="147"/>
    </row>
    <row r="1567" spans="2:6">
      <c r="B1567" s="147"/>
      <c r="C1567" s="147"/>
      <c r="D1567" s="147"/>
      <c r="E1567" s="147"/>
      <c r="F1567" s="147"/>
    </row>
    <row r="1568" spans="2:6">
      <c r="B1568" s="147"/>
      <c r="C1568" s="147"/>
      <c r="D1568" s="147"/>
      <c r="E1568" s="147"/>
      <c r="F1568" s="147"/>
    </row>
    <row r="1569" spans="2:6">
      <c r="B1569" s="147"/>
      <c r="C1569" s="147"/>
      <c r="D1569" s="147"/>
      <c r="E1569" s="147"/>
      <c r="F1569" s="147"/>
    </row>
    <row r="1570" spans="2:6">
      <c r="B1570" s="147"/>
      <c r="C1570" s="147"/>
      <c r="D1570" s="147"/>
      <c r="E1570" s="147"/>
      <c r="F1570" s="147"/>
    </row>
    <row r="1571" spans="2:6">
      <c r="B1571" s="147"/>
      <c r="C1571" s="147"/>
      <c r="D1571" s="147"/>
      <c r="E1571" s="147"/>
      <c r="F1571" s="147"/>
    </row>
    <row r="1572" spans="2:6">
      <c r="B1572" s="147"/>
      <c r="C1572" s="147"/>
      <c r="D1572" s="147"/>
      <c r="E1572" s="147"/>
      <c r="F1572" s="147"/>
    </row>
    <row r="1573" spans="2:6">
      <c r="B1573" s="147"/>
      <c r="C1573" s="147"/>
      <c r="D1573" s="147"/>
      <c r="E1573" s="147"/>
      <c r="F1573" s="147"/>
    </row>
    <row r="1574" spans="2:6">
      <c r="B1574" s="147"/>
      <c r="C1574" s="147"/>
      <c r="D1574" s="147"/>
      <c r="E1574" s="147"/>
      <c r="F1574" s="147"/>
    </row>
    <row r="1575" spans="2:6">
      <c r="B1575" s="147"/>
      <c r="C1575" s="147"/>
      <c r="D1575" s="147"/>
      <c r="E1575" s="147"/>
      <c r="F1575" s="147"/>
    </row>
    <row r="1576" spans="2:6">
      <c r="B1576" s="147"/>
      <c r="C1576" s="147"/>
      <c r="D1576" s="147"/>
      <c r="E1576" s="147"/>
      <c r="F1576" s="147"/>
    </row>
    <row r="1577" spans="2:6">
      <c r="B1577" s="147"/>
      <c r="C1577" s="147"/>
      <c r="D1577" s="147"/>
      <c r="E1577" s="147"/>
      <c r="F1577" s="147"/>
    </row>
    <row r="1578" spans="2:6">
      <c r="B1578" s="147"/>
      <c r="C1578" s="147"/>
      <c r="D1578" s="147"/>
      <c r="E1578" s="147"/>
      <c r="F1578" s="147"/>
    </row>
    <row r="1579" spans="2:6">
      <c r="B1579" s="147"/>
      <c r="C1579" s="147"/>
      <c r="D1579" s="147"/>
      <c r="E1579" s="147"/>
      <c r="F1579" s="147"/>
    </row>
    <row r="1580" spans="2:6">
      <c r="B1580" s="147"/>
      <c r="C1580" s="147"/>
      <c r="D1580" s="147"/>
      <c r="E1580" s="147"/>
      <c r="F1580" s="147"/>
    </row>
    <row r="1581" spans="2:6">
      <c r="B1581" s="147"/>
      <c r="C1581" s="147"/>
      <c r="D1581" s="147"/>
      <c r="E1581" s="147"/>
      <c r="F1581" s="147"/>
    </row>
    <row r="1582" spans="2:6">
      <c r="B1582" s="147"/>
      <c r="C1582" s="147"/>
      <c r="D1582" s="147"/>
      <c r="E1582" s="147"/>
      <c r="F1582" s="147"/>
    </row>
    <row r="1583" spans="2:6">
      <c r="B1583" s="147"/>
      <c r="C1583" s="147"/>
      <c r="D1583" s="147"/>
      <c r="E1583" s="147"/>
      <c r="F1583" s="147"/>
    </row>
    <row r="1584" spans="2:6">
      <c r="B1584" s="147"/>
      <c r="C1584" s="147"/>
      <c r="D1584" s="147"/>
      <c r="E1584" s="147"/>
      <c r="F1584" s="147"/>
    </row>
    <row r="1585" spans="2:6">
      <c r="B1585" s="147"/>
      <c r="C1585" s="147"/>
      <c r="D1585" s="147"/>
      <c r="E1585" s="147"/>
      <c r="F1585" s="147"/>
    </row>
    <row r="1586" spans="2:6">
      <c r="B1586" s="147"/>
      <c r="C1586" s="147"/>
      <c r="D1586" s="147"/>
      <c r="E1586" s="147"/>
      <c r="F1586" s="147"/>
    </row>
    <row r="1587" spans="2:6">
      <c r="B1587" s="147"/>
      <c r="C1587" s="147"/>
      <c r="D1587" s="147"/>
      <c r="E1587" s="147"/>
      <c r="F1587" s="147"/>
    </row>
    <row r="1588" spans="2:6">
      <c r="B1588" s="147"/>
      <c r="C1588" s="147"/>
      <c r="D1588" s="147"/>
      <c r="E1588" s="147"/>
      <c r="F1588" s="147"/>
    </row>
    <row r="1589" spans="2:6">
      <c r="B1589" s="147"/>
      <c r="C1589" s="147"/>
      <c r="D1589" s="147"/>
      <c r="E1589" s="147"/>
      <c r="F1589" s="147"/>
    </row>
    <row r="1590" spans="2:6">
      <c r="B1590" s="147"/>
      <c r="C1590" s="147"/>
      <c r="D1590" s="147"/>
      <c r="E1590" s="147"/>
      <c r="F1590" s="147"/>
    </row>
    <row r="1591" spans="2:6">
      <c r="B1591" s="147"/>
      <c r="C1591" s="147"/>
      <c r="D1591" s="147"/>
      <c r="E1591" s="147"/>
      <c r="F1591" s="147"/>
    </row>
    <row r="1592" spans="2:6">
      <c r="B1592" s="147"/>
      <c r="C1592" s="147"/>
      <c r="D1592" s="147"/>
      <c r="E1592" s="147"/>
      <c r="F1592" s="147"/>
    </row>
    <row r="1593" spans="2:6">
      <c r="B1593" s="147"/>
      <c r="C1593" s="147"/>
      <c r="D1593" s="147"/>
      <c r="E1593" s="147"/>
      <c r="F1593" s="147"/>
    </row>
    <row r="1594" spans="2:6">
      <c r="B1594" s="147"/>
      <c r="C1594" s="147"/>
      <c r="D1594" s="147"/>
      <c r="E1594" s="147"/>
      <c r="F1594" s="147"/>
    </row>
    <row r="1595" spans="2:6">
      <c r="B1595" s="147"/>
      <c r="C1595" s="147"/>
      <c r="D1595" s="147"/>
      <c r="E1595" s="147"/>
      <c r="F1595" s="147"/>
    </row>
    <row r="1596" spans="2:6">
      <c r="B1596" s="147"/>
      <c r="C1596" s="147"/>
      <c r="D1596" s="147"/>
      <c r="E1596" s="147"/>
      <c r="F1596" s="147"/>
    </row>
    <row r="1597" spans="2:6">
      <c r="B1597" s="147"/>
      <c r="C1597" s="147"/>
      <c r="D1597" s="147"/>
      <c r="E1597" s="147"/>
      <c r="F1597" s="147"/>
    </row>
    <row r="1598" spans="2:6">
      <c r="B1598" s="147"/>
      <c r="C1598" s="147"/>
      <c r="D1598" s="147"/>
      <c r="E1598" s="147"/>
      <c r="F1598" s="147"/>
    </row>
    <row r="1599" spans="2:6">
      <c r="B1599" s="147"/>
      <c r="C1599" s="147"/>
      <c r="D1599" s="147"/>
      <c r="E1599" s="147"/>
      <c r="F1599" s="147"/>
    </row>
    <row r="1600" spans="2:6">
      <c r="B1600" s="147"/>
      <c r="C1600" s="147"/>
      <c r="D1600" s="147"/>
      <c r="E1600" s="147"/>
      <c r="F1600" s="147"/>
    </row>
    <row r="1601" spans="2:6">
      <c r="B1601" s="147"/>
      <c r="C1601" s="147"/>
      <c r="D1601" s="147"/>
      <c r="E1601" s="147"/>
      <c r="F1601" s="147"/>
    </row>
    <row r="1602" spans="2:6">
      <c r="B1602" s="147"/>
      <c r="C1602" s="147"/>
      <c r="D1602" s="147"/>
      <c r="E1602" s="147"/>
      <c r="F1602" s="147"/>
    </row>
    <row r="1603" spans="2:6">
      <c r="B1603" s="147"/>
      <c r="C1603" s="147"/>
      <c r="D1603" s="147"/>
      <c r="E1603" s="147"/>
      <c r="F1603" s="147"/>
    </row>
    <row r="1604" spans="2:6">
      <c r="B1604" s="147"/>
      <c r="C1604" s="147"/>
      <c r="D1604" s="147"/>
      <c r="E1604" s="147"/>
      <c r="F1604" s="147"/>
    </row>
    <row r="1605" spans="2:6">
      <c r="B1605" s="147"/>
      <c r="C1605" s="147"/>
      <c r="D1605" s="147"/>
      <c r="E1605" s="147"/>
      <c r="F1605" s="147"/>
    </row>
    <row r="1606" spans="2:6">
      <c r="B1606" s="147"/>
      <c r="C1606" s="147"/>
      <c r="D1606" s="147"/>
      <c r="E1606" s="147"/>
      <c r="F1606" s="147"/>
    </row>
    <row r="1607" spans="2:6">
      <c r="B1607" s="147"/>
      <c r="C1607" s="147"/>
      <c r="D1607" s="147"/>
      <c r="E1607" s="147"/>
      <c r="F1607" s="147"/>
    </row>
    <row r="1608" spans="2:6">
      <c r="B1608" s="147"/>
      <c r="C1608" s="147"/>
      <c r="D1608" s="147"/>
      <c r="E1608" s="147"/>
      <c r="F1608" s="147"/>
    </row>
    <row r="1609" spans="2:6">
      <c r="B1609" s="147"/>
      <c r="C1609" s="147"/>
      <c r="D1609" s="147"/>
      <c r="E1609" s="147"/>
      <c r="F1609" s="147"/>
    </row>
    <row r="1610" spans="2:6">
      <c r="B1610" s="147"/>
      <c r="C1610" s="147"/>
      <c r="D1610" s="147"/>
      <c r="E1610" s="147"/>
      <c r="F1610" s="147"/>
    </row>
    <row r="1611" spans="2:6">
      <c r="B1611" s="147"/>
      <c r="C1611" s="147"/>
      <c r="D1611" s="147"/>
      <c r="E1611" s="147"/>
      <c r="F1611" s="147"/>
    </row>
    <row r="1612" spans="2:6">
      <c r="B1612" s="147"/>
      <c r="C1612" s="147"/>
      <c r="D1612" s="147"/>
      <c r="E1612" s="147"/>
      <c r="F1612" s="147"/>
    </row>
    <row r="1613" spans="2:6">
      <c r="B1613" s="147"/>
      <c r="C1613" s="147"/>
      <c r="D1613" s="147"/>
      <c r="E1613" s="147"/>
      <c r="F1613" s="147"/>
    </row>
    <row r="1614" spans="2:6">
      <c r="B1614" s="147"/>
      <c r="C1614" s="147"/>
      <c r="D1614" s="147"/>
      <c r="E1614" s="147"/>
      <c r="F1614" s="147"/>
    </row>
    <row r="1615" spans="2:6">
      <c r="B1615" s="147"/>
      <c r="C1615" s="147"/>
      <c r="D1615" s="147"/>
      <c r="E1615" s="147"/>
      <c r="F1615" s="147"/>
    </row>
    <row r="1616" spans="2:6">
      <c r="B1616" s="147"/>
      <c r="C1616" s="147"/>
      <c r="D1616" s="147"/>
      <c r="E1616" s="147"/>
      <c r="F1616" s="147"/>
    </row>
    <row r="1617" spans="2:6">
      <c r="B1617" s="147"/>
      <c r="C1617" s="147"/>
      <c r="D1617" s="147"/>
      <c r="E1617" s="147"/>
      <c r="F1617" s="147"/>
    </row>
    <row r="1618" spans="2:6">
      <c r="B1618" s="147"/>
      <c r="C1618" s="147"/>
      <c r="D1618" s="147"/>
      <c r="E1618" s="147"/>
      <c r="F1618" s="147"/>
    </row>
    <row r="1619" spans="2:6">
      <c r="B1619" s="147"/>
      <c r="C1619" s="147"/>
      <c r="D1619" s="147"/>
      <c r="E1619" s="147"/>
      <c r="F1619" s="147"/>
    </row>
    <row r="1620" spans="2:6">
      <c r="B1620" s="147"/>
      <c r="C1620" s="147"/>
      <c r="D1620" s="147"/>
      <c r="E1620" s="147"/>
      <c r="F1620" s="147"/>
    </row>
    <row r="1621" spans="2:6">
      <c r="B1621" s="147"/>
      <c r="C1621" s="147"/>
      <c r="D1621" s="147"/>
      <c r="E1621" s="147"/>
      <c r="F1621" s="147"/>
    </row>
    <row r="1622" spans="2:6">
      <c r="B1622" s="147"/>
      <c r="C1622" s="147"/>
      <c r="D1622" s="147"/>
      <c r="E1622" s="147"/>
      <c r="F1622" s="147"/>
    </row>
    <row r="1623" spans="2:6">
      <c r="B1623" s="147"/>
      <c r="C1623" s="147"/>
      <c r="D1623" s="147"/>
      <c r="E1623" s="147"/>
      <c r="F1623" s="147"/>
    </row>
    <row r="1624" spans="2:6">
      <c r="B1624" s="147"/>
      <c r="C1624" s="147"/>
      <c r="D1624" s="147"/>
      <c r="E1624" s="147"/>
      <c r="F1624" s="147"/>
    </row>
    <row r="1625" spans="2:6">
      <c r="B1625" s="147"/>
      <c r="C1625" s="147"/>
      <c r="D1625" s="147"/>
      <c r="E1625" s="147"/>
      <c r="F1625" s="147"/>
    </row>
    <row r="1626" spans="2:6">
      <c r="B1626" s="147"/>
      <c r="C1626" s="147"/>
      <c r="D1626" s="147"/>
      <c r="E1626" s="147"/>
      <c r="F1626" s="147"/>
    </row>
    <row r="1627" spans="2:6">
      <c r="B1627" s="147"/>
      <c r="C1627" s="147"/>
      <c r="D1627" s="147"/>
      <c r="E1627" s="147"/>
      <c r="F1627" s="147"/>
    </row>
    <row r="1628" spans="2:6">
      <c r="B1628" s="147"/>
      <c r="C1628" s="147"/>
      <c r="D1628" s="147"/>
      <c r="E1628" s="147"/>
      <c r="F1628" s="147"/>
    </row>
    <row r="1629" spans="2:6">
      <c r="B1629" s="147"/>
      <c r="C1629" s="147"/>
      <c r="D1629" s="147"/>
      <c r="E1629" s="147"/>
      <c r="F1629" s="147"/>
    </row>
    <row r="1630" spans="2:6">
      <c r="B1630" s="147"/>
      <c r="C1630" s="147"/>
      <c r="D1630" s="147"/>
      <c r="E1630" s="147"/>
      <c r="F1630" s="147"/>
    </row>
    <row r="1631" spans="2:6">
      <c r="B1631" s="147"/>
      <c r="C1631" s="147"/>
      <c r="D1631" s="147"/>
      <c r="E1631" s="147"/>
      <c r="F1631" s="147"/>
    </row>
    <row r="1632" spans="2:6">
      <c r="B1632" s="147"/>
      <c r="C1632" s="147"/>
      <c r="D1632" s="147"/>
      <c r="E1632" s="147"/>
      <c r="F1632" s="147"/>
    </row>
    <row r="1633" spans="2:6">
      <c r="B1633" s="147"/>
      <c r="C1633" s="147"/>
      <c r="D1633" s="147"/>
      <c r="E1633" s="147"/>
      <c r="F1633" s="147"/>
    </row>
    <row r="1634" spans="2:6">
      <c r="B1634" s="147"/>
      <c r="C1634" s="147"/>
      <c r="D1634" s="147"/>
      <c r="E1634" s="147"/>
      <c r="F1634" s="147"/>
    </row>
    <row r="1635" spans="2:6">
      <c r="B1635" s="147"/>
      <c r="C1635" s="147"/>
      <c r="D1635" s="147"/>
      <c r="E1635" s="147"/>
      <c r="F1635" s="147"/>
    </row>
    <row r="1636" spans="2:6">
      <c r="B1636" s="147"/>
      <c r="C1636" s="147"/>
      <c r="D1636" s="147"/>
      <c r="E1636" s="147"/>
      <c r="F1636" s="147"/>
    </row>
    <row r="1637" spans="2:6">
      <c r="B1637" s="147"/>
      <c r="C1637" s="147"/>
      <c r="D1637" s="147"/>
      <c r="E1637" s="147"/>
      <c r="F1637" s="147"/>
    </row>
    <row r="1638" spans="2:6">
      <c r="B1638" s="147"/>
      <c r="C1638" s="147"/>
      <c r="D1638" s="147"/>
      <c r="E1638" s="147"/>
      <c r="F1638" s="147"/>
    </row>
    <row r="1639" spans="2:6">
      <c r="B1639" s="147"/>
      <c r="C1639" s="147"/>
      <c r="D1639" s="147"/>
      <c r="E1639" s="147"/>
      <c r="F1639" s="147"/>
    </row>
    <row r="1640" spans="2:6">
      <c r="B1640" s="147"/>
      <c r="C1640" s="147"/>
      <c r="D1640" s="147"/>
      <c r="E1640" s="147"/>
      <c r="F1640" s="147"/>
    </row>
    <row r="1641" spans="2:6">
      <c r="B1641" s="147"/>
      <c r="C1641" s="147"/>
      <c r="D1641" s="147"/>
      <c r="E1641" s="147"/>
      <c r="F1641" s="147"/>
    </row>
    <row r="1642" spans="2:6">
      <c r="B1642" s="147"/>
      <c r="C1642" s="147"/>
      <c r="D1642" s="147"/>
      <c r="E1642" s="147"/>
      <c r="F1642" s="147"/>
    </row>
    <row r="1643" spans="2:6">
      <c r="B1643" s="147"/>
      <c r="C1643" s="147"/>
      <c r="D1643" s="147"/>
      <c r="E1643" s="147"/>
      <c r="F1643" s="147"/>
    </row>
    <row r="1644" spans="2:6">
      <c r="B1644" s="147"/>
      <c r="C1644" s="147"/>
      <c r="D1644" s="147"/>
      <c r="E1644" s="147"/>
      <c r="F1644" s="147"/>
    </row>
    <row r="1645" spans="2:6">
      <c r="B1645" s="147"/>
      <c r="C1645" s="147"/>
      <c r="D1645" s="147"/>
      <c r="E1645" s="147"/>
      <c r="F1645" s="147"/>
    </row>
    <row r="1646" spans="2:6">
      <c r="B1646" s="147"/>
      <c r="C1646" s="147"/>
      <c r="D1646" s="147"/>
      <c r="E1646" s="147"/>
      <c r="F1646" s="147"/>
    </row>
    <row r="1647" spans="2:6">
      <c r="B1647" s="147"/>
      <c r="C1647" s="147"/>
      <c r="D1647" s="147"/>
      <c r="E1647" s="147"/>
      <c r="F1647" s="147"/>
    </row>
    <row r="1648" spans="2:6">
      <c r="B1648" s="147"/>
      <c r="C1648" s="147"/>
      <c r="D1648" s="147"/>
      <c r="E1648" s="147"/>
      <c r="F1648" s="147"/>
    </row>
    <row r="1649" spans="2:6">
      <c r="B1649" s="147"/>
      <c r="C1649" s="147"/>
      <c r="D1649" s="147"/>
      <c r="E1649" s="147"/>
      <c r="F1649" s="147"/>
    </row>
    <row r="1650" spans="2:6">
      <c r="B1650" s="147"/>
      <c r="C1650" s="147"/>
      <c r="D1650" s="147"/>
      <c r="E1650" s="147"/>
      <c r="F1650" s="147"/>
    </row>
    <row r="1651" spans="2:6">
      <c r="B1651" s="147"/>
      <c r="C1651" s="147"/>
      <c r="D1651" s="147"/>
      <c r="E1651" s="147"/>
      <c r="F1651" s="147"/>
    </row>
    <row r="1652" spans="2:6">
      <c r="B1652" s="147"/>
      <c r="C1652" s="147"/>
      <c r="D1652" s="147"/>
      <c r="E1652" s="147"/>
      <c r="F1652" s="147"/>
    </row>
    <row r="1653" spans="2:6">
      <c r="B1653" s="147"/>
      <c r="C1653" s="147"/>
      <c r="D1653" s="147"/>
      <c r="E1653" s="147"/>
      <c r="F1653" s="147"/>
    </row>
    <row r="1654" spans="2:6">
      <c r="B1654" s="147"/>
      <c r="C1654" s="147"/>
      <c r="D1654" s="147"/>
      <c r="E1654" s="147"/>
      <c r="F1654" s="147"/>
    </row>
    <row r="1655" spans="2:6">
      <c r="B1655" s="147"/>
      <c r="C1655" s="147"/>
      <c r="D1655" s="147"/>
      <c r="E1655" s="147"/>
      <c r="F1655" s="147"/>
    </row>
    <row r="1656" spans="2:6">
      <c r="B1656" s="147"/>
      <c r="C1656" s="147"/>
      <c r="D1656" s="147"/>
      <c r="E1656" s="147"/>
      <c r="F1656" s="147"/>
    </row>
    <row r="1657" spans="2:6">
      <c r="B1657" s="147"/>
      <c r="C1657" s="147"/>
      <c r="D1657" s="147"/>
      <c r="E1657" s="147"/>
      <c r="F1657" s="147"/>
    </row>
    <row r="1658" spans="2:6">
      <c r="B1658" s="147"/>
      <c r="C1658" s="147"/>
      <c r="D1658" s="147"/>
      <c r="E1658" s="147"/>
      <c r="F1658" s="147"/>
    </row>
    <row r="1659" spans="2:6">
      <c r="B1659" s="147"/>
      <c r="C1659" s="147"/>
      <c r="D1659" s="147"/>
      <c r="E1659" s="147"/>
      <c r="F1659" s="147"/>
    </row>
    <row r="1660" spans="2:6">
      <c r="B1660" s="147"/>
      <c r="C1660" s="147"/>
      <c r="D1660" s="147"/>
      <c r="E1660" s="147"/>
      <c r="F1660" s="147"/>
    </row>
    <row r="1661" spans="2:6">
      <c r="B1661" s="147"/>
      <c r="C1661" s="147"/>
      <c r="D1661" s="147"/>
      <c r="E1661" s="147"/>
      <c r="F1661" s="147"/>
    </row>
    <row r="1662" spans="2:6">
      <c r="B1662" s="147"/>
      <c r="C1662" s="147"/>
      <c r="D1662" s="147"/>
      <c r="E1662" s="147"/>
      <c r="F1662" s="147"/>
    </row>
    <row r="1663" spans="2:6">
      <c r="B1663" s="147"/>
      <c r="C1663" s="147"/>
      <c r="D1663" s="147"/>
      <c r="E1663" s="147"/>
      <c r="F1663" s="147"/>
    </row>
    <row r="1664" spans="2:6">
      <c r="B1664" s="147"/>
      <c r="C1664" s="147"/>
      <c r="D1664" s="147"/>
      <c r="E1664" s="147"/>
      <c r="F1664" s="147"/>
    </row>
    <row r="1665" spans="2:6">
      <c r="B1665" s="147"/>
      <c r="C1665" s="147"/>
      <c r="D1665" s="147"/>
      <c r="E1665" s="147"/>
      <c r="F1665" s="147"/>
    </row>
    <row r="1666" spans="2:6">
      <c r="B1666" s="147"/>
      <c r="C1666" s="147"/>
      <c r="D1666" s="147"/>
      <c r="E1666" s="147"/>
      <c r="F1666" s="147"/>
    </row>
    <row r="1667" spans="2:6">
      <c r="B1667" s="147"/>
      <c r="C1667" s="147"/>
      <c r="D1667" s="147"/>
      <c r="E1667" s="147"/>
      <c r="F1667" s="147"/>
    </row>
    <row r="1668" spans="2:6">
      <c r="B1668" s="147"/>
      <c r="C1668" s="147"/>
      <c r="D1668" s="147"/>
      <c r="E1668" s="147"/>
      <c r="F1668" s="147"/>
    </row>
    <row r="1669" spans="2:6">
      <c r="B1669" s="147"/>
      <c r="C1669" s="147"/>
      <c r="D1669" s="147"/>
      <c r="E1669" s="147"/>
      <c r="F1669" s="147"/>
    </row>
    <row r="1670" spans="2:6">
      <c r="B1670" s="147"/>
      <c r="C1670" s="147"/>
      <c r="D1670" s="147"/>
      <c r="E1670" s="147"/>
      <c r="F1670" s="147"/>
    </row>
    <row r="1671" spans="2:6">
      <c r="B1671" s="147"/>
      <c r="C1671" s="147"/>
      <c r="D1671" s="147"/>
      <c r="E1671" s="147"/>
      <c r="F1671" s="147"/>
    </row>
    <row r="1672" spans="2:6">
      <c r="B1672" s="147"/>
      <c r="C1672" s="147"/>
      <c r="D1672" s="147"/>
      <c r="E1672" s="147"/>
      <c r="F1672" s="147"/>
    </row>
    <row r="1673" spans="2:6">
      <c r="B1673" s="147"/>
      <c r="C1673" s="147"/>
      <c r="D1673" s="147"/>
      <c r="E1673" s="147"/>
      <c r="F1673" s="147"/>
    </row>
    <row r="1674" spans="2:6">
      <c r="B1674" s="147"/>
      <c r="C1674" s="147"/>
      <c r="D1674" s="147"/>
      <c r="E1674" s="147"/>
      <c r="F1674" s="147"/>
    </row>
    <row r="1675" spans="2:6">
      <c r="B1675" s="147"/>
      <c r="C1675" s="147"/>
      <c r="D1675" s="147"/>
      <c r="E1675" s="147"/>
      <c r="F1675" s="147"/>
    </row>
    <row r="1676" spans="2:6">
      <c r="B1676" s="147"/>
      <c r="C1676" s="147"/>
      <c r="D1676" s="147"/>
      <c r="E1676" s="147"/>
      <c r="F1676" s="147"/>
    </row>
    <row r="1677" spans="2:6">
      <c r="B1677" s="147"/>
      <c r="C1677" s="147"/>
      <c r="D1677" s="147"/>
      <c r="E1677" s="147"/>
      <c r="F1677" s="147"/>
    </row>
    <row r="1678" spans="2:6">
      <c r="B1678" s="147"/>
      <c r="C1678" s="147"/>
      <c r="D1678" s="147"/>
      <c r="E1678" s="147"/>
      <c r="F1678" s="147"/>
    </row>
    <row r="1679" spans="2:6">
      <c r="B1679" s="147"/>
      <c r="C1679" s="147"/>
      <c r="D1679" s="147"/>
      <c r="E1679" s="147"/>
      <c r="F1679" s="147"/>
    </row>
    <row r="1680" spans="2:6">
      <c r="B1680" s="147"/>
      <c r="C1680" s="147"/>
      <c r="D1680" s="147"/>
      <c r="E1680" s="147"/>
      <c r="F1680" s="147"/>
    </row>
    <row r="1681" spans="2:6">
      <c r="B1681" s="147"/>
      <c r="C1681" s="147"/>
      <c r="D1681" s="147"/>
      <c r="E1681" s="147"/>
      <c r="F1681" s="147"/>
    </row>
    <row r="1682" spans="2:6">
      <c r="B1682" s="147"/>
      <c r="C1682" s="147"/>
      <c r="D1682" s="147"/>
      <c r="E1682" s="147"/>
      <c r="F1682" s="147"/>
    </row>
    <row r="1683" spans="2:6">
      <c r="B1683" s="147"/>
      <c r="C1683" s="147"/>
      <c r="D1683" s="147"/>
      <c r="E1683" s="147"/>
      <c r="F1683" s="147"/>
    </row>
    <row r="1684" spans="2:6">
      <c r="B1684" s="147"/>
      <c r="C1684" s="147"/>
      <c r="D1684" s="147"/>
      <c r="E1684" s="147"/>
      <c r="F1684" s="147"/>
    </row>
    <row r="1685" spans="2:6">
      <c r="B1685" s="147"/>
      <c r="C1685" s="147"/>
      <c r="D1685" s="147"/>
      <c r="E1685" s="147"/>
      <c r="F1685" s="147"/>
    </row>
    <row r="1686" spans="2:6">
      <c r="B1686" s="147"/>
      <c r="C1686" s="147"/>
      <c r="D1686" s="147"/>
      <c r="E1686" s="147"/>
      <c r="F1686" s="147"/>
    </row>
    <row r="1687" spans="2:6">
      <c r="B1687" s="147"/>
      <c r="C1687" s="147"/>
      <c r="D1687" s="147"/>
      <c r="E1687" s="147"/>
      <c r="F1687" s="147"/>
    </row>
    <row r="1688" spans="2:6">
      <c r="B1688" s="147"/>
      <c r="C1688" s="147"/>
      <c r="D1688" s="147"/>
      <c r="E1688" s="147"/>
      <c r="F1688" s="147"/>
    </row>
    <row r="1689" spans="2:6">
      <c r="B1689" s="147"/>
      <c r="C1689" s="147"/>
      <c r="D1689" s="147"/>
      <c r="E1689" s="147"/>
      <c r="F1689" s="147"/>
    </row>
    <row r="1690" spans="2:6">
      <c r="B1690" s="147"/>
      <c r="C1690" s="147"/>
      <c r="D1690" s="147"/>
      <c r="E1690" s="147"/>
      <c r="F1690" s="147"/>
    </row>
    <row r="1691" spans="2:6">
      <c r="B1691" s="147"/>
      <c r="C1691" s="147"/>
      <c r="D1691" s="147"/>
      <c r="E1691" s="147"/>
      <c r="F1691" s="147"/>
    </row>
    <row r="1692" spans="2:6">
      <c r="B1692" s="147"/>
      <c r="C1692" s="147"/>
      <c r="D1692" s="147"/>
      <c r="E1692" s="147"/>
      <c r="F1692" s="147"/>
    </row>
    <row r="1693" spans="2:6">
      <c r="B1693" s="147"/>
      <c r="C1693" s="147"/>
      <c r="D1693" s="147"/>
      <c r="E1693" s="147"/>
      <c r="F1693" s="147"/>
    </row>
    <row r="1694" spans="2:6">
      <c r="B1694" s="147"/>
      <c r="C1694" s="147"/>
      <c r="D1694" s="147"/>
      <c r="E1694" s="147"/>
      <c r="F1694" s="147"/>
    </row>
    <row r="1695" spans="2:6">
      <c r="B1695" s="147"/>
      <c r="C1695" s="147"/>
      <c r="D1695" s="147"/>
      <c r="E1695" s="147"/>
      <c r="F1695" s="147"/>
    </row>
    <row r="1696" spans="2:6">
      <c r="B1696" s="147"/>
      <c r="C1696" s="147"/>
      <c r="D1696" s="147"/>
      <c r="E1696" s="147"/>
      <c r="F1696" s="147"/>
    </row>
    <row r="1697" spans="2:6">
      <c r="B1697" s="147"/>
      <c r="C1697" s="147"/>
      <c r="D1697" s="147"/>
      <c r="E1697" s="147"/>
      <c r="F1697" s="147"/>
    </row>
    <row r="1698" spans="2:6">
      <c r="B1698" s="147"/>
      <c r="C1698" s="147"/>
      <c r="D1698" s="147"/>
      <c r="E1698" s="147"/>
      <c r="F1698" s="147"/>
    </row>
    <row r="1699" spans="2:6">
      <c r="B1699" s="147"/>
      <c r="C1699" s="147"/>
      <c r="D1699" s="147"/>
      <c r="E1699" s="147"/>
      <c r="F1699" s="147"/>
    </row>
    <row r="1700" spans="2:6">
      <c r="B1700" s="147"/>
      <c r="C1700" s="147"/>
      <c r="D1700" s="147"/>
      <c r="E1700" s="147"/>
      <c r="F1700" s="147"/>
    </row>
    <row r="1701" spans="2:6">
      <c r="B1701" s="147"/>
      <c r="C1701" s="147"/>
      <c r="D1701" s="147"/>
      <c r="E1701" s="147"/>
      <c r="F1701" s="147"/>
    </row>
    <row r="1702" spans="2:6">
      <c r="B1702" s="147"/>
      <c r="C1702" s="147"/>
      <c r="D1702" s="147"/>
      <c r="E1702" s="147"/>
      <c r="F1702" s="147"/>
    </row>
    <row r="1703" spans="2:6">
      <c r="B1703" s="147"/>
      <c r="C1703" s="147"/>
      <c r="D1703" s="147"/>
      <c r="E1703" s="147"/>
      <c r="F1703" s="147"/>
    </row>
    <row r="1704" spans="2:6">
      <c r="B1704" s="147"/>
      <c r="C1704" s="147"/>
      <c r="D1704" s="147"/>
      <c r="E1704" s="147"/>
      <c r="F1704" s="147"/>
    </row>
    <row r="1705" spans="2:6">
      <c r="B1705" s="147"/>
      <c r="C1705" s="147"/>
      <c r="D1705" s="147"/>
      <c r="E1705" s="147"/>
      <c r="F1705" s="147"/>
    </row>
    <row r="1706" spans="2:6">
      <c r="B1706" s="147"/>
      <c r="C1706" s="147"/>
      <c r="D1706" s="147"/>
      <c r="E1706" s="147"/>
      <c r="F1706" s="147"/>
    </row>
    <row r="1707" spans="2:6">
      <c r="B1707" s="147"/>
      <c r="C1707" s="147"/>
      <c r="D1707" s="147"/>
      <c r="E1707" s="147"/>
      <c r="F1707" s="147"/>
    </row>
    <row r="1708" spans="2:6">
      <c r="B1708" s="147"/>
      <c r="C1708" s="147"/>
      <c r="D1708" s="147"/>
      <c r="E1708" s="147"/>
      <c r="F1708" s="147"/>
    </row>
    <row r="1709" spans="2:6">
      <c r="B1709" s="147"/>
      <c r="C1709" s="147"/>
      <c r="D1709" s="147"/>
      <c r="E1709" s="147"/>
      <c r="F1709" s="147"/>
    </row>
    <row r="1710" spans="2:6">
      <c r="B1710" s="147"/>
      <c r="C1710" s="147"/>
      <c r="D1710" s="147"/>
      <c r="E1710" s="147"/>
      <c r="F1710" s="147"/>
    </row>
    <row r="1711" spans="2:6">
      <c r="B1711" s="147"/>
      <c r="C1711" s="147"/>
      <c r="D1711" s="147"/>
      <c r="E1711" s="147"/>
      <c r="F1711" s="147"/>
    </row>
    <row r="1712" spans="2:6">
      <c r="B1712" s="147"/>
      <c r="C1712" s="147"/>
      <c r="D1712" s="147"/>
      <c r="E1712" s="147"/>
      <c r="F1712" s="147"/>
    </row>
    <row r="1713" spans="2:6">
      <c r="B1713" s="147"/>
      <c r="C1713" s="147"/>
      <c r="D1713" s="147"/>
      <c r="E1713" s="147"/>
      <c r="F1713" s="147"/>
    </row>
    <row r="1714" spans="2:6">
      <c r="B1714" s="147"/>
      <c r="C1714" s="147"/>
      <c r="D1714" s="147"/>
      <c r="E1714" s="147"/>
      <c r="F1714" s="147"/>
    </row>
    <row r="1715" spans="2:6">
      <c r="B1715" s="147"/>
      <c r="C1715" s="147"/>
      <c r="D1715" s="147"/>
      <c r="E1715" s="147"/>
      <c r="F1715" s="147"/>
    </row>
    <row r="1716" spans="2:6">
      <c r="B1716" s="147"/>
      <c r="C1716" s="147"/>
      <c r="D1716" s="147"/>
      <c r="E1716" s="147"/>
      <c r="F1716" s="147"/>
    </row>
    <row r="1717" spans="2:6">
      <c r="B1717" s="147"/>
      <c r="C1717" s="147"/>
      <c r="D1717" s="147"/>
      <c r="E1717" s="147"/>
      <c r="F1717" s="147"/>
    </row>
    <row r="1718" spans="2:6">
      <c r="B1718" s="147"/>
      <c r="C1718" s="147"/>
      <c r="D1718" s="147"/>
      <c r="E1718" s="147"/>
      <c r="F1718" s="147"/>
    </row>
    <row r="1719" spans="2:6">
      <c r="B1719" s="147"/>
      <c r="C1719" s="147"/>
      <c r="D1719" s="147"/>
      <c r="E1719" s="147"/>
      <c r="F1719" s="147"/>
    </row>
    <row r="1720" spans="2:6">
      <c r="B1720" s="147"/>
      <c r="C1720" s="147"/>
      <c r="D1720" s="147"/>
      <c r="E1720" s="147"/>
      <c r="F1720" s="147"/>
    </row>
    <row r="1721" spans="2:6">
      <c r="B1721" s="147"/>
      <c r="C1721" s="147"/>
      <c r="D1721" s="147"/>
      <c r="E1721" s="147"/>
      <c r="F1721" s="147"/>
    </row>
    <row r="1722" spans="2:6">
      <c r="B1722" s="147"/>
      <c r="C1722" s="147"/>
      <c r="D1722" s="147"/>
      <c r="E1722" s="147"/>
      <c r="F1722" s="147"/>
    </row>
    <row r="1723" spans="2:6">
      <c r="B1723" s="147"/>
      <c r="C1723" s="147"/>
      <c r="D1723" s="147"/>
      <c r="E1723" s="147"/>
      <c r="F1723" s="147"/>
    </row>
    <row r="1724" spans="2:6">
      <c r="B1724" s="147"/>
      <c r="C1724" s="147"/>
      <c r="D1724" s="147"/>
      <c r="E1724" s="147"/>
      <c r="F1724" s="147"/>
    </row>
    <row r="1725" spans="2:6">
      <c r="B1725" s="147"/>
      <c r="C1725" s="147"/>
      <c r="D1725" s="147"/>
      <c r="E1725" s="147"/>
      <c r="F1725" s="147"/>
    </row>
    <row r="1726" spans="2:6">
      <c r="B1726" s="147"/>
      <c r="C1726" s="147"/>
      <c r="D1726" s="147"/>
      <c r="E1726" s="147"/>
      <c r="F1726" s="147"/>
    </row>
    <row r="1727" spans="2:6">
      <c r="B1727" s="147"/>
      <c r="C1727" s="147"/>
      <c r="D1727" s="147"/>
      <c r="E1727" s="147"/>
      <c r="F1727" s="147"/>
    </row>
    <row r="1728" spans="2:6">
      <c r="B1728" s="147"/>
      <c r="C1728" s="147"/>
      <c r="D1728" s="147"/>
      <c r="E1728" s="147"/>
      <c r="F1728" s="147"/>
    </row>
    <row r="1729" spans="2:6">
      <c r="B1729" s="147"/>
      <c r="C1729" s="147"/>
      <c r="D1729" s="147"/>
      <c r="E1729" s="147"/>
      <c r="F1729" s="147"/>
    </row>
    <row r="1730" spans="2:6">
      <c r="B1730" s="147"/>
      <c r="C1730" s="147"/>
      <c r="D1730" s="147"/>
      <c r="E1730" s="147"/>
      <c r="F1730" s="147"/>
    </row>
    <row r="1731" spans="2:6">
      <c r="B1731" s="147"/>
      <c r="C1731" s="147"/>
      <c r="D1731" s="147"/>
      <c r="E1731" s="147"/>
      <c r="F1731" s="147"/>
    </row>
    <row r="1732" spans="2:6">
      <c r="B1732" s="147"/>
      <c r="C1732" s="147"/>
      <c r="D1732" s="147"/>
      <c r="E1732" s="147"/>
      <c r="F1732" s="147"/>
    </row>
    <row r="1733" spans="2:6">
      <c r="B1733" s="147"/>
      <c r="C1733" s="147"/>
      <c r="D1733" s="147"/>
      <c r="E1733" s="147"/>
      <c r="F1733" s="147"/>
    </row>
    <row r="1734" spans="2:6">
      <c r="B1734" s="147"/>
      <c r="C1734" s="147"/>
      <c r="D1734" s="147"/>
      <c r="E1734" s="147"/>
      <c r="F1734" s="147"/>
    </row>
    <row r="1735" spans="2:6">
      <c r="B1735" s="147"/>
      <c r="C1735" s="147"/>
      <c r="D1735" s="147"/>
      <c r="E1735" s="147"/>
      <c r="F1735" s="147"/>
    </row>
    <row r="1736" spans="2:6">
      <c r="B1736" s="147"/>
      <c r="C1736" s="147"/>
      <c r="D1736" s="147"/>
      <c r="E1736" s="147"/>
      <c r="F1736" s="147"/>
    </row>
    <row r="1737" spans="2:6">
      <c r="B1737" s="147"/>
      <c r="C1737" s="147"/>
      <c r="D1737" s="147"/>
      <c r="E1737" s="147"/>
      <c r="F1737" s="147"/>
    </row>
    <row r="1738" spans="2:6">
      <c r="B1738" s="147"/>
      <c r="C1738" s="147"/>
      <c r="D1738" s="147"/>
      <c r="E1738" s="147"/>
      <c r="F1738" s="147"/>
    </row>
    <row r="1739" spans="2:6">
      <c r="B1739" s="147"/>
      <c r="C1739" s="147"/>
      <c r="D1739" s="147"/>
      <c r="E1739" s="147"/>
      <c r="F1739" s="147"/>
    </row>
    <row r="1740" spans="2:6">
      <c r="B1740" s="147"/>
      <c r="C1740" s="147"/>
      <c r="D1740" s="147"/>
      <c r="E1740" s="147"/>
      <c r="F1740" s="147"/>
    </row>
    <row r="1741" spans="2:6">
      <c r="B1741" s="147"/>
      <c r="C1741" s="147"/>
      <c r="D1741" s="147"/>
      <c r="E1741" s="147"/>
      <c r="F1741" s="147"/>
    </row>
    <row r="1742" spans="2:6">
      <c r="B1742" s="147"/>
      <c r="C1742" s="147"/>
      <c r="D1742" s="147"/>
      <c r="E1742" s="147"/>
      <c r="F1742" s="147"/>
    </row>
    <row r="1743" spans="2:6">
      <c r="B1743" s="147"/>
      <c r="C1743" s="147"/>
      <c r="D1743" s="147"/>
      <c r="E1743" s="147"/>
      <c r="F1743" s="147"/>
    </row>
    <row r="1744" spans="2:6">
      <c r="B1744" s="147"/>
      <c r="C1744" s="147"/>
      <c r="D1744" s="147"/>
      <c r="E1744" s="147"/>
      <c r="F1744" s="147"/>
    </row>
    <row r="1745" spans="2:6">
      <c r="B1745" s="147"/>
      <c r="C1745" s="147"/>
      <c r="D1745" s="147"/>
      <c r="E1745" s="147"/>
      <c r="F1745" s="147"/>
    </row>
    <row r="1746" spans="2:6">
      <c r="B1746" s="147"/>
      <c r="C1746" s="147"/>
      <c r="D1746" s="147"/>
      <c r="E1746" s="147"/>
      <c r="F1746" s="147"/>
    </row>
    <row r="1747" spans="2:6">
      <c r="B1747" s="147"/>
      <c r="C1747" s="147"/>
      <c r="D1747" s="147"/>
      <c r="E1747" s="147"/>
      <c r="F1747" s="147"/>
    </row>
    <row r="1748" spans="2:6">
      <c r="B1748" s="147"/>
      <c r="C1748" s="147"/>
      <c r="D1748" s="147"/>
      <c r="E1748" s="147"/>
      <c r="F1748" s="147"/>
    </row>
    <row r="1749" spans="2:6">
      <c r="B1749" s="147"/>
      <c r="C1749" s="147"/>
      <c r="D1749" s="147"/>
      <c r="E1749" s="147"/>
      <c r="F1749" s="147"/>
    </row>
    <row r="1750" spans="2:6">
      <c r="B1750" s="147"/>
      <c r="C1750" s="147"/>
      <c r="D1750" s="147"/>
      <c r="E1750" s="147"/>
      <c r="F1750" s="147"/>
    </row>
    <row r="1751" spans="2:6">
      <c r="B1751" s="147"/>
      <c r="C1751" s="147"/>
      <c r="D1751" s="147"/>
      <c r="E1751" s="147"/>
      <c r="F1751" s="147"/>
    </row>
    <row r="1752" spans="2:6">
      <c r="B1752" s="147"/>
      <c r="C1752" s="147"/>
      <c r="D1752" s="147"/>
      <c r="E1752" s="147"/>
      <c r="F1752" s="147"/>
    </row>
    <row r="1753" spans="2:6">
      <c r="B1753" s="147"/>
      <c r="C1753" s="147"/>
      <c r="D1753" s="147"/>
      <c r="E1753" s="147"/>
      <c r="F1753" s="147"/>
    </row>
    <row r="1754" spans="2:6">
      <c r="B1754" s="147"/>
      <c r="C1754" s="147"/>
      <c r="D1754" s="147"/>
      <c r="E1754" s="147"/>
      <c r="F1754" s="147"/>
    </row>
    <row r="1755" spans="2:6">
      <c r="B1755" s="147"/>
      <c r="C1755" s="147"/>
      <c r="D1755" s="147"/>
      <c r="E1755" s="147"/>
      <c r="F1755" s="147"/>
    </row>
    <row r="1756" spans="2:6">
      <c r="B1756" s="147"/>
      <c r="C1756" s="147"/>
      <c r="D1756" s="147"/>
      <c r="E1756" s="147"/>
      <c r="F1756" s="147"/>
    </row>
    <row r="1757" spans="2:6">
      <c r="B1757" s="147"/>
      <c r="C1757" s="147"/>
      <c r="D1757" s="147"/>
      <c r="E1757" s="147"/>
      <c r="F1757" s="147"/>
    </row>
    <row r="1758" spans="2:6">
      <c r="B1758" s="147"/>
      <c r="C1758" s="147"/>
      <c r="D1758" s="147"/>
      <c r="E1758" s="147"/>
      <c r="F1758" s="147"/>
    </row>
    <row r="1759" spans="2:6">
      <c r="B1759" s="147"/>
      <c r="C1759" s="147"/>
      <c r="D1759" s="147"/>
      <c r="E1759" s="147"/>
      <c r="F1759" s="147"/>
    </row>
    <row r="1760" spans="2:6">
      <c r="B1760" s="147"/>
      <c r="C1760" s="147"/>
      <c r="D1760" s="147"/>
      <c r="E1760" s="147"/>
      <c r="F1760" s="147"/>
    </row>
    <row r="1761" spans="2:6">
      <c r="B1761" s="147"/>
      <c r="C1761" s="147"/>
      <c r="D1761" s="147"/>
      <c r="E1761" s="147"/>
      <c r="F1761" s="147"/>
    </row>
    <row r="1762" spans="2:6">
      <c r="B1762" s="147"/>
      <c r="C1762" s="147"/>
      <c r="D1762" s="147"/>
      <c r="E1762" s="147"/>
      <c r="F1762" s="147"/>
    </row>
    <row r="1763" spans="2:6">
      <c r="B1763" s="147"/>
      <c r="C1763" s="147"/>
      <c r="D1763" s="147"/>
      <c r="E1763" s="147"/>
      <c r="F1763" s="147"/>
    </row>
    <row r="1764" spans="2:6">
      <c r="B1764" s="147"/>
      <c r="C1764" s="147"/>
      <c r="D1764" s="147"/>
      <c r="E1764" s="147"/>
      <c r="F1764" s="147"/>
    </row>
    <row r="1765" spans="2:6">
      <c r="B1765" s="147"/>
      <c r="C1765" s="147"/>
      <c r="D1765" s="147"/>
      <c r="E1765" s="147"/>
      <c r="F1765" s="147"/>
    </row>
    <row r="1766" spans="2:6">
      <c r="B1766" s="147"/>
      <c r="C1766" s="147"/>
      <c r="D1766" s="147"/>
      <c r="E1766" s="147"/>
      <c r="F1766" s="147"/>
    </row>
    <row r="1767" spans="2:6">
      <c r="B1767" s="147"/>
      <c r="C1767" s="147"/>
      <c r="D1767" s="147"/>
      <c r="E1767" s="147"/>
      <c r="F1767" s="147"/>
    </row>
    <row r="1768" spans="2:6">
      <c r="B1768" s="147"/>
      <c r="C1768" s="147"/>
      <c r="D1768" s="147"/>
      <c r="E1768" s="147"/>
      <c r="F1768" s="147"/>
    </row>
    <row r="1769" spans="2:6">
      <c r="B1769" s="147"/>
      <c r="C1769" s="147"/>
      <c r="D1769" s="147"/>
      <c r="E1769" s="147"/>
      <c r="F1769" s="147"/>
    </row>
    <row r="1770" spans="2:6">
      <c r="B1770" s="147"/>
      <c r="C1770" s="147"/>
      <c r="D1770" s="147"/>
      <c r="E1770" s="147"/>
      <c r="F1770" s="147"/>
    </row>
    <row r="1771" spans="2:6">
      <c r="B1771" s="147"/>
      <c r="C1771" s="147"/>
      <c r="D1771" s="147"/>
      <c r="E1771" s="147"/>
      <c r="F1771" s="147"/>
    </row>
    <row r="1772" spans="2:6">
      <c r="B1772" s="147"/>
      <c r="C1772" s="147"/>
      <c r="D1772" s="147"/>
      <c r="E1772" s="147"/>
      <c r="F1772" s="147"/>
    </row>
    <row r="1773" spans="2:6">
      <c r="B1773" s="147"/>
      <c r="C1773" s="147"/>
      <c r="D1773" s="147"/>
      <c r="E1773" s="147"/>
      <c r="F1773" s="147"/>
    </row>
    <row r="1774" spans="2:6">
      <c r="B1774" s="147"/>
      <c r="C1774" s="147"/>
      <c r="D1774" s="147"/>
      <c r="E1774" s="147"/>
      <c r="F1774" s="147"/>
    </row>
    <row r="1775" spans="2:6">
      <c r="B1775" s="147"/>
      <c r="C1775" s="147"/>
      <c r="D1775" s="147"/>
      <c r="E1775" s="147"/>
      <c r="F1775" s="147"/>
    </row>
    <row r="1776" spans="2:6">
      <c r="B1776" s="147"/>
      <c r="C1776" s="147"/>
      <c r="D1776" s="147"/>
      <c r="E1776" s="147"/>
      <c r="F1776" s="147"/>
    </row>
    <row r="1777" spans="2:6">
      <c r="B1777" s="147"/>
      <c r="C1777" s="147"/>
      <c r="D1777" s="147"/>
      <c r="E1777" s="147"/>
      <c r="F1777" s="147"/>
    </row>
    <row r="1778" spans="2:6">
      <c r="B1778" s="147"/>
      <c r="C1778" s="147"/>
      <c r="D1778" s="147"/>
      <c r="E1778" s="147"/>
      <c r="F1778" s="147"/>
    </row>
    <row r="1779" spans="2:6">
      <c r="B1779" s="147"/>
      <c r="C1779" s="147"/>
      <c r="D1779" s="147"/>
      <c r="E1779" s="147"/>
      <c r="F1779" s="147"/>
    </row>
    <row r="1780" spans="2:6">
      <c r="B1780" s="147"/>
      <c r="C1780" s="147"/>
      <c r="D1780" s="147"/>
      <c r="E1780" s="147"/>
      <c r="F1780" s="147"/>
    </row>
    <row r="1781" spans="2:6">
      <c r="B1781" s="147"/>
      <c r="C1781" s="147"/>
      <c r="D1781" s="147"/>
      <c r="E1781" s="147"/>
      <c r="F1781" s="147"/>
    </row>
    <row r="1782" spans="2:6">
      <c r="B1782" s="147"/>
      <c r="C1782" s="147"/>
      <c r="D1782" s="147"/>
      <c r="E1782" s="147"/>
      <c r="F1782" s="147"/>
    </row>
    <row r="1783" spans="2:6">
      <c r="B1783" s="147"/>
      <c r="C1783" s="147"/>
      <c r="D1783" s="147"/>
      <c r="E1783" s="147"/>
      <c r="F1783" s="147"/>
    </row>
    <row r="1784" spans="2:6">
      <c r="B1784" s="147"/>
      <c r="C1784" s="147"/>
      <c r="D1784" s="147"/>
      <c r="E1784" s="147"/>
      <c r="F1784" s="147"/>
    </row>
    <row r="1785" spans="2:6">
      <c r="B1785" s="147"/>
      <c r="C1785" s="147"/>
      <c r="D1785" s="147"/>
      <c r="E1785" s="147"/>
      <c r="F1785" s="147"/>
    </row>
    <row r="1786" spans="2:6">
      <c r="B1786" s="147"/>
      <c r="C1786" s="147"/>
      <c r="D1786" s="147"/>
      <c r="E1786" s="147"/>
      <c r="F1786" s="147"/>
    </row>
    <row r="1787" spans="2:6">
      <c r="B1787" s="147"/>
      <c r="C1787" s="147"/>
      <c r="D1787" s="147"/>
      <c r="E1787" s="147"/>
      <c r="F1787" s="147"/>
    </row>
    <row r="1788" spans="2:6">
      <c r="B1788" s="147"/>
      <c r="C1788" s="147"/>
      <c r="D1788" s="147"/>
      <c r="E1788" s="147"/>
      <c r="F1788" s="147"/>
    </row>
    <row r="1789" spans="2:6">
      <c r="B1789" s="147"/>
      <c r="C1789" s="147"/>
      <c r="D1789" s="147"/>
      <c r="E1789" s="147"/>
      <c r="F1789" s="147"/>
    </row>
    <row r="1790" spans="2:6">
      <c r="B1790" s="147"/>
      <c r="C1790" s="147"/>
      <c r="D1790" s="147"/>
      <c r="E1790" s="147"/>
      <c r="F1790" s="147"/>
    </row>
    <row r="1791" spans="2:6">
      <c r="B1791" s="147"/>
      <c r="C1791" s="147"/>
      <c r="D1791" s="147"/>
      <c r="E1791" s="147"/>
      <c r="F1791" s="147"/>
    </row>
    <row r="1792" spans="2:6">
      <c r="B1792" s="147"/>
      <c r="C1792" s="147"/>
      <c r="D1792" s="147"/>
      <c r="E1792" s="147"/>
      <c r="F1792" s="147"/>
    </row>
    <row r="1793" spans="2:6">
      <c r="B1793" s="147"/>
      <c r="C1793" s="147"/>
      <c r="D1793" s="147"/>
      <c r="E1793" s="147"/>
      <c r="F1793" s="147"/>
    </row>
    <row r="1794" spans="2:6">
      <c r="B1794" s="147"/>
      <c r="C1794" s="147"/>
      <c r="D1794" s="147"/>
      <c r="E1794" s="147"/>
      <c r="F1794" s="147"/>
    </row>
    <row r="1795" spans="2:6">
      <c r="B1795" s="147"/>
      <c r="C1795" s="147"/>
      <c r="D1795" s="147"/>
      <c r="E1795" s="147"/>
      <c r="F1795" s="147"/>
    </row>
    <row r="1796" spans="2:6">
      <c r="B1796" s="147"/>
      <c r="C1796" s="147"/>
      <c r="D1796" s="147"/>
      <c r="E1796" s="147"/>
      <c r="F1796" s="147"/>
    </row>
    <row r="1797" spans="2:6">
      <c r="B1797" s="147"/>
      <c r="C1797" s="147"/>
      <c r="D1797" s="147"/>
      <c r="E1797" s="147"/>
      <c r="F1797" s="147"/>
    </row>
    <row r="1798" spans="2:6">
      <c r="B1798" s="147"/>
      <c r="C1798" s="147"/>
      <c r="D1798" s="147"/>
      <c r="E1798" s="147"/>
      <c r="F1798" s="147"/>
    </row>
    <row r="1799" spans="2:6">
      <c r="B1799" s="147"/>
      <c r="C1799" s="147"/>
      <c r="D1799" s="147"/>
      <c r="E1799" s="147"/>
      <c r="F1799" s="147"/>
    </row>
    <row r="1800" spans="2:6">
      <c r="B1800" s="147"/>
      <c r="C1800" s="147"/>
      <c r="D1800" s="147"/>
      <c r="E1800" s="147"/>
      <c r="F1800" s="147"/>
    </row>
    <row r="1801" spans="2:6">
      <c r="B1801" s="147"/>
      <c r="C1801" s="147"/>
      <c r="D1801" s="147"/>
      <c r="E1801" s="147"/>
      <c r="F1801" s="147"/>
    </row>
    <row r="1802" spans="2:6">
      <c r="B1802" s="147"/>
      <c r="C1802" s="147"/>
      <c r="D1802" s="147"/>
      <c r="E1802" s="147"/>
      <c r="F1802" s="147"/>
    </row>
    <row r="1803" spans="2:6">
      <c r="B1803" s="147"/>
      <c r="C1803" s="147"/>
      <c r="D1803" s="147"/>
      <c r="E1803" s="147"/>
      <c r="F1803" s="147"/>
    </row>
    <row r="1804" spans="2:6">
      <c r="B1804" s="147"/>
      <c r="C1804" s="147"/>
      <c r="D1804" s="147"/>
      <c r="E1804" s="147"/>
      <c r="F1804" s="147"/>
    </row>
    <row r="1805" spans="2:6">
      <c r="B1805" s="147"/>
      <c r="C1805" s="147"/>
      <c r="D1805" s="147"/>
      <c r="E1805" s="147"/>
      <c r="F1805" s="147"/>
    </row>
    <row r="1806" spans="2:6">
      <c r="B1806" s="147"/>
      <c r="C1806" s="147"/>
      <c r="D1806" s="147"/>
      <c r="E1806" s="147"/>
      <c r="F1806" s="147"/>
    </row>
    <row r="1807" spans="2:6">
      <c r="B1807" s="147"/>
      <c r="C1807" s="147"/>
      <c r="D1807" s="147"/>
      <c r="E1807" s="147"/>
      <c r="F1807" s="147"/>
    </row>
    <row r="1808" spans="2:6">
      <c r="B1808" s="147"/>
      <c r="C1808" s="147"/>
      <c r="D1808" s="147"/>
      <c r="E1808" s="147"/>
      <c r="F1808" s="147"/>
    </row>
    <row r="1809" spans="2:6">
      <c r="B1809" s="147"/>
      <c r="C1809" s="147"/>
      <c r="D1809" s="147"/>
      <c r="E1809" s="147"/>
      <c r="F1809" s="147"/>
    </row>
    <row r="1810" spans="2:6">
      <c r="B1810" s="147"/>
      <c r="C1810" s="147"/>
      <c r="D1810" s="147"/>
      <c r="E1810" s="147"/>
      <c r="F1810" s="147"/>
    </row>
    <row r="1811" spans="2:6">
      <c r="B1811" s="147"/>
      <c r="C1811" s="147"/>
      <c r="D1811" s="147"/>
      <c r="E1811" s="147"/>
      <c r="F1811" s="147"/>
    </row>
    <row r="1812" spans="2:6">
      <c r="B1812" s="147"/>
      <c r="C1812" s="147"/>
      <c r="D1812" s="147"/>
      <c r="E1812" s="147"/>
      <c r="F1812" s="147"/>
    </row>
    <row r="1813" spans="2:6">
      <c r="B1813" s="147"/>
      <c r="C1813" s="147"/>
      <c r="D1813" s="147"/>
      <c r="E1813" s="147"/>
      <c r="F1813" s="147"/>
    </row>
    <row r="1814" spans="2:6">
      <c r="B1814" s="147"/>
      <c r="C1814" s="147"/>
      <c r="D1814" s="147"/>
      <c r="E1814" s="147"/>
      <c r="F1814" s="147"/>
    </row>
    <row r="1815" spans="2:6">
      <c r="B1815" s="147"/>
      <c r="C1815" s="147"/>
      <c r="D1815" s="147"/>
      <c r="E1815" s="147"/>
      <c r="F1815" s="147"/>
    </row>
    <row r="1816" spans="2:6">
      <c r="B1816" s="147"/>
      <c r="C1816" s="147"/>
      <c r="D1816" s="147"/>
      <c r="E1816" s="147"/>
      <c r="F1816" s="147"/>
    </row>
    <row r="1817" spans="2:6">
      <c r="B1817" s="147"/>
      <c r="C1817" s="147"/>
      <c r="D1817" s="147"/>
      <c r="E1817" s="147"/>
      <c r="F1817" s="147"/>
    </row>
    <row r="1818" spans="2:6">
      <c r="B1818" s="147"/>
      <c r="C1818" s="147"/>
      <c r="D1818" s="147"/>
      <c r="E1818" s="147"/>
      <c r="F1818" s="147"/>
    </row>
    <row r="1819" spans="2:6">
      <c r="B1819" s="147"/>
      <c r="C1819" s="147"/>
      <c r="D1819" s="147"/>
      <c r="E1819" s="147"/>
      <c r="F1819" s="147"/>
    </row>
    <row r="1820" spans="2:6">
      <c r="B1820" s="147"/>
      <c r="C1820" s="147"/>
      <c r="D1820" s="147"/>
      <c r="E1820" s="147"/>
      <c r="F1820" s="147"/>
    </row>
    <row r="1821" spans="2:6">
      <c r="B1821" s="147"/>
      <c r="C1821" s="147"/>
      <c r="D1821" s="147"/>
      <c r="E1821" s="147"/>
      <c r="F1821" s="147"/>
    </row>
    <row r="1822" spans="2:6">
      <c r="B1822" s="147"/>
      <c r="C1822" s="147"/>
      <c r="D1822" s="147"/>
      <c r="E1822" s="147"/>
      <c r="F1822" s="147"/>
    </row>
    <row r="1823" spans="2:6">
      <c r="B1823" s="147"/>
      <c r="C1823" s="147"/>
      <c r="D1823" s="147"/>
      <c r="E1823" s="147"/>
      <c r="F1823" s="147"/>
    </row>
    <row r="1824" spans="2:6">
      <c r="B1824" s="147"/>
      <c r="C1824" s="147"/>
      <c r="D1824" s="147"/>
      <c r="E1824" s="147"/>
      <c r="F1824" s="147"/>
    </row>
    <row r="1825" spans="2:6">
      <c r="B1825" s="147"/>
      <c r="C1825" s="147"/>
      <c r="D1825" s="147"/>
      <c r="E1825" s="147"/>
      <c r="F1825" s="147"/>
    </row>
    <row r="1826" spans="2:6">
      <c r="B1826" s="147"/>
      <c r="C1826" s="147"/>
      <c r="D1826" s="147"/>
      <c r="E1826" s="147"/>
      <c r="F1826" s="147"/>
    </row>
    <row r="1827" spans="2:6">
      <c r="B1827" s="147"/>
      <c r="C1827" s="147"/>
      <c r="D1827" s="147"/>
      <c r="E1827" s="147"/>
      <c r="F1827" s="147"/>
    </row>
    <row r="1828" spans="2:6">
      <c r="B1828" s="147"/>
      <c r="C1828" s="147"/>
      <c r="D1828" s="147"/>
      <c r="E1828" s="147"/>
      <c r="F1828" s="147"/>
    </row>
    <row r="1829" spans="2:6">
      <c r="B1829" s="147"/>
      <c r="C1829" s="147"/>
      <c r="D1829" s="147"/>
      <c r="E1829" s="147"/>
      <c r="F1829" s="147"/>
    </row>
    <row r="1830" spans="2:6">
      <c r="B1830" s="147"/>
      <c r="C1830" s="147"/>
      <c r="D1830" s="147"/>
      <c r="E1830" s="147"/>
      <c r="F1830" s="147"/>
    </row>
    <row r="1831" spans="2:6">
      <c r="B1831" s="147"/>
      <c r="C1831" s="147"/>
      <c r="D1831" s="147"/>
      <c r="E1831" s="147"/>
      <c r="F1831" s="147"/>
    </row>
    <row r="1832" spans="2:6">
      <c r="B1832" s="147"/>
      <c r="C1832" s="147"/>
      <c r="D1832" s="147"/>
      <c r="E1832" s="147"/>
      <c r="F1832" s="147"/>
    </row>
    <row r="1833" spans="2:6">
      <c r="B1833" s="147"/>
      <c r="C1833" s="147"/>
      <c r="D1833" s="147"/>
      <c r="E1833" s="147"/>
      <c r="F1833" s="147"/>
    </row>
    <row r="1834" spans="2:6">
      <c r="B1834" s="147"/>
      <c r="C1834" s="147"/>
      <c r="D1834" s="147"/>
      <c r="E1834" s="147"/>
      <c r="F1834" s="147"/>
    </row>
    <row r="1835" spans="2:6">
      <c r="B1835" s="147"/>
      <c r="C1835" s="147"/>
      <c r="D1835" s="147"/>
      <c r="E1835" s="147"/>
      <c r="F1835" s="147"/>
    </row>
    <row r="1836" spans="2:6">
      <c r="B1836" s="147"/>
      <c r="C1836" s="147"/>
      <c r="D1836" s="147"/>
      <c r="E1836" s="147"/>
      <c r="F1836" s="147"/>
    </row>
    <row r="1837" spans="2:6">
      <c r="B1837" s="147"/>
      <c r="C1837" s="147"/>
      <c r="D1837" s="147"/>
      <c r="E1837" s="147"/>
      <c r="F1837" s="147"/>
    </row>
    <row r="1838" spans="2:6">
      <c r="B1838" s="147"/>
      <c r="C1838" s="147"/>
      <c r="D1838" s="147"/>
      <c r="E1838" s="147"/>
      <c r="F1838" s="147"/>
    </row>
    <row r="1839" spans="2:6">
      <c r="B1839" s="147"/>
      <c r="C1839" s="147"/>
      <c r="D1839" s="147"/>
      <c r="E1839" s="147"/>
      <c r="F1839" s="147"/>
    </row>
    <row r="1840" spans="2:6">
      <c r="B1840" s="147"/>
      <c r="C1840" s="147"/>
      <c r="D1840" s="147"/>
      <c r="E1840" s="147"/>
      <c r="F1840" s="147"/>
    </row>
    <row r="1841" spans="2:6">
      <c r="B1841" s="147"/>
      <c r="C1841" s="147"/>
      <c r="D1841" s="147"/>
      <c r="E1841" s="147"/>
      <c r="F1841" s="147"/>
    </row>
    <row r="1842" spans="2:6">
      <c r="B1842" s="147"/>
      <c r="C1842" s="147"/>
      <c r="D1842" s="147"/>
      <c r="E1842" s="147"/>
      <c r="F1842" s="147"/>
    </row>
    <row r="1843" spans="2:6">
      <c r="B1843" s="147"/>
      <c r="C1843" s="147"/>
      <c r="D1843" s="147"/>
      <c r="E1843" s="147"/>
      <c r="F1843" s="147"/>
    </row>
    <row r="1844" spans="2:6">
      <c r="B1844" s="147"/>
      <c r="C1844" s="147"/>
      <c r="D1844" s="147"/>
      <c r="E1844" s="147"/>
      <c r="F1844" s="147"/>
    </row>
    <row r="1845" spans="2:6">
      <c r="B1845" s="147"/>
      <c r="C1845" s="147"/>
      <c r="D1845" s="147"/>
      <c r="E1845" s="147"/>
      <c r="F1845" s="147"/>
    </row>
    <row r="1846" spans="2:6">
      <c r="B1846" s="147"/>
      <c r="C1846" s="147"/>
      <c r="D1846" s="147"/>
      <c r="E1846" s="147"/>
      <c r="F1846" s="147"/>
    </row>
    <row r="1847" spans="2:6">
      <c r="B1847" s="147"/>
      <c r="C1847" s="147"/>
      <c r="D1847" s="147"/>
      <c r="E1847" s="147"/>
      <c r="F1847" s="147"/>
    </row>
    <row r="1848" spans="2:6">
      <c r="B1848" s="147"/>
      <c r="C1848" s="147"/>
      <c r="D1848" s="147"/>
      <c r="E1848" s="147"/>
      <c r="F1848" s="147"/>
    </row>
    <row r="1849" spans="2:6">
      <c r="B1849" s="147"/>
      <c r="C1849" s="147"/>
      <c r="D1849" s="147"/>
      <c r="E1849" s="147"/>
      <c r="F1849" s="147"/>
    </row>
    <row r="1850" spans="2:6">
      <c r="B1850" s="147"/>
      <c r="C1850" s="147"/>
      <c r="D1850" s="147"/>
      <c r="E1850" s="147"/>
      <c r="F1850" s="147"/>
    </row>
    <row r="1851" spans="2:6">
      <c r="B1851" s="147"/>
      <c r="C1851" s="147"/>
      <c r="D1851" s="147"/>
      <c r="E1851" s="147"/>
      <c r="F1851" s="147"/>
    </row>
    <row r="1852" spans="2:6">
      <c r="B1852" s="147"/>
      <c r="C1852" s="147"/>
      <c r="D1852" s="147"/>
      <c r="E1852" s="147"/>
      <c r="F1852" s="147"/>
    </row>
    <row r="1853" spans="2:6">
      <c r="B1853" s="147"/>
      <c r="C1853" s="147"/>
      <c r="D1853" s="147"/>
      <c r="E1853" s="147"/>
      <c r="F1853" s="147"/>
    </row>
    <row r="1854" spans="2:6">
      <c r="B1854" s="147"/>
      <c r="C1854" s="147"/>
      <c r="D1854" s="147"/>
      <c r="E1854" s="147"/>
      <c r="F1854" s="147"/>
    </row>
    <row r="1855" spans="2:6">
      <c r="B1855" s="147"/>
      <c r="C1855" s="147"/>
      <c r="D1855" s="147"/>
      <c r="E1855" s="147"/>
      <c r="F1855" s="147"/>
    </row>
    <row r="1856" spans="2:6">
      <c r="B1856" s="147"/>
      <c r="C1856" s="147"/>
      <c r="D1856" s="147"/>
      <c r="E1856" s="147"/>
      <c r="F1856" s="147"/>
    </row>
    <row r="1857" spans="2:6">
      <c r="B1857" s="147"/>
      <c r="C1857" s="147"/>
      <c r="D1857" s="147"/>
      <c r="E1857" s="147"/>
      <c r="F1857" s="147"/>
    </row>
    <row r="1858" spans="2:6">
      <c r="B1858" s="147"/>
      <c r="C1858" s="147"/>
      <c r="D1858" s="147"/>
      <c r="E1858" s="147"/>
      <c r="F1858" s="147"/>
    </row>
    <row r="1859" spans="2:6">
      <c r="B1859" s="147"/>
      <c r="C1859" s="147"/>
      <c r="D1859" s="147"/>
      <c r="E1859" s="147"/>
      <c r="F1859" s="147"/>
    </row>
    <row r="1860" spans="2:6">
      <c r="B1860" s="147"/>
      <c r="C1860" s="147"/>
      <c r="D1860" s="147"/>
      <c r="E1860" s="147"/>
      <c r="F1860" s="147"/>
    </row>
    <row r="1861" spans="2:6">
      <c r="B1861" s="147"/>
      <c r="C1861" s="147"/>
      <c r="D1861" s="147"/>
      <c r="E1861" s="147"/>
      <c r="F1861" s="147"/>
    </row>
    <row r="1862" spans="2:6">
      <c r="B1862" s="147"/>
      <c r="C1862" s="147"/>
      <c r="D1862" s="147"/>
      <c r="E1862" s="147"/>
      <c r="F1862" s="147"/>
    </row>
    <row r="1863" spans="2:6">
      <c r="B1863" s="147"/>
      <c r="C1863" s="147"/>
      <c r="D1863" s="147"/>
      <c r="E1863" s="147"/>
      <c r="F1863" s="147"/>
    </row>
    <row r="1864" spans="2:6">
      <c r="B1864" s="147"/>
      <c r="C1864" s="147"/>
      <c r="D1864" s="147"/>
      <c r="E1864" s="147"/>
      <c r="F1864" s="147"/>
    </row>
    <row r="1865" spans="2:6">
      <c r="B1865" s="147"/>
      <c r="C1865" s="147"/>
      <c r="D1865" s="147"/>
      <c r="E1865" s="147"/>
      <c r="F1865" s="147"/>
    </row>
    <row r="1866" spans="2:6">
      <c r="B1866" s="147"/>
      <c r="C1866" s="147"/>
      <c r="D1866" s="147"/>
      <c r="E1866" s="147"/>
      <c r="F1866" s="147"/>
    </row>
    <row r="1867" spans="2:6">
      <c r="B1867" s="147"/>
      <c r="C1867" s="147"/>
      <c r="D1867" s="147"/>
      <c r="E1867" s="147"/>
      <c r="F1867" s="147"/>
    </row>
    <row r="1868" spans="2:6">
      <c r="B1868" s="147"/>
      <c r="C1868" s="147"/>
      <c r="D1868" s="147"/>
      <c r="E1868" s="147"/>
      <c r="F1868" s="147"/>
    </row>
    <row r="1869" spans="2:6">
      <c r="B1869" s="147"/>
      <c r="C1869" s="147"/>
      <c r="D1869" s="147"/>
      <c r="E1869" s="147"/>
      <c r="F1869" s="147"/>
    </row>
    <row r="1870" spans="2:6">
      <c r="B1870" s="147"/>
      <c r="C1870" s="147"/>
      <c r="D1870" s="147"/>
      <c r="E1870" s="147"/>
      <c r="F1870" s="147"/>
    </row>
    <row r="1871" spans="2:6">
      <c r="B1871" s="147"/>
      <c r="C1871" s="147"/>
      <c r="D1871" s="147"/>
      <c r="E1871" s="147"/>
      <c r="F1871" s="147"/>
    </row>
    <row r="1872" spans="2:6">
      <c r="B1872" s="147"/>
      <c r="C1872" s="147"/>
      <c r="D1872" s="147"/>
      <c r="E1872" s="147"/>
      <c r="F1872" s="147"/>
    </row>
    <row r="1873" spans="2:6">
      <c r="B1873" s="147"/>
      <c r="C1873" s="147"/>
      <c r="D1873" s="147"/>
      <c r="E1873" s="147"/>
      <c r="F1873" s="147"/>
    </row>
    <row r="1874" spans="2:6">
      <c r="B1874" s="147"/>
      <c r="C1874" s="147"/>
      <c r="D1874" s="147"/>
      <c r="E1874" s="147"/>
      <c r="F1874" s="147"/>
    </row>
    <row r="1875" spans="2:6">
      <c r="B1875" s="147"/>
      <c r="C1875" s="147"/>
      <c r="D1875" s="147"/>
      <c r="E1875" s="147"/>
      <c r="F1875" s="147"/>
    </row>
    <row r="1876" spans="2:6">
      <c r="B1876" s="147"/>
      <c r="C1876" s="147"/>
      <c r="D1876" s="147"/>
      <c r="E1876" s="147"/>
      <c r="F1876" s="147"/>
    </row>
    <row r="1877" spans="2:6">
      <c r="B1877" s="147"/>
      <c r="C1877" s="147"/>
      <c r="D1877" s="147"/>
      <c r="E1877" s="147"/>
      <c r="F1877" s="147"/>
    </row>
    <row r="1878" spans="2:6">
      <c r="B1878" s="147"/>
      <c r="C1878" s="147"/>
      <c r="D1878" s="147"/>
      <c r="E1878" s="147"/>
      <c r="F1878" s="147"/>
    </row>
    <row r="1879" spans="2:6">
      <c r="B1879" s="147"/>
      <c r="C1879" s="147"/>
      <c r="D1879" s="147"/>
      <c r="E1879" s="147"/>
      <c r="F1879" s="147"/>
    </row>
    <row r="1880" spans="2:6">
      <c r="B1880" s="147"/>
      <c r="C1880" s="147"/>
      <c r="D1880" s="147"/>
      <c r="E1880" s="147"/>
      <c r="F1880" s="147"/>
    </row>
    <row r="1881" spans="2:6">
      <c r="B1881" s="147"/>
      <c r="C1881" s="147"/>
      <c r="D1881" s="147"/>
      <c r="E1881" s="147"/>
      <c r="F1881" s="147"/>
    </row>
    <row r="1882" spans="2:6">
      <c r="B1882" s="147"/>
      <c r="C1882" s="147"/>
      <c r="D1882" s="147"/>
      <c r="E1882" s="147"/>
      <c r="F1882" s="147"/>
    </row>
    <row r="1883" spans="2:6">
      <c r="B1883" s="147"/>
      <c r="C1883" s="147"/>
      <c r="D1883" s="147"/>
      <c r="E1883" s="147"/>
      <c r="F1883" s="147"/>
    </row>
    <row r="1884" spans="2:6">
      <c r="B1884" s="147"/>
      <c r="C1884" s="147"/>
      <c r="D1884" s="147"/>
      <c r="E1884" s="147"/>
      <c r="F1884" s="147"/>
    </row>
    <row r="1885" spans="2:6">
      <c r="B1885" s="147"/>
      <c r="C1885" s="147"/>
      <c r="D1885" s="147"/>
      <c r="E1885" s="147"/>
      <c r="F1885" s="147"/>
    </row>
    <row r="1886" spans="2:6">
      <c r="B1886" s="147"/>
      <c r="C1886" s="147"/>
      <c r="D1886" s="147"/>
      <c r="E1886" s="147"/>
      <c r="F1886" s="147"/>
    </row>
    <row r="1887" spans="2:6">
      <c r="B1887" s="147"/>
      <c r="C1887" s="147"/>
      <c r="D1887" s="147"/>
      <c r="E1887" s="147"/>
      <c r="F1887" s="147"/>
    </row>
    <row r="1888" spans="2:6">
      <c r="B1888" s="147"/>
      <c r="C1888" s="147"/>
      <c r="D1888" s="147"/>
      <c r="E1888" s="147"/>
      <c r="F1888" s="147"/>
    </row>
    <row r="1889" spans="2:6">
      <c r="B1889" s="147"/>
      <c r="C1889" s="147"/>
      <c r="D1889" s="147"/>
      <c r="E1889" s="147"/>
      <c r="F1889" s="147"/>
    </row>
    <row r="1890" spans="2:6">
      <c r="B1890" s="147"/>
      <c r="C1890" s="147"/>
      <c r="D1890" s="147"/>
      <c r="E1890" s="147"/>
      <c r="F1890" s="147"/>
    </row>
    <row r="1891" spans="2:6">
      <c r="B1891" s="147"/>
      <c r="C1891" s="147"/>
      <c r="D1891" s="147"/>
      <c r="E1891" s="147"/>
      <c r="F1891" s="147"/>
    </row>
    <row r="1892" spans="2:6">
      <c r="B1892" s="147"/>
      <c r="C1892" s="147"/>
      <c r="D1892" s="147"/>
      <c r="E1892" s="147"/>
      <c r="F1892" s="147"/>
    </row>
    <row r="1893" spans="2:6">
      <c r="B1893" s="147"/>
      <c r="C1893" s="147"/>
      <c r="D1893" s="147"/>
      <c r="E1893" s="147"/>
      <c r="F1893" s="147"/>
    </row>
    <row r="1894" spans="2:6">
      <c r="B1894" s="147"/>
      <c r="C1894" s="147"/>
      <c r="D1894" s="147"/>
      <c r="E1894" s="147"/>
      <c r="F1894" s="147"/>
    </row>
    <row r="1895" spans="2:6">
      <c r="B1895" s="147"/>
      <c r="C1895" s="147"/>
      <c r="D1895" s="147"/>
      <c r="E1895" s="147"/>
      <c r="F1895" s="14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R640"/>
  <sheetViews>
    <sheetView zoomScaleNormal="100" workbookViewId="0">
      <selection activeCell="A5" sqref="A5:P5"/>
    </sheetView>
  </sheetViews>
  <sheetFormatPr defaultRowHeight="15"/>
  <cols>
    <col min="1" max="1" width="80.5703125" style="148" bestFit="1" customWidth="1"/>
    <col min="2" max="4" width="9.85546875" style="990" customWidth="1"/>
    <col min="5" max="5" width="9.28515625" style="990" bestFit="1" customWidth="1"/>
    <col min="6" max="8" width="9.85546875" style="990" customWidth="1"/>
    <col min="9" max="10" width="9.42578125" style="990" bestFit="1" customWidth="1"/>
    <col min="11" max="11" width="9.28515625" style="990" bestFit="1" customWidth="1"/>
    <col min="12" max="12" width="10.42578125" style="990" bestFit="1" customWidth="1"/>
    <col min="13" max="13" width="9.42578125" style="990" bestFit="1" customWidth="1"/>
    <col min="14" max="15" width="10.42578125" style="990" bestFit="1" customWidth="1"/>
    <col min="16" max="16" width="14.42578125" style="990" bestFit="1" customWidth="1"/>
    <col min="17" max="256" width="9.140625" style="990"/>
    <col min="257" max="257" width="80.5703125" style="990" bestFit="1" customWidth="1"/>
    <col min="258" max="260" width="9.85546875" style="990" customWidth="1"/>
    <col min="261" max="261" width="9.28515625" style="990" bestFit="1" customWidth="1"/>
    <col min="262" max="264" width="9.85546875" style="990" customWidth="1"/>
    <col min="265" max="266" width="9.42578125" style="990" bestFit="1" customWidth="1"/>
    <col min="267" max="267" width="9.28515625" style="990" bestFit="1" customWidth="1"/>
    <col min="268" max="268" width="10.42578125" style="990" bestFit="1" customWidth="1"/>
    <col min="269" max="269" width="9.42578125" style="990" bestFit="1" customWidth="1"/>
    <col min="270" max="271" width="10.42578125" style="990" bestFit="1" customWidth="1"/>
    <col min="272" max="272" width="14.42578125" style="990" bestFit="1" customWidth="1"/>
    <col min="273" max="512" width="9.140625" style="990"/>
    <col min="513" max="513" width="80.5703125" style="990" bestFit="1" customWidth="1"/>
    <col min="514" max="516" width="9.85546875" style="990" customWidth="1"/>
    <col min="517" max="517" width="9.28515625" style="990" bestFit="1" customWidth="1"/>
    <col min="518" max="520" width="9.85546875" style="990" customWidth="1"/>
    <col min="521" max="522" width="9.42578125" style="990" bestFit="1" customWidth="1"/>
    <col min="523" max="523" width="9.28515625" style="990" bestFit="1" customWidth="1"/>
    <col min="524" max="524" width="10.42578125" style="990" bestFit="1" customWidth="1"/>
    <col min="525" max="525" width="9.42578125" style="990" bestFit="1" customWidth="1"/>
    <col min="526" max="527" width="10.42578125" style="990" bestFit="1" customWidth="1"/>
    <col min="528" max="528" width="14.42578125" style="990" bestFit="1" customWidth="1"/>
    <col min="529" max="768" width="9.140625" style="990"/>
    <col min="769" max="769" width="80.5703125" style="990" bestFit="1" customWidth="1"/>
    <col min="770" max="772" width="9.85546875" style="990" customWidth="1"/>
    <col min="773" max="773" width="9.28515625" style="990" bestFit="1" customWidth="1"/>
    <col min="774" max="776" width="9.85546875" style="990" customWidth="1"/>
    <col min="777" max="778" width="9.42578125" style="990" bestFit="1" customWidth="1"/>
    <col min="779" max="779" width="9.28515625" style="990" bestFit="1" customWidth="1"/>
    <col min="780" max="780" width="10.42578125" style="990" bestFit="1" customWidth="1"/>
    <col min="781" max="781" width="9.42578125" style="990" bestFit="1" customWidth="1"/>
    <col min="782" max="783" width="10.42578125" style="990" bestFit="1" customWidth="1"/>
    <col min="784" max="784" width="14.42578125" style="990" bestFit="1" customWidth="1"/>
    <col min="785" max="1024" width="9.140625" style="990"/>
    <col min="1025" max="1025" width="80.5703125" style="990" bestFit="1" customWidth="1"/>
    <col min="1026" max="1028" width="9.85546875" style="990" customWidth="1"/>
    <col min="1029" max="1029" width="9.28515625" style="990" bestFit="1" customWidth="1"/>
    <col min="1030" max="1032" width="9.85546875" style="990" customWidth="1"/>
    <col min="1033" max="1034" width="9.42578125" style="990" bestFit="1" customWidth="1"/>
    <col min="1035" max="1035" width="9.28515625" style="990" bestFit="1" customWidth="1"/>
    <col min="1036" max="1036" width="10.42578125" style="990" bestFit="1" customWidth="1"/>
    <col min="1037" max="1037" width="9.42578125" style="990" bestFit="1" customWidth="1"/>
    <col min="1038" max="1039" width="10.42578125" style="990" bestFit="1" customWidth="1"/>
    <col min="1040" max="1040" width="14.42578125" style="990" bestFit="1" customWidth="1"/>
    <col min="1041" max="1280" width="9.140625" style="990"/>
    <col min="1281" max="1281" width="80.5703125" style="990" bestFit="1" customWidth="1"/>
    <col min="1282" max="1284" width="9.85546875" style="990" customWidth="1"/>
    <col min="1285" max="1285" width="9.28515625" style="990" bestFit="1" customWidth="1"/>
    <col min="1286" max="1288" width="9.85546875" style="990" customWidth="1"/>
    <col min="1289" max="1290" width="9.42578125" style="990" bestFit="1" customWidth="1"/>
    <col min="1291" max="1291" width="9.28515625" style="990" bestFit="1" customWidth="1"/>
    <col min="1292" max="1292" width="10.42578125" style="990" bestFit="1" customWidth="1"/>
    <col min="1293" max="1293" width="9.42578125" style="990" bestFit="1" customWidth="1"/>
    <col min="1294" max="1295" width="10.42578125" style="990" bestFit="1" customWidth="1"/>
    <col min="1296" max="1296" width="14.42578125" style="990" bestFit="1" customWidth="1"/>
    <col min="1297" max="1536" width="9.140625" style="990"/>
    <col min="1537" max="1537" width="80.5703125" style="990" bestFit="1" customWidth="1"/>
    <col min="1538" max="1540" width="9.85546875" style="990" customWidth="1"/>
    <col min="1541" max="1541" width="9.28515625" style="990" bestFit="1" customWidth="1"/>
    <col min="1542" max="1544" width="9.85546875" style="990" customWidth="1"/>
    <col min="1545" max="1546" width="9.42578125" style="990" bestFit="1" customWidth="1"/>
    <col min="1547" max="1547" width="9.28515625" style="990" bestFit="1" customWidth="1"/>
    <col min="1548" max="1548" width="10.42578125" style="990" bestFit="1" customWidth="1"/>
    <col min="1549" max="1549" width="9.42578125" style="990" bestFit="1" customWidth="1"/>
    <col min="1550" max="1551" width="10.42578125" style="990" bestFit="1" customWidth="1"/>
    <col min="1552" max="1552" width="14.42578125" style="990" bestFit="1" customWidth="1"/>
    <col min="1553" max="1792" width="9.140625" style="990"/>
    <col min="1793" max="1793" width="80.5703125" style="990" bestFit="1" customWidth="1"/>
    <col min="1794" max="1796" width="9.85546875" style="990" customWidth="1"/>
    <col min="1797" max="1797" width="9.28515625" style="990" bestFit="1" customWidth="1"/>
    <col min="1798" max="1800" width="9.85546875" style="990" customWidth="1"/>
    <col min="1801" max="1802" width="9.42578125" style="990" bestFit="1" customWidth="1"/>
    <col min="1803" max="1803" width="9.28515625" style="990" bestFit="1" customWidth="1"/>
    <col min="1804" max="1804" width="10.42578125" style="990" bestFit="1" customWidth="1"/>
    <col min="1805" max="1805" width="9.42578125" style="990" bestFit="1" customWidth="1"/>
    <col min="1806" max="1807" width="10.42578125" style="990" bestFit="1" customWidth="1"/>
    <col min="1808" max="1808" width="14.42578125" style="990" bestFit="1" customWidth="1"/>
    <col min="1809" max="2048" width="9.140625" style="990"/>
    <col min="2049" max="2049" width="80.5703125" style="990" bestFit="1" customWidth="1"/>
    <col min="2050" max="2052" width="9.85546875" style="990" customWidth="1"/>
    <col min="2053" max="2053" width="9.28515625" style="990" bestFit="1" customWidth="1"/>
    <col min="2054" max="2056" width="9.85546875" style="990" customWidth="1"/>
    <col min="2057" max="2058" width="9.42578125" style="990" bestFit="1" customWidth="1"/>
    <col min="2059" max="2059" width="9.28515625" style="990" bestFit="1" customWidth="1"/>
    <col min="2060" max="2060" width="10.42578125" style="990" bestFit="1" customWidth="1"/>
    <col min="2061" max="2061" width="9.42578125" style="990" bestFit="1" customWidth="1"/>
    <col min="2062" max="2063" width="10.42578125" style="990" bestFit="1" customWidth="1"/>
    <col min="2064" max="2064" width="14.42578125" style="990" bestFit="1" customWidth="1"/>
    <col min="2065" max="2304" width="9.140625" style="990"/>
    <col min="2305" max="2305" width="80.5703125" style="990" bestFit="1" customWidth="1"/>
    <col min="2306" max="2308" width="9.85546875" style="990" customWidth="1"/>
    <col min="2309" max="2309" width="9.28515625" style="990" bestFit="1" customWidth="1"/>
    <col min="2310" max="2312" width="9.85546875" style="990" customWidth="1"/>
    <col min="2313" max="2314" width="9.42578125" style="990" bestFit="1" customWidth="1"/>
    <col min="2315" max="2315" width="9.28515625" style="990" bestFit="1" customWidth="1"/>
    <col min="2316" max="2316" width="10.42578125" style="990" bestFit="1" customWidth="1"/>
    <col min="2317" max="2317" width="9.42578125" style="990" bestFit="1" customWidth="1"/>
    <col min="2318" max="2319" width="10.42578125" style="990" bestFit="1" customWidth="1"/>
    <col min="2320" max="2320" width="14.42578125" style="990" bestFit="1" customWidth="1"/>
    <col min="2321" max="2560" width="9.140625" style="990"/>
    <col min="2561" max="2561" width="80.5703125" style="990" bestFit="1" customWidth="1"/>
    <col min="2562" max="2564" width="9.85546875" style="990" customWidth="1"/>
    <col min="2565" max="2565" width="9.28515625" style="990" bestFit="1" customWidth="1"/>
    <col min="2566" max="2568" width="9.85546875" style="990" customWidth="1"/>
    <col min="2569" max="2570" width="9.42578125" style="990" bestFit="1" customWidth="1"/>
    <col min="2571" max="2571" width="9.28515625" style="990" bestFit="1" customWidth="1"/>
    <col min="2572" max="2572" width="10.42578125" style="990" bestFit="1" customWidth="1"/>
    <col min="2573" max="2573" width="9.42578125" style="990" bestFit="1" customWidth="1"/>
    <col min="2574" max="2575" width="10.42578125" style="990" bestFit="1" customWidth="1"/>
    <col min="2576" max="2576" width="14.42578125" style="990" bestFit="1" customWidth="1"/>
    <col min="2577" max="2816" width="9.140625" style="990"/>
    <col min="2817" max="2817" width="80.5703125" style="990" bestFit="1" customWidth="1"/>
    <col min="2818" max="2820" width="9.85546875" style="990" customWidth="1"/>
    <col min="2821" max="2821" width="9.28515625" style="990" bestFit="1" customWidth="1"/>
    <col min="2822" max="2824" width="9.85546875" style="990" customWidth="1"/>
    <col min="2825" max="2826" width="9.42578125" style="990" bestFit="1" customWidth="1"/>
    <col min="2827" max="2827" width="9.28515625" style="990" bestFit="1" customWidth="1"/>
    <col min="2828" max="2828" width="10.42578125" style="990" bestFit="1" customWidth="1"/>
    <col min="2829" max="2829" width="9.42578125" style="990" bestFit="1" customWidth="1"/>
    <col min="2830" max="2831" width="10.42578125" style="990" bestFit="1" customWidth="1"/>
    <col min="2832" max="2832" width="14.42578125" style="990" bestFit="1" customWidth="1"/>
    <col min="2833" max="3072" width="9.140625" style="990"/>
    <col min="3073" max="3073" width="80.5703125" style="990" bestFit="1" customWidth="1"/>
    <col min="3074" max="3076" width="9.85546875" style="990" customWidth="1"/>
    <col min="3077" max="3077" width="9.28515625" style="990" bestFit="1" customWidth="1"/>
    <col min="3078" max="3080" width="9.85546875" style="990" customWidth="1"/>
    <col min="3081" max="3082" width="9.42578125" style="990" bestFit="1" customWidth="1"/>
    <col min="3083" max="3083" width="9.28515625" style="990" bestFit="1" customWidth="1"/>
    <col min="3084" max="3084" width="10.42578125" style="990" bestFit="1" customWidth="1"/>
    <col min="3085" max="3085" width="9.42578125" style="990" bestFit="1" customWidth="1"/>
    <col min="3086" max="3087" width="10.42578125" style="990" bestFit="1" customWidth="1"/>
    <col min="3088" max="3088" width="14.42578125" style="990" bestFit="1" customWidth="1"/>
    <col min="3089" max="3328" width="9.140625" style="990"/>
    <col min="3329" max="3329" width="80.5703125" style="990" bestFit="1" customWidth="1"/>
    <col min="3330" max="3332" width="9.85546875" style="990" customWidth="1"/>
    <col min="3333" max="3333" width="9.28515625" style="990" bestFit="1" customWidth="1"/>
    <col min="3334" max="3336" width="9.85546875" style="990" customWidth="1"/>
    <col min="3337" max="3338" width="9.42578125" style="990" bestFit="1" customWidth="1"/>
    <col min="3339" max="3339" width="9.28515625" style="990" bestFit="1" customWidth="1"/>
    <col min="3340" max="3340" width="10.42578125" style="990" bestFit="1" customWidth="1"/>
    <col min="3341" max="3341" width="9.42578125" style="990" bestFit="1" customWidth="1"/>
    <col min="3342" max="3343" width="10.42578125" style="990" bestFit="1" customWidth="1"/>
    <col min="3344" max="3344" width="14.42578125" style="990" bestFit="1" customWidth="1"/>
    <col min="3345" max="3584" width="9.140625" style="990"/>
    <col min="3585" max="3585" width="80.5703125" style="990" bestFit="1" customWidth="1"/>
    <col min="3586" max="3588" width="9.85546875" style="990" customWidth="1"/>
    <col min="3589" max="3589" width="9.28515625" style="990" bestFit="1" customWidth="1"/>
    <col min="3590" max="3592" width="9.85546875" style="990" customWidth="1"/>
    <col min="3593" max="3594" width="9.42578125" style="990" bestFit="1" customWidth="1"/>
    <col min="3595" max="3595" width="9.28515625" style="990" bestFit="1" customWidth="1"/>
    <col min="3596" max="3596" width="10.42578125" style="990" bestFit="1" customWidth="1"/>
    <col min="3597" max="3597" width="9.42578125" style="990" bestFit="1" customWidth="1"/>
    <col min="3598" max="3599" width="10.42578125" style="990" bestFit="1" customWidth="1"/>
    <col min="3600" max="3600" width="14.42578125" style="990" bestFit="1" customWidth="1"/>
    <col min="3601" max="3840" width="9.140625" style="990"/>
    <col min="3841" max="3841" width="80.5703125" style="990" bestFit="1" customWidth="1"/>
    <col min="3842" max="3844" width="9.85546875" style="990" customWidth="1"/>
    <col min="3845" max="3845" width="9.28515625" style="990" bestFit="1" customWidth="1"/>
    <col min="3846" max="3848" width="9.85546875" style="990" customWidth="1"/>
    <col min="3849" max="3850" width="9.42578125" style="990" bestFit="1" customWidth="1"/>
    <col min="3851" max="3851" width="9.28515625" style="990" bestFit="1" customWidth="1"/>
    <col min="3852" max="3852" width="10.42578125" style="990" bestFit="1" customWidth="1"/>
    <col min="3853" max="3853" width="9.42578125" style="990" bestFit="1" customWidth="1"/>
    <col min="3854" max="3855" width="10.42578125" style="990" bestFit="1" customWidth="1"/>
    <col min="3856" max="3856" width="14.42578125" style="990" bestFit="1" customWidth="1"/>
    <col min="3857" max="4096" width="9.140625" style="990"/>
    <col min="4097" max="4097" width="80.5703125" style="990" bestFit="1" customWidth="1"/>
    <col min="4098" max="4100" width="9.85546875" style="990" customWidth="1"/>
    <col min="4101" max="4101" width="9.28515625" style="990" bestFit="1" customWidth="1"/>
    <col min="4102" max="4104" width="9.85546875" style="990" customWidth="1"/>
    <col min="4105" max="4106" width="9.42578125" style="990" bestFit="1" customWidth="1"/>
    <col min="4107" max="4107" width="9.28515625" style="990" bestFit="1" customWidth="1"/>
    <col min="4108" max="4108" width="10.42578125" style="990" bestFit="1" customWidth="1"/>
    <col min="4109" max="4109" width="9.42578125" style="990" bestFit="1" customWidth="1"/>
    <col min="4110" max="4111" width="10.42578125" style="990" bestFit="1" customWidth="1"/>
    <col min="4112" max="4112" width="14.42578125" style="990" bestFit="1" customWidth="1"/>
    <col min="4113" max="4352" width="9.140625" style="990"/>
    <col min="4353" max="4353" width="80.5703125" style="990" bestFit="1" customWidth="1"/>
    <col min="4354" max="4356" width="9.85546875" style="990" customWidth="1"/>
    <col min="4357" max="4357" width="9.28515625" style="990" bestFit="1" customWidth="1"/>
    <col min="4358" max="4360" width="9.85546875" style="990" customWidth="1"/>
    <col min="4361" max="4362" width="9.42578125" style="990" bestFit="1" customWidth="1"/>
    <col min="4363" max="4363" width="9.28515625" style="990" bestFit="1" customWidth="1"/>
    <col min="4364" max="4364" width="10.42578125" style="990" bestFit="1" customWidth="1"/>
    <col min="4365" max="4365" width="9.42578125" style="990" bestFit="1" customWidth="1"/>
    <col min="4366" max="4367" width="10.42578125" style="990" bestFit="1" customWidth="1"/>
    <col min="4368" max="4368" width="14.42578125" style="990" bestFit="1" customWidth="1"/>
    <col min="4369" max="4608" width="9.140625" style="990"/>
    <col min="4609" max="4609" width="80.5703125" style="990" bestFit="1" customWidth="1"/>
    <col min="4610" max="4612" width="9.85546875" style="990" customWidth="1"/>
    <col min="4613" max="4613" width="9.28515625" style="990" bestFit="1" customWidth="1"/>
    <col min="4614" max="4616" width="9.85546875" style="990" customWidth="1"/>
    <col min="4617" max="4618" width="9.42578125" style="990" bestFit="1" customWidth="1"/>
    <col min="4619" max="4619" width="9.28515625" style="990" bestFit="1" customWidth="1"/>
    <col min="4620" max="4620" width="10.42578125" style="990" bestFit="1" customWidth="1"/>
    <col min="4621" max="4621" width="9.42578125" style="990" bestFit="1" customWidth="1"/>
    <col min="4622" max="4623" width="10.42578125" style="990" bestFit="1" customWidth="1"/>
    <col min="4624" max="4624" width="14.42578125" style="990" bestFit="1" customWidth="1"/>
    <col min="4625" max="4864" width="9.140625" style="990"/>
    <col min="4865" max="4865" width="80.5703125" style="990" bestFit="1" customWidth="1"/>
    <col min="4866" max="4868" width="9.85546875" style="990" customWidth="1"/>
    <col min="4869" max="4869" width="9.28515625" style="990" bestFit="1" customWidth="1"/>
    <col min="4870" max="4872" width="9.85546875" style="990" customWidth="1"/>
    <col min="4873" max="4874" width="9.42578125" style="990" bestFit="1" customWidth="1"/>
    <col min="4875" max="4875" width="9.28515625" style="990" bestFit="1" customWidth="1"/>
    <col min="4876" max="4876" width="10.42578125" style="990" bestFit="1" customWidth="1"/>
    <col min="4877" max="4877" width="9.42578125" style="990" bestFit="1" customWidth="1"/>
    <col min="4878" max="4879" width="10.42578125" style="990" bestFit="1" customWidth="1"/>
    <col min="4880" max="4880" width="14.42578125" style="990" bestFit="1" customWidth="1"/>
    <col min="4881" max="5120" width="9.140625" style="990"/>
    <col min="5121" max="5121" width="80.5703125" style="990" bestFit="1" customWidth="1"/>
    <col min="5122" max="5124" width="9.85546875" style="990" customWidth="1"/>
    <col min="5125" max="5125" width="9.28515625" style="990" bestFit="1" customWidth="1"/>
    <col min="5126" max="5128" width="9.85546875" style="990" customWidth="1"/>
    <col min="5129" max="5130" width="9.42578125" style="990" bestFit="1" customWidth="1"/>
    <col min="5131" max="5131" width="9.28515625" style="990" bestFit="1" customWidth="1"/>
    <col min="5132" max="5132" width="10.42578125" style="990" bestFit="1" customWidth="1"/>
    <col min="5133" max="5133" width="9.42578125" style="990" bestFit="1" customWidth="1"/>
    <col min="5134" max="5135" width="10.42578125" style="990" bestFit="1" customWidth="1"/>
    <col min="5136" max="5136" width="14.42578125" style="990" bestFit="1" customWidth="1"/>
    <col min="5137" max="5376" width="9.140625" style="990"/>
    <col min="5377" max="5377" width="80.5703125" style="990" bestFit="1" customWidth="1"/>
    <col min="5378" max="5380" width="9.85546875" style="990" customWidth="1"/>
    <col min="5381" max="5381" width="9.28515625" style="990" bestFit="1" customWidth="1"/>
    <col min="5382" max="5384" width="9.85546875" style="990" customWidth="1"/>
    <col min="5385" max="5386" width="9.42578125" style="990" bestFit="1" customWidth="1"/>
    <col min="5387" max="5387" width="9.28515625" style="990" bestFit="1" customWidth="1"/>
    <col min="5388" max="5388" width="10.42578125" style="990" bestFit="1" customWidth="1"/>
    <col min="5389" max="5389" width="9.42578125" style="990" bestFit="1" customWidth="1"/>
    <col min="5390" max="5391" width="10.42578125" style="990" bestFit="1" customWidth="1"/>
    <col min="5392" max="5392" width="14.42578125" style="990" bestFit="1" customWidth="1"/>
    <col min="5393" max="5632" width="9.140625" style="990"/>
    <col min="5633" max="5633" width="80.5703125" style="990" bestFit="1" customWidth="1"/>
    <col min="5634" max="5636" width="9.85546875" style="990" customWidth="1"/>
    <col min="5637" max="5637" width="9.28515625" style="990" bestFit="1" customWidth="1"/>
    <col min="5638" max="5640" width="9.85546875" style="990" customWidth="1"/>
    <col min="5641" max="5642" width="9.42578125" style="990" bestFit="1" customWidth="1"/>
    <col min="5643" max="5643" width="9.28515625" style="990" bestFit="1" customWidth="1"/>
    <col min="5644" max="5644" width="10.42578125" style="990" bestFit="1" customWidth="1"/>
    <col min="5645" max="5645" width="9.42578125" style="990" bestFit="1" customWidth="1"/>
    <col min="5646" max="5647" width="10.42578125" style="990" bestFit="1" customWidth="1"/>
    <col min="5648" max="5648" width="14.42578125" style="990" bestFit="1" customWidth="1"/>
    <col min="5649" max="5888" width="9.140625" style="990"/>
    <col min="5889" max="5889" width="80.5703125" style="990" bestFit="1" customWidth="1"/>
    <col min="5890" max="5892" width="9.85546875" style="990" customWidth="1"/>
    <col min="5893" max="5893" width="9.28515625" style="990" bestFit="1" customWidth="1"/>
    <col min="5894" max="5896" width="9.85546875" style="990" customWidth="1"/>
    <col min="5897" max="5898" width="9.42578125" style="990" bestFit="1" customWidth="1"/>
    <col min="5899" max="5899" width="9.28515625" style="990" bestFit="1" customWidth="1"/>
    <col min="5900" max="5900" width="10.42578125" style="990" bestFit="1" customWidth="1"/>
    <col min="5901" max="5901" width="9.42578125" style="990" bestFit="1" customWidth="1"/>
    <col min="5902" max="5903" width="10.42578125" style="990" bestFit="1" customWidth="1"/>
    <col min="5904" max="5904" width="14.42578125" style="990" bestFit="1" customWidth="1"/>
    <col min="5905" max="6144" width="9.140625" style="990"/>
    <col min="6145" max="6145" width="80.5703125" style="990" bestFit="1" customWidth="1"/>
    <col min="6146" max="6148" width="9.85546875" style="990" customWidth="1"/>
    <col min="6149" max="6149" width="9.28515625" style="990" bestFit="1" customWidth="1"/>
    <col min="6150" max="6152" width="9.85546875" style="990" customWidth="1"/>
    <col min="6153" max="6154" width="9.42578125" style="990" bestFit="1" customWidth="1"/>
    <col min="6155" max="6155" width="9.28515625" style="990" bestFit="1" customWidth="1"/>
    <col min="6156" max="6156" width="10.42578125" style="990" bestFit="1" customWidth="1"/>
    <col min="6157" max="6157" width="9.42578125" style="990" bestFit="1" customWidth="1"/>
    <col min="6158" max="6159" width="10.42578125" style="990" bestFit="1" customWidth="1"/>
    <col min="6160" max="6160" width="14.42578125" style="990" bestFit="1" customWidth="1"/>
    <col min="6161" max="6400" width="9.140625" style="990"/>
    <col min="6401" max="6401" width="80.5703125" style="990" bestFit="1" customWidth="1"/>
    <col min="6402" max="6404" width="9.85546875" style="990" customWidth="1"/>
    <col min="6405" max="6405" width="9.28515625" style="990" bestFit="1" customWidth="1"/>
    <col min="6406" max="6408" width="9.85546875" style="990" customWidth="1"/>
    <col min="6409" max="6410" width="9.42578125" style="990" bestFit="1" customWidth="1"/>
    <col min="6411" max="6411" width="9.28515625" style="990" bestFit="1" customWidth="1"/>
    <col min="6412" max="6412" width="10.42578125" style="990" bestFit="1" customWidth="1"/>
    <col min="6413" max="6413" width="9.42578125" style="990" bestFit="1" customWidth="1"/>
    <col min="6414" max="6415" width="10.42578125" style="990" bestFit="1" customWidth="1"/>
    <col min="6416" max="6416" width="14.42578125" style="990" bestFit="1" customWidth="1"/>
    <col min="6417" max="6656" width="9.140625" style="990"/>
    <col min="6657" max="6657" width="80.5703125" style="990" bestFit="1" customWidth="1"/>
    <col min="6658" max="6660" width="9.85546875" style="990" customWidth="1"/>
    <col min="6661" max="6661" width="9.28515625" style="990" bestFit="1" customWidth="1"/>
    <col min="6662" max="6664" width="9.85546875" style="990" customWidth="1"/>
    <col min="6665" max="6666" width="9.42578125" style="990" bestFit="1" customWidth="1"/>
    <col min="6667" max="6667" width="9.28515625" style="990" bestFit="1" customWidth="1"/>
    <col min="6668" max="6668" width="10.42578125" style="990" bestFit="1" customWidth="1"/>
    <col min="6669" max="6669" width="9.42578125" style="990" bestFit="1" customWidth="1"/>
    <col min="6670" max="6671" width="10.42578125" style="990" bestFit="1" customWidth="1"/>
    <col min="6672" max="6672" width="14.42578125" style="990" bestFit="1" customWidth="1"/>
    <col min="6673" max="6912" width="9.140625" style="990"/>
    <col min="6913" max="6913" width="80.5703125" style="990" bestFit="1" customWidth="1"/>
    <col min="6914" max="6916" width="9.85546875" style="990" customWidth="1"/>
    <col min="6917" max="6917" width="9.28515625" style="990" bestFit="1" customWidth="1"/>
    <col min="6918" max="6920" width="9.85546875" style="990" customWidth="1"/>
    <col min="6921" max="6922" width="9.42578125" style="990" bestFit="1" customWidth="1"/>
    <col min="6923" max="6923" width="9.28515625" style="990" bestFit="1" customWidth="1"/>
    <col min="6924" max="6924" width="10.42578125" style="990" bestFit="1" customWidth="1"/>
    <col min="6925" max="6925" width="9.42578125" style="990" bestFit="1" customWidth="1"/>
    <col min="6926" max="6927" width="10.42578125" style="990" bestFit="1" customWidth="1"/>
    <col min="6928" max="6928" width="14.42578125" style="990" bestFit="1" customWidth="1"/>
    <col min="6929" max="7168" width="9.140625" style="990"/>
    <col min="7169" max="7169" width="80.5703125" style="990" bestFit="1" customWidth="1"/>
    <col min="7170" max="7172" width="9.85546875" style="990" customWidth="1"/>
    <col min="7173" max="7173" width="9.28515625" style="990" bestFit="1" customWidth="1"/>
    <col min="7174" max="7176" width="9.85546875" style="990" customWidth="1"/>
    <col min="7177" max="7178" width="9.42578125" style="990" bestFit="1" customWidth="1"/>
    <col min="7179" max="7179" width="9.28515625" style="990" bestFit="1" customWidth="1"/>
    <col min="7180" max="7180" width="10.42578125" style="990" bestFit="1" customWidth="1"/>
    <col min="7181" max="7181" width="9.42578125" style="990" bestFit="1" customWidth="1"/>
    <col min="7182" max="7183" width="10.42578125" style="990" bestFit="1" customWidth="1"/>
    <col min="7184" max="7184" width="14.42578125" style="990" bestFit="1" customWidth="1"/>
    <col min="7185" max="7424" width="9.140625" style="990"/>
    <col min="7425" max="7425" width="80.5703125" style="990" bestFit="1" customWidth="1"/>
    <col min="7426" max="7428" width="9.85546875" style="990" customWidth="1"/>
    <col min="7429" max="7429" width="9.28515625" style="990" bestFit="1" customWidth="1"/>
    <col min="7430" max="7432" width="9.85546875" style="990" customWidth="1"/>
    <col min="7433" max="7434" width="9.42578125" style="990" bestFit="1" customWidth="1"/>
    <col min="7435" max="7435" width="9.28515625" style="990" bestFit="1" customWidth="1"/>
    <col min="7436" max="7436" width="10.42578125" style="990" bestFit="1" customWidth="1"/>
    <col min="7437" max="7437" width="9.42578125" style="990" bestFit="1" customWidth="1"/>
    <col min="7438" max="7439" width="10.42578125" style="990" bestFit="1" customWidth="1"/>
    <col min="7440" max="7440" width="14.42578125" style="990" bestFit="1" customWidth="1"/>
    <col min="7441" max="7680" width="9.140625" style="990"/>
    <col min="7681" max="7681" width="80.5703125" style="990" bestFit="1" customWidth="1"/>
    <col min="7682" max="7684" width="9.85546875" style="990" customWidth="1"/>
    <col min="7685" max="7685" width="9.28515625" style="990" bestFit="1" customWidth="1"/>
    <col min="7686" max="7688" width="9.85546875" style="990" customWidth="1"/>
    <col min="7689" max="7690" width="9.42578125" style="990" bestFit="1" customWidth="1"/>
    <col min="7691" max="7691" width="9.28515625" style="990" bestFit="1" customWidth="1"/>
    <col min="7692" max="7692" width="10.42578125" style="990" bestFit="1" customWidth="1"/>
    <col min="7693" max="7693" width="9.42578125" style="990" bestFit="1" customWidth="1"/>
    <col min="7694" max="7695" width="10.42578125" style="990" bestFit="1" customWidth="1"/>
    <col min="7696" max="7696" width="14.42578125" style="990" bestFit="1" customWidth="1"/>
    <col min="7697" max="7936" width="9.140625" style="990"/>
    <col min="7937" max="7937" width="80.5703125" style="990" bestFit="1" customWidth="1"/>
    <col min="7938" max="7940" width="9.85546875" style="990" customWidth="1"/>
    <col min="7941" max="7941" width="9.28515625" style="990" bestFit="1" customWidth="1"/>
    <col min="7942" max="7944" width="9.85546875" style="990" customWidth="1"/>
    <col min="7945" max="7946" width="9.42578125" style="990" bestFit="1" customWidth="1"/>
    <col min="7947" max="7947" width="9.28515625" style="990" bestFit="1" customWidth="1"/>
    <col min="7948" max="7948" width="10.42578125" style="990" bestFit="1" customWidth="1"/>
    <col min="7949" max="7949" width="9.42578125" style="990" bestFit="1" customWidth="1"/>
    <col min="7950" max="7951" width="10.42578125" style="990" bestFit="1" customWidth="1"/>
    <col min="7952" max="7952" width="14.42578125" style="990" bestFit="1" customWidth="1"/>
    <col min="7953" max="8192" width="9.140625" style="990"/>
    <col min="8193" max="8193" width="80.5703125" style="990" bestFit="1" customWidth="1"/>
    <col min="8194" max="8196" width="9.85546875" style="990" customWidth="1"/>
    <col min="8197" max="8197" width="9.28515625" style="990" bestFit="1" customWidth="1"/>
    <col min="8198" max="8200" width="9.85546875" style="990" customWidth="1"/>
    <col min="8201" max="8202" width="9.42578125" style="990" bestFit="1" customWidth="1"/>
    <col min="8203" max="8203" width="9.28515625" style="990" bestFit="1" customWidth="1"/>
    <col min="8204" max="8204" width="10.42578125" style="990" bestFit="1" customWidth="1"/>
    <col min="8205" max="8205" width="9.42578125" style="990" bestFit="1" customWidth="1"/>
    <col min="8206" max="8207" width="10.42578125" style="990" bestFit="1" customWidth="1"/>
    <col min="8208" max="8208" width="14.42578125" style="990" bestFit="1" customWidth="1"/>
    <col min="8209" max="8448" width="9.140625" style="990"/>
    <col min="8449" max="8449" width="80.5703125" style="990" bestFit="1" customWidth="1"/>
    <col min="8450" max="8452" width="9.85546875" style="990" customWidth="1"/>
    <col min="8453" max="8453" width="9.28515625" style="990" bestFit="1" customWidth="1"/>
    <col min="8454" max="8456" width="9.85546875" style="990" customWidth="1"/>
    <col min="8457" max="8458" width="9.42578125" style="990" bestFit="1" customWidth="1"/>
    <col min="8459" max="8459" width="9.28515625" style="990" bestFit="1" customWidth="1"/>
    <col min="8460" max="8460" width="10.42578125" style="990" bestFit="1" customWidth="1"/>
    <col min="8461" max="8461" width="9.42578125" style="990" bestFit="1" customWidth="1"/>
    <col min="8462" max="8463" width="10.42578125" style="990" bestFit="1" customWidth="1"/>
    <col min="8464" max="8464" width="14.42578125" style="990" bestFit="1" customWidth="1"/>
    <col min="8465" max="8704" width="9.140625" style="990"/>
    <col min="8705" max="8705" width="80.5703125" style="990" bestFit="1" customWidth="1"/>
    <col min="8706" max="8708" width="9.85546875" style="990" customWidth="1"/>
    <col min="8709" max="8709" width="9.28515625" style="990" bestFit="1" customWidth="1"/>
    <col min="8710" max="8712" width="9.85546875" style="990" customWidth="1"/>
    <col min="8713" max="8714" width="9.42578125" style="990" bestFit="1" customWidth="1"/>
    <col min="8715" max="8715" width="9.28515625" style="990" bestFit="1" customWidth="1"/>
    <col min="8716" max="8716" width="10.42578125" style="990" bestFit="1" customWidth="1"/>
    <col min="8717" max="8717" width="9.42578125" style="990" bestFit="1" customWidth="1"/>
    <col min="8718" max="8719" width="10.42578125" style="990" bestFit="1" customWidth="1"/>
    <col min="8720" max="8720" width="14.42578125" style="990" bestFit="1" customWidth="1"/>
    <col min="8721" max="8960" width="9.140625" style="990"/>
    <col min="8961" max="8961" width="80.5703125" style="990" bestFit="1" customWidth="1"/>
    <col min="8962" max="8964" width="9.85546875" style="990" customWidth="1"/>
    <col min="8965" max="8965" width="9.28515625" style="990" bestFit="1" customWidth="1"/>
    <col min="8966" max="8968" width="9.85546875" style="990" customWidth="1"/>
    <col min="8969" max="8970" width="9.42578125" style="990" bestFit="1" customWidth="1"/>
    <col min="8971" max="8971" width="9.28515625" style="990" bestFit="1" customWidth="1"/>
    <col min="8972" max="8972" width="10.42578125" style="990" bestFit="1" customWidth="1"/>
    <col min="8973" max="8973" width="9.42578125" style="990" bestFit="1" customWidth="1"/>
    <col min="8974" max="8975" width="10.42578125" style="990" bestFit="1" customWidth="1"/>
    <col min="8976" max="8976" width="14.42578125" style="990" bestFit="1" customWidth="1"/>
    <col min="8977" max="9216" width="9.140625" style="990"/>
    <col min="9217" max="9217" width="80.5703125" style="990" bestFit="1" customWidth="1"/>
    <col min="9218" max="9220" width="9.85546875" style="990" customWidth="1"/>
    <col min="9221" max="9221" width="9.28515625" style="990" bestFit="1" customWidth="1"/>
    <col min="9222" max="9224" width="9.85546875" style="990" customWidth="1"/>
    <col min="9225" max="9226" width="9.42578125" style="990" bestFit="1" customWidth="1"/>
    <col min="9227" max="9227" width="9.28515625" style="990" bestFit="1" customWidth="1"/>
    <col min="9228" max="9228" width="10.42578125" style="990" bestFit="1" customWidth="1"/>
    <col min="9229" max="9229" width="9.42578125" style="990" bestFit="1" customWidth="1"/>
    <col min="9230" max="9231" width="10.42578125" style="990" bestFit="1" customWidth="1"/>
    <col min="9232" max="9232" width="14.42578125" style="990" bestFit="1" customWidth="1"/>
    <col min="9233" max="9472" width="9.140625" style="990"/>
    <col min="9473" max="9473" width="80.5703125" style="990" bestFit="1" customWidth="1"/>
    <col min="9474" max="9476" width="9.85546875" style="990" customWidth="1"/>
    <col min="9477" max="9477" width="9.28515625" style="990" bestFit="1" customWidth="1"/>
    <col min="9478" max="9480" width="9.85546875" style="990" customWidth="1"/>
    <col min="9481" max="9482" width="9.42578125" style="990" bestFit="1" customWidth="1"/>
    <col min="9483" max="9483" width="9.28515625" style="990" bestFit="1" customWidth="1"/>
    <col min="9484" max="9484" width="10.42578125" style="990" bestFit="1" customWidth="1"/>
    <col min="9485" max="9485" width="9.42578125" style="990" bestFit="1" customWidth="1"/>
    <col min="9486" max="9487" width="10.42578125" style="990" bestFit="1" customWidth="1"/>
    <col min="9488" max="9488" width="14.42578125" style="990" bestFit="1" customWidth="1"/>
    <col min="9489" max="9728" width="9.140625" style="990"/>
    <col min="9729" max="9729" width="80.5703125" style="990" bestFit="1" customWidth="1"/>
    <col min="9730" max="9732" width="9.85546875" style="990" customWidth="1"/>
    <col min="9733" max="9733" width="9.28515625" style="990" bestFit="1" customWidth="1"/>
    <col min="9734" max="9736" width="9.85546875" style="990" customWidth="1"/>
    <col min="9737" max="9738" width="9.42578125" style="990" bestFit="1" customWidth="1"/>
    <col min="9739" max="9739" width="9.28515625" style="990" bestFit="1" customWidth="1"/>
    <col min="9740" max="9740" width="10.42578125" style="990" bestFit="1" customWidth="1"/>
    <col min="9741" max="9741" width="9.42578125" style="990" bestFit="1" customWidth="1"/>
    <col min="9742" max="9743" width="10.42578125" style="990" bestFit="1" customWidth="1"/>
    <col min="9744" max="9744" width="14.42578125" style="990" bestFit="1" customWidth="1"/>
    <col min="9745" max="9984" width="9.140625" style="990"/>
    <col min="9985" max="9985" width="80.5703125" style="990" bestFit="1" customWidth="1"/>
    <col min="9986" max="9988" width="9.85546875" style="990" customWidth="1"/>
    <col min="9989" max="9989" width="9.28515625" style="990" bestFit="1" customWidth="1"/>
    <col min="9990" max="9992" width="9.85546875" style="990" customWidth="1"/>
    <col min="9993" max="9994" width="9.42578125" style="990" bestFit="1" customWidth="1"/>
    <col min="9995" max="9995" width="9.28515625" style="990" bestFit="1" customWidth="1"/>
    <col min="9996" max="9996" width="10.42578125" style="990" bestFit="1" customWidth="1"/>
    <col min="9997" max="9997" width="9.42578125" style="990" bestFit="1" customWidth="1"/>
    <col min="9998" max="9999" width="10.42578125" style="990" bestFit="1" customWidth="1"/>
    <col min="10000" max="10000" width="14.42578125" style="990" bestFit="1" customWidth="1"/>
    <col min="10001" max="10240" width="9.140625" style="990"/>
    <col min="10241" max="10241" width="80.5703125" style="990" bestFit="1" customWidth="1"/>
    <col min="10242" max="10244" width="9.85546875" style="990" customWidth="1"/>
    <col min="10245" max="10245" width="9.28515625" style="990" bestFit="1" customWidth="1"/>
    <col min="10246" max="10248" width="9.85546875" style="990" customWidth="1"/>
    <col min="10249" max="10250" width="9.42578125" style="990" bestFit="1" customWidth="1"/>
    <col min="10251" max="10251" width="9.28515625" style="990" bestFit="1" customWidth="1"/>
    <col min="10252" max="10252" width="10.42578125" style="990" bestFit="1" customWidth="1"/>
    <col min="10253" max="10253" width="9.42578125" style="990" bestFit="1" customWidth="1"/>
    <col min="10254" max="10255" width="10.42578125" style="990" bestFit="1" customWidth="1"/>
    <col min="10256" max="10256" width="14.42578125" style="990" bestFit="1" customWidth="1"/>
    <col min="10257" max="10496" width="9.140625" style="990"/>
    <col min="10497" max="10497" width="80.5703125" style="990" bestFit="1" customWidth="1"/>
    <col min="10498" max="10500" width="9.85546875" style="990" customWidth="1"/>
    <col min="10501" max="10501" width="9.28515625" style="990" bestFit="1" customWidth="1"/>
    <col min="10502" max="10504" width="9.85546875" style="990" customWidth="1"/>
    <col min="10505" max="10506" width="9.42578125" style="990" bestFit="1" customWidth="1"/>
    <col min="10507" max="10507" width="9.28515625" style="990" bestFit="1" customWidth="1"/>
    <col min="10508" max="10508" width="10.42578125" style="990" bestFit="1" customWidth="1"/>
    <col min="10509" max="10509" width="9.42578125" style="990" bestFit="1" customWidth="1"/>
    <col min="10510" max="10511" width="10.42578125" style="990" bestFit="1" customWidth="1"/>
    <col min="10512" max="10512" width="14.42578125" style="990" bestFit="1" customWidth="1"/>
    <col min="10513" max="10752" width="9.140625" style="990"/>
    <col min="10753" max="10753" width="80.5703125" style="990" bestFit="1" customWidth="1"/>
    <col min="10754" max="10756" width="9.85546875" style="990" customWidth="1"/>
    <col min="10757" max="10757" width="9.28515625" style="990" bestFit="1" customWidth="1"/>
    <col min="10758" max="10760" width="9.85546875" style="990" customWidth="1"/>
    <col min="10761" max="10762" width="9.42578125" style="990" bestFit="1" customWidth="1"/>
    <col min="10763" max="10763" width="9.28515625" style="990" bestFit="1" customWidth="1"/>
    <col min="10764" max="10764" width="10.42578125" style="990" bestFit="1" customWidth="1"/>
    <col min="10765" max="10765" width="9.42578125" style="990" bestFit="1" customWidth="1"/>
    <col min="10766" max="10767" width="10.42578125" style="990" bestFit="1" customWidth="1"/>
    <col min="10768" max="10768" width="14.42578125" style="990" bestFit="1" customWidth="1"/>
    <col min="10769" max="11008" width="9.140625" style="990"/>
    <col min="11009" max="11009" width="80.5703125" style="990" bestFit="1" customWidth="1"/>
    <col min="11010" max="11012" width="9.85546875" style="990" customWidth="1"/>
    <col min="11013" max="11013" width="9.28515625" style="990" bestFit="1" customWidth="1"/>
    <col min="11014" max="11016" width="9.85546875" style="990" customWidth="1"/>
    <col min="11017" max="11018" width="9.42578125" style="990" bestFit="1" customWidth="1"/>
    <col min="11019" max="11019" width="9.28515625" style="990" bestFit="1" customWidth="1"/>
    <col min="11020" max="11020" width="10.42578125" style="990" bestFit="1" customWidth="1"/>
    <col min="11021" max="11021" width="9.42578125" style="990" bestFit="1" customWidth="1"/>
    <col min="11022" max="11023" width="10.42578125" style="990" bestFit="1" customWidth="1"/>
    <col min="11024" max="11024" width="14.42578125" style="990" bestFit="1" customWidth="1"/>
    <col min="11025" max="11264" width="9.140625" style="990"/>
    <col min="11265" max="11265" width="80.5703125" style="990" bestFit="1" customWidth="1"/>
    <col min="11266" max="11268" width="9.85546875" style="990" customWidth="1"/>
    <col min="11269" max="11269" width="9.28515625" style="990" bestFit="1" customWidth="1"/>
    <col min="11270" max="11272" width="9.85546875" style="990" customWidth="1"/>
    <col min="11273" max="11274" width="9.42578125" style="990" bestFit="1" customWidth="1"/>
    <col min="11275" max="11275" width="9.28515625" style="990" bestFit="1" customWidth="1"/>
    <col min="11276" max="11276" width="10.42578125" style="990" bestFit="1" customWidth="1"/>
    <col min="11277" max="11277" width="9.42578125" style="990" bestFit="1" customWidth="1"/>
    <col min="11278" max="11279" width="10.42578125" style="990" bestFit="1" customWidth="1"/>
    <col min="11280" max="11280" width="14.42578125" style="990" bestFit="1" customWidth="1"/>
    <col min="11281" max="11520" width="9.140625" style="990"/>
    <col min="11521" max="11521" width="80.5703125" style="990" bestFit="1" customWidth="1"/>
    <col min="11522" max="11524" width="9.85546875" style="990" customWidth="1"/>
    <col min="11525" max="11525" width="9.28515625" style="990" bestFit="1" customWidth="1"/>
    <col min="11526" max="11528" width="9.85546875" style="990" customWidth="1"/>
    <col min="11529" max="11530" width="9.42578125" style="990" bestFit="1" customWidth="1"/>
    <col min="11531" max="11531" width="9.28515625" style="990" bestFit="1" customWidth="1"/>
    <col min="11532" max="11532" width="10.42578125" style="990" bestFit="1" customWidth="1"/>
    <col min="11533" max="11533" width="9.42578125" style="990" bestFit="1" customWidth="1"/>
    <col min="11534" max="11535" width="10.42578125" style="990" bestFit="1" customWidth="1"/>
    <col min="11536" max="11536" width="14.42578125" style="990" bestFit="1" customWidth="1"/>
    <col min="11537" max="11776" width="9.140625" style="990"/>
    <col min="11777" max="11777" width="80.5703125" style="990" bestFit="1" customWidth="1"/>
    <col min="11778" max="11780" width="9.85546875" style="990" customWidth="1"/>
    <col min="11781" max="11781" width="9.28515625" style="990" bestFit="1" customWidth="1"/>
    <col min="11782" max="11784" width="9.85546875" style="990" customWidth="1"/>
    <col min="11785" max="11786" width="9.42578125" style="990" bestFit="1" customWidth="1"/>
    <col min="11787" max="11787" width="9.28515625" style="990" bestFit="1" customWidth="1"/>
    <col min="11788" max="11788" width="10.42578125" style="990" bestFit="1" customWidth="1"/>
    <col min="11789" max="11789" width="9.42578125" style="990" bestFit="1" customWidth="1"/>
    <col min="11790" max="11791" width="10.42578125" style="990" bestFit="1" customWidth="1"/>
    <col min="11792" max="11792" width="14.42578125" style="990" bestFit="1" customWidth="1"/>
    <col min="11793" max="12032" width="9.140625" style="990"/>
    <col min="12033" max="12033" width="80.5703125" style="990" bestFit="1" customWidth="1"/>
    <col min="12034" max="12036" width="9.85546875" style="990" customWidth="1"/>
    <col min="12037" max="12037" width="9.28515625" style="990" bestFit="1" customWidth="1"/>
    <col min="12038" max="12040" width="9.85546875" style="990" customWidth="1"/>
    <col min="12041" max="12042" width="9.42578125" style="990" bestFit="1" customWidth="1"/>
    <col min="12043" max="12043" width="9.28515625" style="990" bestFit="1" customWidth="1"/>
    <col min="12044" max="12044" width="10.42578125" style="990" bestFit="1" customWidth="1"/>
    <col min="12045" max="12045" width="9.42578125" style="990" bestFit="1" customWidth="1"/>
    <col min="12046" max="12047" width="10.42578125" style="990" bestFit="1" customWidth="1"/>
    <col min="12048" max="12048" width="14.42578125" style="990" bestFit="1" customWidth="1"/>
    <col min="12049" max="12288" width="9.140625" style="990"/>
    <col min="12289" max="12289" width="80.5703125" style="990" bestFit="1" customWidth="1"/>
    <col min="12290" max="12292" width="9.85546875" style="990" customWidth="1"/>
    <col min="12293" max="12293" width="9.28515625" style="990" bestFit="1" customWidth="1"/>
    <col min="12294" max="12296" width="9.85546875" style="990" customWidth="1"/>
    <col min="12297" max="12298" width="9.42578125" style="990" bestFit="1" customWidth="1"/>
    <col min="12299" max="12299" width="9.28515625" style="990" bestFit="1" customWidth="1"/>
    <col min="12300" max="12300" width="10.42578125" style="990" bestFit="1" customWidth="1"/>
    <col min="12301" max="12301" width="9.42578125" style="990" bestFit="1" customWidth="1"/>
    <col min="12302" max="12303" width="10.42578125" style="990" bestFit="1" customWidth="1"/>
    <col min="12304" max="12304" width="14.42578125" style="990" bestFit="1" customWidth="1"/>
    <col min="12305" max="12544" width="9.140625" style="990"/>
    <col min="12545" max="12545" width="80.5703125" style="990" bestFit="1" customWidth="1"/>
    <col min="12546" max="12548" width="9.85546875" style="990" customWidth="1"/>
    <col min="12549" max="12549" width="9.28515625" style="990" bestFit="1" customWidth="1"/>
    <col min="12550" max="12552" width="9.85546875" style="990" customWidth="1"/>
    <col min="12553" max="12554" width="9.42578125" style="990" bestFit="1" customWidth="1"/>
    <col min="12555" max="12555" width="9.28515625" style="990" bestFit="1" customWidth="1"/>
    <col min="12556" max="12556" width="10.42578125" style="990" bestFit="1" customWidth="1"/>
    <col min="12557" max="12557" width="9.42578125" style="990" bestFit="1" customWidth="1"/>
    <col min="12558" max="12559" width="10.42578125" style="990" bestFit="1" customWidth="1"/>
    <col min="12560" max="12560" width="14.42578125" style="990" bestFit="1" customWidth="1"/>
    <col min="12561" max="12800" width="9.140625" style="990"/>
    <col min="12801" max="12801" width="80.5703125" style="990" bestFit="1" customWidth="1"/>
    <col min="12802" max="12804" width="9.85546875" style="990" customWidth="1"/>
    <col min="12805" max="12805" width="9.28515625" style="990" bestFit="1" customWidth="1"/>
    <col min="12806" max="12808" width="9.85546875" style="990" customWidth="1"/>
    <col min="12809" max="12810" width="9.42578125" style="990" bestFit="1" customWidth="1"/>
    <col min="12811" max="12811" width="9.28515625" style="990" bestFit="1" customWidth="1"/>
    <col min="12812" max="12812" width="10.42578125" style="990" bestFit="1" customWidth="1"/>
    <col min="12813" max="12813" width="9.42578125" style="990" bestFit="1" customWidth="1"/>
    <col min="12814" max="12815" width="10.42578125" style="990" bestFit="1" customWidth="1"/>
    <col min="12816" max="12816" width="14.42578125" style="990" bestFit="1" customWidth="1"/>
    <col min="12817" max="13056" width="9.140625" style="990"/>
    <col min="13057" max="13057" width="80.5703125" style="990" bestFit="1" customWidth="1"/>
    <col min="13058" max="13060" width="9.85546875" style="990" customWidth="1"/>
    <col min="13061" max="13061" width="9.28515625" style="990" bestFit="1" customWidth="1"/>
    <col min="13062" max="13064" width="9.85546875" style="990" customWidth="1"/>
    <col min="13065" max="13066" width="9.42578125" style="990" bestFit="1" customWidth="1"/>
    <col min="13067" max="13067" width="9.28515625" style="990" bestFit="1" customWidth="1"/>
    <col min="13068" max="13068" width="10.42578125" style="990" bestFit="1" customWidth="1"/>
    <col min="13069" max="13069" width="9.42578125" style="990" bestFit="1" customWidth="1"/>
    <col min="13070" max="13071" width="10.42578125" style="990" bestFit="1" customWidth="1"/>
    <col min="13072" max="13072" width="14.42578125" style="990" bestFit="1" customWidth="1"/>
    <col min="13073" max="13312" width="9.140625" style="990"/>
    <col min="13313" max="13313" width="80.5703125" style="990" bestFit="1" customWidth="1"/>
    <col min="13314" max="13316" width="9.85546875" style="990" customWidth="1"/>
    <col min="13317" max="13317" width="9.28515625" style="990" bestFit="1" customWidth="1"/>
    <col min="13318" max="13320" width="9.85546875" style="990" customWidth="1"/>
    <col min="13321" max="13322" width="9.42578125" style="990" bestFit="1" customWidth="1"/>
    <col min="13323" max="13323" width="9.28515625" style="990" bestFit="1" customWidth="1"/>
    <col min="13324" max="13324" width="10.42578125" style="990" bestFit="1" customWidth="1"/>
    <col min="13325" max="13325" width="9.42578125" style="990" bestFit="1" customWidth="1"/>
    <col min="13326" max="13327" width="10.42578125" style="990" bestFit="1" customWidth="1"/>
    <col min="13328" max="13328" width="14.42578125" style="990" bestFit="1" customWidth="1"/>
    <col min="13329" max="13568" width="9.140625" style="990"/>
    <col min="13569" max="13569" width="80.5703125" style="990" bestFit="1" customWidth="1"/>
    <col min="13570" max="13572" width="9.85546875" style="990" customWidth="1"/>
    <col min="13573" max="13573" width="9.28515625" style="990" bestFit="1" customWidth="1"/>
    <col min="13574" max="13576" width="9.85546875" style="990" customWidth="1"/>
    <col min="13577" max="13578" width="9.42578125" style="990" bestFit="1" customWidth="1"/>
    <col min="13579" max="13579" width="9.28515625" style="990" bestFit="1" customWidth="1"/>
    <col min="13580" max="13580" width="10.42578125" style="990" bestFit="1" customWidth="1"/>
    <col min="13581" max="13581" width="9.42578125" style="990" bestFit="1" customWidth="1"/>
    <col min="13582" max="13583" width="10.42578125" style="990" bestFit="1" customWidth="1"/>
    <col min="13584" max="13584" width="14.42578125" style="990" bestFit="1" customWidth="1"/>
    <col min="13585" max="13824" width="9.140625" style="990"/>
    <col min="13825" max="13825" width="80.5703125" style="990" bestFit="1" customWidth="1"/>
    <col min="13826" max="13828" width="9.85546875" style="990" customWidth="1"/>
    <col min="13829" max="13829" width="9.28515625" style="990" bestFit="1" customWidth="1"/>
    <col min="13830" max="13832" width="9.85546875" style="990" customWidth="1"/>
    <col min="13833" max="13834" width="9.42578125" style="990" bestFit="1" customWidth="1"/>
    <col min="13835" max="13835" width="9.28515625" style="990" bestFit="1" customWidth="1"/>
    <col min="13836" max="13836" width="10.42578125" style="990" bestFit="1" customWidth="1"/>
    <col min="13837" max="13837" width="9.42578125" style="990" bestFit="1" customWidth="1"/>
    <col min="13838" max="13839" width="10.42578125" style="990" bestFit="1" customWidth="1"/>
    <col min="13840" max="13840" width="14.42578125" style="990" bestFit="1" customWidth="1"/>
    <col min="13841" max="14080" width="9.140625" style="990"/>
    <col min="14081" max="14081" width="80.5703125" style="990" bestFit="1" customWidth="1"/>
    <col min="14082" max="14084" width="9.85546875" style="990" customWidth="1"/>
    <col min="14085" max="14085" width="9.28515625" style="990" bestFit="1" customWidth="1"/>
    <col min="14086" max="14088" width="9.85546875" style="990" customWidth="1"/>
    <col min="14089" max="14090" width="9.42578125" style="990" bestFit="1" customWidth="1"/>
    <col min="14091" max="14091" width="9.28515625" style="990" bestFit="1" customWidth="1"/>
    <col min="14092" max="14092" width="10.42578125" style="990" bestFit="1" customWidth="1"/>
    <col min="14093" max="14093" width="9.42578125" style="990" bestFit="1" customWidth="1"/>
    <col min="14094" max="14095" width="10.42578125" style="990" bestFit="1" customWidth="1"/>
    <col min="14096" max="14096" width="14.42578125" style="990" bestFit="1" customWidth="1"/>
    <col min="14097" max="14336" width="9.140625" style="990"/>
    <col min="14337" max="14337" width="80.5703125" style="990" bestFit="1" customWidth="1"/>
    <col min="14338" max="14340" width="9.85546875" style="990" customWidth="1"/>
    <col min="14341" max="14341" width="9.28515625" style="990" bestFit="1" customWidth="1"/>
    <col min="14342" max="14344" width="9.85546875" style="990" customWidth="1"/>
    <col min="14345" max="14346" width="9.42578125" style="990" bestFit="1" customWidth="1"/>
    <col min="14347" max="14347" width="9.28515625" style="990" bestFit="1" customWidth="1"/>
    <col min="14348" max="14348" width="10.42578125" style="990" bestFit="1" customWidth="1"/>
    <col min="14349" max="14349" width="9.42578125" style="990" bestFit="1" customWidth="1"/>
    <col min="14350" max="14351" width="10.42578125" style="990" bestFit="1" customWidth="1"/>
    <col min="14352" max="14352" width="14.42578125" style="990" bestFit="1" customWidth="1"/>
    <col min="14353" max="14592" width="9.140625" style="990"/>
    <col min="14593" max="14593" width="80.5703125" style="990" bestFit="1" customWidth="1"/>
    <col min="14594" max="14596" width="9.85546875" style="990" customWidth="1"/>
    <col min="14597" max="14597" width="9.28515625" style="990" bestFit="1" customWidth="1"/>
    <col min="14598" max="14600" width="9.85546875" style="990" customWidth="1"/>
    <col min="14601" max="14602" width="9.42578125" style="990" bestFit="1" customWidth="1"/>
    <col min="14603" max="14603" width="9.28515625" style="990" bestFit="1" customWidth="1"/>
    <col min="14604" max="14604" width="10.42578125" style="990" bestFit="1" customWidth="1"/>
    <col min="14605" max="14605" width="9.42578125" style="990" bestFit="1" customWidth="1"/>
    <col min="14606" max="14607" width="10.42578125" style="990" bestFit="1" customWidth="1"/>
    <col min="14608" max="14608" width="14.42578125" style="990" bestFit="1" customWidth="1"/>
    <col min="14609" max="14848" width="9.140625" style="990"/>
    <col min="14849" max="14849" width="80.5703125" style="990" bestFit="1" customWidth="1"/>
    <col min="14850" max="14852" width="9.85546875" style="990" customWidth="1"/>
    <col min="14853" max="14853" width="9.28515625" style="990" bestFit="1" customWidth="1"/>
    <col min="14854" max="14856" width="9.85546875" style="990" customWidth="1"/>
    <col min="14857" max="14858" width="9.42578125" style="990" bestFit="1" customWidth="1"/>
    <col min="14859" max="14859" width="9.28515625" style="990" bestFit="1" customWidth="1"/>
    <col min="14860" max="14860" width="10.42578125" style="990" bestFit="1" customWidth="1"/>
    <col min="14861" max="14861" width="9.42578125" style="990" bestFit="1" customWidth="1"/>
    <col min="14862" max="14863" width="10.42578125" style="990" bestFit="1" customWidth="1"/>
    <col min="14864" max="14864" width="14.42578125" style="990" bestFit="1" customWidth="1"/>
    <col min="14865" max="15104" width="9.140625" style="990"/>
    <col min="15105" max="15105" width="80.5703125" style="990" bestFit="1" customWidth="1"/>
    <col min="15106" max="15108" width="9.85546875" style="990" customWidth="1"/>
    <col min="15109" max="15109" width="9.28515625" style="990" bestFit="1" customWidth="1"/>
    <col min="15110" max="15112" width="9.85546875" style="990" customWidth="1"/>
    <col min="15113" max="15114" width="9.42578125" style="990" bestFit="1" customWidth="1"/>
    <col min="15115" max="15115" width="9.28515625" style="990" bestFit="1" customWidth="1"/>
    <col min="15116" max="15116" width="10.42578125" style="990" bestFit="1" customWidth="1"/>
    <col min="15117" max="15117" width="9.42578125" style="990" bestFit="1" customWidth="1"/>
    <col min="15118" max="15119" width="10.42578125" style="990" bestFit="1" customWidth="1"/>
    <col min="15120" max="15120" width="14.42578125" style="990" bestFit="1" customWidth="1"/>
    <col min="15121" max="15360" width="9.140625" style="990"/>
    <col min="15361" max="15361" width="80.5703125" style="990" bestFit="1" customWidth="1"/>
    <col min="15362" max="15364" width="9.85546875" style="990" customWidth="1"/>
    <col min="15365" max="15365" width="9.28515625" style="990" bestFit="1" customWidth="1"/>
    <col min="15366" max="15368" width="9.85546875" style="990" customWidth="1"/>
    <col min="15369" max="15370" width="9.42578125" style="990" bestFit="1" customWidth="1"/>
    <col min="15371" max="15371" width="9.28515625" style="990" bestFit="1" customWidth="1"/>
    <col min="15372" max="15372" width="10.42578125" style="990" bestFit="1" customWidth="1"/>
    <col min="15373" max="15373" width="9.42578125" style="990" bestFit="1" customWidth="1"/>
    <col min="15374" max="15375" width="10.42578125" style="990" bestFit="1" customWidth="1"/>
    <col min="15376" max="15376" width="14.42578125" style="990" bestFit="1" customWidth="1"/>
    <col min="15377" max="15616" width="9.140625" style="990"/>
    <col min="15617" max="15617" width="80.5703125" style="990" bestFit="1" customWidth="1"/>
    <col min="15618" max="15620" width="9.85546875" style="990" customWidth="1"/>
    <col min="15621" max="15621" width="9.28515625" style="990" bestFit="1" customWidth="1"/>
    <col min="15622" max="15624" width="9.85546875" style="990" customWidth="1"/>
    <col min="15625" max="15626" width="9.42578125" style="990" bestFit="1" customWidth="1"/>
    <col min="15627" max="15627" width="9.28515625" style="990" bestFit="1" customWidth="1"/>
    <col min="15628" max="15628" width="10.42578125" style="990" bestFit="1" customWidth="1"/>
    <col min="15629" max="15629" width="9.42578125" style="990" bestFit="1" customWidth="1"/>
    <col min="15630" max="15631" width="10.42578125" style="990" bestFit="1" customWidth="1"/>
    <col min="15632" max="15632" width="14.42578125" style="990" bestFit="1" customWidth="1"/>
    <col min="15633" max="15872" width="9.140625" style="990"/>
    <col min="15873" max="15873" width="80.5703125" style="990" bestFit="1" customWidth="1"/>
    <col min="15874" max="15876" width="9.85546875" style="990" customWidth="1"/>
    <col min="15877" max="15877" width="9.28515625" style="990" bestFit="1" customWidth="1"/>
    <col min="15878" max="15880" width="9.85546875" style="990" customWidth="1"/>
    <col min="15881" max="15882" width="9.42578125" style="990" bestFit="1" customWidth="1"/>
    <col min="15883" max="15883" width="9.28515625" style="990" bestFit="1" customWidth="1"/>
    <col min="15884" max="15884" width="10.42578125" style="990" bestFit="1" customWidth="1"/>
    <col min="15885" max="15885" width="9.42578125" style="990" bestFit="1" customWidth="1"/>
    <col min="15886" max="15887" width="10.42578125" style="990" bestFit="1" customWidth="1"/>
    <col min="15888" max="15888" width="14.42578125" style="990" bestFit="1" customWidth="1"/>
    <col min="15889" max="16128" width="9.140625" style="990"/>
    <col min="16129" max="16129" width="80.5703125" style="990" bestFit="1" customWidth="1"/>
    <col min="16130" max="16132" width="9.85546875" style="990" customWidth="1"/>
    <col min="16133" max="16133" width="9.28515625" style="990" bestFit="1" customWidth="1"/>
    <col min="16134" max="16136" width="9.85546875" style="990" customWidth="1"/>
    <col min="16137" max="16138" width="9.42578125" style="990" bestFit="1" customWidth="1"/>
    <col min="16139" max="16139" width="9.28515625" style="990" bestFit="1" customWidth="1"/>
    <col min="16140" max="16140" width="10.42578125" style="990" bestFit="1" customWidth="1"/>
    <col min="16141" max="16141" width="9.42578125" style="990" bestFit="1" customWidth="1"/>
    <col min="16142" max="16143" width="10.42578125" style="990" bestFit="1" customWidth="1"/>
    <col min="16144" max="16144" width="14.42578125" style="990" bestFit="1" customWidth="1"/>
    <col min="16145" max="16384" width="9.140625" style="990"/>
  </cols>
  <sheetData>
    <row r="1" spans="1:16" s="151" customFormat="1" ht="3.75" customHeight="1">
      <c r="A1" s="149"/>
      <c r="B1" s="150"/>
      <c r="C1" s="150"/>
      <c r="D1" s="150"/>
      <c r="E1" s="150"/>
      <c r="F1" s="150"/>
      <c r="G1" s="150"/>
      <c r="H1" s="150"/>
    </row>
    <row r="2" spans="1:16" s="140" customFormat="1" ht="37.5" customHeight="1">
      <c r="A2" s="1060" t="s">
        <v>1207</v>
      </c>
      <c r="B2" s="1060"/>
      <c r="C2" s="1060"/>
      <c r="D2" s="1060"/>
      <c r="E2" s="1060"/>
      <c r="F2" s="1060"/>
      <c r="G2" s="1060"/>
      <c r="H2" s="1060"/>
      <c r="I2" s="1060"/>
      <c r="J2" s="1060"/>
      <c r="K2" s="1060"/>
      <c r="L2" s="1060"/>
      <c r="M2" s="1060"/>
      <c r="N2" s="1060"/>
      <c r="O2" s="1060"/>
      <c r="P2" s="1060"/>
    </row>
    <row r="3" spans="1:16" s="140" customFormat="1" ht="24.75" customHeight="1">
      <c r="A3" s="1060" t="s">
        <v>1434</v>
      </c>
      <c r="B3" s="1060"/>
      <c r="C3" s="1060"/>
      <c r="D3" s="1060"/>
      <c r="E3" s="1060"/>
      <c r="F3" s="1060"/>
      <c r="G3" s="1060"/>
      <c r="H3" s="1060"/>
      <c r="I3" s="1060"/>
      <c r="J3" s="1060"/>
      <c r="K3" s="1060"/>
      <c r="L3" s="1060"/>
      <c r="M3" s="1060"/>
      <c r="N3" s="1060"/>
      <c r="O3" s="1060"/>
      <c r="P3" s="1060"/>
    </row>
    <row r="4" spans="1:16" s="140" customFormat="1" ht="24.75" customHeight="1">
      <c r="A4" s="1060" t="s">
        <v>1531</v>
      </c>
      <c r="B4" s="1060"/>
      <c r="C4" s="1060"/>
      <c r="D4" s="1060"/>
      <c r="E4" s="1060"/>
      <c r="F4" s="1060"/>
      <c r="G4" s="1060"/>
      <c r="H4" s="1060"/>
      <c r="I4" s="1060"/>
      <c r="J4" s="1060"/>
      <c r="K4" s="1060"/>
      <c r="L4" s="1060"/>
      <c r="M4" s="1060"/>
      <c r="N4" s="1060"/>
      <c r="O4" s="1060"/>
      <c r="P4" s="1060"/>
    </row>
    <row r="5" spans="1:16" s="141" customFormat="1" ht="36" customHeight="1">
      <c r="A5" s="1067" t="s">
        <v>1431</v>
      </c>
      <c r="B5" s="1067"/>
      <c r="C5" s="1067"/>
      <c r="D5" s="1067"/>
      <c r="E5" s="1067"/>
      <c r="F5" s="1067"/>
      <c r="G5" s="1067"/>
      <c r="H5" s="1067"/>
      <c r="I5" s="1067"/>
      <c r="J5" s="1067"/>
      <c r="K5" s="1067"/>
      <c r="L5" s="1067"/>
      <c r="M5" s="1067"/>
      <c r="N5" s="1067"/>
      <c r="O5" s="1067"/>
      <c r="P5" s="1067"/>
    </row>
    <row r="6" spans="1:16" ht="6" hidden="1" customHeight="1" thickBot="1">
      <c r="A6" s="824"/>
      <c r="B6" s="617"/>
      <c r="C6" s="617"/>
      <c r="D6" s="617"/>
      <c r="E6" s="617"/>
      <c r="F6" s="617"/>
      <c r="G6" s="617"/>
      <c r="H6" s="617"/>
    </row>
    <row r="7" spans="1:16" ht="2.25" customHeight="1" thickBot="1">
      <c r="A7" s="824"/>
      <c r="B7" s="825"/>
      <c r="C7" s="825"/>
      <c r="D7" s="825"/>
      <c r="E7" s="825"/>
      <c r="F7" s="825"/>
      <c r="G7" s="825"/>
      <c r="H7" s="825"/>
    </row>
    <row r="8" spans="1:16" ht="21.75" customHeight="1" thickTop="1" thickBot="1">
      <c r="A8" s="816"/>
      <c r="B8" s="826" t="s">
        <v>306</v>
      </c>
      <c r="C8" s="826" t="s">
        <v>307</v>
      </c>
      <c r="D8" s="826" t="s">
        <v>308</v>
      </c>
      <c r="E8" s="826" t="s">
        <v>309</v>
      </c>
      <c r="F8" s="826" t="s">
        <v>310</v>
      </c>
      <c r="G8" s="826" t="s">
        <v>311</v>
      </c>
      <c r="H8" s="826" t="s">
        <v>312</v>
      </c>
      <c r="I8" s="826" t="s">
        <v>313</v>
      </c>
      <c r="J8" s="826" t="s">
        <v>314</v>
      </c>
      <c r="K8" s="826" t="s">
        <v>315</v>
      </c>
      <c r="L8" s="826" t="s">
        <v>316</v>
      </c>
      <c r="M8" s="826" t="s">
        <v>317</v>
      </c>
      <c r="N8" s="826" t="s">
        <v>1209</v>
      </c>
      <c r="O8" s="826" t="s">
        <v>1210</v>
      </c>
      <c r="P8" s="840" t="s">
        <v>318</v>
      </c>
    </row>
    <row r="9" spans="1:16" ht="25.5" customHeight="1" thickTop="1" thickBot="1">
      <c r="A9" s="816" t="s">
        <v>7</v>
      </c>
      <c r="B9" s="137">
        <v>18931999.96435</v>
      </c>
      <c r="C9" s="137">
        <v>18243162.003689997</v>
      </c>
      <c r="D9" s="137">
        <v>22196232.938960001</v>
      </c>
      <c r="E9" s="137">
        <v>15593527.436709998</v>
      </c>
      <c r="F9" s="137">
        <v>12908418.029370001</v>
      </c>
      <c r="G9" s="137">
        <v>8331806.84088</v>
      </c>
      <c r="H9" s="137">
        <v>7171875.1562799998</v>
      </c>
      <c r="I9" s="137">
        <v>8953416.1367000006</v>
      </c>
      <c r="J9" s="137">
        <v>216273.88243999999</v>
      </c>
      <c r="K9" s="137">
        <v>432480.20506999997</v>
      </c>
      <c r="L9" s="137">
        <v>8661882.0367800016</v>
      </c>
      <c r="M9" s="137">
        <v>1948735.28556</v>
      </c>
      <c r="N9" s="137">
        <v>7581562.5853300001</v>
      </c>
      <c r="O9" s="137">
        <v>6518446.4573900001</v>
      </c>
      <c r="P9" s="137">
        <v>137689818.95951</v>
      </c>
    </row>
    <row r="10" spans="1:16" ht="12.95" customHeight="1" thickTop="1" thickBot="1">
      <c r="A10" s="817" t="s">
        <v>8</v>
      </c>
      <c r="B10" s="134">
        <v>2303386.2213300001</v>
      </c>
      <c r="C10" s="134">
        <v>2590896.9337900002</v>
      </c>
      <c r="D10" s="134">
        <v>2535103.2089699996</v>
      </c>
      <c r="E10" s="134">
        <v>2814740.7780900002</v>
      </c>
      <c r="F10" s="134">
        <v>1522046.6092699999</v>
      </c>
      <c r="G10" s="134">
        <v>1390348.4221300001</v>
      </c>
      <c r="H10" s="134">
        <v>705854.07351999998</v>
      </c>
      <c r="I10" s="134">
        <v>283474.23591000005</v>
      </c>
      <c r="J10" s="134">
        <v>34941.218820000002</v>
      </c>
      <c r="K10" s="134">
        <v>163777.77273</v>
      </c>
      <c r="L10" s="134">
        <v>677400.92219000007</v>
      </c>
      <c r="M10" s="134">
        <v>124159.74356</v>
      </c>
      <c r="N10" s="134">
        <v>586083.09071000002</v>
      </c>
      <c r="O10" s="134">
        <v>444993.72745000001</v>
      </c>
      <c r="P10" s="134">
        <v>16177206.95847</v>
      </c>
    </row>
    <row r="11" spans="1:16" ht="12.95" customHeight="1" thickTop="1">
      <c r="A11" s="176" t="s">
        <v>9</v>
      </c>
      <c r="B11" s="135">
        <v>649933.5300599999</v>
      </c>
      <c r="C11" s="135">
        <v>1575083.57895</v>
      </c>
      <c r="D11" s="135">
        <v>951662.46314000001</v>
      </c>
      <c r="E11" s="135">
        <v>908361.57741999999</v>
      </c>
      <c r="F11" s="135">
        <v>602424.48120000004</v>
      </c>
      <c r="G11" s="135">
        <v>449424.14506999997</v>
      </c>
      <c r="H11" s="135">
        <v>299131.96722000005</v>
      </c>
      <c r="I11" s="135">
        <v>172798.74574000001</v>
      </c>
      <c r="J11" s="135">
        <v>9532.1070099999997</v>
      </c>
      <c r="K11" s="135">
        <v>37495.538189999999</v>
      </c>
      <c r="L11" s="135">
        <v>197794.51150999998</v>
      </c>
      <c r="M11" s="135">
        <v>42326.59</v>
      </c>
      <c r="N11" s="135">
        <v>121417.75501000001</v>
      </c>
      <c r="O11" s="135">
        <v>336181.47753999999</v>
      </c>
      <c r="P11" s="135">
        <v>6353568.4680600008</v>
      </c>
    </row>
    <row r="12" spans="1:16" ht="12.95" customHeight="1">
      <c r="A12" s="176" t="s">
        <v>10</v>
      </c>
      <c r="B12" s="135">
        <v>1469987.83354</v>
      </c>
      <c r="C12" s="135">
        <v>716653.46941999998</v>
      </c>
      <c r="D12" s="135">
        <v>1386409.77456</v>
      </c>
      <c r="E12" s="135">
        <v>1596574.69814</v>
      </c>
      <c r="F12" s="135">
        <v>805094.90789999999</v>
      </c>
      <c r="G12" s="135">
        <v>884482.64465000003</v>
      </c>
      <c r="H12" s="135">
        <v>368285.39239999995</v>
      </c>
      <c r="I12" s="135">
        <v>106614.86934</v>
      </c>
      <c r="J12" s="135">
        <v>10379.12003</v>
      </c>
      <c r="K12" s="135">
        <v>118663.71570999999</v>
      </c>
      <c r="L12" s="135">
        <v>191724.89530999999</v>
      </c>
      <c r="M12" s="135">
        <v>70610.916599999997</v>
      </c>
      <c r="N12" s="135">
        <v>431597.55622000003</v>
      </c>
      <c r="O12" s="135">
        <v>74817.100349999993</v>
      </c>
      <c r="P12" s="135">
        <v>8231896.8941700002</v>
      </c>
    </row>
    <row r="13" spans="1:16" ht="12.95" customHeight="1">
      <c r="A13" s="176" t="s">
        <v>11</v>
      </c>
      <c r="B13" s="135">
        <v>0</v>
      </c>
      <c r="C13" s="135">
        <v>0</v>
      </c>
      <c r="D13" s="135">
        <v>0</v>
      </c>
      <c r="E13" s="135">
        <v>0</v>
      </c>
      <c r="F13" s="135">
        <v>10.416219999999999</v>
      </c>
      <c r="G13" s="135">
        <v>930.54104000000007</v>
      </c>
      <c r="H13" s="135">
        <v>0</v>
      </c>
      <c r="I13" s="135">
        <v>0.01</v>
      </c>
      <c r="J13" s="135">
        <v>11996.876179999999</v>
      </c>
      <c r="K13" s="135">
        <v>2201.6048999999998</v>
      </c>
      <c r="L13" s="135">
        <v>283094.23976999999</v>
      </c>
      <c r="M13" s="135">
        <v>10931.860960000002</v>
      </c>
      <c r="N13" s="135">
        <v>5102.6090800000002</v>
      </c>
      <c r="O13" s="135">
        <v>33995.149560000005</v>
      </c>
      <c r="P13" s="135">
        <v>348263.30770999996</v>
      </c>
    </row>
    <row r="14" spans="1:16" ht="12.95" customHeight="1">
      <c r="A14" s="176" t="s">
        <v>12</v>
      </c>
      <c r="B14" s="135">
        <v>0</v>
      </c>
      <c r="C14" s="135">
        <v>0</v>
      </c>
      <c r="D14" s="135">
        <v>0</v>
      </c>
      <c r="E14" s="135">
        <v>0</v>
      </c>
      <c r="F14" s="135">
        <v>0</v>
      </c>
      <c r="G14" s="135">
        <v>0</v>
      </c>
      <c r="H14" s="135">
        <v>0</v>
      </c>
      <c r="I14" s="135">
        <v>0</v>
      </c>
      <c r="J14" s="135">
        <v>2903.8732</v>
      </c>
      <c r="K14" s="135">
        <v>5314.7721700000002</v>
      </c>
      <c r="L14" s="135">
        <v>0</v>
      </c>
      <c r="M14" s="135">
        <v>0</v>
      </c>
      <c r="N14" s="135">
        <v>0</v>
      </c>
      <c r="O14" s="135">
        <v>0</v>
      </c>
      <c r="P14" s="135">
        <v>8218.6453700000002</v>
      </c>
    </row>
    <row r="15" spans="1:16" ht="12.95" customHeight="1">
      <c r="A15" s="176" t="s">
        <v>13</v>
      </c>
      <c r="B15" s="135">
        <v>147535.26924000002</v>
      </c>
      <c r="C15" s="135">
        <v>282908.10264</v>
      </c>
      <c r="D15" s="135">
        <v>177073.03246000002</v>
      </c>
      <c r="E15" s="135">
        <v>309804.50253</v>
      </c>
      <c r="F15" s="135">
        <v>89917.728209999987</v>
      </c>
      <c r="G15" s="135">
        <v>55295.044310000005</v>
      </c>
      <c r="H15" s="135">
        <v>28532.075239999998</v>
      </c>
      <c r="I15" s="135">
        <v>4060.6108300000001</v>
      </c>
      <c r="J15" s="135">
        <v>0</v>
      </c>
      <c r="K15" s="135">
        <v>102.14175999999999</v>
      </c>
      <c r="L15" s="135">
        <v>3641.4873600000001</v>
      </c>
      <c r="M15" s="135">
        <v>0</v>
      </c>
      <c r="N15" s="135">
        <v>25338.263340000001</v>
      </c>
      <c r="O15" s="135">
        <v>0</v>
      </c>
      <c r="P15" s="135">
        <v>1124208.25792</v>
      </c>
    </row>
    <row r="16" spans="1:16" ht="12.95" customHeight="1">
      <c r="A16" s="176" t="s">
        <v>14</v>
      </c>
      <c r="B16" s="135">
        <v>35929.588490000002</v>
      </c>
      <c r="C16" s="135">
        <v>16500.243050000001</v>
      </c>
      <c r="D16" s="135">
        <v>24137.189200000001</v>
      </c>
      <c r="E16" s="135">
        <v>0</v>
      </c>
      <c r="F16" s="135">
        <v>24896.40382</v>
      </c>
      <c r="G16" s="135">
        <v>216.04705999999999</v>
      </c>
      <c r="H16" s="135">
        <v>9904.6386600000005</v>
      </c>
      <c r="I16" s="135">
        <v>0</v>
      </c>
      <c r="J16" s="135">
        <v>129.2424</v>
      </c>
      <c r="K16" s="135">
        <v>0</v>
      </c>
      <c r="L16" s="135">
        <v>1145.7882400000001</v>
      </c>
      <c r="M16" s="135">
        <v>290.37599999999998</v>
      </c>
      <c r="N16" s="135">
        <v>2626.90706</v>
      </c>
      <c r="O16" s="135">
        <v>0</v>
      </c>
      <c r="P16" s="135">
        <v>115776.42398000001</v>
      </c>
    </row>
    <row r="17" spans="1:16" ht="12.95" customHeight="1">
      <c r="A17" s="176" t="s">
        <v>15</v>
      </c>
      <c r="B17" s="135">
        <v>0</v>
      </c>
      <c r="C17" s="135">
        <v>0</v>
      </c>
      <c r="D17" s="135">
        <v>0</v>
      </c>
      <c r="E17" s="135">
        <v>0</v>
      </c>
      <c r="F17" s="135">
        <v>0</v>
      </c>
      <c r="G17" s="135">
        <v>0</v>
      </c>
      <c r="H17" s="135">
        <v>0</v>
      </c>
      <c r="I17" s="135">
        <v>0</v>
      </c>
      <c r="J17" s="135">
        <v>0</v>
      </c>
      <c r="K17" s="135">
        <v>0</v>
      </c>
      <c r="L17" s="135">
        <v>0</v>
      </c>
      <c r="M17" s="135">
        <v>0</v>
      </c>
      <c r="N17" s="135">
        <v>0</v>
      </c>
      <c r="O17" s="135">
        <v>0</v>
      </c>
      <c r="P17" s="135">
        <v>0</v>
      </c>
    </row>
    <row r="18" spans="1:16" ht="12.95" customHeight="1" thickBot="1">
      <c r="A18" s="176" t="s">
        <v>16</v>
      </c>
      <c r="B18" s="135">
        <v>0</v>
      </c>
      <c r="C18" s="135">
        <v>-248.46026999999998</v>
      </c>
      <c r="D18" s="135">
        <v>-4179.2503900000002</v>
      </c>
      <c r="E18" s="135">
        <v>0</v>
      </c>
      <c r="F18" s="135">
        <v>-297.32808</v>
      </c>
      <c r="G18" s="135">
        <v>0</v>
      </c>
      <c r="H18" s="135">
        <v>0</v>
      </c>
      <c r="I18" s="135">
        <v>0</v>
      </c>
      <c r="J18" s="135">
        <v>0</v>
      </c>
      <c r="K18" s="135">
        <v>0</v>
      </c>
      <c r="L18" s="135">
        <v>0</v>
      </c>
      <c r="M18" s="135">
        <v>0</v>
      </c>
      <c r="N18" s="135">
        <v>0</v>
      </c>
      <c r="O18" s="135">
        <v>0</v>
      </c>
      <c r="P18" s="135">
        <v>-4725.03874</v>
      </c>
    </row>
    <row r="19" spans="1:16" ht="12.95" customHeight="1" thickTop="1" thickBot="1">
      <c r="A19" s="817" t="s">
        <v>17</v>
      </c>
      <c r="B19" s="134">
        <v>4774033.4172200002</v>
      </c>
      <c r="C19" s="134">
        <v>5345812.7122100005</v>
      </c>
      <c r="D19" s="134">
        <v>6442220.8052399997</v>
      </c>
      <c r="E19" s="134">
        <v>3970989.7118699998</v>
      </c>
      <c r="F19" s="134">
        <v>2998714.0956899999</v>
      </c>
      <c r="G19" s="134">
        <v>1570158.9447699999</v>
      </c>
      <c r="H19" s="134">
        <v>1229059.9905599998</v>
      </c>
      <c r="I19" s="134">
        <v>972559.3152999999</v>
      </c>
      <c r="J19" s="134">
        <v>46964.712899999999</v>
      </c>
      <c r="K19" s="134">
        <v>87096.529779999997</v>
      </c>
      <c r="L19" s="134">
        <v>738096.04199000006</v>
      </c>
      <c r="M19" s="134">
        <v>249661.52161000003</v>
      </c>
      <c r="N19" s="134">
        <v>1382537.3877300001</v>
      </c>
      <c r="O19" s="134">
        <v>390230.82291000005</v>
      </c>
      <c r="P19" s="134">
        <v>30198136.009779997</v>
      </c>
    </row>
    <row r="20" spans="1:16" ht="12.95" customHeight="1" thickTop="1">
      <c r="A20" s="176" t="s">
        <v>18</v>
      </c>
      <c r="B20" s="135">
        <v>786840.91320000007</v>
      </c>
      <c r="C20" s="135">
        <v>2271349.9470000002</v>
      </c>
      <c r="D20" s="135">
        <v>1207849.3119400002</v>
      </c>
      <c r="E20" s="135">
        <v>771096.68020000006</v>
      </c>
      <c r="F20" s="135">
        <v>772033.64326000004</v>
      </c>
      <c r="G20" s="135">
        <v>172074.54999</v>
      </c>
      <c r="H20" s="135">
        <v>379959.61599999998</v>
      </c>
      <c r="I20" s="135">
        <v>8516.9946</v>
      </c>
      <c r="J20" s="135">
        <v>0</v>
      </c>
      <c r="K20" s="135">
        <v>0</v>
      </c>
      <c r="L20" s="135">
        <v>42966.9</v>
      </c>
      <c r="M20" s="135">
        <v>0</v>
      </c>
      <c r="N20" s="135">
        <v>0</v>
      </c>
      <c r="O20" s="135">
        <v>0</v>
      </c>
      <c r="P20" s="135">
        <v>6412688.5561899999</v>
      </c>
    </row>
    <row r="21" spans="1:16" ht="12.95" customHeight="1">
      <c r="A21" s="176" t="s">
        <v>19</v>
      </c>
      <c r="B21" s="135">
        <v>529222.13598000002</v>
      </c>
      <c r="C21" s="135">
        <v>310125.90158999996</v>
      </c>
      <c r="D21" s="135">
        <v>232803.78349999999</v>
      </c>
      <c r="E21" s="135">
        <v>347079.00468000001</v>
      </c>
      <c r="F21" s="135">
        <v>31511.418020000001</v>
      </c>
      <c r="G21" s="135">
        <v>104832.45973999999</v>
      </c>
      <c r="H21" s="135">
        <v>69606.582439999998</v>
      </c>
      <c r="I21" s="135">
        <v>187000.51241</v>
      </c>
      <c r="J21" s="135">
        <v>1709.7382299999999</v>
      </c>
      <c r="K21" s="135">
        <v>0</v>
      </c>
      <c r="L21" s="135">
        <v>52843.501120000001</v>
      </c>
      <c r="M21" s="135">
        <v>4.2117200000000006</v>
      </c>
      <c r="N21" s="135">
        <v>8315.7243400000007</v>
      </c>
      <c r="O21" s="135">
        <v>20076.71111</v>
      </c>
      <c r="P21" s="135">
        <v>1895131.6848800001</v>
      </c>
    </row>
    <row r="22" spans="1:16" ht="12.95" customHeight="1">
      <c r="A22" s="176" t="s">
        <v>20</v>
      </c>
      <c r="B22" s="135">
        <v>164190.16297999999</v>
      </c>
      <c r="C22" s="135">
        <v>0</v>
      </c>
      <c r="D22" s="135">
        <v>400986.38250000001</v>
      </c>
      <c r="E22" s="135">
        <v>169442</v>
      </c>
      <c r="F22" s="135">
        <v>5212.0270700000001</v>
      </c>
      <c r="G22" s="135">
        <v>0</v>
      </c>
      <c r="H22" s="135">
        <v>0</v>
      </c>
      <c r="I22" s="135">
        <v>14609.038199999999</v>
      </c>
      <c r="J22" s="135">
        <v>0</v>
      </c>
      <c r="K22" s="135">
        <v>0</v>
      </c>
      <c r="L22" s="135">
        <v>0</v>
      </c>
      <c r="M22" s="135">
        <v>0</v>
      </c>
      <c r="N22" s="135">
        <v>0</v>
      </c>
      <c r="O22" s="135">
        <v>0</v>
      </c>
      <c r="P22" s="135">
        <v>754439.61074999999</v>
      </c>
    </row>
    <row r="23" spans="1:16" ht="12.95" customHeight="1">
      <c r="A23" s="176" t="s">
        <v>21</v>
      </c>
      <c r="B23" s="135">
        <v>0</v>
      </c>
      <c r="C23" s="135">
        <v>223642.81698</v>
      </c>
      <c r="D23" s="135">
        <v>0</v>
      </c>
      <c r="E23" s="135">
        <v>37360.399770000004</v>
      </c>
      <c r="F23" s="135">
        <v>99140.523130000001</v>
      </c>
      <c r="G23" s="135">
        <v>27366.9</v>
      </c>
      <c r="H23" s="135">
        <v>0</v>
      </c>
      <c r="I23" s="135">
        <v>0</v>
      </c>
      <c r="J23" s="135">
        <v>0</v>
      </c>
      <c r="K23" s="135">
        <v>0</v>
      </c>
      <c r="L23" s="135">
        <v>0</v>
      </c>
      <c r="M23" s="135">
        <v>0</v>
      </c>
      <c r="N23" s="135">
        <v>0</v>
      </c>
      <c r="O23" s="135">
        <v>0</v>
      </c>
      <c r="P23" s="135">
        <v>387510.63987999997</v>
      </c>
    </row>
    <row r="24" spans="1:16" ht="12.95" customHeight="1">
      <c r="A24" s="176" t="s">
        <v>22</v>
      </c>
      <c r="B24" s="135">
        <v>304372.43152999994</v>
      </c>
      <c r="C24" s="135">
        <v>128289.16201999999</v>
      </c>
      <c r="D24" s="135">
        <v>387402.48277</v>
      </c>
      <c r="E24" s="135">
        <v>60.853870000000001</v>
      </c>
      <c r="F24" s="135">
        <v>161958.38705000002</v>
      </c>
      <c r="G24" s="135">
        <v>125087.20289</v>
      </c>
      <c r="H24" s="135">
        <v>15745.358</v>
      </c>
      <c r="I24" s="135">
        <v>367065.30875000003</v>
      </c>
      <c r="J24" s="135">
        <v>0</v>
      </c>
      <c r="K24" s="135">
        <v>0</v>
      </c>
      <c r="L24" s="135">
        <v>154337.40780000002</v>
      </c>
      <c r="M24" s="135">
        <v>47164.508430000002</v>
      </c>
      <c r="N24" s="135">
        <v>3516.2094400000001</v>
      </c>
      <c r="O24" s="135">
        <v>260.66748000000001</v>
      </c>
      <c r="P24" s="135">
        <v>1695259.98003</v>
      </c>
    </row>
    <row r="25" spans="1:16" ht="12.95" customHeight="1">
      <c r="A25" s="176" t="s">
        <v>23</v>
      </c>
      <c r="B25" s="135">
        <v>2973885.3219699999</v>
      </c>
      <c r="C25" s="135">
        <v>2397003.7775599998</v>
      </c>
      <c r="D25" s="135">
        <v>4198159.9519999996</v>
      </c>
      <c r="E25" s="135">
        <v>2607951.0714000002</v>
      </c>
      <c r="F25" s="135">
        <v>1918987.2944</v>
      </c>
      <c r="G25" s="135">
        <v>1134700.0410199999</v>
      </c>
      <c r="H25" s="135">
        <v>757301.80203000002</v>
      </c>
      <c r="I25" s="135">
        <v>393159.70457</v>
      </c>
      <c r="J25" s="135">
        <v>45254.974670000003</v>
      </c>
      <c r="K25" s="135">
        <v>87096.529779999997</v>
      </c>
      <c r="L25" s="135">
        <v>485668.4999</v>
      </c>
      <c r="M25" s="135">
        <v>202408.18341999999</v>
      </c>
      <c r="N25" s="135">
        <v>1354652.5236199999</v>
      </c>
      <c r="O25" s="135">
        <v>369843.15010999999</v>
      </c>
      <c r="P25" s="135">
        <v>18926072.826450001</v>
      </c>
    </row>
    <row r="26" spans="1:16" ht="12.95" customHeight="1">
      <c r="A26" s="176" t="s">
        <v>24</v>
      </c>
      <c r="B26" s="135">
        <v>25589.175320000002</v>
      </c>
      <c r="C26" s="135">
        <v>32166.70823</v>
      </c>
      <c r="D26" s="135">
        <v>18751.732920000002</v>
      </c>
      <c r="E26" s="135">
        <v>38023.319710000003</v>
      </c>
      <c r="F26" s="135">
        <v>10529.23151</v>
      </c>
      <c r="G26" s="135">
        <v>6097.7911299999996</v>
      </c>
      <c r="H26" s="135">
        <v>6469.6738800000003</v>
      </c>
      <c r="I26" s="135">
        <v>2687.0877300000002</v>
      </c>
      <c r="J26" s="135">
        <v>0</v>
      </c>
      <c r="K26" s="135">
        <v>0</v>
      </c>
      <c r="L26" s="135">
        <v>2279.7333900000003</v>
      </c>
      <c r="M26" s="135">
        <v>84.618039999999993</v>
      </c>
      <c r="N26" s="135">
        <v>18386.056710000001</v>
      </c>
      <c r="O26" s="135">
        <v>50.29421</v>
      </c>
      <c r="P26" s="135">
        <v>161115.42277999999</v>
      </c>
    </row>
    <row r="27" spans="1:16" ht="12.95" customHeight="1" thickBot="1">
      <c r="A27" s="176" t="s">
        <v>25</v>
      </c>
      <c r="B27" s="135">
        <v>-10066.723759999999</v>
      </c>
      <c r="C27" s="135">
        <v>-16765.601170000002</v>
      </c>
      <c r="D27" s="135">
        <v>-3732.8403900000003</v>
      </c>
      <c r="E27" s="135">
        <v>-23.617759999999997</v>
      </c>
      <c r="F27" s="135">
        <v>-658.42875000000004</v>
      </c>
      <c r="G27" s="135">
        <v>0</v>
      </c>
      <c r="H27" s="135">
        <v>-23.041790000000002</v>
      </c>
      <c r="I27" s="135">
        <v>-479.33096</v>
      </c>
      <c r="J27" s="135">
        <v>0</v>
      </c>
      <c r="K27" s="135">
        <v>0</v>
      </c>
      <c r="L27" s="135">
        <v>-2.2000000000000001E-4</v>
      </c>
      <c r="M27" s="135">
        <v>0</v>
      </c>
      <c r="N27" s="135">
        <v>-2333.1263799999997</v>
      </c>
      <c r="O27" s="135">
        <v>0</v>
      </c>
      <c r="P27" s="135">
        <v>-34082.711179999998</v>
      </c>
    </row>
    <row r="28" spans="1:16" ht="12.95" customHeight="1" thickTop="1" thickBot="1">
      <c r="A28" s="817" t="s">
        <v>26</v>
      </c>
      <c r="B28" s="134">
        <v>10773726.17216</v>
      </c>
      <c r="C28" s="134">
        <v>9586958.5599099994</v>
      </c>
      <c r="D28" s="134">
        <v>12359966.9495</v>
      </c>
      <c r="E28" s="134">
        <v>7554073.27776</v>
      </c>
      <c r="F28" s="134">
        <v>8188214.66237</v>
      </c>
      <c r="G28" s="134">
        <v>5107783.3691199999</v>
      </c>
      <c r="H28" s="134">
        <v>5054495.2446599994</v>
      </c>
      <c r="I28" s="134">
        <v>7311910.4553500004</v>
      </c>
      <c r="J28" s="134">
        <v>123081.53178</v>
      </c>
      <c r="K28" s="134">
        <v>164848.27519999997</v>
      </c>
      <c r="L28" s="134">
        <v>7009996.2663900005</v>
      </c>
      <c r="M28" s="134">
        <v>1474149.9803299999</v>
      </c>
      <c r="N28" s="134">
        <v>4456413.6606599996</v>
      </c>
      <c r="O28" s="134">
        <v>5237033.8968599997</v>
      </c>
      <c r="P28" s="134">
        <v>84402652.302050009</v>
      </c>
    </row>
    <row r="29" spans="1:16" ht="12.95" customHeight="1" thickTop="1">
      <c r="A29" s="851" t="s">
        <v>27</v>
      </c>
      <c r="B29" s="135">
        <v>10803011.261329999</v>
      </c>
      <c r="C29" s="135">
        <v>9630995.783809999</v>
      </c>
      <c r="D29" s="135">
        <v>12329162.86296</v>
      </c>
      <c r="E29" s="135">
        <v>7574076.9346700003</v>
      </c>
      <c r="F29" s="135">
        <v>8224499.6469700001</v>
      </c>
      <c r="G29" s="135">
        <v>5052708.9544299999</v>
      </c>
      <c r="H29" s="135">
        <v>5078945.0850400003</v>
      </c>
      <c r="I29" s="135">
        <v>7386021.9042199999</v>
      </c>
      <c r="J29" s="135">
        <v>122223.9681</v>
      </c>
      <c r="K29" s="135">
        <v>163960.26109000001</v>
      </c>
      <c r="L29" s="135">
        <v>7166602.3008300001</v>
      </c>
      <c r="M29" s="135">
        <v>1464132.8032</v>
      </c>
      <c r="N29" s="135">
        <v>4446848.6100600008</v>
      </c>
      <c r="O29" s="135">
        <v>5270733.8503700001</v>
      </c>
      <c r="P29" s="135">
        <v>84713924.227080002</v>
      </c>
    </row>
    <row r="30" spans="1:16" ht="12.95" customHeight="1">
      <c r="A30" s="176" t="s">
        <v>28</v>
      </c>
      <c r="B30" s="135">
        <v>10749120.31955</v>
      </c>
      <c r="C30" s="135">
        <v>9515487.8546099998</v>
      </c>
      <c r="D30" s="135">
        <v>12221082.60809</v>
      </c>
      <c r="E30" s="135">
        <v>7476131.7698400002</v>
      </c>
      <c r="F30" s="135">
        <v>8184658.2116599996</v>
      </c>
      <c r="G30" s="135">
        <v>4965285.2937399996</v>
      </c>
      <c r="H30" s="135">
        <v>4993913.5332200006</v>
      </c>
      <c r="I30" s="135">
        <v>7372325.7056999998</v>
      </c>
      <c r="J30" s="135">
        <v>122223.9681</v>
      </c>
      <c r="K30" s="135">
        <v>163960.26109000001</v>
      </c>
      <c r="L30" s="135">
        <v>7125786.2697299998</v>
      </c>
      <c r="M30" s="135">
        <v>1444057.2341099998</v>
      </c>
      <c r="N30" s="135">
        <v>4432851.2791599995</v>
      </c>
      <c r="O30" s="135">
        <v>5244646.4999200003</v>
      </c>
      <c r="P30" s="135">
        <v>84011530.808520004</v>
      </c>
    </row>
    <row r="31" spans="1:16" ht="12.95" customHeight="1">
      <c r="A31" s="176" t="s">
        <v>29</v>
      </c>
      <c r="B31" s="135">
        <v>53890.941780000001</v>
      </c>
      <c r="C31" s="135">
        <v>114725.19899999999</v>
      </c>
      <c r="D31" s="135">
        <v>108080.25487</v>
      </c>
      <c r="E31" s="135">
        <v>97945.164829999994</v>
      </c>
      <c r="F31" s="135">
        <v>39822.338590000007</v>
      </c>
      <c r="G31" s="135">
        <v>87423.660690000004</v>
      </c>
      <c r="H31" s="135">
        <v>85031.551819999993</v>
      </c>
      <c r="I31" s="135">
        <v>13696.19852</v>
      </c>
      <c r="J31" s="135">
        <v>0</v>
      </c>
      <c r="K31" s="135">
        <v>0</v>
      </c>
      <c r="L31" s="135">
        <v>40816.0311</v>
      </c>
      <c r="M31" s="135">
        <v>20075.569090000001</v>
      </c>
      <c r="N31" s="135">
        <v>13603.988039999998</v>
      </c>
      <c r="O31" s="135">
        <v>25080.009109999999</v>
      </c>
      <c r="P31" s="135">
        <v>700190.9074400001</v>
      </c>
    </row>
    <row r="32" spans="1:16" ht="12.95" customHeight="1">
      <c r="A32" s="176" t="s">
        <v>30</v>
      </c>
      <c r="B32" s="135">
        <v>0</v>
      </c>
      <c r="C32" s="135">
        <v>782.73019999999997</v>
      </c>
      <c r="D32" s="135">
        <v>0</v>
      </c>
      <c r="E32" s="135">
        <v>0</v>
      </c>
      <c r="F32" s="135">
        <v>19.096720000000001</v>
      </c>
      <c r="G32" s="135">
        <v>0</v>
      </c>
      <c r="H32" s="135">
        <v>0</v>
      </c>
      <c r="I32" s="135">
        <v>0</v>
      </c>
      <c r="J32" s="135">
        <v>0</v>
      </c>
      <c r="K32" s="135">
        <v>0</v>
      </c>
      <c r="L32" s="135">
        <v>0</v>
      </c>
      <c r="M32" s="135">
        <v>0</v>
      </c>
      <c r="N32" s="135">
        <v>393.34285999999997</v>
      </c>
      <c r="O32" s="135">
        <v>1007.3413399999999</v>
      </c>
      <c r="P32" s="135">
        <v>2202.5111200000001</v>
      </c>
    </row>
    <row r="33" spans="1:16" ht="12.95" customHeight="1">
      <c r="A33" s="851" t="s">
        <v>31</v>
      </c>
      <c r="B33" s="135">
        <v>63663.053610000003</v>
      </c>
      <c r="C33" s="135">
        <v>41576.727850000003</v>
      </c>
      <c r="D33" s="135">
        <v>49321.746850000003</v>
      </c>
      <c r="E33" s="135">
        <v>84625.656540000011</v>
      </c>
      <c r="F33" s="135">
        <v>63595.535600000003</v>
      </c>
      <c r="G33" s="135">
        <v>40513.235399999998</v>
      </c>
      <c r="H33" s="135">
        <v>19016.820879999999</v>
      </c>
      <c r="I33" s="135">
        <v>45822.965490000002</v>
      </c>
      <c r="J33" s="135">
        <v>19.02393</v>
      </c>
      <c r="K33" s="135">
        <v>0</v>
      </c>
      <c r="L33" s="135">
        <v>67968.219209999996</v>
      </c>
      <c r="M33" s="135">
        <v>8471.8970700000009</v>
      </c>
      <c r="N33" s="135">
        <v>8719.7111600000007</v>
      </c>
      <c r="O33" s="135">
        <v>35693.076200000003</v>
      </c>
      <c r="P33" s="135">
        <v>529007.66979000007</v>
      </c>
    </row>
    <row r="34" spans="1:16" ht="12.95" customHeight="1">
      <c r="A34" s="176" t="s">
        <v>32</v>
      </c>
      <c r="B34" s="135">
        <v>61618.614889999997</v>
      </c>
      <c r="C34" s="135">
        <v>39558.32387</v>
      </c>
      <c r="D34" s="135">
        <v>47463.634509999996</v>
      </c>
      <c r="E34" s="135">
        <v>63646.398130000001</v>
      </c>
      <c r="F34" s="135">
        <v>61367.490740000001</v>
      </c>
      <c r="G34" s="135">
        <v>29075.992109999999</v>
      </c>
      <c r="H34" s="135">
        <v>18097.489170000001</v>
      </c>
      <c r="I34" s="135">
        <v>45539.766929999998</v>
      </c>
      <c r="J34" s="135">
        <v>19.02393</v>
      </c>
      <c r="K34" s="135">
        <v>0</v>
      </c>
      <c r="L34" s="135">
        <v>65018.90741</v>
      </c>
      <c r="M34" s="135">
        <v>8230.002120000001</v>
      </c>
      <c r="N34" s="135">
        <v>8565.12644</v>
      </c>
      <c r="O34" s="135">
        <v>33903.146009999997</v>
      </c>
      <c r="P34" s="135">
        <v>482103.91625999997</v>
      </c>
    </row>
    <row r="35" spans="1:16" ht="12.95" customHeight="1">
      <c r="A35" s="176" t="s">
        <v>33</v>
      </c>
      <c r="B35" s="135">
        <v>2044.4387199999999</v>
      </c>
      <c r="C35" s="135">
        <v>1873.40293</v>
      </c>
      <c r="D35" s="135">
        <v>1858.1123400000001</v>
      </c>
      <c r="E35" s="135">
        <v>20979.258409999999</v>
      </c>
      <c r="F35" s="135">
        <v>2228.04486</v>
      </c>
      <c r="G35" s="135">
        <v>11437.243289999999</v>
      </c>
      <c r="H35" s="135">
        <v>919.33170999999993</v>
      </c>
      <c r="I35" s="135">
        <v>283.19855999999999</v>
      </c>
      <c r="J35" s="135">
        <v>0</v>
      </c>
      <c r="K35" s="135">
        <v>0</v>
      </c>
      <c r="L35" s="135">
        <v>2949.3117999999999</v>
      </c>
      <c r="M35" s="135">
        <v>241.89495000000002</v>
      </c>
      <c r="N35" s="135">
        <v>154.58472</v>
      </c>
      <c r="O35" s="135">
        <v>1302.8721399999999</v>
      </c>
      <c r="P35" s="135">
        <v>46271.694430000003</v>
      </c>
    </row>
    <row r="36" spans="1:16" ht="12.95" customHeight="1">
      <c r="A36" s="849" t="s">
        <v>34</v>
      </c>
      <c r="B36" s="135">
        <v>0</v>
      </c>
      <c r="C36" s="135">
        <v>145.00104999999999</v>
      </c>
      <c r="D36" s="135">
        <v>0</v>
      </c>
      <c r="E36" s="135">
        <v>0</v>
      </c>
      <c r="F36" s="135">
        <v>0</v>
      </c>
      <c r="G36" s="135">
        <v>0</v>
      </c>
      <c r="H36" s="135">
        <v>0</v>
      </c>
      <c r="I36" s="135">
        <v>0</v>
      </c>
      <c r="J36" s="135">
        <v>0</v>
      </c>
      <c r="K36" s="135">
        <v>0</v>
      </c>
      <c r="L36" s="135">
        <v>0</v>
      </c>
      <c r="M36" s="135">
        <v>0</v>
      </c>
      <c r="N36" s="135">
        <v>0</v>
      </c>
      <c r="O36" s="135">
        <v>487.05804999999998</v>
      </c>
      <c r="P36" s="135">
        <v>632.05909999999994</v>
      </c>
    </row>
    <row r="37" spans="1:16" ht="12.95" customHeight="1">
      <c r="A37" s="851" t="s">
        <v>35</v>
      </c>
      <c r="B37" s="135">
        <v>88317.627430000008</v>
      </c>
      <c r="C37" s="135">
        <v>120503.17418999999</v>
      </c>
      <c r="D37" s="135">
        <v>224491.75390000001</v>
      </c>
      <c r="E37" s="135">
        <v>142969.69916999998</v>
      </c>
      <c r="F37" s="135">
        <v>66373.594420000009</v>
      </c>
      <c r="G37" s="135">
        <v>55757.588909999999</v>
      </c>
      <c r="H37" s="135">
        <v>59090.422380000004</v>
      </c>
      <c r="I37" s="135">
        <v>35025.458359999997</v>
      </c>
      <c r="J37" s="135">
        <v>275.57216</v>
      </c>
      <c r="K37" s="135">
        <v>0</v>
      </c>
      <c r="L37" s="135">
        <v>43475.446579999996</v>
      </c>
      <c r="M37" s="135">
        <v>31575.281930000001</v>
      </c>
      <c r="N37" s="135">
        <v>4773.8942300000008</v>
      </c>
      <c r="O37" s="135">
        <v>40845.756509999999</v>
      </c>
      <c r="P37" s="135">
        <v>913475.27016999992</v>
      </c>
    </row>
    <row r="38" spans="1:16" ht="12.95" customHeight="1">
      <c r="A38" s="176" t="s">
        <v>36</v>
      </c>
      <c r="B38" s="135">
        <v>61761.966930000002</v>
      </c>
      <c r="C38" s="135">
        <v>89705.196100000001</v>
      </c>
      <c r="D38" s="135">
        <v>151399.51324999999</v>
      </c>
      <c r="E38" s="135">
        <v>114073.45128000001</v>
      </c>
      <c r="F38" s="135">
        <v>59807.558530000002</v>
      </c>
      <c r="G38" s="135">
        <v>37764.908869999999</v>
      </c>
      <c r="H38" s="135">
        <v>56255.403060000004</v>
      </c>
      <c r="I38" s="135">
        <v>34796.115039999997</v>
      </c>
      <c r="J38" s="135">
        <v>1.1721600000000001</v>
      </c>
      <c r="K38" s="135">
        <v>0</v>
      </c>
      <c r="L38" s="135">
        <v>39801.832170000001</v>
      </c>
      <c r="M38" s="135">
        <v>30366.98775</v>
      </c>
      <c r="N38" s="135">
        <v>4773.8942300000008</v>
      </c>
      <c r="O38" s="135">
        <v>38520.762200000005</v>
      </c>
      <c r="P38" s="135">
        <v>719028.76157000009</v>
      </c>
    </row>
    <row r="39" spans="1:16" ht="12.95" customHeight="1">
      <c r="A39" s="176" t="s">
        <v>37</v>
      </c>
      <c r="B39" s="135">
        <v>26555.660500000002</v>
      </c>
      <c r="C39" s="135">
        <v>30797.978090000001</v>
      </c>
      <c r="D39" s="135">
        <v>52527.199079999999</v>
      </c>
      <c r="E39" s="135">
        <v>28896.247890000002</v>
      </c>
      <c r="F39" s="135">
        <v>6566.0358900000001</v>
      </c>
      <c r="G39" s="135">
        <v>17992.680039999999</v>
      </c>
      <c r="H39" s="135">
        <v>2835.0193199999999</v>
      </c>
      <c r="I39" s="135">
        <v>229.34332000000001</v>
      </c>
      <c r="J39" s="135">
        <v>274.39999999999998</v>
      </c>
      <c r="K39" s="135">
        <v>0</v>
      </c>
      <c r="L39" s="135">
        <v>3673.6144100000001</v>
      </c>
      <c r="M39" s="135">
        <v>1208.2941799999999</v>
      </c>
      <c r="N39" s="135">
        <v>0</v>
      </c>
      <c r="O39" s="135">
        <v>2324.99431</v>
      </c>
      <c r="P39" s="135">
        <v>173881.46703</v>
      </c>
    </row>
    <row r="40" spans="1:16" ht="12.95" customHeight="1">
      <c r="A40" s="176" t="s">
        <v>38</v>
      </c>
      <c r="B40" s="135">
        <v>0</v>
      </c>
      <c r="C40" s="135">
        <v>0</v>
      </c>
      <c r="D40" s="135">
        <v>20565.041570000001</v>
      </c>
      <c r="E40" s="135">
        <v>0</v>
      </c>
      <c r="F40" s="135">
        <v>0</v>
      </c>
      <c r="G40" s="135">
        <v>0</v>
      </c>
      <c r="H40" s="135">
        <v>0</v>
      </c>
      <c r="I40" s="135">
        <v>0</v>
      </c>
      <c r="J40" s="135">
        <v>0</v>
      </c>
      <c r="K40" s="135">
        <v>0</v>
      </c>
      <c r="L40" s="135">
        <v>0</v>
      </c>
      <c r="M40" s="135">
        <v>0</v>
      </c>
      <c r="N40" s="135">
        <v>0</v>
      </c>
      <c r="O40" s="135">
        <v>0</v>
      </c>
      <c r="P40" s="135">
        <v>20565.041570000001</v>
      </c>
    </row>
    <row r="41" spans="1:16" ht="12.95" customHeight="1">
      <c r="A41" s="851" t="s">
        <v>39</v>
      </c>
      <c r="B41" s="135">
        <v>74078.210099999997</v>
      </c>
      <c r="C41" s="135">
        <v>89487.31829000001</v>
      </c>
      <c r="D41" s="135">
        <v>74286.867900000012</v>
      </c>
      <c r="E41" s="135">
        <v>73598.864629999996</v>
      </c>
      <c r="F41" s="135">
        <v>57341.137710000003</v>
      </c>
      <c r="G41" s="135">
        <v>44606.209210000001</v>
      </c>
      <c r="H41" s="135">
        <v>52327.548029999998</v>
      </c>
      <c r="I41" s="135">
        <v>87218.325389999998</v>
      </c>
      <c r="J41" s="135">
        <v>1530.76839</v>
      </c>
      <c r="K41" s="135">
        <v>2175.0153100000002</v>
      </c>
      <c r="L41" s="135">
        <v>71055.295660000003</v>
      </c>
      <c r="M41" s="135">
        <v>16711.902770000001</v>
      </c>
      <c r="N41" s="135">
        <v>52795.837420000003</v>
      </c>
      <c r="O41" s="135">
        <v>67765.552620000002</v>
      </c>
      <c r="P41" s="135">
        <v>764978.8534299999</v>
      </c>
    </row>
    <row r="42" spans="1:16" ht="12.95" customHeight="1">
      <c r="A42" s="849" t="s">
        <v>40</v>
      </c>
      <c r="B42" s="135">
        <v>73795.893980000008</v>
      </c>
      <c r="C42" s="135">
        <v>88501.454500000007</v>
      </c>
      <c r="D42" s="135">
        <v>73453.954629999993</v>
      </c>
      <c r="E42" s="135">
        <v>72443.848480000001</v>
      </c>
      <c r="F42" s="135">
        <v>57264.29363</v>
      </c>
      <c r="G42" s="135">
        <v>42742.413280000001</v>
      </c>
      <c r="H42" s="135">
        <v>51225.70637</v>
      </c>
      <c r="I42" s="135">
        <v>86930.473050000001</v>
      </c>
      <c r="J42" s="135">
        <v>1530.76839</v>
      </c>
      <c r="K42" s="135">
        <v>2175.0153100000002</v>
      </c>
      <c r="L42" s="135">
        <v>70549.861059999996</v>
      </c>
      <c r="M42" s="135">
        <v>16373.60059</v>
      </c>
      <c r="N42" s="135">
        <v>52497.403049999994</v>
      </c>
      <c r="O42" s="135">
        <v>67531.088000000003</v>
      </c>
      <c r="P42" s="135">
        <v>757015.77432000008</v>
      </c>
    </row>
    <row r="43" spans="1:16" ht="12.95" customHeight="1">
      <c r="A43" s="176" t="s">
        <v>41</v>
      </c>
      <c r="B43" s="135">
        <v>282.31612000000001</v>
      </c>
      <c r="C43" s="135">
        <v>829.04756000000009</v>
      </c>
      <c r="D43" s="135">
        <v>447.04015999999996</v>
      </c>
      <c r="E43" s="135">
        <v>487.93074999999999</v>
      </c>
      <c r="F43" s="135">
        <v>76.844080000000005</v>
      </c>
      <c r="G43" s="135">
        <v>1003.97636</v>
      </c>
      <c r="H43" s="135">
        <v>874.94202000000007</v>
      </c>
      <c r="I43" s="135">
        <v>148.00095999999999</v>
      </c>
      <c r="J43" s="135">
        <v>0</v>
      </c>
      <c r="K43" s="135">
        <v>0</v>
      </c>
      <c r="L43" s="135">
        <v>499.51746999999995</v>
      </c>
      <c r="M43" s="135">
        <v>220.50004000000001</v>
      </c>
      <c r="N43" s="135">
        <v>225.53734</v>
      </c>
      <c r="O43" s="135">
        <v>234.46462</v>
      </c>
      <c r="P43" s="135">
        <v>5330.1174800000008</v>
      </c>
    </row>
    <row r="44" spans="1:16" ht="12.95" customHeight="1">
      <c r="A44" s="176" t="s">
        <v>42</v>
      </c>
      <c r="B44" s="135">
        <v>0</v>
      </c>
      <c r="C44" s="135">
        <v>140.39117000000002</v>
      </c>
      <c r="D44" s="135">
        <v>385.87311</v>
      </c>
      <c r="E44" s="135">
        <v>443.25097</v>
      </c>
      <c r="F44" s="135">
        <v>0</v>
      </c>
      <c r="G44" s="135">
        <v>427.32745</v>
      </c>
      <c r="H44" s="135">
        <v>216.18695000000002</v>
      </c>
      <c r="I44" s="135">
        <v>139.85138000000001</v>
      </c>
      <c r="J44" s="135">
        <v>0</v>
      </c>
      <c r="K44" s="135">
        <v>0</v>
      </c>
      <c r="L44" s="135">
        <v>5.2104200000000001</v>
      </c>
      <c r="M44" s="135">
        <v>116.70261000000001</v>
      </c>
      <c r="N44" s="135">
        <v>71.926450000000003</v>
      </c>
      <c r="O44" s="135">
        <v>0</v>
      </c>
      <c r="P44" s="135">
        <v>1946.7205100000001</v>
      </c>
    </row>
    <row r="45" spans="1:16" ht="12.95" customHeight="1">
      <c r="A45" s="176" t="s">
        <v>43</v>
      </c>
      <c r="B45" s="135">
        <v>0</v>
      </c>
      <c r="C45" s="135">
        <v>16.425060000000002</v>
      </c>
      <c r="D45" s="135">
        <v>0</v>
      </c>
      <c r="E45" s="135">
        <v>223.83443</v>
      </c>
      <c r="F45" s="135">
        <v>0</v>
      </c>
      <c r="G45" s="135">
        <v>432.49212</v>
      </c>
      <c r="H45" s="135">
        <v>6.7621099999999998</v>
      </c>
      <c r="I45" s="135">
        <v>0</v>
      </c>
      <c r="J45" s="135">
        <v>0</v>
      </c>
      <c r="K45" s="135">
        <v>0</v>
      </c>
      <c r="L45" s="135">
        <v>0.58701999999999999</v>
      </c>
      <c r="M45" s="135">
        <v>1.0995299999999999</v>
      </c>
      <c r="N45" s="135">
        <v>0.97058</v>
      </c>
      <c r="O45" s="135">
        <v>0</v>
      </c>
      <c r="P45" s="135">
        <v>682.17084999999997</v>
      </c>
    </row>
    <row r="46" spans="1:16" ht="12.95" customHeight="1">
      <c r="A46" s="176" t="s">
        <v>44</v>
      </c>
      <c r="B46" s="135">
        <v>0</v>
      </c>
      <c r="C46" s="135">
        <v>0</v>
      </c>
      <c r="D46" s="135">
        <v>0</v>
      </c>
      <c r="E46" s="135">
        <v>0</v>
      </c>
      <c r="F46" s="135">
        <v>0</v>
      </c>
      <c r="G46" s="135">
        <v>0</v>
      </c>
      <c r="H46" s="135">
        <v>3.95058</v>
      </c>
      <c r="I46" s="135">
        <v>0</v>
      </c>
      <c r="J46" s="135">
        <v>0</v>
      </c>
      <c r="K46" s="135">
        <v>0</v>
      </c>
      <c r="L46" s="135">
        <v>0.11968999999999999</v>
      </c>
      <c r="M46" s="135">
        <v>0</v>
      </c>
      <c r="N46" s="135">
        <v>0</v>
      </c>
      <c r="O46" s="135">
        <v>0</v>
      </c>
      <c r="P46" s="135">
        <v>4.0702699999999998</v>
      </c>
    </row>
    <row r="47" spans="1:16" ht="12.95" customHeight="1">
      <c r="A47" s="122" t="s">
        <v>45</v>
      </c>
      <c r="B47" s="135">
        <v>0</v>
      </c>
      <c r="C47" s="135">
        <v>0</v>
      </c>
      <c r="D47" s="135">
        <v>0</v>
      </c>
      <c r="E47" s="135">
        <v>0</v>
      </c>
      <c r="F47" s="135">
        <v>0</v>
      </c>
      <c r="G47" s="135">
        <v>0</v>
      </c>
      <c r="H47" s="135">
        <v>0</v>
      </c>
      <c r="I47" s="135">
        <v>0</v>
      </c>
      <c r="J47" s="135">
        <v>0</v>
      </c>
      <c r="K47" s="135">
        <v>0</v>
      </c>
      <c r="L47" s="135">
        <v>0</v>
      </c>
      <c r="M47" s="135">
        <v>0</v>
      </c>
      <c r="N47" s="135">
        <v>0</v>
      </c>
      <c r="O47" s="135">
        <v>0</v>
      </c>
      <c r="P47" s="135">
        <v>0</v>
      </c>
    </row>
    <row r="48" spans="1:16" ht="12.95" customHeight="1">
      <c r="A48" s="127" t="s">
        <v>46</v>
      </c>
      <c r="B48" s="135">
        <v>-255343.98031000001</v>
      </c>
      <c r="C48" s="135">
        <v>-295604.44423000002</v>
      </c>
      <c r="D48" s="135">
        <v>-317296.28211000003</v>
      </c>
      <c r="E48" s="135">
        <v>-321197.87725000002</v>
      </c>
      <c r="F48" s="135">
        <v>-223595.25233000002</v>
      </c>
      <c r="G48" s="135">
        <v>-85802.618829999992</v>
      </c>
      <c r="H48" s="135">
        <v>-154884.63166999997</v>
      </c>
      <c r="I48" s="135">
        <v>-242178.19811000003</v>
      </c>
      <c r="J48" s="135">
        <v>-967.80080000000009</v>
      </c>
      <c r="K48" s="135">
        <v>-1287.0011999999999</v>
      </c>
      <c r="L48" s="135">
        <v>-339104.99588999996</v>
      </c>
      <c r="M48" s="135">
        <v>-46741.904640000001</v>
      </c>
      <c r="N48" s="135">
        <v>-56724.392209999998</v>
      </c>
      <c r="O48" s="135">
        <v>-178004.33884000001</v>
      </c>
      <c r="P48" s="135">
        <v>-2518733.7184200003</v>
      </c>
    </row>
    <row r="49" spans="1:16" ht="12.95" customHeight="1">
      <c r="A49" s="176" t="s">
        <v>47</v>
      </c>
      <c r="B49" s="135">
        <v>-73655.001029999999</v>
      </c>
      <c r="C49" s="135">
        <v>-62022.931880000004</v>
      </c>
      <c r="D49" s="135">
        <v>-101060.47303000001</v>
      </c>
      <c r="E49" s="135">
        <v>-46925.570030000003</v>
      </c>
      <c r="F49" s="135">
        <v>-52912.854049999994</v>
      </c>
      <c r="G49" s="135">
        <v>-31692.228999999999</v>
      </c>
      <c r="H49" s="135">
        <v>-32486.57489</v>
      </c>
      <c r="I49" s="135">
        <v>-65094.216919999999</v>
      </c>
      <c r="J49" s="135">
        <v>-477.82178999999996</v>
      </c>
      <c r="K49" s="135">
        <v>-1287.0011999999999</v>
      </c>
      <c r="L49" s="135">
        <v>-68852.81942</v>
      </c>
      <c r="M49" s="135">
        <v>-8708.0421700000006</v>
      </c>
      <c r="N49" s="135">
        <v>-8344.2493200000008</v>
      </c>
      <c r="O49" s="135">
        <v>-19986.354649999997</v>
      </c>
      <c r="P49" s="135">
        <v>-573506.13937999995</v>
      </c>
    </row>
    <row r="50" spans="1:16" ht="12.95" customHeight="1">
      <c r="A50" s="176" t="s">
        <v>48</v>
      </c>
      <c r="B50" s="135">
        <v>-2933.4584799999998</v>
      </c>
      <c r="C50" s="135">
        <v>-11190.07519</v>
      </c>
      <c r="D50" s="135">
        <v>-4891.0749800000003</v>
      </c>
      <c r="E50" s="135">
        <v>-8584.9839100000008</v>
      </c>
      <c r="F50" s="135">
        <v>-2398.7369399999998</v>
      </c>
      <c r="G50" s="135">
        <v>-2713.5323900000003</v>
      </c>
      <c r="H50" s="135">
        <v>-2332.4202</v>
      </c>
      <c r="I50" s="135">
        <v>-2448.7737999999999</v>
      </c>
      <c r="J50" s="135">
        <v>0</v>
      </c>
      <c r="K50" s="135">
        <v>0</v>
      </c>
      <c r="L50" s="135">
        <v>-458.81</v>
      </c>
      <c r="M50" s="135">
        <v>-648.11027999999999</v>
      </c>
      <c r="N50" s="135">
        <v>-64.714510000000004</v>
      </c>
      <c r="O50" s="135">
        <v>-2292.9261800000004</v>
      </c>
      <c r="P50" s="135">
        <v>-40957.616860000002</v>
      </c>
    </row>
    <row r="51" spans="1:16" ht="12.95" customHeight="1">
      <c r="A51" s="176" t="s">
        <v>49</v>
      </c>
      <c r="B51" s="135">
        <v>-11079.573259999999</v>
      </c>
      <c r="C51" s="135">
        <v>-20029.75518</v>
      </c>
      <c r="D51" s="135">
        <v>-10096.569320000001</v>
      </c>
      <c r="E51" s="135">
        <v>-16248.444130000002</v>
      </c>
      <c r="F51" s="135">
        <v>-31349.757239999999</v>
      </c>
      <c r="G51" s="135">
        <v>-2780.15951</v>
      </c>
      <c r="H51" s="135">
        <v>-7297.6003499999997</v>
      </c>
      <c r="I51" s="135">
        <v>-40215.860590000004</v>
      </c>
      <c r="J51" s="135">
        <v>-3.8047800000000001</v>
      </c>
      <c r="K51" s="135">
        <v>0</v>
      </c>
      <c r="L51" s="135">
        <v>-54194.389929999998</v>
      </c>
      <c r="M51" s="135">
        <v>-3173.0757100000001</v>
      </c>
      <c r="N51" s="135">
        <v>-4086.1832599999998</v>
      </c>
      <c r="O51" s="135">
        <v>-29074.963989999997</v>
      </c>
      <c r="P51" s="135">
        <v>-229630.13725</v>
      </c>
    </row>
    <row r="52" spans="1:16" ht="12.95" customHeight="1">
      <c r="A52" s="176" t="s">
        <v>50</v>
      </c>
      <c r="B52" s="135">
        <v>-315.82175999999998</v>
      </c>
      <c r="C52" s="135">
        <v>-947.15403000000003</v>
      </c>
      <c r="D52" s="135">
        <v>-643.23877000000005</v>
      </c>
      <c r="E52" s="135">
        <v>-4888.0835399999996</v>
      </c>
      <c r="F52" s="135">
        <v>-723.92502000000002</v>
      </c>
      <c r="G52" s="135">
        <v>-1060.9881</v>
      </c>
      <c r="H52" s="135">
        <v>-552.74953000000005</v>
      </c>
      <c r="I52" s="135">
        <v>-234.16488000000001</v>
      </c>
      <c r="J52" s="135">
        <v>0</v>
      </c>
      <c r="K52" s="135">
        <v>0</v>
      </c>
      <c r="L52" s="135">
        <v>-2343.9316600000002</v>
      </c>
      <c r="M52" s="135">
        <v>-160.45841000000001</v>
      </c>
      <c r="N52" s="135">
        <v>-69.15155</v>
      </c>
      <c r="O52" s="135">
        <v>-1328.03178</v>
      </c>
      <c r="P52" s="135">
        <v>-13267.69903</v>
      </c>
    </row>
    <row r="53" spans="1:16" ht="12.95" customHeight="1">
      <c r="A53" s="176" t="s">
        <v>51</v>
      </c>
      <c r="B53" s="135">
        <v>-42564.302670000005</v>
      </c>
      <c r="C53" s="135">
        <v>-66930.72666</v>
      </c>
      <c r="D53" s="135">
        <v>-98758.579440000001</v>
      </c>
      <c r="E53" s="135">
        <v>-88554.390629999994</v>
      </c>
      <c r="F53" s="135">
        <v>-38512.45622</v>
      </c>
      <c r="G53" s="135">
        <v>-22677.056629999999</v>
      </c>
      <c r="H53" s="135">
        <v>-47672.984479999999</v>
      </c>
      <c r="I53" s="135">
        <v>-34608.832729999995</v>
      </c>
      <c r="J53" s="135">
        <v>-1.1721600000000001</v>
      </c>
      <c r="K53" s="135">
        <v>0</v>
      </c>
      <c r="L53" s="135">
        <v>-39135.257159999994</v>
      </c>
      <c r="M53" s="135">
        <v>-26834.392239999997</v>
      </c>
      <c r="N53" s="135">
        <v>-2948.0330800000002</v>
      </c>
      <c r="O53" s="135">
        <v>-33569.328750000001</v>
      </c>
      <c r="P53" s="135">
        <v>-542767.51285000006</v>
      </c>
    </row>
    <row r="54" spans="1:16" ht="12.95" customHeight="1">
      <c r="A54" s="176" t="s">
        <v>52</v>
      </c>
      <c r="B54" s="135">
        <v>-21344.502639999999</v>
      </c>
      <c r="C54" s="135">
        <v>-22640.14687</v>
      </c>
      <c r="D54" s="135">
        <v>-38057.546270000006</v>
      </c>
      <c r="E54" s="135">
        <v>-21658.690010000002</v>
      </c>
      <c r="F54" s="135">
        <v>-4303.4320399999997</v>
      </c>
      <c r="G54" s="135">
        <v>-10628.775659999999</v>
      </c>
      <c r="H54" s="135">
        <v>-1844.78817</v>
      </c>
      <c r="I54" s="135">
        <v>-229.34332000000001</v>
      </c>
      <c r="J54" s="135">
        <v>-109.76</v>
      </c>
      <c r="K54" s="135">
        <v>0</v>
      </c>
      <c r="L54" s="135">
        <v>-3673.6144100000001</v>
      </c>
      <c r="M54" s="135">
        <v>-978.00181000000009</v>
      </c>
      <c r="N54" s="135">
        <v>0</v>
      </c>
      <c r="O54" s="135">
        <v>-1866.9930900000002</v>
      </c>
      <c r="P54" s="135">
        <v>-127335.59429000001</v>
      </c>
    </row>
    <row r="55" spans="1:16" ht="12.95" customHeight="1">
      <c r="A55" s="176" t="s">
        <v>53</v>
      </c>
      <c r="B55" s="135">
        <v>-82335.520470000003</v>
      </c>
      <c r="C55" s="135">
        <v>-76028.239390000002</v>
      </c>
      <c r="D55" s="135">
        <v>-63788.800299999995</v>
      </c>
      <c r="E55" s="135">
        <v>-38568.540909999996</v>
      </c>
      <c r="F55" s="135">
        <v>-40992.792799999996</v>
      </c>
      <c r="G55" s="135">
        <v>-14111.547189999999</v>
      </c>
      <c r="H55" s="135">
        <v>-37520.093179999996</v>
      </c>
      <c r="I55" s="135">
        <v>-65047.005870000001</v>
      </c>
      <c r="J55" s="135">
        <v>0</v>
      </c>
      <c r="K55" s="135">
        <v>0</v>
      </c>
      <c r="L55" s="135">
        <v>-115609.04399999999</v>
      </c>
      <c r="M55" s="135">
        <v>-3428.5594799999999</v>
      </c>
      <c r="N55" s="135">
        <v>-41212.060490000003</v>
      </c>
      <c r="O55" s="135">
        <v>-57321.611219999999</v>
      </c>
      <c r="P55" s="135">
        <v>-635963.8152999999</v>
      </c>
    </row>
    <row r="56" spans="1:16" ht="12.95" customHeight="1">
      <c r="A56" s="176" t="s">
        <v>54</v>
      </c>
      <c r="B56" s="135">
        <v>-21115.8</v>
      </c>
      <c r="C56" s="135">
        <v>-35815.415030000004</v>
      </c>
      <c r="D56" s="135">
        <v>0</v>
      </c>
      <c r="E56" s="135">
        <v>-95769.17409</v>
      </c>
      <c r="F56" s="135">
        <v>-52401.298020000002</v>
      </c>
      <c r="G56" s="135">
        <v>0</v>
      </c>
      <c r="H56" s="135">
        <v>-25177.420870000002</v>
      </c>
      <c r="I56" s="135">
        <v>-34300</v>
      </c>
      <c r="J56" s="135">
        <v>-375.24207000000001</v>
      </c>
      <c r="K56" s="135">
        <v>0</v>
      </c>
      <c r="L56" s="135">
        <v>-54837.129310000004</v>
      </c>
      <c r="M56" s="135">
        <v>-2811.2645400000001</v>
      </c>
      <c r="N56" s="135">
        <v>0</v>
      </c>
      <c r="O56" s="135">
        <v>-32564.12918</v>
      </c>
      <c r="P56" s="135">
        <v>-355166.87310999999</v>
      </c>
    </row>
    <row r="57" spans="1:16" ht="12.95" customHeight="1">
      <c r="A57" s="176" t="s">
        <v>55</v>
      </c>
      <c r="B57" s="135">
        <v>0</v>
      </c>
      <c r="C57" s="135">
        <v>0</v>
      </c>
      <c r="D57" s="135">
        <v>0</v>
      </c>
      <c r="E57" s="135">
        <v>0</v>
      </c>
      <c r="F57" s="135">
        <v>0</v>
      </c>
      <c r="G57" s="135">
        <v>-138.33035000000001</v>
      </c>
      <c r="H57" s="135">
        <v>0</v>
      </c>
      <c r="I57" s="135">
        <v>0</v>
      </c>
      <c r="J57" s="135">
        <v>0</v>
      </c>
      <c r="K57" s="135">
        <v>0</v>
      </c>
      <c r="L57" s="135">
        <v>0</v>
      </c>
      <c r="M57" s="135">
        <v>0</v>
      </c>
      <c r="N57" s="135">
        <v>0</v>
      </c>
      <c r="O57" s="135">
        <v>0</v>
      </c>
      <c r="P57" s="135">
        <v>-138.33035000000001</v>
      </c>
    </row>
    <row r="58" spans="1:16" ht="12.95" customHeight="1" thickBot="1">
      <c r="A58" s="176" t="s">
        <v>56</v>
      </c>
      <c r="B58" s="135">
        <v>0</v>
      </c>
      <c r="C58" s="135">
        <v>0</v>
      </c>
      <c r="D58" s="135">
        <v>0</v>
      </c>
      <c r="E58" s="135">
        <v>0</v>
      </c>
      <c r="F58" s="135">
        <v>0</v>
      </c>
      <c r="G58" s="135">
        <v>0</v>
      </c>
      <c r="H58" s="135">
        <v>0</v>
      </c>
      <c r="I58" s="135">
        <v>0</v>
      </c>
      <c r="J58" s="135">
        <v>0</v>
      </c>
      <c r="K58" s="135">
        <v>0</v>
      </c>
      <c r="L58" s="135">
        <v>0</v>
      </c>
      <c r="M58" s="135">
        <v>0</v>
      </c>
      <c r="N58" s="135">
        <v>0</v>
      </c>
      <c r="O58" s="135">
        <v>0</v>
      </c>
      <c r="P58" s="135">
        <v>0</v>
      </c>
    </row>
    <row r="59" spans="1:16" ht="12.95" customHeight="1" thickTop="1" thickBot="1">
      <c r="A59" s="817" t="s">
        <v>57</v>
      </c>
      <c r="B59" s="134">
        <v>73458.707980000007</v>
      </c>
      <c r="C59" s="134">
        <v>98938.407900000006</v>
      </c>
      <c r="D59" s="134">
        <v>144107.18300999998</v>
      </c>
      <c r="E59" s="134">
        <v>83389.745890000006</v>
      </c>
      <c r="F59" s="134">
        <v>63789.509380000003</v>
      </c>
      <c r="G59" s="134">
        <v>50721.320930000002</v>
      </c>
      <c r="H59" s="134">
        <v>66087.144469999999</v>
      </c>
      <c r="I59" s="134">
        <v>56904.201259999994</v>
      </c>
      <c r="J59" s="134">
        <v>773.88744999999994</v>
      </c>
      <c r="K59" s="134">
        <v>3385.0211800000002</v>
      </c>
      <c r="L59" s="134">
        <v>43853.535229999994</v>
      </c>
      <c r="M59" s="134">
        <v>5676.8500999999997</v>
      </c>
      <c r="N59" s="134">
        <v>33398.112999999998</v>
      </c>
      <c r="O59" s="134">
        <v>35453.284670000001</v>
      </c>
      <c r="P59" s="134">
        <v>759936.91245000006</v>
      </c>
    </row>
    <row r="60" spans="1:16" ht="12.95" customHeight="1" thickTop="1">
      <c r="A60" s="176" t="s">
        <v>58</v>
      </c>
      <c r="B60" s="135">
        <v>0</v>
      </c>
      <c r="C60" s="135">
        <v>0</v>
      </c>
      <c r="D60" s="135">
        <v>0</v>
      </c>
      <c r="E60" s="135">
        <v>0</v>
      </c>
      <c r="F60" s="135">
        <v>480.06359999999995</v>
      </c>
      <c r="G60" s="135">
        <v>0</v>
      </c>
      <c r="H60" s="135">
        <v>0</v>
      </c>
      <c r="I60" s="135">
        <v>0</v>
      </c>
      <c r="J60" s="135">
        <v>0</v>
      </c>
      <c r="K60" s="135">
        <v>0</v>
      </c>
      <c r="L60" s="135">
        <v>0</v>
      </c>
      <c r="M60" s="135">
        <v>46.782400000000003</v>
      </c>
      <c r="N60" s="135">
        <v>0</v>
      </c>
      <c r="O60" s="135">
        <v>0</v>
      </c>
      <c r="P60" s="135">
        <v>526.846</v>
      </c>
    </row>
    <row r="61" spans="1:16" ht="12.95" customHeight="1">
      <c r="A61" s="176" t="s">
        <v>59</v>
      </c>
      <c r="B61" s="135">
        <v>67421.765920000005</v>
      </c>
      <c r="C61" s="135">
        <v>69774.738840000005</v>
      </c>
      <c r="D61" s="135">
        <v>130067.30536</v>
      </c>
      <c r="E61" s="135">
        <v>59479.398200000003</v>
      </c>
      <c r="F61" s="135">
        <v>51950.946830000001</v>
      </c>
      <c r="G61" s="135">
        <v>30163.95219</v>
      </c>
      <c r="H61" s="135">
        <v>37100.619709999999</v>
      </c>
      <c r="I61" s="135">
        <v>54394.6587</v>
      </c>
      <c r="J61" s="135">
        <v>278.21665999999999</v>
      </c>
      <c r="K61" s="135">
        <v>2835.7538999999997</v>
      </c>
      <c r="L61" s="135">
        <v>36696.124859999996</v>
      </c>
      <c r="M61" s="135">
        <v>3314.76413</v>
      </c>
      <c r="N61" s="135">
        <v>14797.679199999999</v>
      </c>
      <c r="O61" s="135">
        <v>27690.62343</v>
      </c>
      <c r="P61" s="135">
        <v>585966.54793</v>
      </c>
    </row>
    <row r="62" spans="1:16" ht="12.95" customHeight="1">
      <c r="A62" s="176" t="s">
        <v>60</v>
      </c>
      <c r="B62" s="135">
        <v>9583.2186799999999</v>
      </c>
      <c r="C62" s="135">
        <v>30281.369030000002</v>
      </c>
      <c r="D62" s="135">
        <v>30263.814630000001</v>
      </c>
      <c r="E62" s="135">
        <v>23956.529440000002</v>
      </c>
      <c r="F62" s="135">
        <v>14097.06828</v>
      </c>
      <c r="G62" s="135">
        <v>29565.048569999999</v>
      </c>
      <c r="H62" s="135">
        <v>29653.509989999999</v>
      </c>
      <c r="I62" s="135">
        <v>2919.94364</v>
      </c>
      <c r="J62" s="135">
        <v>495.67078999999995</v>
      </c>
      <c r="K62" s="135">
        <v>549.26728000000003</v>
      </c>
      <c r="L62" s="135">
        <v>7157.4103700000005</v>
      </c>
      <c r="M62" s="135">
        <v>2652.6962899999999</v>
      </c>
      <c r="N62" s="135">
        <v>18680.23964</v>
      </c>
      <c r="O62" s="135">
        <v>8029.6878299999998</v>
      </c>
      <c r="P62" s="135">
        <v>207885.47446</v>
      </c>
    </row>
    <row r="63" spans="1:16" ht="12.95" customHeight="1">
      <c r="A63" s="176" t="s">
        <v>61</v>
      </c>
      <c r="B63" s="135">
        <v>0</v>
      </c>
      <c r="C63" s="135">
        <v>7.1399999999999996E-3</v>
      </c>
      <c r="D63" s="135">
        <v>0</v>
      </c>
      <c r="E63" s="135">
        <v>0</v>
      </c>
      <c r="F63" s="135">
        <v>0</v>
      </c>
      <c r="G63" s="135">
        <v>0</v>
      </c>
      <c r="H63" s="135">
        <v>0</v>
      </c>
      <c r="I63" s="135">
        <v>0</v>
      </c>
      <c r="J63" s="135">
        <v>0</v>
      </c>
      <c r="K63" s="135">
        <v>0</v>
      </c>
      <c r="L63" s="135">
        <v>0</v>
      </c>
      <c r="M63" s="135">
        <v>0</v>
      </c>
      <c r="N63" s="135">
        <v>0</v>
      </c>
      <c r="O63" s="135">
        <v>0</v>
      </c>
      <c r="P63" s="135">
        <v>7.1399999999999996E-3</v>
      </c>
    </row>
    <row r="64" spans="1:16" ht="12.95" customHeight="1" thickBot="1">
      <c r="A64" s="176" t="s">
        <v>62</v>
      </c>
      <c r="B64" s="135">
        <v>-3546.2766200000001</v>
      </c>
      <c r="C64" s="135">
        <v>-1117.7071100000001</v>
      </c>
      <c r="D64" s="135">
        <v>-16223.93698</v>
      </c>
      <c r="E64" s="135">
        <v>-46.181750000000001</v>
      </c>
      <c r="F64" s="135">
        <v>-2738.5693300000003</v>
      </c>
      <c r="G64" s="135">
        <v>-9007.6798300000009</v>
      </c>
      <c r="H64" s="135">
        <v>-666.98523</v>
      </c>
      <c r="I64" s="135">
        <v>-410.40108000000004</v>
      </c>
      <c r="J64" s="135">
        <v>0</v>
      </c>
      <c r="K64" s="135">
        <v>0</v>
      </c>
      <c r="L64" s="135">
        <v>0</v>
      </c>
      <c r="M64" s="135">
        <v>-337.39272</v>
      </c>
      <c r="N64" s="135">
        <v>-79.805840000000003</v>
      </c>
      <c r="O64" s="135">
        <v>-267.02659</v>
      </c>
      <c r="P64" s="135">
        <v>-34441.963080000001</v>
      </c>
    </row>
    <row r="65" spans="1:16" ht="12.95" customHeight="1" thickTop="1" thickBot="1">
      <c r="A65" s="817" t="s">
        <v>63</v>
      </c>
      <c r="B65" s="134">
        <v>492.01698999999996</v>
      </c>
      <c r="C65" s="134">
        <v>280.36738000000003</v>
      </c>
      <c r="D65" s="134">
        <v>3589.63402</v>
      </c>
      <c r="E65" s="134">
        <v>599.98139000000003</v>
      </c>
      <c r="F65" s="134">
        <v>2.0000000000000002E-5</v>
      </c>
      <c r="G65" s="134">
        <v>10752.44066</v>
      </c>
      <c r="H65" s="134">
        <v>93.909610000000001</v>
      </c>
      <c r="I65" s="134">
        <v>2.84707</v>
      </c>
      <c r="J65" s="134">
        <v>4.0000000000000001E-3</v>
      </c>
      <c r="K65" s="134">
        <v>5.6799999999999993E-3</v>
      </c>
      <c r="L65" s="134">
        <v>2E-3</v>
      </c>
      <c r="M65" s="134">
        <v>277.36536000000001</v>
      </c>
      <c r="N65" s="134">
        <v>0</v>
      </c>
      <c r="O65" s="134">
        <v>103.3352</v>
      </c>
      <c r="P65" s="134">
        <v>16191.909380000001</v>
      </c>
    </row>
    <row r="66" spans="1:16" ht="12.95" customHeight="1" thickTop="1">
      <c r="A66" s="176" t="s">
        <v>64</v>
      </c>
      <c r="B66" s="135">
        <v>0</v>
      </c>
      <c r="C66" s="135">
        <v>0</v>
      </c>
      <c r="D66" s="135">
        <v>0</v>
      </c>
      <c r="E66" s="135">
        <v>367.33247999999998</v>
      </c>
      <c r="F66" s="135">
        <v>0</v>
      </c>
      <c r="G66" s="135">
        <v>0</v>
      </c>
      <c r="H66" s="135">
        <v>0</v>
      </c>
      <c r="I66" s="135">
        <v>0</v>
      </c>
      <c r="J66" s="135">
        <v>0</v>
      </c>
      <c r="K66" s="135">
        <v>0</v>
      </c>
      <c r="L66" s="135">
        <v>0</v>
      </c>
      <c r="M66" s="135">
        <v>0</v>
      </c>
      <c r="N66" s="135">
        <v>0</v>
      </c>
      <c r="O66" s="135">
        <v>0</v>
      </c>
      <c r="P66" s="135">
        <v>367.33247999999998</v>
      </c>
    </row>
    <row r="67" spans="1:16" ht="12.95" customHeight="1">
      <c r="A67" s="176" t="s">
        <v>65</v>
      </c>
      <c r="B67" s="135">
        <v>79198.044420000006</v>
      </c>
      <c r="C67" s="135">
        <v>55741.861240000006</v>
      </c>
      <c r="D67" s="135">
        <v>122843.85631</v>
      </c>
      <c r="E67" s="135">
        <v>56420.138149999999</v>
      </c>
      <c r="F67" s="135">
        <v>3483.7002299999999</v>
      </c>
      <c r="G67" s="135">
        <v>44222.30818</v>
      </c>
      <c r="H67" s="135">
        <v>5274.8588099999997</v>
      </c>
      <c r="I67" s="135">
        <v>1455.5686599999999</v>
      </c>
      <c r="J67" s="135">
        <v>6.0000000000000001E-3</v>
      </c>
      <c r="K67" s="135">
        <v>0</v>
      </c>
      <c r="L67" s="135">
        <v>587.90482999999995</v>
      </c>
      <c r="M67" s="135">
        <v>656.69137000000001</v>
      </c>
      <c r="N67" s="135">
        <v>1E-3</v>
      </c>
      <c r="O67" s="135">
        <v>318.01177000000001</v>
      </c>
      <c r="P67" s="135">
        <v>370202.95097000001</v>
      </c>
    </row>
    <row r="68" spans="1:16" ht="12.95" customHeight="1">
      <c r="A68" s="176" t="s">
        <v>66</v>
      </c>
      <c r="B68" s="135">
        <v>13.96185</v>
      </c>
      <c r="C68" s="135">
        <v>696.88990999999999</v>
      </c>
      <c r="D68" s="135">
        <v>1701.5289700000001</v>
      </c>
      <c r="E68" s="135">
        <v>14.32676</v>
      </c>
      <c r="F68" s="135">
        <v>40.780660000000005</v>
      </c>
      <c r="G68" s="135">
        <v>8.6835499999999985</v>
      </c>
      <c r="H68" s="135">
        <v>242.85353000000001</v>
      </c>
      <c r="I68" s="135">
        <v>2.7920700000000003</v>
      </c>
      <c r="J68" s="135">
        <v>0</v>
      </c>
      <c r="K68" s="135">
        <v>4.548E-2</v>
      </c>
      <c r="L68" s="135">
        <v>2E-3</v>
      </c>
      <c r="M68" s="135">
        <v>5.2032799999999995</v>
      </c>
      <c r="N68" s="135">
        <v>142.17094</v>
      </c>
      <c r="O68" s="135">
        <v>0</v>
      </c>
      <c r="P68" s="135">
        <v>2869.239</v>
      </c>
    </row>
    <row r="69" spans="1:16" ht="12.95" customHeight="1">
      <c r="A69" s="176" t="s">
        <v>67</v>
      </c>
      <c r="B69" s="135">
        <v>0</v>
      </c>
      <c r="C69" s="135">
        <v>0</v>
      </c>
      <c r="D69" s="135">
        <v>3.5684999999999998</v>
      </c>
      <c r="E69" s="135">
        <v>0</v>
      </c>
      <c r="F69" s="135">
        <v>1E-3</v>
      </c>
      <c r="G69" s="135">
        <v>0</v>
      </c>
      <c r="H69" s="135">
        <v>1E-3</v>
      </c>
      <c r="I69" s="135">
        <v>0</v>
      </c>
      <c r="J69" s="135">
        <v>0</v>
      </c>
      <c r="K69" s="135">
        <v>0</v>
      </c>
      <c r="L69" s="135">
        <v>0</v>
      </c>
      <c r="M69" s="135">
        <v>0</v>
      </c>
      <c r="N69" s="135">
        <v>0</v>
      </c>
      <c r="O69" s="135">
        <v>0</v>
      </c>
      <c r="P69" s="135">
        <v>3.5705</v>
      </c>
    </row>
    <row r="70" spans="1:16" ht="12.95" customHeight="1" thickBot="1">
      <c r="A70" s="176" t="s">
        <v>68</v>
      </c>
      <c r="B70" s="135">
        <v>-78719.989279999994</v>
      </c>
      <c r="C70" s="135">
        <v>-56158.38377</v>
      </c>
      <c r="D70" s="135">
        <v>-120959.31976</v>
      </c>
      <c r="E70" s="135">
        <v>-56201.815999999999</v>
      </c>
      <c r="F70" s="135">
        <v>-3524.4818700000001</v>
      </c>
      <c r="G70" s="135">
        <v>-33478.551070000001</v>
      </c>
      <c r="H70" s="135">
        <v>-5423.8037300000005</v>
      </c>
      <c r="I70" s="135">
        <v>-1455.5136599999998</v>
      </c>
      <c r="J70" s="135">
        <v>-2E-3</v>
      </c>
      <c r="K70" s="135">
        <v>-3.9799999999999995E-2</v>
      </c>
      <c r="L70" s="135">
        <v>-587.90482999999995</v>
      </c>
      <c r="M70" s="135">
        <v>-384.52929</v>
      </c>
      <c r="N70" s="135">
        <v>-142.17194000000001</v>
      </c>
      <c r="O70" s="135">
        <v>-214.67657</v>
      </c>
      <c r="P70" s="135">
        <v>-357251.18356999999</v>
      </c>
    </row>
    <row r="71" spans="1:16" ht="12.95" customHeight="1" thickTop="1" thickBot="1">
      <c r="A71" s="817" t="s">
        <v>69</v>
      </c>
      <c r="B71" s="134">
        <v>644039.06223000004</v>
      </c>
      <c r="C71" s="134">
        <v>296786.44746</v>
      </c>
      <c r="D71" s="134">
        <v>356039.53962</v>
      </c>
      <c r="E71" s="134">
        <v>817732.27914</v>
      </c>
      <c r="F71" s="134">
        <v>17624.925829999996</v>
      </c>
      <c r="G71" s="134">
        <v>11979.224279999999</v>
      </c>
      <c r="H71" s="134">
        <v>5574.4248499999994</v>
      </c>
      <c r="I71" s="134">
        <v>174099.8083</v>
      </c>
      <c r="J71" s="134">
        <v>7289.7341799999995</v>
      </c>
      <c r="K71" s="134">
        <v>8764.0109800000009</v>
      </c>
      <c r="L71" s="134">
        <v>58048.03729</v>
      </c>
      <c r="M71" s="134">
        <v>53039.07778</v>
      </c>
      <c r="N71" s="134">
        <v>898425.70535000006</v>
      </c>
      <c r="O71" s="134">
        <v>330563.86736000003</v>
      </c>
      <c r="P71" s="134">
        <v>3680006.1446500001</v>
      </c>
    </row>
    <row r="72" spans="1:16" ht="12.95" customHeight="1" thickTop="1">
      <c r="A72" s="176" t="s">
        <v>18</v>
      </c>
      <c r="B72" s="135">
        <v>0</v>
      </c>
      <c r="C72" s="135">
        <v>0</v>
      </c>
      <c r="D72" s="135">
        <v>0</v>
      </c>
      <c r="E72" s="135">
        <v>0</v>
      </c>
      <c r="F72" s="135">
        <v>0</v>
      </c>
      <c r="G72" s="135">
        <v>0</v>
      </c>
      <c r="H72" s="135">
        <v>0</v>
      </c>
      <c r="I72" s="135">
        <v>11531.126400000001</v>
      </c>
      <c r="J72" s="135">
        <v>7000</v>
      </c>
      <c r="K72" s="135">
        <v>0</v>
      </c>
      <c r="L72" s="135">
        <v>0</v>
      </c>
      <c r="M72" s="135">
        <v>20035.999500000002</v>
      </c>
      <c r="N72" s="135">
        <v>19546.810300000001</v>
      </c>
      <c r="O72" s="135">
        <v>40000</v>
      </c>
      <c r="P72" s="135">
        <v>98113.936199999996</v>
      </c>
    </row>
    <row r="73" spans="1:16" ht="12.95" customHeight="1">
      <c r="A73" s="176" t="s">
        <v>19</v>
      </c>
      <c r="B73" s="135">
        <v>111747.44</v>
      </c>
      <c r="C73" s="135">
        <v>0</v>
      </c>
      <c r="D73" s="135">
        <v>0</v>
      </c>
      <c r="E73" s="135">
        <v>0</v>
      </c>
      <c r="F73" s="135">
        <v>0</v>
      </c>
      <c r="G73" s="135">
        <v>0</v>
      </c>
      <c r="H73" s="135">
        <v>0</v>
      </c>
      <c r="I73" s="135">
        <v>140826.14984</v>
      </c>
      <c r="J73" s="135">
        <v>0</v>
      </c>
      <c r="K73" s="135">
        <v>0</v>
      </c>
      <c r="L73" s="135">
        <v>57206.444060000002</v>
      </c>
      <c r="M73" s="135">
        <v>20000</v>
      </c>
      <c r="N73" s="135">
        <v>0</v>
      </c>
      <c r="O73" s="135">
        <v>104472.37390000001</v>
      </c>
      <c r="P73" s="135">
        <v>434252.40779999999</v>
      </c>
    </row>
    <row r="74" spans="1:16" ht="12.95" customHeight="1">
      <c r="A74" s="176" t="s">
        <v>20</v>
      </c>
      <c r="B74" s="135">
        <v>224984.21758000003</v>
      </c>
      <c r="C74" s="135">
        <v>58310</v>
      </c>
      <c r="D74" s="135">
        <v>0</v>
      </c>
      <c r="E74" s="135">
        <v>32171.444899999999</v>
      </c>
      <c r="F74" s="135">
        <v>0</v>
      </c>
      <c r="G74" s="135">
        <v>0</v>
      </c>
      <c r="H74" s="135">
        <v>0</v>
      </c>
      <c r="I74" s="135">
        <v>10359.211289999999</v>
      </c>
      <c r="J74" s="135">
        <v>80.618580000000009</v>
      </c>
      <c r="K74" s="135">
        <v>8643.0909900000006</v>
      </c>
      <c r="L74" s="135">
        <v>0</v>
      </c>
      <c r="M74" s="135">
        <v>0</v>
      </c>
      <c r="N74" s="135">
        <v>0</v>
      </c>
      <c r="O74" s="135">
        <v>0</v>
      </c>
      <c r="P74" s="135">
        <v>334548.58333999995</v>
      </c>
    </row>
    <row r="75" spans="1:16" ht="12.95" customHeight="1">
      <c r="A75" s="176" t="s">
        <v>21</v>
      </c>
      <c r="B75" s="135">
        <v>34201.147400000002</v>
      </c>
      <c r="C75" s="135">
        <v>66876.69584</v>
      </c>
      <c r="D75" s="135">
        <v>261613.90893999999</v>
      </c>
      <c r="E75" s="135">
        <v>198053.85902</v>
      </c>
      <c r="F75" s="135">
        <v>0</v>
      </c>
      <c r="G75" s="135">
        <v>6860</v>
      </c>
      <c r="H75" s="135">
        <v>0</v>
      </c>
      <c r="I75" s="135">
        <v>0</v>
      </c>
      <c r="J75" s="135">
        <v>0</v>
      </c>
      <c r="K75" s="135">
        <v>0</v>
      </c>
      <c r="L75" s="135">
        <v>0</v>
      </c>
      <c r="M75" s="135">
        <v>0</v>
      </c>
      <c r="N75" s="135">
        <v>535255.48400000005</v>
      </c>
      <c r="O75" s="135">
        <v>0</v>
      </c>
      <c r="P75" s="135">
        <v>1102861.0952000001</v>
      </c>
    </row>
    <row r="76" spans="1:16" ht="12.95" customHeight="1">
      <c r="A76" s="176" t="s">
        <v>70</v>
      </c>
      <c r="B76" s="135">
        <v>110971.13015000001</v>
      </c>
      <c r="C76" s="135">
        <v>73494.365409999999</v>
      </c>
      <c r="D76" s="135">
        <v>92224.829120000009</v>
      </c>
      <c r="E76" s="135">
        <v>556103.43197999999</v>
      </c>
      <c r="F76" s="135">
        <v>16321.95485</v>
      </c>
      <c r="G76" s="135">
        <v>4513.2397999999994</v>
      </c>
      <c r="H76" s="135">
        <v>4972.1168499999994</v>
      </c>
      <c r="I76" s="135">
        <v>531.40552000000002</v>
      </c>
      <c r="J76" s="135">
        <v>0</v>
      </c>
      <c r="K76" s="135">
        <v>0</v>
      </c>
      <c r="L76" s="135">
        <v>347.9</v>
      </c>
      <c r="M76" s="135">
        <v>12621.79759</v>
      </c>
      <c r="N76" s="135">
        <v>109530.92640000001</v>
      </c>
      <c r="O76" s="135">
        <v>517.29999999999995</v>
      </c>
      <c r="P76" s="135">
        <v>982150.39766999998</v>
      </c>
    </row>
    <row r="77" spans="1:16" ht="12.95" customHeight="1">
      <c r="A77" s="176" t="s">
        <v>71</v>
      </c>
      <c r="B77" s="135">
        <v>154261.34603000002</v>
      </c>
      <c r="C77" s="135">
        <v>2289.7543999999998</v>
      </c>
      <c r="D77" s="135">
        <v>6697.8154699999996</v>
      </c>
      <c r="E77" s="135">
        <v>12394.787039999999</v>
      </c>
      <c r="F77" s="135">
        <v>2777.3355299999998</v>
      </c>
      <c r="G77" s="135">
        <v>1193.3662099999999</v>
      </c>
      <c r="H77" s="135">
        <v>1273.44238</v>
      </c>
      <c r="I77" s="135">
        <v>7473.9297999999999</v>
      </c>
      <c r="J77" s="135">
        <v>193.24620000000002</v>
      </c>
      <c r="K77" s="135">
        <v>26.068000000000001</v>
      </c>
      <c r="L77" s="135">
        <v>495.10828999999995</v>
      </c>
      <c r="M77" s="135">
        <v>474.46785999999997</v>
      </c>
      <c r="N77" s="135">
        <v>586.53</v>
      </c>
      <c r="O77" s="135">
        <v>532.07258999999999</v>
      </c>
      <c r="P77" s="135">
        <v>190669.26980000001</v>
      </c>
    </row>
    <row r="78" spans="1:16" ht="12.95" customHeight="1">
      <c r="A78" s="176" t="s">
        <v>23</v>
      </c>
      <c r="B78" s="135">
        <v>0</v>
      </c>
      <c r="C78" s="135">
        <v>102769.43835</v>
      </c>
      <c r="D78" s="135">
        <v>0</v>
      </c>
      <c r="E78" s="135">
        <v>0</v>
      </c>
      <c r="F78" s="135">
        <v>0</v>
      </c>
      <c r="G78" s="135">
        <v>0</v>
      </c>
      <c r="H78" s="135">
        <v>0</v>
      </c>
      <c r="I78" s="135">
        <v>2625.3720099999996</v>
      </c>
      <c r="J78" s="135">
        <v>0</v>
      </c>
      <c r="K78" s="135">
        <v>0</v>
      </c>
      <c r="L78" s="135">
        <v>0</v>
      </c>
      <c r="M78" s="135">
        <v>0</v>
      </c>
      <c r="N78" s="135">
        <v>226501.22258</v>
      </c>
      <c r="O78" s="135">
        <v>184779.95452999999</v>
      </c>
      <c r="P78" s="135">
        <v>516675.98747000005</v>
      </c>
    </row>
    <row r="79" spans="1:16" ht="12.95" customHeight="1">
      <c r="A79" s="176" t="s">
        <v>72</v>
      </c>
      <c r="B79" s="135">
        <v>8823.8498500000005</v>
      </c>
      <c r="C79" s="135">
        <v>417.85890999999998</v>
      </c>
      <c r="D79" s="135">
        <v>69.640259999999998</v>
      </c>
      <c r="E79" s="135">
        <v>19141.196390000001</v>
      </c>
      <c r="F79" s="135">
        <v>0</v>
      </c>
      <c r="G79" s="135">
        <v>12.076280000000001</v>
      </c>
      <c r="H79" s="135">
        <v>0</v>
      </c>
      <c r="I79" s="135">
        <v>1090.3283200000001</v>
      </c>
      <c r="J79" s="135">
        <v>15.869399999999999</v>
      </c>
      <c r="K79" s="135">
        <v>111.39144999999999</v>
      </c>
      <c r="L79" s="135">
        <v>222.63189000000003</v>
      </c>
      <c r="M79" s="135">
        <v>143.73151999999999</v>
      </c>
      <c r="N79" s="135">
        <v>10125.66977</v>
      </c>
      <c r="O79" s="135">
        <v>638.96893</v>
      </c>
      <c r="P79" s="135">
        <v>40813.21297</v>
      </c>
    </row>
    <row r="80" spans="1:16" ht="12.95" customHeight="1" thickBot="1">
      <c r="A80" s="176" t="s">
        <v>73</v>
      </c>
      <c r="B80" s="135">
        <v>-950.06878000000006</v>
      </c>
      <c r="C80" s="135">
        <v>-7371.6654500000004</v>
      </c>
      <c r="D80" s="135">
        <v>-4566.6541699999998</v>
      </c>
      <c r="E80" s="135">
        <v>-132.44019</v>
      </c>
      <c r="F80" s="135">
        <v>-1474.36455</v>
      </c>
      <c r="G80" s="135">
        <v>-599.45801000000006</v>
      </c>
      <c r="H80" s="135">
        <v>-671.13437999999996</v>
      </c>
      <c r="I80" s="135">
        <v>-337.71487999999999</v>
      </c>
      <c r="J80" s="135">
        <v>0</v>
      </c>
      <c r="K80" s="135">
        <v>-16.539459999999998</v>
      </c>
      <c r="L80" s="135">
        <v>-224.04695000000001</v>
      </c>
      <c r="M80" s="135">
        <v>-236.91869</v>
      </c>
      <c r="N80" s="135">
        <v>-3120.9377000000004</v>
      </c>
      <c r="O80" s="135">
        <v>-376.80259000000001</v>
      </c>
      <c r="P80" s="135">
        <v>-20078.745800000001</v>
      </c>
    </row>
    <row r="81" spans="1:16" ht="12.95" customHeight="1" thickTop="1" thickBot="1">
      <c r="A81" s="817" t="s">
        <v>74</v>
      </c>
      <c r="B81" s="134">
        <v>329547.25926999998</v>
      </c>
      <c r="C81" s="134">
        <v>305987.19177999999</v>
      </c>
      <c r="D81" s="134">
        <v>315708.89889000001</v>
      </c>
      <c r="E81" s="134">
        <v>288134.11937999999</v>
      </c>
      <c r="F81" s="134">
        <v>90498.78413</v>
      </c>
      <c r="G81" s="134">
        <v>168283.74921000001</v>
      </c>
      <c r="H81" s="134">
        <v>94665.783349999998</v>
      </c>
      <c r="I81" s="134">
        <v>132901.15775000001</v>
      </c>
      <c r="J81" s="134">
        <v>1898.3546200000001</v>
      </c>
      <c r="K81" s="134">
        <v>4034.7134100000003</v>
      </c>
      <c r="L81" s="134">
        <v>78894.248879999999</v>
      </c>
      <c r="M81" s="134">
        <v>32683.108059999999</v>
      </c>
      <c r="N81" s="134">
        <v>163884.32136</v>
      </c>
      <c r="O81" s="134">
        <v>66490.224300000002</v>
      </c>
      <c r="P81" s="134">
        <v>2073611.91439</v>
      </c>
    </row>
    <row r="82" spans="1:16" ht="12.95" customHeight="1" thickTop="1">
      <c r="A82" s="176" t="s">
        <v>75</v>
      </c>
      <c r="B82" s="135">
        <v>47912.890579999999</v>
      </c>
      <c r="C82" s="135">
        <v>49927.818509999997</v>
      </c>
      <c r="D82" s="135">
        <v>79849.661769999992</v>
      </c>
      <c r="E82" s="135">
        <v>66282.426510000005</v>
      </c>
      <c r="F82" s="135">
        <v>17224.576730000001</v>
      </c>
      <c r="G82" s="135">
        <v>108072.56609000001</v>
      </c>
      <c r="H82" s="135">
        <v>35347.879710000001</v>
      </c>
      <c r="I82" s="135">
        <v>14006.61082</v>
      </c>
      <c r="J82" s="135">
        <v>696.71543999999994</v>
      </c>
      <c r="K82" s="135">
        <v>0</v>
      </c>
      <c r="L82" s="135">
        <v>17767.208269999999</v>
      </c>
      <c r="M82" s="135">
        <v>5543.60923</v>
      </c>
      <c r="N82" s="135">
        <v>72532.456969999999</v>
      </c>
      <c r="O82" s="135">
        <v>8386.9577000000008</v>
      </c>
      <c r="P82" s="135">
        <v>523551.37832999998</v>
      </c>
    </row>
    <row r="83" spans="1:16" ht="12.95" customHeight="1">
      <c r="A83" s="176" t="s">
        <v>76</v>
      </c>
      <c r="B83" s="135">
        <v>167152.75474999999</v>
      </c>
      <c r="C83" s="135">
        <v>73006.051930000001</v>
      </c>
      <c r="D83" s="135">
        <v>126068.84617</v>
      </c>
      <c r="E83" s="135">
        <v>150668.04015000002</v>
      </c>
      <c r="F83" s="135">
        <v>22988.178319999999</v>
      </c>
      <c r="G83" s="135">
        <v>34732.313780000004</v>
      </c>
      <c r="H83" s="135">
        <v>24810.030549999999</v>
      </c>
      <c r="I83" s="135">
        <v>19616.296350000001</v>
      </c>
      <c r="J83" s="135">
        <v>796.60812999999996</v>
      </c>
      <c r="K83" s="135">
        <v>0</v>
      </c>
      <c r="L83" s="135">
        <v>15663.04868</v>
      </c>
      <c r="M83" s="135">
        <v>7341.7095099999997</v>
      </c>
      <c r="N83" s="135">
        <v>35532.397140000001</v>
      </c>
      <c r="O83" s="135">
        <v>10074.12335</v>
      </c>
      <c r="P83" s="135">
        <v>688450.39880999993</v>
      </c>
    </row>
    <row r="84" spans="1:16" ht="12.95" customHeight="1">
      <c r="A84" s="176" t="s">
        <v>77</v>
      </c>
      <c r="B84" s="135">
        <v>20220.08653</v>
      </c>
      <c r="C84" s="135">
        <v>31837.08956</v>
      </c>
      <c r="D84" s="135">
        <v>17182.361440000001</v>
      </c>
      <c r="E84" s="135">
        <v>15127.0303</v>
      </c>
      <c r="F84" s="135">
        <v>7558.7780000000002</v>
      </c>
      <c r="G84" s="135">
        <v>6226.9670400000005</v>
      </c>
      <c r="H84" s="135">
        <v>6644.1149299999997</v>
      </c>
      <c r="I84" s="135">
        <v>27592.4385</v>
      </c>
      <c r="J84" s="135">
        <v>20.96734</v>
      </c>
      <c r="K84" s="135">
        <v>835.80310999999995</v>
      </c>
      <c r="L84" s="135">
        <v>17947.578399999999</v>
      </c>
      <c r="M84" s="135">
        <v>8986.1874499999994</v>
      </c>
      <c r="N84" s="135">
        <v>18623.08598</v>
      </c>
      <c r="O84" s="135">
        <v>15419.37292</v>
      </c>
      <c r="P84" s="135">
        <v>194221.8615</v>
      </c>
    </row>
    <row r="85" spans="1:16" ht="12.95" customHeight="1">
      <c r="A85" s="176" t="s">
        <v>78</v>
      </c>
      <c r="B85" s="135">
        <v>50504.633929999996</v>
      </c>
      <c r="C85" s="135">
        <v>55925.301659999997</v>
      </c>
      <c r="D85" s="135">
        <v>31915.12802</v>
      </c>
      <c r="E85" s="135">
        <v>21416.64604</v>
      </c>
      <c r="F85" s="135">
        <v>25536.35586</v>
      </c>
      <c r="G85" s="135">
        <v>5306.2120300000006</v>
      </c>
      <c r="H85" s="135">
        <v>6500.2274200000002</v>
      </c>
      <c r="I85" s="135">
        <v>21508.878840000001</v>
      </c>
      <c r="J85" s="135">
        <v>79.351679999999988</v>
      </c>
      <c r="K85" s="135">
        <v>2670.03593</v>
      </c>
      <c r="L85" s="135">
        <v>6184.3937100000003</v>
      </c>
      <c r="M85" s="135">
        <v>4129.2329300000001</v>
      </c>
      <c r="N85" s="135">
        <v>11941.059569999999</v>
      </c>
      <c r="O85" s="135">
        <v>7100.3439900000003</v>
      </c>
      <c r="P85" s="135">
        <v>250717.80161000002</v>
      </c>
    </row>
    <row r="86" spans="1:16" ht="12.95" customHeight="1">
      <c r="A86" s="176" t="s">
        <v>79</v>
      </c>
      <c r="B86" s="135">
        <v>15498.249179999999</v>
      </c>
      <c r="C86" s="135">
        <v>71559.054060000009</v>
      </c>
      <c r="D86" s="135">
        <v>53987.132659999996</v>
      </c>
      <c r="E86" s="135">
        <v>19319.706180000001</v>
      </c>
      <c r="F86" s="135">
        <v>15768.063630000001</v>
      </c>
      <c r="G86" s="135">
        <v>9845.8554600000007</v>
      </c>
      <c r="H86" s="135">
        <v>19162.995649999997</v>
      </c>
      <c r="I86" s="135">
        <v>28096.57274</v>
      </c>
      <c r="J86" s="135">
        <v>139.38257999999999</v>
      </c>
      <c r="K86" s="135">
        <v>523.53543000000002</v>
      </c>
      <c r="L86" s="135">
        <v>15175.374599999999</v>
      </c>
      <c r="M86" s="135">
        <v>4289.0982199999999</v>
      </c>
      <c r="N86" s="135">
        <v>25255.3217</v>
      </c>
      <c r="O86" s="135">
        <v>17465.122019999999</v>
      </c>
      <c r="P86" s="135">
        <v>296085.46411</v>
      </c>
    </row>
    <row r="87" spans="1:16" ht="12.95" customHeight="1">
      <c r="A87" s="176" t="s">
        <v>80</v>
      </c>
      <c r="B87" s="135">
        <v>5290.7584800000004</v>
      </c>
      <c r="C87" s="135">
        <v>15231.26843</v>
      </c>
      <c r="D87" s="135">
        <v>3178.2743799999998</v>
      </c>
      <c r="E87" s="135">
        <v>3557.6320000000001</v>
      </c>
      <c r="F87" s="135">
        <v>908.88604000000009</v>
      </c>
      <c r="G87" s="135">
        <v>704.62674000000004</v>
      </c>
      <c r="H87" s="135">
        <v>1124.05</v>
      </c>
      <c r="I87" s="135">
        <v>6720.3983799999996</v>
      </c>
      <c r="J87" s="135">
        <v>160.91945000000001</v>
      </c>
      <c r="K87" s="135">
        <v>0</v>
      </c>
      <c r="L87" s="135">
        <v>6030.5226299999995</v>
      </c>
      <c r="M87" s="135">
        <v>2351.3952200000003</v>
      </c>
      <c r="N87" s="135">
        <v>0</v>
      </c>
      <c r="O87" s="135">
        <v>7678.7242000000006</v>
      </c>
      <c r="P87" s="135">
        <v>52937.455950000003</v>
      </c>
    </row>
    <row r="88" spans="1:16" ht="12.95" customHeight="1">
      <c r="A88" s="176" t="s">
        <v>81</v>
      </c>
      <c r="B88" s="135">
        <v>4007.1081099999997</v>
      </c>
      <c r="C88" s="135">
        <v>312.30801000000002</v>
      </c>
      <c r="D88" s="135">
        <v>3527.4944500000001</v>
      </c>
      <c r="E88" s="135">
        <v>395.137</v>
      </c>
      <c r="F88" s="135">
        <v>513.94555000000003</v>
      </c>
      <c r="G88" s="135">
        <v>146.84428</v>
      </c>
      <c r="H88" s="135">
        <v>65.611919999999998</v>
      </c>
      <c r="I88" s="135">
        <v>463.80273</v>
      </c>
      <c r="J88" s="135">
        <v>4.41</v>
      </c>
      <c r="K88" s="135">
        <v>5.33894</v>
      </c>
      <c r="L88" s="135">
        <v>126.12259</v>
      </c>
      <c r="M88" s="135">
        <v>41.875500000000002</v>
      </c>
      <c r="N88" s="135">
        <v>0</v>
      </c>
      <c r="O88" s="135">
        <v>365.58012000000002</v>
      </c>
      <c r="P88" s="135">
        <v>9975.5792000000001</v>
      </c>
    </row>
    <row r="89" spans="1:16" ht="12.95" customHeight="1">
      <c r="A89" s="176" t="s">
        <v>82</v>
      </c>
      <c r="B89" s="135">
        <v>0</v>
      </c>
      <c r="C89" s="135">
        <v>0</v>
      </c>
      <c r="D89" s="135">
        <v>0</v>
      </c>
      <c r="E89" s="135">
        <v>0</v>
      </c>
      <c r="F89" s="135">
        <v>0</v>
      </c>
      <c r="G89" s="135">
        <v>2.0820000000000002E-2</v>
      </c>
      <c r="H89" s="135">
        <v>0</v>
      </c>
      <c r="I89" s="135">
        <v>0</v>
      </c>
      <c r="J89" s="135">
        <v>0</v>
      </c>
      <c r="K89" s="135">
        <v>0</v>
      </c>
      <c r="L89" s="135">
        <v>0</v>
      </c>
      <c r="M89" s="135">
        <v>0</v>
      </c>
      <c r="N89" s="135">
        <v>0</v>
      </c>
      <c r="O89" s="135">
        <v>0</v>
      </c>
      <c r="P89" s="135">
        <v>2.0820000000000002E-2</v>
      </c>
    </row>
    <row r="90" spans="1:16" ht="12.95" customHeight="1" thickBot="1">
      <c r="A90" s="176" t="s">
        <v>83</v>
      </c>
      <c r="B90" s="135">
        <v>18960.777710000002</v>
      </c>
      <c r="C90" s="135">
        <v>8188.2996199999998</v>
      </c>
      <c r="D90" s="135">
        <v>0</v>
      </c>
      <c r="E90" s="135">
        <v>11367.501199999999</v>
      </c>
      <c r="F90" s="135">
        <v>0</v>
      </c>
      <c r="G90" s="135">
        <v>3248.3429700000002</v>
      </c>
      <c r="H90" s="135">
        <v>1010.8731700000001</v>
      </c>
      <c r="I90" s="135">
        <v>14896.159390000001</v>
      </c>
      <c r="J90" s="135">
        <v>0</v>
      </c>
      <c r="K90" s="135">
        <v>0</v>
      </c>
      <c r="L90" s="135">
        <v>0</v>
      </c>
      <c r="M90" s="135">
        <v>0</v>
      </c>
      <c r="N90" s="135">
        <v>0</v>
      </c>
      <c r="O90" s="135">
        <v>0</v>
      </c>
      <c r="P90" s="135">
        <v>57671.954060000004</v>
      </c>
    </row>
    <row r="91" spans="1:16" ht="12.95" customHeight="1" thickTop="1" thickBot="1">
      <c r="A91" s="817" t="s">
        <v>84</v>
      </c>
      <c r="B91" s="134">
        <v>33317.107170000003</v>
      </c>
      <c r="C91" s="134">
        <v>17501.383260000002</v>
      </c>
      <c r="D91" s="134">
        <v>39496.719709999998</v>
      </c>
      <c r="E91" s="134">
        <v>63867.543189999997</v>
      </c>
      <c r="F91" s="134">
        <v>27529.44268</v>
      </c>
      <c r="G91" s="134">
        <v>21779.369780000001</v>
      </c>
      <c r="H91" s="134">
        <v>16044.58526</v>
      </c>
      <c r="I91" s="134">
        <v>21564.115760000001</v>
      </c>
      <c r="J91" s="134">
        <v>1324.43869</v>
      </c>
      <c r="K91" s="134">
        <v>573.87611000000004</v>
      </c>
      <c r="L91" s="134">
        <v>55592.982810000001</v>
      </c>
      <c r="M91" s="134">
        <v>9087.6387599999998</v>
      </c>
      <c r="N91" s="134">
        <v>60820.306520000006</v>
      </c>
      <c r="O91" s="134">
        <v>13577.298640000001</v>
      </c>
      <c r="P91" s="134">
        <v>382076.80833999999</v>
      </c>
    </row>
    <row r="92" spans="1:16" ht="12.95" customHeight="1" thickTop="1">
      <c r="A92" s="176" t="s">
        <v>85</v>
      </c>
      <c r="B92" s="135">
        <v>6901.0316600000006</v>
      </c>
      <c r="C92" s="135">
        <v>10673.974550000001</v>
      </c>
      <c r="D92" s="135">
        <v>5954.0080599999992</v>
      </c>
      <c r="E92" s="135">
        <v>5236.3392100000001</v>
      </c>
      <c r="F92" s="135">
        <v>823.86604</v>
      </c>
      <c r="G92" s="135">
        <v>657.07090000000005</v>
      </c>
      <c r="H92" s="135">
        <v>1621.45955</v>
      </c>
      <c r="I92" s="135">
        <v>3625.8388599999998</v>
      </c>
      <c r="J92" s="135">
        <v>1036.1124199999999</v>
      </c>
      <c r="K92" s="135">
        <v>0</v>
      </c>
      <c r="L92" s="135">
        <v>13689.420259999999</v>
      </c>
      <c r="M92" s="135">
        <v>1244.6617200000001</v>
      </c>
      <c r="N92" s="135">
        <v>1210.70352</v>
      </c>
      <c r="O92" s="135">
        <v>8897.4300299999995</v>
      </c>
      <c r="P92" s="135">
        <v>61571.91678</v>
      </c>
    </row>
    <row r="93" spans="1:16" ht="12.95" customHeight="1">
      <c r="A93" s="176" t="s">
        <v>86</v>
      </c>
      <c r="B93" s="135">
        <v>9415.1162499999991</v>
      </c>
      <c r="C93" s="135">
        <v>4317.8200900000002</v>
      </c>
      <c r="D93" s="135">
        <v>6307.56484</v>
      </c>
      <c r="E93" s="135">
        <v>4276.0643899999995</v>
      </c>
      <c r="F93" s="135">
        <v>8781.1461999999992</v>
      </c>
      <c r="G93" s="135">
        <v>3266.35761</v>
      </c>
      <c r="H93" s="135">
        <v>5017.1308099999997</v>
      </c>
      <c r="I93" s="135">
        <v>15297.897150000001</v>
      </c>
      <c r="J93" s="135">
        <v>0</v>
      </c>
      <c r="K93" s="135">
        <v>573.87611000000004</v>
      </c>
      <c r="L93" s="135">
        <v>0</v>
      </c>
      <c r="M93" s="135">
        <v>2836.52493</v>
      </c>
      <c r="N93" s="135">
        <v>52517.539149999997</v>
      </c>
      <c r="O93" s="135">
        <v>1561.1079399999999</v>
      </c>
      <c r="P93" s="135">
        <v>114168.14547</v>
      </c>
    </row>
    <row r="94" spans="1:16" ht="12.95" customHeight="1">
      <c r="A94" s="176" t="s">
        <v>87</v>
      </c>
      <c r="B94" s="135">
        <v>4034.7995599999999</v>
      </c>
      <c r="C94" s="135">
        <v>2578.5041099999999</v>
      </c>
      <c r="D94" s="135">
        <v>818.16242</v>
      </c>
      <c r="E94" s="135">
        <v>44535.824390000002</v>
      </c>
      <c r="F94" s="135">
        <v>1499.3753100000001</v>
      </c>
      <c r="G94" s="135">
        <v>7785.9144800000004</v>
      </c>
      <c r="H94" s="135">
        <v>8096.0266500000007</v>
      </c>
      <c r="I94" s="135">
        <v>563.03991000000008</v>
      </c>
      <c r="J94" s="135">
        <v>0.19470999999999999</v>
      </c>
      <c r="K94" s="135">
        <v>0</v>
      </c>
      <c r="L94" s="135">
        <v>41141.133049999997</v>
      </c>
      <c r="M94" s="135">
        <v>2708.1650099999997</v>
      </c>
      <c r="N94" s="135">
        <v>2187.6026099999999</v>
      </c>
      <c r="O94" s="135">
        <v>285.76738</v>
      </c>
      <c r="P94" s="135">
        <v>116234.50959</v>
      </c>
    </row>
    <row r="95" spans="1:16" ht="12.95" customHeight="1">
      <c r="A95" s="176" t="s">
        <v>88</v>
      </c>
      <c r="B95" s="135">
        <v>12966.1597</v>
      </c>
      <c r="C95" s="135">
        <v>0</v>
      </c>
      <c r="D95" s="135">
        <v>26521.380880000001</v>
      </c>
      <c r="E95" s="135">
        <v>9819.3151999999991</v>
      </c>
      <c r="F95" s="135">
        <v>16521.034439999999</v>
      </c>
      <c r="G95" s="135">
        <v>10471.30761</v>
      </c>
      <c r="H95" s="135">
        <v>1323.67525</v>
      </c>
      <c r="I95" s="135">
        <v>2077.3398400000001</v>
      </c>
      <c r="J95" s="135">
        <v>288.13155999999998</v>
      </c>
      <c r="K95" s="135">
        <v>0</v>
      </c>
      <c r="L95" s="135">
        <v>762.42949999999996</v>
      </c>
      <c r="M95" s="135">
        <v>2298.2871</v>
      </c>
      <c r="N95" s="135">
        <v>4904.4612400000005</v>
      </c>
      <c r="O95" s="135">
        <v>2837.8372000000004</v>
      </c>
      <c r="P95" s="135">
        <v>90791.359519999998</v>
      </c>
    </row>
    <row r="96" spans="1:16" s="155" customFormat="1" ht="12.95" customHeight="1" thickBot="1">
      <c r="A96" s="996" t="s">
        <v>89</v>
      </c>
      <c r="B96" s="850">
        <v>0</v>
      </c>
      <c r="C96" s="850">
        <v>-68.915490000000005</v>
      </c>
      <c r="D96" s="850">
        <v>-104.39649</v>
      </c>
      <c r="E96" s="850">
        <v>0</v>
      </c>
      <c r="F96" s="850">
        <v>-95.979309999999998</v>
      </c>
      <c r="G96" s="850">
        <v>-401.28082000000001</v>
      </c>
      <c r="H96" s="850">
        <v>-13.707000000000001</v>
      </c>
      <c r="I96" s="850">
        <v>0</v>
      </c>
      <c r="J96" s="850">
        <v>0</v>
      </c>
      <c r="K96" s="850">
        <v>0</v>
      </c>
      <c r="L96" s="850">
        <v>0</v>
      </c>
      <c r="M96" s="850">
        <v>0</v>
      </c>
      <c r="N96" s="850">
        <v>0</v>
      </c>
      <c r="O96" s="850">
        <v>-4.8439100000000002</v>
      </c>
      <c r="P96" s="850">
        <v>-689.12302</v>
      </c>
    </row>
    <row r="97" spans="1:16" ht="12.95" customHeight="1" thickTop="1" thickBot="1">
      <c r="A97" s="818" t="s">
        <v>90</v>
      </c>
      <c r="B97" s="137">
        <v>17666770.108679999</v>
      </c>
      <c r="C97" s="137">
        <v>16982250.633549999</v>
      </c>
      <c r="D97" s="137">
        <v>20752477.848360002</v>
      </c>
      <c r="E97" s="137">
        <v>14124874.255889999</v>
      </c>
      <c r="F97" s="137">
        <v>11868932.64879</v>
      </c>
      <c r="G97" s="137">
        <v>7882704.9821699997</v>
      </c>
      <c r="H97" s="137">
        <v>6730252.59045</v>
      </c>
      <c r="I97" s="137">
        <v>8169141.6186300004</v>
      </c>
      <c r="J97" s="137">
        <v>119489.67284999999</v>
      </c>
      <c r="K97" s="137">
        <v>238563.82796</v>
      </c>
      <c r="L97" s="137">
        <v>7964898.3186699999</v>
      </c>
      <c r="M97" s="137">
        <v>1735642.9635699999</v>
      </c>
      <c r="N97" s="137">
        <v>6793470.1961300001</v>
      </c>
      <c r="O97" s="137">
        <v>5997602.5428599995</v>
      </c>
      <c r="P97" s="137">
        <v>127027072.20856</v>
      </c>
    </row>
    <row r="98" spans="1:16" ht="12.95" customHeight="1" thickTop="1" thickBot="1">
      <c r="A98" s="817" t="s">
        <v>91</v>
      </c>
      <c r="B98" s="134">
        <v>16293908.038489999</v>
      </c>
      <c r="C98" s="134">
        <v>11996345.452059999</v>
      </c>
      <c r="D98" s="134">
        <v>17442598.88002</v>
      </c>
      <c r="E98" s="134">
        <v>12630268.854669999</v>
      </c>
      <c r="F98" s="134">
        <v>10052318.017409999</v>
      </c>
      <c r="G98" s="134">
        <v>6829786.2795900004</v>
      </c>
      <c r="H98" s="134">
        <v>5974944.9452900002</v>
      </c>
      <c r="I98" s="134">
        <v>6245571.3438100005</v>
      </c>
      <c r="J98" s="134">
        <v>84341.947709999993</v>
      </c>
      <c r="K98" s="134">
        <v>91118.67773000001</v>
      </c>
      <c r="L98" s="134">
        <v>5941012.4103100002</v>
      </c>
      <c r="M98" s="134">
        <v>1664318.0830599999</v>
      </c>
      <c r="N98" s="134">
        <v>6038584.0348199997</v>
      </c>
      <c r="O98" s="134">
        <v>5298918.0056699999</v>
      </c>
      <c r="P98" s="134">
        <v>106584034.97064</v>
      </c>
    </row>
    <row r="99" spans="1:16" ht="12.95" customHeight="1" thickTop="1">
      <c r="A99" s="176" t="s">
        <v>92</v>
      </c>
      <c r="B99" s="135">
        <v>5167199.9034299999</v>
      </c>
      <c r="C99" s="135">
        <v>2772897.27813</v>
      </c>
      <c r="D99" s="135">
        <v>4530769.6481699999</v>
      </c>
      <c r="E99" s="135">
        <v>4898868.4991000006</v>
      </c>
      <c r="F99" s="135">
        <v>2926016.4875599998</v>
      </c>
      <c r="G99" s="135">
        <v>2217702.82889</v>
      </c>
      <c r="H99" s="135">
        <v>1140865.3143800001</v>
      </c>
      <c r="I99" s="135">
        <v>3367.5733999999998</v>
      </c>
      <c r="J99" s="135">
        <v>50047.251149999996</v>
      </c>
      <c r="K99" s="135">
        <v>56106.354530000004</v>
      </c>
      <c r="L99" s="135">
        <v>2665.2191499999999</v>
      </c>
      <c r="M99" s="135">
        <v>91112.585430000006</v>
      </c>
      <c r="N99" s="135">
        <v>733739.39489</v>
      </c>
      <c r="O99" s="135">
        <v>40086.943090000001</v>
      </c>
      <c r="P99" s="135">
        <v>24631445.281300001</v>
      </c>
    </row>
    <row r="100" spans="1:16" ht="12.95" customHeight="1">
      <c r="A100" s="176" t="s">
        <v>93</v>
      </c>
      <c r="B100" s="135">
        <v>5130961.7842600001</v>
      </c>
      <c r="C100" s="135">
        <v>2630569.0446299999</v>
      </c>
      <c r="D100" s="135">
        <v>4515135.9002900003</v>
      </c>
      <c r="E100" s="135">
        <v>4774785.16206</v>
      </c>
      <c r="F100" s="135">
        <v>2801271.66432</v>
      </c>
      <c r="G100" s="135">
        <v>2215476.7677399996</v>
      </c>
      <c r="H100" s="135">
        <v>1118178.9779100001</v>
      </c>
      <c r="I100" s="135">
        <v>0</v>
      </c>
      <c r="J100" s="135">
        <v>49527.098570000002</v>
      </c>
      <c r="K100" s="135">
        <v>56095.762689999996</v>
      </c>
      <c r="L100" s="135">
        <v>0</v>
      </c>
      <c r="M100" s="135">
        <v>87826.155780000001</v>
      </c>
      <c r="N100" s="135">
        <v>730410.48391999991</v>
      </c>
      <c r="O100" s="135">
        <v>0</v>
      </c>
      <c r="P100" s="135">
        <v>24110238.802169997</v>
      </c>
    </row>
    <row r="101" spans="1:16" ht="12.95" customHeight="1">
      <c r="A101" s="176" t="s">
        <v>94</v>
      </c>
      <c r="B101" s="135">
        <v>36238.119170000005</v>
      </c>
      <c r="C101" s="135">
        <v>142328.2335</v>
      </c>
      <c r="D101" s="135">
        <v>15633.747880000001</v>
      </c>
      <c r="E101" s="135">
        <v>124083.33704000001</v>
      </c>
      <c r="F101" s="135">
        <v>124744.82324</v>
      </c>
      <c r="G101" s="135">
        <v>2226.06115</v>
      </c>
      <c r="H101" s="135">
        <v>22686.336469999998</v>
      </c>
      <c r="I101" s="135">
        <v>3367.5733999999998</v>
      </c>
      <c r="J101" s="135">
        <v>520.15258000000006</v>
      </c>
      <c r="K101" s="135">
        <v>10.591839999999999</v>
      </c>
      <c r="L101" s="135">
        <v>2665.2191499999999</v>
      </c>
      <c r="M101" s="135">
        <v>3286.42965</v>
      </c>
      <c r="N101" s="135">
        <v>3328.9109700000004</v>
      </c>
      <c r="O101" s="135">
        <v>40086.943090000001</v>
      </c>
      <c r="P101" s="135">
        <v>521206.47912999999</v>
      </c>
    </row>
    <row r="102" spans="1:16" ht="12.95" customHeight="1">
      <c r="A102" s="176" t="s">
        <v>95</v>
      </c>
      <c r="B102" s="135">
        <v>5141340.8523000004</v>
      </c>
      <c r="C102" s="135">
        <v>4869598.3452700004</v>
      </c>
      <c r="D102" s="135">
        <v>6884902.6470699999</v>
      </c>
      <c r="E102" s="135">
        <v>3669604.2102899998</v>
      </c>
      <c r="F102" s="135">
        <v>3205516.0119600003</v>
      </c>
      <c r="G102" s="135">
        <v>1790992.9304899999</v>
      </c>
      <c r="H102" s="135">
        <v>1383992.5582099999</v>
      </c>
      <c r="I102" s="135">
        <v>1977048.5431300001</v>
      </c>
      <c r="J102" s="135">
        <v>23858.7772</v>
      </c>
      <c r="K102" s="135">
        <v>11070.13493</v>
      </c>
      <c r="L102" s="135">
        <v>2464717.4983100002</v>
      </c>
      <c r="M102" s="135">
        <v>381250.85100000002</v>
      </c>
      <c r="N102" s="135">
        <v>1688577.65124</v>
      </c>
      <c r="O102" s="135">
        <v>1642014.4935999999</v>
      </c>
      <c r="P102" s="135">
        <v>35134485.505000003</v>
      </c>
    </row>
    <row r="103" spans="1:16" ht="12.95" customHeight="1">
      <c r="A103" s="176" t="s">
        <v>96</v>
      </c>
      <c r="B103" s="135">
        <v>276396.29282999999</v>
      </c>
      <c r="C103" s="135">
        <v>57738.85082</v>
      </c>
      <c r="D103" s="135">
        <v>249125.88016999999</v>
      </c>
      <c r="E103" s="135">
        <v>100471.17440999999</v>
      </c>
      <c r="F103" s="135">
        <v>49430.78428</v>
      </c>
      <c r="G103" s="135">
        <v>1470381.36152</v>
      </c>
      <c r="H103" s="135">
        <v>72749.632840000006</v>
      </c>
      <c r="I103" s="135">
        <v>71109.622319999995</v>
      </c>
      <c r="J103" s="135">
        <v>5052.94607</v>
      </c>
      <c r="K103" s="135">
        <v>380.61708000000004</v>
      </c>
      <c r="L103" s="135">
        <v>72243.270900000003</v>
      </c>
      <c r="M103" s="135">
        <v>121566.22136</v>
      </c>
      <c r="N103" s="135">
        <v>387648.27066000004</v>
      </c>
      <c r="O103" s="135">
        <v>80159.285839999997</v>
      </c>
      <c r="P103" s="135">
        <v>3014454.2111</v>
      </c>
    </row>
    <row r="104" spans="1:16" ht="12.95" customHeight="1">
      <c r="A104" s="849" t="s">
        <v>97</v>
      </c>
      <c r="B104" s="135">
        <v>67159.46037999999</v>
      </c>
      <c r="C104" s="135">
        <v>17077.640050000002</v>
      </c>
      <c r="D104" s="135">
        <v>117238.92685999999</v>
      </c>
      <c r="E104" s="135">
        <v>39961.66704</v>
      </c>
      <c r="F104" s="135">
        <v>44703.628649999999</v>
      </c>
      <c r="G104" s="135">
        <v>30771.638219999997</v>
      </c>
      <c r="H104" s="135">
        <v>29941.06583</v>
      </c>
      <c r="I104" s="135">
        <v>23102.324049999999</v>
      </c>
      <c r="J104" s="135">
        <v>137.33398</v>
      </c>
      <c r="K104" s="135">
        <v>376.96755999999999</v>
      </c>
      <c r="L104" s="135">
        <v>19040.76311</v>
      </c>
      <c r="M104" s="135">
        <v>18237.419489999997</v>
      </c>
      <c r="N104" s="135">
        <v>7037.8697499999998</v>
      </c>
      <c r="O104" s="135">
        <v>33702.88521</v>
      </c>
      <c r="P104" s="135">
        <v>448489.59018</v>
      </c>
    </row>
    <row r="105" spans="1:16" ht="12.95" customHeight="1">
      <c r="A105" s="122" t="s">
        <v>98</v>
      </c>
      <c r="B105" s="135">
        <v>14475.409310000001</v>
      </c>
      <c r="C105" s="135">
        <v>4682.5913499999997</v>
      </c>
      <c r="D105" s="135">
        <v>1.0000000000000001E-5</v>
      </c>
      <c r="E105" s="135">
        <v>15054.731830000001</v>
      </c>
      <c r="F105" s="135">
        <v>0</v>
      </c>
      <c r="G105" s="135">
        <v>2394.22379</v>
      </c>
      <c r="H105" s="135">
        <v>6214.4232499999998</v>
      </c>
      <c r="I105" s="135">
        <v>5900.1710700000003</v>
      </c>
      <c r="J105" s="135">
        <v>0</v>
      </c>
      <c r="K105" s="135">
        <v>3.6495199999999999</v>
      </c>
      <c r="L105" s="135">
        <v>4428.5105100000001</v>
      </c>
      <c r="M105" s="135">
        <v>0</v>
      </c>
      <c r="N105" s="135">
        <v>462.05980999999997</v>
      </c>
      <c r="O105" s="135">
        <v>4522.1744000000008</v>
      </c>
      <c r="P105" s="135">
        <v>58137.94485</v>
      </c>
    </row>
    <row r="106" spans="1:16" ht="12.95" customHeight="1">
      <c r="A106" s="122" t="s">
        <v>99</v>
      </c>
      <c r="B106" s="135">
        <v>756.59506999999996</v>
      </c>
      <c r="C106" s="135">
        <v>0</v>
      </c>
      <c r="D106" s="135">
        <v>-4.0000000000000003E-5</v>
      </c>
      <c r="E106" s="135">
        <v>1439.3731599999999</v>
      </c>
      <c r="F106" s="135">
        <v>0</v>
      </c>
      <c r="G106" s="135">
        <v>0</v>
      </c>
      <c r="H106" s="135">
        <v>0</v>
      </c>
      <c r="I106" s="135">
        <v>0</v>
      </c>
      <c r="J106" s="135">
        <v>0</v>
      </c>
      <c r="K106" s="135">
        <v>0</v>
      </c>
      <c r="L106" s="135">
        <v>0</v>
      </c>
      <c r="M106" s="135">
        <v>0</v>
      </c>
      <c r="N106" s="135">
        <v>0</v>
      </c>
      <c r="O106" s="135">
        <v>0</v>
      </c>
      <c r="P106" s="135">
        <v>2195.96819</v>
      </c>
    </row>
    <row r="107" spans="1:16" ht="12.95" customHeight="1">
      <c r="A107" s="122" t="s">
        <v>100</v>
      </c>
      <c r="B107" s="135">
        <v>9010.0748800000001</v>
      </c>
      <c r="C107" s="135">
        <v>2.0000000000000002E-5</v>
      </c>
      <c r="D107" s="135">
        <v>0</v>
      </c>
      <c r="E107" s="135">
        <v>12020.347220000001</v>
      </c>
      <c r="F107" s="135">
        <v>0</v>
      </c>
      <c r="G107" s="135">
        <v>0</v>
      </c>
      <c r="H107" s="135">
        <v>0</v>
      </c>
      <c r="I107" s="135">
        <v>0</v>
      </c>
      <c r="J107" s="135">
        <v>597.37997999999993</v>
      </c>
      <c r="K107" s="135">
        <v>0</v>
      </c>
      <c r="L107" s="135">
        <v>0</v>
      </c>
      <c r="M107" s="135">
        <v>0</v>
      </c>
      <c r="N107" s="135">
        <v>0</v>
      </c>
      <c r="O107" s="135">
        <v>0</v>
      </c>
      <c r="P107" s="135">
        <v>21627.802100000001</v>
      </c>
    </row>
    <row r="108" spans="1:16" ht="12.95" customHeight="1">
      <c r="A108" s="122" t="s">
        <v>101</v>
      </c>
      <c r="B108" s="135">
        <v>15410.473460000001</v>
      </c>
      <c r="C108" s="135">
        <v>8.0000000000000007E-5</v>
      </c>
      <c r="D108" s="135">
        <v>84278.867920000004</v>
      </c>
      <c r="E108" s="135">
        <v>23850.4159</v>
      </c>
      <c r="F108" s="135">
        <v>-1.0000000000000001E-5</v>
      </c>
      <c r="G108" s="135">
        <v>0</v>
      </c>
      <c r="H108" s="135">
        <v>0</v>
      </c>
      <c r="I108" s="135">
        <v>0</v>
      </c>
      <c r="J108" s="135">
        <v>4318.2321099999999</v>
      </c>
      <c r="K108" s="135">
        <v>0</v>
      </c>
      <c r="L108" s="135">
        <v>0</v>
      </c>
      <c r="M108" s="135">
        <v>2015.9143600000002</v>
      </c>
      <c r="N108" s="135">
        <v>0</v>
      </c>
      <c r="O108" s="135">
        <v>0</v>
      </c>
      <c r="P108" s="135">
        <v>129873.90381999999</v>
      </c>
    </row>
    <row r="109" spans="1:16" ht="12.95" customHeight="1">
      <c r="A109" s="122" t="s">
        <v>102</v>
      </c>
      <c r="B109" s="135">
        <v>112512.77687</v>
      </c>
      <c r="C109" s="135">
        <v>2920.7314200000001</v>
      </c>
      <c r="D109" s="135">
        <v>443.25175000000002</v>
      </c>
      <c r="E109" s="135">
        <v>933.65806000000009</v>
      </c>
      <c r="F109" s="135">
        <v>0</v>
      </c>
      <c r="G109" s="135">
        <v>12473.367179999999</v>
      </c>
      <c r="H109" s="135">
        <v>6199.4629400000003</v>
      </c>
      <c r="I109" s="135">
        <v>671.95550000000003</v>
      </c>
      <c r="J109" s="135">
        <v>0</v>
      </c>
      <c r="K109" s="135">
        <v>0</v>
      </c>
      <c r="L109" s="135">
        <v>3539.1112400000002</v>
      </c>
      <c r="M109" s="135">
        <v>33376.335140000003</v>
      </c>
      <c r="N109" s="135">
        <v>268.30528999999996</v>
      </c>
      <c r="O109" s="135">
        <v>1677.7694099999999</v>
      </c>
      <c r="P109" s="135">
        <v>175016.72480000003</v>
      </c>
    </row>
    <row r="110" spans="1:16" ht="12.95" customHeight="1">
      <c r="A110" s="122" t="s">
        <v>103</v>
      </c>
      <c r="B110" s="135">
        <v>2572.88931</v>
      </c>
      <c r="C110" s="135">
        <v>2125.18912</v>
      </c>
      <c r="D110" s="135">
        <v>27090.473030000001</v>
      </c>
      <c r="E110" s="135">
        <v>5127.4204099999997</v>
      </c>
      <c r="F110" s="135">
        <v>4526.82917</v>
      </c>
      <c r="G110" s="135">
        <v>58718.709640000001</v>
      </c>
      <c r="H110" s="135">
        <v>17198.968570000001</v>
      </c>
      <c r="I110" s="135">
        <v>26539.22118</v>
      </c>
      <c r="J110" s="135">
        <v>0</v>
      </c>
      <c r="K110" s="135">
        <v>0</v>
      </c>
      <c r="L110" s="135">
        <v>8472.4526700000006</v>
      </c>
      <c r="M110" s="135">
        <v>43835.744129999999</v>
      </c>
      <c r="N110" s="135">
        <v>967.96204</v>
      </c>
      <c r="O110" s="135">
        <v>5757.4444899999999</v>
      </c>
      <c r="P110" s="135">
        <v>202933.30375999998</v>
      </c>
    </row>
    <row r="111" spans="1:16" ht="12.95" customHeight="1">
      <c r="A111" s="123" t="s">
        <v>104</v>
      </c>
      <c r="B111" s="135">
        <v>54498.613549999995</v>
      </c>
      <c r="C111" s="135">
        <v>30932.698780000002</v>
      </c>
      <c r="D111" s="135">
        <v>20074.360639999999</v>
      </c>
      <c r="E111" s="135">
        <v>2083.56079</v>
      </c>
      <c r="F111" s="135">
        <v>200.32647</v>
      </c>
      <c r="G111" s="135">
        <v>1366023.4226900002</v>
      </c>
      <c r="H111" s="135">
        <v>13195.71225</v>
      </c>
      <c r="I111" s="135">
        <v>14895.95052</v>
      </c>
      <c r="J111" s="135">
        <v>0</v>
      </c>
      <c r="K111" s="135">
        <v>0</v>
      </c>
      <c r="L111" s="135">
        <v>36762.433369999999</v>
      </c>
      <c r="M111" s="135">
        <v>24100.808239999998</v>
      </c>
      <c r="N111" s="135">
        <v>378912.07376999996</v>
      </c>
      <c r="O111" s="135">
        <v>34499.012329999998</v>
      </c>
      <c r="P111" s="135">
        <v>1976178.9734</v>
      </c>
    </row>
    <row r="112" spans="1:16" ht="12.95" customHeight="1">
      <c r="A112" s="123" t="s">
        <v>105</v>
      </c>
      <c r="B112" s="135">
        <v>1020790.47737</v>
      </c>
      <c r="C112" s="135">
        <v>560711.71502</v>
      </c>
      <c r="D112" s="135">
        <v>375765.83468000003</v>
      </c>
      <c r="E112" s="135">
        <v>661818.21265999996</v>
      </c>
      <c r="F112" s="135">
        <v>303283.04457999999</v>
      </c>
      <c r="G112" s="135">
        <v>139307.27809000001</v>
      </c>
      <c r="H112" s="135">
        <v>69546.689169999998</v>
      </c>
      <c r="I112" s="135">
        <v>18487.682860000001</v>
      </c>
      <c r="J112" s="135">
        <v>5364.3877899999998</v>
      </c>
      <c r="K112" s="135">
        <v>23442.094010000001</v>
      </c>
      <c r="L112" s="135">
        <v>93663.728959999993</v>
      </c>
      <c r="M112" s="135">
        <v>99699.56654</v>
      </c>
      <c r="N112" s="135">
        <v>1261466.5595</v>
      </c>
      <c r="O112" s="135">
        <v>49005.453479999996</v>
      </c>
      <c r="P112" s="135">
        <v>4682352.7247099997</v>
      </c>
    </row>
    <row r="113" spans="1:16" ht="12.95" customHeight="1">
      <c r="A113" s="176" t="s">
        <v>106</v>
      </c>
      <c r="B113" s="135">
        <v>4347151.95548</v>
      </c>
      <c r="C113" s="135">
        <v>3515339.0515600001</v>
      </c>
      <c r="D113" s="135">
        <v>5118385.9458999997</v>
      </c>
      <c r="E113" s="135">
        <v>2996883.9974699998</v>
      </c>
      <c r="F113" s="135">
        <v>3380582.3481600001</v>
      </c>
      <c r="G113" s="135">
        <v>1049638.56538</v>
      </c>
      <c r="H113" s="135">
        <v>3100628.9491399997</v>
      </c>
      <c r="I113" s="135">
        <v>3885443.1204599999</v>
      </c>
      <c r="J113" s="135">
        <v>0</v>
      </c>
      <c r="K113" s="135">
        <v>118</v>
      </c>
      <c r="L113" s="135">
        <v>3113815.6340100002</v>
      </c>
      <c r="M113" s="135">
        <v>893029.82807000005</v>
      </c>
      <c r="N113" s="135">
        <v>1726249.05275</v>
      </c>
      <c r="O113" s="135">
        <v>3255855.8114899998</v>
      </c>
      <c r="P113" s="135">
        <v>36383122.25987</v>
      </c>
    </row>
    <row r="114" spans="1:16" ht="12.95" customHeight="1" thickBot="1">
      <c r="A114" s="176" t="s">
        <v>107</v>
      </c>
      <c r="B114" s="135">
        <v>341028.55708</v>
      </c>
      <c r="C114" s="135">
        <v>220060.21125999998</v>
      </c>
      <c r="D114" s="135">
        <v>283648.92402999999</v>
      </c>
      <c r="E114" s="135">
        <v>302622.76074</v>
      </c>
      <c r="F114" s="135">
        <v>187489.34087000001</v>
      </c>
      <c r="G114" s="135">
        <v>161763.31521999999</v>
      </c>
      <c r="H114" s="135">
        <v>207161.80155</v>
      </c>
      <c r="I114" s="135">
        <v>290114.80163999996</v>
      </c>
      <c r="J114" s="135">
        <v>18.5855</v>
      </c>
      <c r="K114" s="135">
        <v>1.4771800000000002</v>
      </c>
      <c r="L114" s="135">
        <v>193907.05898</v>
      </c>
      <c r="M114" s="135">
        <v>77659.030659999989</v>
      </c>
      <c r="N114" s="135">
        <v>240903.10578000001</v>
      </c>
      <c r="O114" s="135">
        <v>231796.01817</v>
      </c>
      <c r="P114" s="135">
        <v>2738174.9886599998</v>
      </c>
    </row>
    <row r="115" spans="1:16" ht="12.95" customHeight="1" thickTop="1" thickBot="1">
      <c r="A115" s="818" t="s">
        <v>108</v>
      </c>
      <c r="B115" s="137">
        <v>47102.556360000002</v>
      </c>
      <c r="C115" s="137">
        <v>474871.56133</v>
      </c>
      <c r="D115" s="137">
        <v>85834.583190000005</v>
      </c>
      <c r="E115" s="137">
        <v>138953.75346000001</v>
      </c>
      <c r="F115" s="137">
        <v>1004.9654399999999</v>
      </c>
      <c r="G115" s="137">
        <v>7.0000000000000007E-5</v>
      </c>
      <c r="H115" s="137">
        <v>134.20239000000001</v>
      </c>
      <c r="I115" s="137">
        <v>21762.602790000001</v>
      </c>
      <c r="J115" s="137">
        <v>76.833970000000008</v>
      </c>
      <c r="K115" s="137">
        <v>0</v>
      </c>
      <c r="L115" s="137">
        <v>17209.515609999999</v>
      </c>
      <c r="M115" s="137">
        <v>8.9594100000000001</v>
      </c>
      <c r="N115" s="137">
        <v>4.6878599999999997</v>
      </c>
      <c r="O115" s="137">
        <v>14889.69737</v>
      </c>
      <c r="P115" s="137">
        <v>801853.91925000004</v>
      </c>
    </row>
    <row r="116" spans="1:16" ht="12.95" customHeight="1" thickTop="1" thickBot="1">
      <c r="A116" s="817" t="s">
        <v>109</v>
      </c>
      <c r="B116" s="134">
        <v>38706.483759999996</v>
      </c>
      <c r="C116" s="134">
        <v>3319025.5870700004</v>
      </c>
      <c r="D116" s="134">
        <v>1735460.42451</v>
      </c>
      <c r="E116" s="134">
        <v>397012.79437000002</v>
      </c>
      <c r="F116" s="134">
        <v>798491.41824999999</v>
      </c>
      <c r="G116" s="134">
        <v>201486.60583000001</v>
      </c>
      <c r="H116" s="134">
        <v>8052.7784199999996</v>
      </c>
      <c r="I116" s="134">
        <v>0</v>
      </c>
      <c r="J116" s="134">
        <v>0</v>
      </c>
      <c r="K116" s="134">
        <v>0</v>
      </c>
      <c r="L116" s="134">
        <v>248812.44305999999</v>
      </c>
      <c r="M116" s="134">
        <v>0</v>
      </c>
      <c r="N116" s="134">
        <v>0</v>
      </c>
      <c r="O116" s="134">
        <v>76690.572109999994</v>
      </c>
      <c r="P116" s="134">
        <v>6823739.1073799999</v>
      </c>
    </row>
    <row r="117" spans="1:16" ht="12.95" customHeight="1" thickTop="1">
      <c r="A117" s="176" t="s">
        <v>110</v>
      </c>
      <c r="B117" s="135">
        <v>0</v>
      </c>
      <c r="C117" s="135">
        <v>1730297.9522200001</v>
      </c>
      <c r="D117" s="135">
        <v>926995.31295000005</v>
      </c>
      <c r="E117" s="135">
        <v>373599.38287000003</v>
      </c>
      <c r="F117" s="135">
        <v>201930.64478999999</v>
      </c>
      <c r="G117" s="135">
        <v>150422.16219</v>
      </c>
      <c r="H117" s="135">
        <v>10.983049999999999</v>
      </c>
      <c r="I117" s="135">
        <v>0</v>
      </c>
      <c r="J117" s="135">
        <v>0</v>
      </c>
      <c r="K117" s="135">
        <v>0</v>
      </c>
      <c r="L117" s="135">
        <v>0</v>
      </c>
      <c r="M117" s="135">
        <v>0</v>
      </c>
      <c r="N117" s="135">
        <v>0</v>
      </c>
      <c r="O117" s="135">
        <v>0</v>
      </c>
      <c r="P117" s="135">
        <v>3383256.4380700001</v>
      </c>
    </row>
    <row r="118" spans="1:16" ht="12.95" customHeight="1">
      <c r="A118" s="176" t="s">
        <v>111</v>
      </c>
      <c r="B118" s="135">
        <v>13445.747660000001</v>
      </c>
      <c r="C118" s="135">
        <v>1401586.29871</v>
      </c>
      <c r="D118" s="135">
        <v>721893.29126999993</v>
      </c>
      <c r="E118" s="135">
        <v>9196.5520799999995</v>
      </c>
      <c r="F118" s="135">
        <v>119515.72539000001</v>
      </c>
      <c r="G118" s="135">
        <v>2157.3212899999999</v>
      </c>
      <c r="H118" s="135">
        <v>8041.7953699999998</v>
      </c>
      <c r="I118" s="135">
        <v>0</v>
      </c>
      <c r="J118" s="135">
        <v>0</v>
      </c>
      <c r="K118" s="135">
        <v>0</v>
      </c>
      <c r="L118" s="135">
        <v>163012.35586000001</v>
      </c>
      <c r="M118" s="135">
        <v>0</v>
      </c>
      <c r="N118" s="135">
        <v>0</v>
      </c>
      <c r="O118" s="135">
        <v>5864.0895099999998</v>
      </c>
      <c r="P118" s="135">
        <v>2444713.1771399998</v>
      </c>
    </row>
    <row r="119" spans="1:16" ht="12.95" customHeight="1">
      <c r="A119" s="176" t="s">
        <v>112</v>
      </c>
      <c r="B119" s="135">
        <v>5000</v>
      </c>
      <c r="C119" s="135">
        <v>0</v>
      </c>
      <c r="D119" s="135">
        <v>11135.389090000001</v>
      </c>
      <c r="E119" s="135">
        <v>0</v>
      </c>
      <c r="F119" s="135">
        <v>0</v>
      </c>
      <c r="G119" s="135">
        <v>1034.8710599999999</v>
      </c>
      <c r="H119" s="135">
        <v>0</v>
      </c>
      <c r="I119" s="135">
        <v>0</v>
      </c>
      <c r="J119" s="135">
        <v>0</v>
      </c>
      <c r="K119" s="135">
        <v>0</v>
      </c>
      <c r="L119" s="135">
        <v>0</v>
      </c>
      <c r="M119" s="135">
        <v>0</v>
      </c>
      <c r="N119" s="135">
        <v>0</v>
      </c>
      <c r="O119" s="135">
        <v>0</v>
      </c>
      <c r="P119" s="135">
        <v>17170.260149999998</v>
      </c>
    </row>
    <row r="120" spans="1:16" ht="12.95" customHeight="1">
      <c r="A120" s="176" t="s">
        <v>113</v>
      </c>
      <c r="B120" s="135">
        <v>0</v>
      </c>
      <c r="C120" s="135">
        <v>76244.732049999991</v>
      </c>
      <c r="D120" s="135">
        <v>0</v>
      </c>
      <c r="E120" s="135">
        <v>14216.859420000001</v>
      </c>
      <c r="F120" s="135">
        <v>126494.06673000001</v>
      </c>
      <c r="G120" s="135">
        <v>0</v>
      </c>
      <c r="H120" s="135">
        <v>0</v>
      </c>
      <c r="I120" s="135">
        <v>0</v>
      </c>
      <c r="J120" s="135">
        <v>0</v>
      </c>
      <c r="K120" s="135">
        <v>0</v>
      </c>
      <c r="L120" s="135">
        <v>0</v>
      </c>
      <c r="M120" s="135">
        <v>0</v>
      </c>
      <c r="N120" s="135">
        <v>0</v>
      </c>
      <c r="O120" s="135">
        <v>0</v>
      </c>
      <c r="P120" s="135">
        <v>216955.65819999998</v>
      </c>
    </row>
    <row r="121" spans="1:16" ht="12.95" customHeight="1">
      <c r="A121" s="176" t="s">
        <v>114</v>
      </c>
      <c r="B121" s="135">
        <v>20000</v>
      </c>
      <c r="C121" s="135">
        <v>110016.66800000001</v>
      </c>
      <c r="D121" s="135">
        <v>75080</v>
      </c>
      <c r="E121" s="135">
        <v>0</v>
      </c>
      <c r="F121" s="135">
        <v>344983.96197</v>
      </c>
      <c r="G121" s="135">
        <v>47821.869810000004</v>
      </c>
      <c r="H121" s="135">
        <v>0</v>
      </c>
      <c r="I121" s="135">
        <v>0</v>
      </c>
      <c r="J121" s="135">
        <v>0</v>
      </c>
      <c r="K121" s="135">
        <v>0</v>
      </c>
      <c r="L121" s="135">
        <v>85056.875050000002</v>
      </c>
      <c r="M121" s="135">
        <v>0</v>
      </c>
      <c r="N121" s="135">
        <v>0</v>
      </c>
      <c r="O121" s="135">
        <v>70056.875050000002</v>
      </c>
      <c r="P121" s="135">
        <v>753016.24988000002</v>
      </c>
    </row>
    <row r="122" spans="1:16" ht="12.95" customHeight="1" thickBot="1">
      <c r="A122" s="176" t="s">
        <v>115</v>
      </c>
      <c r="B122" s="135">
        <v>260.73610000000002</v>
      </c>
      <c r="C122" s="135">
        <v>879.93608999999992</v>
      </c>
      <c r="D122" s="135">
        <v>356.43119999999999</v>
      </c>
      <c r="E122" s="135">
        <v>0</v>
      </c>
      <c r="F122" s="135">
        <v>5567.01937</v>
      </c>
      <c r="G122" s="135">
        <v>50.381480000000003</v>
      </c>
      <c r="H122" s="135">
        <v>0</v>
      </c>
      <c r="I122" s="135">
        <v>0</v>
      </c>
      <c r="J122" s="135">
        <v>0</v>
      </c>
      <c r="K122" s="135">
        <v>0</v>
      </c>
      <c r="L122" s="135">
        <v>743.21215000000007</v>
      </c>
      <c r="M122" s="135">
        <v>0</v>
      </c>
      <c r="N122" s="135">
        <v>0</v>
      </c>
      <c r="O122" s="135">
        <v>769.60755000000006</v>
      </c>
      <c r="P122" s="135">
        <v>8627.3239400000002</v>
      </c>
    </row>
    <row r="123" spans="1:16" ht="12.95" customHeight="1" thickTop="1" thickBot="1">
      <c r="A123" s="817" t="s">
        <v>116</v>
      </c>
      <c r="B123" s="134">
        <v>256010.21951</v>
      </c>
      <c r="C123" s="134">
        <v>726724.70170000009</v>
      </c>
      <c r="D123" s="134">
        <v>800348.28411999997</v>
      </c>
      <c r="E123" s="134">
        <v>232533.06899</v>
      </c>
      <c r="F123" s="134">
        <v>499088.23676999996</v>
      </c>
      <c r="G123" s="134">
        <v>531604.06776999997</v>
      </c>
      <c r="H123" s="134">
        <v>384409.78042000002</v>
      </c>
      <c r="I123" s="134">
        <v>621743.54590000003</v>
      </c>
      <c r="J123" s="134">
        <v>27602.852420000003</v>
      </c>
      <c r="K123" s="134">
        <v>133932.62877000001</v>
      </c>
      <c r="L123" s="134">
        <v>487199.58520999999</v>
      </c>
      <c r="M123" s="134">
        <v>21301.620350000001</v>
      </c>
      <c r="N123" s="134">
        <v>496875.91749999998</v>
      </c>
      <c r="O123" s="134">
        <v>312992.61449000001</v>
      </c>
      <c r="P123" s="134">
        <v>5532367.1239200002</v>
      </c>
    </row>
    <row r="124" spans="1:16" ht="12.95" customHeight="1" thickTop="1">
      <c r="A124" s="176" t="s">
        <v>117</v>
      </c>
      <c r="B124" s="135">
        <v>38096.865389999999</v>
      </c>
      <c r="C124" s="135">
        <v>390704.67877</v>
      </c>
      <c r="D124" s="135">
        <v>22681.509480000001</v>
      </c>
      <c r="E124" s="135">
        <v>168531.77011000001</v>
      </c>
      <c r="F124" s="135">
        <v>6628.35941</v>
      </c>
      <c r="G124" s="135">
        <v>149564.37174</v>
      </c>
      <c r="H124" s="135">
        <v>128814.57222</v>
      </c>
      <c r="I124" s="135">
        <v>0</v>
      </c>
      <c r="J124" s="135">
        <v>0</v>
      </c>
      <c r="K124" s="135">
        <v>24.829549999999998</v>
      </c>
      <c r="L124" s="135">
        <v>0</v>
      </c>
      <c r="M124" s="135">
        <v>131.2099</v>
      </c>
      <c r="N124" s="135">
        <v>37579.552159999999</v>
      </c>
      <c r="O124" s="135">
        <v>0</v>
      </c>
      <c r="P124" s="135">
        <v>942757.71872999996</v>
      </c>
    </row>
    <row r="125" spans="1:16" ht="12.95" customHeight="1">
      <c r="A125" s="176" t="s">
        <v>118</v>
      </c>
      <c r="B125" s="135">
        <v>0</v>
      </c>
      <c r="C125" s="135">
        <v>0</v>
      </c>
      <c r="D125" s="135">
        <v>804.92948999999999</v>
      </c>
      <c r="E125" s="135">
        <v>5775.7122399999998</v>
      </c>
      <c r="F125" s="135">
        <v>7.0000000000000007E-5</v>
      </c>
      <c r="G125" s="135">
        <v>758.30720999999994</v>
      </c>
      <c r="H125" s="135">
        <v>356.36712</v>
      </c>
      <c r="I125" s="135">
        <v>0</v>
      </c>
      <c r="J125" s="135">
        <v>0</v>
      </c>
      <c r="K125" s="135">
        <v>0</v>
      </c>
      <c r="L125" s="135">
        <v>0</v>
      </c>
      <c r="M125" s="135">
        <v>0</v>
      </c>
      <c r="N125" s="135">
        <v>0</v>
      </c>
      <c r="O125" s="135">
        <v>0</v>
      </c>
      <c r="P125" s="135">
        <v>7695.3161300000002</v>
      </c>
    </row>
    <row r="126" spans="1:16" ht="12.95" customHeight="1">
      <c r="A126" s="176" t="s">
        <v>119</v>
      </c>
      <c r="B126" s="135">
        <v>0</v>
      </c>
      <c r="C126" s="135">
        <v>0</v>
      </c>
      <c r="D126" s="135">
        <v>0</v>
      </c>
      <c r="E126" s="135">
        <v>0</v>
      </c>
      <c r="F126" s="135">
        <v>0</v>
      </c>
      <c r="G126" s="135">
        <v>0</v>
      </c>
      <c r="H126" s="135">
        <v>735.25899000000004</v>
      </c>
      <c r="I126" s="135">
        <v>0</v>
      </c>
      <c r="J126" s="135">
        <v>0</v>
      </c>
      <c r="K126" s="135">
        <v>0</v>
      </c>
      <c r="L126" s="135">
        <v>0</v>
      </c>
      <c r="M126" s="135">
        <v>466.87540999999999</v>
      </c>
      <c r="N126" s="135">
        <v>0</v>
      </c>
      <c r="O126" s="135">
        <v>0</v>
      </c>
      <c r="P126" s="135">
        <v>1202.1343999999999</v>
      </c>
    </row>
    <row r="127" spans="1:16" ht="12.95" customHeight="1">
      <c r="A127" s="176" t="s">
        <v>120</v>
      </c>
      <c r="B127" s="135">
        <v>455.21479999999997</v>
      </c>
      <c r="C127" s="135">
        <v>4836.3</v>
      </c>
      <c r="D127" s="135">
        <v>0</v>
      </c>
      <c r="E127" s="135">
        <v>0</v>
      </c>
      <c r="F127" s="135">
        <v>0</v>
      </c>
      <c r="G127" s="135">
        <v>106871.97788999999</v>
      </c>
      <c r="H127" s="135">
        <v>30320.728940000001</v>
      </c>
      <c r="I127" s="135">
        <v>322600.00001999998</v>
      </c>
      <c r="J127" s="135">
        <v>0</v>
      </c>
      <c r="K127" s="135">
        <v>0</v>
      </c>
      <c r="L127" s="135">
        <v>199490.18056000001</v>
      </c>
      <c r="M127" s="135">
        <v>6047.4616299999998</v>
      </c>
      <c r="N127" s="135">
        <v>280800</v>
      </c>
      <c r="O127" s="135">
        <v>14474.593439999999</v>
      </c>
      <c r="P127" s="135">
        <v>965896.45727999997</v>
      </c>
    </row>
    <row r="128" spans="1:16" ht="12.95" customHeight="1">
      <c r="A128" s="176" t="s">
        <v>121</v>
      </c>
      <c r="B128" s="135">
        <v>207777.35766000001</v>
      </c>
      <c r="C128" s="135">
        <v>145313.21875</v>
      </c>
      <c r="D128" s="135">
        <v>666692.72074000002</v>
      </c>
      <c r="E128" s="135">
        <v>42729.778159999994</v>
      </c>
      <c r="F128" s="135">
        <v>324909.77499000001</v>
      </c>
      <c r="G128" s="135">
        <v>32561.882839999998</v>
      </c>
      <c r="H128" s="135">
        <v>190913.39930000002</v>
      </c>
      <c r="I128" s="135">
        <v>265472.95014999999</v>
      </c>
      <c r="J128" s="135">
        <v>0</v>
      </c>
      <c r="K128" s="135">
        <v>0</v>
      </c>
      <c r="L128" s="135">
        <v>195413.54124000002</v>
      </c>
      <c r="M128" s="135">
        <v>14313.820900000001</v>
      </c>
      <c r="N128" s="135">
        <v>176796.56531999999</v>
      </c>
      <c r="O128" s="135">
        <v>288483.02802999999</v>
      </c>
      <c r="P128" s="135">
        <v>2551378.0380799999</v>
      </c>
    </row>
    <row r="129" spans="1:16" ht="12.95" customHeight="1">
      <c r="A129" s="176" t="s">
        <v>122</v>
      </c>
      <c r="B129" s="135">
        <v>0</v>
      </c>
      <c r="C129" s="135">
        <v>0</v>
      </c>
      <c r="D129" s="135">
        <v>0</v>
      </c>
      <c r="E129" s="135">
        <v>0</v>
      </c>
      <c r="F129" s="135">
        <v>0</v>
      </c>
      <c r="G129" s="135">
        <v>0</v>
      </c>
      <c r="H129" s="135">
        <v>0</v>
      </c>
      <c r="I129" s="135">
        <v>0</v>
      </c>
      <c r="J129" s="135">
        <v>0</v>
      </c>
      <c r="K129" s="135">
        <v>0</v>
      </c>
      <c r="L129" s="135">
        <v>0</v>
      </c>
      <c r="M129" s="135">
        <v>0</v>
      </c>
      <c r="N129" s="135">
        <v>0</v>
      </c>
      <c r="O129" s="135">
        <v>0</v>
      </c>
      <c r="P129" s="135">
        <v>0</v>
      </c>
    </row>
    <row r="130" spans="1:16" ht="12.95" customHeight="1">
      <c r="A130" s="176" t="s">
        <v>123</v>
      </c>
      <c r="B130" s="135">
        <v>4162.7007599999997</v>
      </c>
      <c r="C130" s="135">
        <v>185220</v>
      </c>
      <c r="D130" s="135">
        <v>108849.08901000001</v>
      </c>
      <c r="E130" s="135">
        <v>13835.330529999999</v>
      </c>
      <c r="F130" s="135">
        <v>166832.02249</v>
      </c>
      <c r="G130" s="135">
        <v>240100</v>
      </c>
      <c r="H130" s="135">
        <v>27440</v>
      </c>
      <c r="I130" s="135">
        <v>16996.335930000001</v>
      </c>
      <c r="J130" s="135">
        <v>27526.2988</v>
      </c>
      <c r="K130" s="135">
        <v>133876.69714999999</v>
      </c>
      <c r="L130" s="135">
        <v>85921.500069999995</v>
      </c>
      <c r="M130" s="135">
        <v>0</v>
      </c>
      <c r="N130" s="135">
        <v>0</v>
      </c>
      <c r="O130" s="135">
        <v>1174.2007800000001</v>
      </c>
      <c r="P130" s="135">
        <v>1011934.1755199999</v>
      </c>
    </row>
    <row r="131" spans="1:16" ht="12.95" customHeight="1" thickBot="1">
      <c r="A131" s="176" t="s">
        <v>124</v>
      </c>
      <c r="B131" s="135">
        <v>5518.0808999999999</v>
      </c>
      <c r="C131" s="135">
        <v>650.50418000000002</v>
      </c>
      <c r="D131" s="135">
        <v>1320.0354</v>
      </c>
      <c r="E131" s="135">
        <v>1660.47795</v>
      </c>
      <c r="F131" s="135">
        <v>718.07981000000007</v>
      </c>
      <c r="G131" s="135">
        <v>1747.52809</v>
      </c>
      <c r="H131" s="135">
        <v>5829.4538499999999</v>
      </c>
      <c r="I131" s="135">
        <v>16674.2598</v>
      </c>
      <c r="J131" s="135">
        <v>76.553619999999995</v>
      </c>
      <c r="K131" s="135">
        <v>31.102070000000001</v>
      </c>
      <c r="L131" s="135">
        <v>6374.3633399999999</v>
      </c>
      <c r="M131" s="135">
        <v>342.25251000000003</v>
      </c>
      <c r="N131" s="135">
        <v>1699.8000200000001</v>
      </c>
      <c r="O131" s="135">
        <v>8860.7922400000007</v>
      </c>
      <c r="P131" s="135">
        <v>51503.283779999998</v>
      </c>
    </row>
    <row r="132" spans="1:16" ht="12.95" customHeight="1" thickTop="1" thickBot="1">
      <c r="A132" s="817" t="s">
        <v>125</v>
      </c>
      <c r="B132" s="134">
        <v>242226.55327999999</v>
      </c>
      <c r="C132" s="134">
        <v>309504.38927999994</v>
      </c>
      <c r="D132" s="134">
        <v>207993.80220999999</v>
      </c>
      <c r="E132" s="134">
        <v>270243.61667000002</v>
      </c>
      <c r="F132" s="134">
        <v>290103.81176999997</v>
      </c>
      <c r="G132" s="134">
        <v>115727.46021999999</v>
      </c>
      <c r="H132" s="134">
        <v>117690.0692</v>
      </c>
      <c r="I132" s="134">
        <v>231226.31498</v>
      </c>
      <c r="J132" s="134">
        <v>3861.2481299999999</v>
      </c>
      <c r="K132" s="134">
        <v>7497.18109</v>
      </c>
      <c r="L132" s="134">
        <v>224752.28784</v>
      </c>
      <c r="M132" s="134">
        <v>32243.67571</v>
      </c>
      <c r="N132" s="134">
        <v>125221.06289</v>
      </c>
      <c r="O132" s="134">
        <v>127758.07421999999</v>
      </c>
      <c r="P132" s="134">
        <v>2306049.5474899998</v>
      </c>
    </row>
    <row r="133" spans="1:16" ht="12.95" customHeight="1" thickTop="1">
      <c r="A133" s="176" t="s">
        <v>58</v>
      </c>
      <c r="B133" s="135">
        <v>6246.0402100000001</v>
      </c>
      <c r="C133" s="135">
        <v>10274.99272</v>
      </c>
      <c r="D133" s="135">
        <v>7189.6776100000006</v>
      </c>
      <c r="E133" s="135">
        <v>13466.49649</v>
      </c>
      <c r="F133" s="135">
        <v>1521.0526399999999</v>
      </c>
      <c r="G133" s="135">
        <v>21788.81076</v>
      </c>
      <c r="H133" s="135">
        <v>882.97811000000002</v>
      </c>
      <c r="I133" s="135">
        <v>317.88463999999999</v>
      </c>
      <c r="J133" s="135">
        <v>0</v>
      </c>
      <c r="K133" s="135">
        <v>0</v>
      </c>
      <c r="L133" s="135">
        <v>4167.66302</v>
      </c>
      <c r="M133" s="135">
        <v>286.58159999999998</v>
      </c>
      <c r="N133" s="135">
        <v>35.017429999999997</v>
      </c>
      <c r="O133" s="135">
        <v>21.843229999999998</v>
      </c>
      <c r="P133" s="135">
        <v>66199.038459999996</v>
      </c>
    </row>
    <row r="134" spans="1:16" ht="12.95" customHeight="1">
      <c r="A134" s="176" t="s">
        <v>60</v>
      </c>
      <c r="B134" s="135">
        <v>84269.124719999993</v>
      </c>
      <c r="C134" s="135">
        <v>104353.29226</v>
      </c>
      <c r="D134" s="135">
        <v>87183.526489999989</v>
      </c>
      <c r="E134" s="135">
        <v>123367.64776000001</v>
      </c>
      <c r="F134" s="135">
        <v>192324.67131000001</v>
      </c>
      <c r="G134" s="135">
        <v>50217.145570000001</v>
      </c>
      <c r="H134" s="135">
        <v>27286.132969999999</v>
      </c>
      <c r="I134" s="135">
        <v>61106.628299999997</v>
      </c>
      <c r="J134" s="135">
        <v>753.5618199999999</v>
      </c>
      <c r="K134" s="135">
        <v>2675.7397799999999</v>
      </c>
      <c r="L134" s="135">
        <v>66912.047219999993</v>
      </c>
      <c r="M134" s="135">
        <v>12634.2299</v>
      </c>
      <c r="N134" s="135">
        <v>67996.16498999999</v>
      </c>
      <c r="O134" s="135">
        <v>19102.959510000001</v>
      </c>
      <c r="P134" s="135">
        <v>900182.8726</v>
      </c>
    </row>
    <row r="135" spans="1:16" ht="12.95" customHeight="1">
      <c r="A135" s="176" t="s">
        <v>126</v>
      </c>
      <c r="B135" s="135">
        <v>120010.40155</v>
      </c>
      <c r="C135" s="135">
        <v>180551.25260000001</v>
      </c>
      <c r="D135" s="135">
        <v>112190.20143</v>
      </c>
      <c r="E135" s="135">
        <v>133085.46825999999</v>
      </c>
      <c r="F135" s="135">
        <v>94816.358749999999</v>
      </c>
      <c r="G135" s="135">
        <v>36757.971740000001</v>
      </c>
      <c r="H135" s="135">
        <v>63291.147939999995</v>
      </c>
      <c r="I135" s="135">
        <v>166367.16508999999</v>
      </c>
      <c r="J135" s="135">
        <v>3053.2847999999999</v>
      </c>
      <c r="K135" s="135">
        <v>4816.5027900000005</v>
      </c>
      <c r="L135" s="135">
        <v>147824.4142</v>
      </c>
      <c r="M135" s="135">
        <v>18988.297440000002</v>
      </c>
      <c r="N135" s="135">
        <v>52826.727570000003</v>
      </c>
      <c r="O135" s="135">
        <v>107329.37051000001</v>
      </c>
      <c r="P135" s="135">
        <v>1241908.56467</v>
      </c>
    </row>
    <row r="136" spans="1:16" ht="12.95" customHeight="1">
      <c r="A136" s="176" t="s">
        <v>87</v>
      </c>
      <c r="B136" s="135">
        <v>31700.986800000002</v>
      </c>
      <c r="C136" s="135">
        <v>14324.851699999999</v>
      </c>
      <c r="D136" s="135">
        <v>1430.3966799999998</v>
      </c>
      <c r="E136" s="135">
        <v>324.00415999999996</v>
      </c>
      <c r="F136" s="135">
        <v>1441.7290700000001</v>
      </c>
      <c r="G136" s="135">
        <v>6963.53215</v>
      </c>
      <c r="H136" s="135">
        <v>26229.81018</v>
      </c>
      <c r="I136" s="135">
        <v>3434.6369500000001</v>
      </c>
      <c r="J136" s="135">
        <v>54.401510000000002</v>
      </c>
      <c r="K136" s="135">
        <v>4.9385200000000005</v>
      </c>
      <c r="L136" s="135">
        <v>5848.1634000000004</v>
      </c>
      <c r="M136" s="135">
        <v>334.56677000000002</v>
      </c>
      <c r="N136" s="135">
        <v>4363.1529</v>
      </c>
      <c r="O136" s="135">
        <v>1303.9009699999999</v>
      </c>
      <c r="P136" s="135">
        <v>97759.071760000006</v>
      </c>
    </row>
    <row r="137" spans="1:16" ht="12.95" customHeight="1" thickBot="1">
      <c r="A137" s="176" t="s">
        <v>127</v>
      </c>
      <c r="B137" s="135">
        <v>0</v>
      </c>
      <c r="C137" s="135">
        <v>0</v>
      </c>
      <c r="D137" s="135">
        <v>0</v>
      </c>
      <c r="E137" s="135">
        <v>0</v>
      </c>
      <c r="F137" s="135">
        <v>0</v>
      </c>
      <c r="G137" s="135">
        <v>0</v>
      </c>
      <c r="H137" s="135">
        <v>0</v>
      </c>
      <c r="I137" s="135">
        <v>0</v>
      </c>
      <c r="J137" s="135">
        <v>0</v>
      </c>
      <c r="K137" s="135">
        <v>0</v>
      </c>
      <c r="L137" s="135">
        <v>0</v>
      </c>
      <c r="M137" s="135">
        <v>0</v>
      </c>
      <c r="N137" s="135">
        <v>0</v>
      </c>
      <c r="O137" s="135">
        <v>0</v>
      </c>
      <c r="P137" s="135">
        <v>0</v>
      </c>
    </row>
    <row r="138" spans="1:16" ht="12.95" customHeight="1" thickTop="1" thickBot="1">
      <c r="A138" s="817" t="s">
        <v>128</v>
      </c>
      <c r="B138" s="134">
        <v>164133.27230000001</v>
      </c>
      <c r="C138" s="134">
        <v>155778.94211</v>
      </c>
      <c r="D138" s="134">
        <v>133924.52970000001</v>
      </c>
      <c r="E138" s="134">
        <v>316185.72145000001</v>
      </c>
      <c r="F138" s="134">
        <v>157926.19915</v>
      </c>
      <c r="G138" s="134">
        <v>80949.300220000005</v>
      </c>
      <c r="H138" s="134">
        <v>75555.700190000003</v>
      </c>
      <c r="I138" s="134">
        <v>172750.08887000001</v>
      </c>
      <c r="J138" s="134">
        <v>3606.7906200000002</v>
      </c>
      <c r="K138" s="134">
        <v>6015.3403699999999</v>
      </c>
      <c r="L138" s="134">
        <v>195547.6869</v>
      </c>
      <c r="M138" s="134">
        <v>16284.9617</v>
      </c>
      <c r="N138" s="134">
        <v>59463.205959999999</v>
      </c>
      <c r="O138" s="134">
        <v>166353.579</v>
      </c>
      <c r="P138" s="134">
        <v>1704475.3185399999</v>
      </c>
    </row>
    <row r="139" spans="1:16" ht="12.95" customHeight="1" thickTop="1">
      <c r="A139" s="176" t="s">
        <v>129</v>
      </c>
      <c r="B139" s="135">
        <v>5741.9534199999998</v>
      </c>
      <c r="C139" s="135">
        <v>2037.09752</v>
      </c>
      <c r="D139" s="135">
        <v>4493.6083099999996</v>
      </c>
      <c r="E139" s="135">
        <v>39449.4833</v>
      </c>
      <c r="F139" s="135">
        <v>3650.4757500000001</v>
      </c>
      <c r="G139" s="135">
        <v>6276.8925300000001</v>
      </c>
      <c r="H139" s="135">
        <v>6378.4801100000004</v>
      </c>
      <c r="I139" s="135">
        <v>12.030659999999999</v>
      </c>
      <c r="J139" s="135">
        <v>72.958010000000002</v>
      </c>
      <c r="K139" s="135">
        <v>104.70747</v>
      </c>
      <c r="L139" s="135">
        <v>133.74199999999999</v>
      </c>
      <c r="M139" s="135">
        <v>1453.3184899999999</v>
      </c>
      <c r="N139" s="135">
        <v>577.17048999999997</v>
      </c>
      <c r="O139" s="135">
        <v>3278.3099300000003</v>
      </c>
      <c r="P139" s="135">
        <v>73660.227989999999</v>
      </c>
    </row>
    <row r="140" spans="1:16" ht="12.95" customHeight="1">
      <c r="A140" s="176" t="s">
        <v>130</v>
      </c>
      <c r="B140" s="135">
        <v>0</v>
      </c>
      <c r="C140" s="135">
        <v>0</v>
      </c>
      <c r="D140" s="135">
        <v>0</v>
      </c>
      <c r="E140" s="135">
        <v>0</v>
      </c>
      <c r="F140" s="135">
        <v>0</v>
      </c>
      <c r="G140" s="135">
        <v>0</v>
      </c>
      <c r="H140" s="135">
        <v>0</v>
      </c>
      <c r="I140" s="135">
        <v>0</v>
      </c>
      <c r="J140" s="135">
        <v>0</v>
      </c>
      <c r="K140" s="135">
        <v>0</v>
      </c>
      <c r="L140" s="135">
        <v>0</v>
      </c>
      <c r="M140" s="135">
        <v>0</v>
      </c>
      <c r="N140" s="135">
        <v>0</v>
      </c>
      <c r="O140" s="135">
        <v>0</v>
      </c>
      <c r="P140" s="135">
        <v>0</v>
      </c>
    </row>
    <row r="141" spans="1:16" ht="12.95" customHeight="1">
      <c r="A141" s="176" t="s">
        <v>131</v>
      </c>
      <c r="B141" s="135">
        <v>13740</v>
      </c>
      <c r="C141" s="135">
        <v>61355.162499999999</v>
      </c>
      <c r="D141" s="135">
        <v>0</v>
      </c>
      <c r="E141" s="135">
        <v>214992.46046999999</v>
      </c>
      <c r="F141" s="135">
        <v>37726.122990000003</v>
      </c>
      <c r="G141" s="135">
        <v>36315.105859999996</v>
      </c>
      <c r="H141" s="135">
        <v>28409.018350000002</v>
      </c>
      <c r="I141" s="135">
        <v>132073.60905</v>
      </c>
      <c r="J141" s="135">
        <v>0</v>
      </c>
      <c r="K141" s="135">
        <v>0</v>
      </c>
      <c r="L141" s="135">
        <v>151769.26045</v>
      </c>
      <c r="M141" s="135">
        <v>0</v>
      </c>
      <c r="N141" s="135">
        <v>29438.544460000001</v>
      </c>
      <c r="O141" s="135">
        <v>136286.94821999999</v>
      </c>
      <c r="P141" s="135">
        <v>842106.23235000006</v>
      </c>
    </row>
    <row r="142" spans="1:16" ht="12.95" customHeight="1">
      <c r="A142" s="176" t="s">
        <v>132</v>
      </c>
      <c r="B142" s="135">
        <v>144013.40405000001</v>
      </c>
      <c r="C142" s="135">
        <v>60003.646350000003</v>
      </c>
      <c r="D142" s="135">
        <v>129430.92139</v>
      </c>
      <c r="E142" s="135">
        <v>61743.777679999999</v>
      </c>
      <c r="F142" s="135">
        <v>61961.882270000002</v>
      </c>
      <c r="G142" s="135">
        <v>36315.105859999996</v>
      </c>
      <c r="H142" s="135">
        <v>28408.991969999999</v>
      </c>
      <c r="I142" s="135">
        <v>40664.449159999996</v>
      </c>
      <c r="J142" s="135">
        <v>3533.8326099999999</v>
      </c>
      <c r="K142" s="135">
        <v>4870.6485599999996</v>
      </c>
      <c r="L142" s="135">
        <v>43644.684450000001</v>
      </c>
      <c r="M142" s="135">
        <v>14831.64321</v>
      </c>
      <c r="N142" s="135">
        <v>29438.544399999999</v>
      </c>
      <c r="O142" s="135">
        <v>24367.376909999999</v>
      </c>
      <c r="P142" s="135">
        <v>683228.90887000004</v>
      </c>
    </row>
    <row r="143" spans="1:16" ht="12.95" customHeight="1" thickBot="1">
      <c r="A143" s="176" t="s">
        <v>133</v>
      </c>
      <c r="B143" s="135">
        <v>637.91482999999994</v>
      </c>
      <c r="C143" s="135">
        <v>32383.035739999999</v>
      </c>
      <c r="D143" s="135">
        <v>0</v>
      </c>
      <c r="E143" s="135">
        <v>0</v>
      </c>
      <c r="F143" s="135">
        <v>54587.718139999997</v>
      </c>
      <c r="G143" s="135">
        <v>2042.19597</v>
      </c>
      <c r="H143" s="135">
        <v>12359.20976</v>
      </c>
      <c r="I143" s="135">
        <v>0</v>
      </c>
      <c r="J143" s="135">
        <v>0</v>
      </c>
      <c r="K143" s="135">
        <v>1039.98434</v>
      </c>
      <c r="L143" s="135">
        <v>0</v>
      </c>
      <c r="M143" s="135">
        <v>0</v>
      </c>
      <c r="N143" s="135">
        <v>8.9466099999999997</v>
      </c>
      <c r="O143" s="135">
        <v>2420.9439400000001</v>
      </c>
      <c r="P143" s="135">
        <v>105479.94933</v>
      </c>
    </row>
    <row r="144" spans="1:16" ht="12.95" customHeight="1" thickTop="1" thickBot="1">
      <c r="A144" s="817" t="s">
        <v>134</v>
      </c>
      <c r="B144" s="134">
        <v>343352.72263999999</v>
      </c>
      <c r="C144" s="134">
        <v>0</v>
      </c>
      <c r="D144" s="134">
        <v>171560.71821000002</v>
      </c>
      <c r="E144" s="134">
        <v>0</v>
      </c>
      <c r="F144" s="134">
        <v>0</v>
      </c>
      <c r="G144" s="134">
        <v>0</v>
      </c>
      <c r="H144" s="134">
        <v>0</v>
      </c>
      <c r="I144" s="134">
        <v>677932.22225999995</v>
      </c>
      <c r="J144" s="134">
        <v>0</v>
      </c>
      <c r="K144" s="134">
        <v>0</v>
      </c>
      <c r="L144" s="134">
        <v>680190.38888999994</v>
      </c>
      <c r="M144" s="134">
        <v>0</v>
      </c>
      <c r="N144" s="134">
        <v>0</v>
      </c>
      <c r="O144" s="134">
        <v>0</v>
      </c>
      <c r="P144" s="134">
        <v>1873036.0519999999</v>
      </c>
    </row>
    <row r="145" spans="1:16" ht="12.95" customHeight="1" thickTop="1">
      <c r="A145" s="176" t="s">
        <v>135</v>
      </c>
      <c r="B145" s="135">
        <v>341628</v>
      </c>
      <c r="C145" s="135">
        <v>0</v>
      </c>
      <c r="D145" s="135">
        <v>170814</v>
      </c>
      <c r="E145" s="135">
        <v>0</v>
      </c>
      <c r="F145" s="135">
        <v>0</v>
      </c>
      <c r="G145" s="135">
        <v>0</v>
      </c>
      <c r="H145" s="135">
        <v>0</v>
      </c>
      <c r="I145" s="135">
        <v>670000</v>
      </c>
      <c r="J145" s="135">
        <v>0</v>
      </c>
      <c r="K145" s="135">
        <v>0</v>
      </c>
      <c r="L145" s="135">
        <v>670000</v>
      </c>
      <c r="M145" s="135">
        <v>0</v>
      </c>
      <c r="N145" s="135">
        <v>0</v>
      </c>
      <c r="O145" s="135">
        <v>0</v>
      </c>
      <c r="P145" s="135">
        <v>1852442</v>
      </c>
    </row>
    <row r="146" spans="1:16" ht="12.95" customHeight="1">
      <c r="A146" s="176" t="s">
        <v>136</v>
      </c>
      <c r="B146" s="135">
        <v>0</v>
      </c>
      <c r="C146" s="135">
        <v>0</v>
      </c>
      <c r="D146" s="135">
        <v>0</v>
      </c>
      <c r="E146" s="135">
        <v>0</v>
      </c>
      <c r="F146" s="135">
        <v>0</v>
      </c>
      <c r="G146" s="135">
        <v>0</v>
      </c>
      <c r="H146" s="135">
        <v>0</v>
      </c>
      <c r="I146" s="135">
        <v>0</v>
      </c>
      <c r="J146" s="135">
        <v>0</v>
      </c>
      <c r="K146" s="135">
        <v>0</v>
      </c>
      <c r="L146" s="135">
        <v>0</v>
      </c>
      <c r="M146" s="135">
        <v>0</v>
      </c>
      <c r="N146" s="135">
        <v>0</v>
      </c>
      <c r="O146" s="135">
        <v>0</v>
      </c>
      <c r="P146" s="135">
        <v>0</v>
      </c>
    </row>
    <row r="147" spans="1:16" ht="12.95" customHeight="1">
      <c r="A147" s="176" t="s">
        <v>137</v>
      </c>
      <c r="B147" s="135">
        <v>0</v>
      </c>
      <c r="C147" s="135">
        <v>0</v>
      </c>
      <c r="D147" s="135">
        <v>0</v>
      </c>
      <c r="E147" s="135">
        <v>0</v>
      </c>
      <c r="F147" s="135">
        <v>0</v>
      </c>
      <c r="G147" s="135">
        <v>0</v>
      </c>
      <c r="H147" s="135">
        <v>0</v>
      </c>
      <c r="I147" s="135">
        <v>0</v>
      </c>
      <c r="J147" s="135">
        <v>0</v>
      </c>
      <c r="K147" s="135">
        <v>0</v>
      </c>
      <c r="L147" s="135">
        <v>0</v>
      </c>
      <c r="M147" s="135">
        <v>0</v>
      </c>
      <c r="N147" s="135">
        <v>0</v>
      </c>
      <c r="O147" s="135">
        <v>0</v>
      </c>
      <c r="P147" s="135">
        <v>0</v>
      </c>
    </row>
    <row r="148" spans="1:16" ht="12.95" customHeight="1" thickBot="1">
      <c r="A148" s="176" t="s">
        <v>138</v>
      </c>
      <c r="B148" s="135">
        <v>1724.72264</v>
      </c>
      <c r="C148" s="135">
        <v>0</v>
      </c>
      <c r="D148" s="135">
        <v>746.71821</v>
      </c>
      <c r="E148" s="135">
        <v>0</v>
      </c>
      <c r="F148" s="135">
        <v>0</v>
      </c>
      <c r="G148" s="135">
        <v>0</v>
      </c>
      <c r="H148" s="135">
        <v>0</v>
      </c>
      <c r="I148" s="135">
        <v>7932.2222599999996</v>
      </c>
      <c r="J148" s="135">
        <v>0</v>
      </c>
      <c r="K148" s="135">
        <v>0</v>
      </c>
      <c r="L148" s="135">
        <v>10190.38889</v>
      </c>
      <c r="M148" s="135">
        <v>0</v>
      </c>
      <c r="N148" s="135">
        <v>0</v>
      </c>
      <c r="O148" s="135">
        <v>0</v>
      </c>
      <c r="P148" s="135">
        <v>20594.052</v>
      </c>
    </row>
    <row r="149" spans="1:16" ht="12.95" customHeight="1" thickTop="1" thickBot="1">
      <c r="A149" s="817" t="s">
        <v>139</v>
      </c>
      <c r="B149" s="134">
        <v>281330.26233999996</v>
      </c>
      <c r="C149" s="134">
        <v>0</v>
      </c>
      <c r="D149" s="134">
        <v>174756.62640000001</v>
      </c>
      <c r="E149" s="134">
        <v>139676.44628</v>
      </c>
      <c r="F149" s="134">
        <v>70000</v>
      </c>
      <c r="G149" s="134">
        <v>123151.26847</v>
      </c>
      <c r="H149" s="134">
        <v>169465.11453999998</v>
      </c>
      <c r="I149" s="134">
        <v>198155.50002000001</v>
      </c>
      <c r="J149" s="134">
        <v>0</v>
      </c>
      <c r="K149" s="134">
        <v>0</v>
      </c>
      <c r="L149" s="134">
        <v>170174.00084999998</v>
      </c>
      <c r="M149" s="134">
        <v>1485.6633400000001</v>
      </c>
      <c r="N149" s="134">
        <v>73321.287099999987</v>
      </c>
      <c r="O149" s="134">
        <v>0</v>
      </c>
      <c r="P149" s="134">
        <v>1401516.16934</v>
      </c>
    </row>
    <row r="150" spans="1:16" ht="12.95" customHeight="1" thickTop="1">
      <c r="A150" s="176" t="s">
        <v>140</v>
      </c>
      <c r="B150" s="135">
        <v>137200</v>
      </c>
      <c r="C150" s="135">
        <v>0</v>
      </c>
      <c r="D150" s="135">
        <v>171500</v>
      </c>
      <c r="E150" s="135">
        <v>137200</v>
      </c>
      <c r="F150" s="135">
        <v>0</v>
      </c>
      <c r="G150" s="135">
        <v>0</v>
      </c>
      <c r="H150" s="135">
        <v>65170</v>
      </c>
      <c r="I150" s="135">
        <v>0</v>
      </c>
      <c r="J150" s="135">
        <v>0</v>
      </c>
      <c r="K150" s="135">
        <v>0</v>
      </c>
      <c r="L150" s="135">
        <v>6860</v>
      </c>
      <c r="M150" s="135">
        <v>1485.6633400000001</v>
      </c>
      <c r="N150" s="135">
        <v>36586.664380000002</v>
      </c>
      <c r="O150" s="135">
        <v>0</v>
      </c>
      <c r="P150" s="135">
        <v>556002.32772000006</v>
      </c>
    </row>
    <row r="151" spans="1:16" ht="12.95" customHeight="1">
      <c r="A151" s="176" t="s">
        <v>141</v>
      </c>
      <c r="B151" s="135">
        <v>0</v>
      </c>
      <c r="C151" s="135">
        <v>0</v>
      </c>
      <c r="D151" s="135">
        <v>0</v>
      </c>
      <c r="E151" s="135">
        <v>0</v>
      </c>
      <c r="F151" s="135">
        <v>0</v>
      </c>
      <c r="G151" s="135">
        <v>0</v>
      </c>
      <c r="H151" s="135">
        <v>0</v>
      </c>
      <c r="I151" s="135">
        <v>0</v>
      </c>
      <c r="J151" s="135">
        <v>0</v>
      </c>
      <c r="K151" s="135">
        <v>0</v>
      </c>
      <c r="L151" s="135">
        <v>0</v>
      </c>
      <c r="M151" s="135">
        <v>0</v>
      </c>
      <c r="N151" s="135">
        <v>0</v>
      </c>
      <c r="O151" s="135">
        <v>0</v>
      </c>
      <c r="P151" s="135">
        <v>0</v>
      </c>
    </row>
    <row r="152" spans="1:16" ht="12.95" customHeight="1">
      <c r="A152" s="176" t="s">
        <v>142</v>
      </c>
      <c r="B152" s="135">
        <v>0</v>
      </c>
      <c r="C152" s="135">
        <v>0</v>
      </c>
      <c r="D152" s="135">
        <v>0</v>
      </c>
      <c r="E152" s="135">
        <v>0</v>
      </c>
      <c r="F152" s="135">
        <v>0</v>
      </c>
      <c r="G152" s="135">
        <v>0</v>
      </c>
      <c r="H152" s="135">
        <v>0</v>
      </c>
      <c r="I152" s="135">
        <v>0</v>
      </c>
      <c r="J152" s="135">
        <v>0</v>
      </c>
      <c r="K152" s="135">
        <v>0</v>
      </c>
      <c r="L152" s="135">
        <v>0</v>
      </c>
      <c r="M152" s="135">
        <v>1485.6633400000001</v>
      </c>
      <c r="N152" s="135">
        <v>0</v>
      </c>
      <c r="O152" s="135">
        <v>0</v>
      </c>
      <c r="P152" s="135">
        <v>1485.6633400000001</v>
      </c>
    </row>
    <row r="153" spans="1:16" ht="12.95" customHeight="1">
      <c r="A153" s="176" t="s">
        <v>143</v>
      </c>
      <c r="B153" s="135">
        <v>137200</v>
      </c>
      <c r="C153" s="135">
        <v>0</v>
      </c>
      <c r="D153" s="135">
        <v>0</v>
      </c>
      <c r="E153" s="135">
        <v>137200</v>
      </c>
      <c r="F153" s="135">
        <v>0</v>
      </c>
      <c r="G153" s="135">
        <v>0</v>
      </c>
      <c r="H153" s="135">
        <v>65170</v>
      </c>
      <c r="I153" s="135">
        <v>0</v>
      </c>
      <c r="J153" s="135">
        <v>0</v>
      </c>
      <c r="K153" s="135">
        <v>0</v>
      </c>
      <c r="L153" s="135">
        <v>6860</v>
      </c>
      <c r="M153" s="135">
        <v>0</v>
      </c>
      <c r="N153" s="135">
        <v>36586.664380000002</v>
      </c>
      <c r="O153" s="135">
        <v>0</v>
      </c>
      <c r="P153" s="135">
        <v>383016.66437999997</v>
      </c>
    </row>
    <row r="154" spans="1:16" ht="12.95" customHeight="1">
      <c r="A154" s="176" t="s">
        <v>144</v>
      </c>
      <c r="B154" s="135">
        <v>0</v>
      </c>
      <c r="C154" s="135">
        <v>0</v>
      </c>
      <c r="D154" s="135">
        <v>0</v>
      </c>
      <c r="E154" s="135">
        <v>0</v>
      </c>
      <c r="F154" s="135">
        <v>0</v>
      </c>
      <c r="G154" s="135">
        <v>0</v>
      </c>
      <c r="H154" s="135">
        <v>0</v>
      </c>
      <c r="I154" s="135">
        <v>0</v>
      </c>
      <c r="J154" s="135">
        <v>0</v>
      </c>
      <c r="K154" s="135">
        <v>0</v>
      </c>
      <c r="L154" s="135">
        <v>0</v>
      </c>
      <c r="M154" s="135">
        <v>0</v>
      </c>
      <c r="N154" s="135">
        <v>0</v>
      </c>
      <c r="O154" s="135">
        <v>0</v>
      </c>
      <c r="P154" s="135">
        <v>0</v>
      </c>
    </row>
    <row r="155" spans="1:16" ht="12.95" customHeight="1">
      <c r="A155" s="176" t="s">
        <v>145</v>
      </c>
      <c r="B155" s="135">
        <v>0</v>
      </c>
      <c r="C155" s="135">
        <v>0</v>
      </c>
      <c r="D155" s="135">
        <v>171500</v>
      </c>
      <c r="E155" s="135">
        <v>0</v>
      </c>
      <c r="F155" s="135">
        <v>0</v>
      </c>
      <c r="G155" s="135">
        <v>0</v>
      </c>
      <c r="H155" s="135">
        <v>0</v>
      </c>
      <c r="I155" s="135">
        <v>0</v>
      </c>
      <c r="J155" s="135">
        <v>0</v>
      </c>
      <c r="K155" s="135">
        <v>0</v>
      </c>
      <c r="L155" s="135">
        <v>0</v>
      </c>
      <c r="M155" s="135">
        <v>0</v>
      </c>
      <c r="N155" s="135">
        <v>0</v>
      </c>
      <c r="O155" s="135">
        <v>0</v>
      </c>
      <c r="P155" s="135">
        <v>171500</v>
      </c>
    </row>
    <row r="156" spans="1:16" ht="12.95" customHeight="1">
      <c r="A156" s="176" t="s">
        <v>146</v>
      </c>
      <c r="B156" s="135">
        <v>137200</v>
      </c>
      <c r="C156" s="135">
        <v>0</v>
      </c>
      <c r="D156" s="135">
        <v>0</v>
      </c>
      <c r="E156" s="135">
        <v>0</v>
      </c>
      <c r="F156" s="135">
        <v>70000</v>
      </c>
      <c r="G156" s="135">
        <v>122076.1501</v>
      </c>
      <c r="H156" s="135">
        <v>103660</v>
      </c>
      <c r="I156" s="135">
        <v>197000</v>
      </c>
      <c r="J156" s="135">
        <v>0</v>
      </c>
      <c r="K156" s="135">
        <v>0</v>
      </c>
      <c r="L156" s="135">
        <v>160000</v>
      </c>
      <c r="M156" s="135">
        <v>0</v>
      </c>
      <c r="N156" s="135">
        <v>35232</v>
      </c>
      <c r="O156" s="135">
        <v>0</v>
      </c>
      <c r="P156" s="135">
        <v>825168.15009999997</v>
      </c>
    </row>
    <row r="157" spans="1:16" ht="12.95" customHeight="1" thickBot="1">
      <c r="A157" s="176" t="s">
        <v>147</v>
      </c>
      <c r="B157" s="135">
        <v>6930.2623400000002</v>
      </c>
      <c r="C157" s="135">
        <v>0</v>
      </c>
      <c r="D157" s="135">
        <v>3256.6264000000001</v>
      </c>
      <c r="E157" s="135">
        <v>2476.4462799999997</v>
      </c>
      <c r="F157" s="135">
        <v>0</v>
      </c>
      <c r="G157" s="135">
        <v>1075.1183700000001</v>
      </c>
      <c r="H157" s="135">
        <v>635.11454000000003</v>
      </c>
      <c r="I157" s="135">
        <v>1155.5000199999999</v>
      </c>
      <c r="J157" s="135">
        <v>0</v>
      </c>
      <c r="K157" s="135">
        <v>0</v>
      </c>
      <c r="L157" s="135">
        <v>3314.0008499999999</v>
      </c>
      <c r="M157" s="135">
        <v>0</v>
      </c>
      <c r="N157" s="135">
        <v>1502.6227200000001</v>
      </c>
      <c r="O157" s="135">
        <v>0</v>
      </c>
      <c r="P157" s="135">
        <v>20345.69152</v>
      </c>
    </row>
    <row r="158" spans="1:16" s="997" customFormat="1" ht="12.95" customHeight="1" thickTop="1" thickBot="1">
      <c r="A158" s="817" t="s">
        <v>148</v>
      </c>
      <c r="B158" s="134">
        <v>1265229.85567</v>
      </c>
      <c r="C158" s="134">
        <v>1260911.3701500001</v>
      </c>
      <c r="D158" s="134">
        <v>1443755.08972</v>
      </c>
      <c r="E158" s="134">
        <v>1468653.1808199999</v>
      </c>
      <c r="F158" s="134">
        <v>1039485.37974</v>
      </c>
      <c r="G158" s="134">
        <v>449101.85861</v>
      </c>
      <c r="H158" s="134">
        <v>441622.56524000003</v>
      </c>
      <c r="I158" s="134">
        <v>784274.51779999991</v>
      </c>
      <c r="J158" s="134">
        <v>96784.209589999999</v>
      </c>
      <c r="K158" s="134">
        <v>193916.37721999999</v>
      </c>
      <c r="L158" s="134">
        <v>696983.71811000002</v>
      </c>
      <c r="M158" s="134">
        <v>213092.32212</v>
      </c>
      <c r="N158" s="134">
        <v>788092.38920000009</v>
      </c>
      <c r="O158" s="134">
        <v>520843.91452999995</v>
      </c>
      <c r="P158" s="134">
        <v>10662746.74852</v>
      </c>
    </row>
    <row r="159" spans="1:16" s="997" customFormat="1" ht="12.95" customHeight="1" thickTop="1">
      <c r="A159" s="851" t="s">
        <v>149</v>
      </c>
      <c r="B159" s="135">
        <v>655372.64</v>
      </c>
      <c r="C159" s="135">
        <v>1145007.69</v>
      </c>
      <c r="D159" s="135">
        <v>731879.4</v>
      </c>
      <c r="E159" s="135">
        <v>1215536.92</v>
      </c>
      <c r="F159" s="135">
        <v>294648</v>
      </c>
      <c r="G159" s="135">
        <v>343542</v>
      </c>
      <c r="H159" s="135">
        <v>329023</v>
      </c>
      <c r="I159" s="135">
        <v>490223.5</v>
      </c>
      <c r="J159" s="135">
        <v>95490.01655</v>
      </c>
      <c r="K159" s="135">
        <v>75800.430170000007</v>
      </c>
      <c r="L159" s="135">
        <v>423929</v>
      </c>
      <c r="M159" s="135">
        <v>195123.6</v>
      </c>
      <c r="N159" s="135">
        <v>682900</v>
      </c>
      <c r="O159" s="135">
        <v>428774.1</v>
      </c>
      <c r="P159" s="135">
        <v>7107250.29672</v>
      </c>
    </row>
    <row r="160" spans="1:16" s="997" customFormat="1" ht="12.95" customHeight="1">
      <c r="A160" s="176" t="s">
        <v>150</v>
      </c>
      <c r="B160" s="135">
        <v>655372.64</v>
      </c>
      <c r="C160" s="135">
        <v>1145007.69</v>
      </c>
      <c r="D160" s="135">
        <v>731879.4</v>
      </c>
      <c r="E160" s="135">
        <v>1215536.92</v>
      </c>
      <c r="F160" s="135">
        <v>294648</v>
      </c>
      <c r="G160" s="135">
        <v>343542</v>
      </c>
      <c r="H160" s="135">
        <v>329023</v>
      </c>
      <c r="I160" s="135">
        <v>490223.5</v>
      </c>
      <c r="J160" s="135">
        <v>95490.01655</v>
      </c>
      <c r="K160" s="135">
        <v>75800.430170000007</v>
      </c>
      <c r="L160" s="135">
        <v>423929</v>
      </c>
      <c r="M160" s="135">
        <v>195123.6</v>
      </c>
      <c r="N160" s="135">
        <v>682900</v>
      </c>
      <c r="O160" s="135">
        <v>428774.1</v>
      </c>
      <c r="P160" s="135">
        <v>7107250.29672</v>
      </c>
    </row>
    <row r="161" spans="1:16" s="997" customFormat="1" ht="12.95" customHeight="1">
      <c r="A161" s="176" t="s">
        <v>151</v>
      </c>
      <c r="B161" s="135">
        <v>0</v>
      </c>
      <c r="C161" s="135">
        <v>0</v>
      </c>
      <c r="D161" s="135">
        <v>0</v>
      </c>
      <c r="E161" s="135">
        <v>0</v>
      </c>
      <c r="F161" s="135">
        <v>0</v>
      </c>
      <c r="G161" s="135">
        <v>0</v>
      </c>
      <c r="H161" s="135">
        <v>0</v>
      </c>
      <c r="I161" s="135">
        <v>0</v>
      </c>
      <c r="J161" s="135">
        <v>0</v>
      </c>
      <c r="K161" s="135">
        <v>0</v>
      </c>
      <c r="L161" s="135">
        <v>0</v>
      </c>
      <c r="M161" s="135">
        <v>0</v>
      </c>
      <c r="N161" s="135">
        <v>0</v>
      </c>
      <c r="O161" s="135">
        <v>0</v>
      </c>
      <c r="P161" s="135">
        <v>0</v>
      </c>
    </row>
    <row r="162" spans="1:16" s="997" customFormat="1" ht="12.95" customHeight="1">
      <c r="A162" s="176" t="s">
        <v>152</v>
      </c>
      <c r="B162" s="135">
        <v>0</v>
      </c>
      <c r="C162" s="135">
        <v>0</v>
      </c>
      <c r="D162" s="135">
        <v>0</v>
      </c>
      <c r="E162" s="135">
        <v>0</v>
      </c>
      <c r="F162" s="135">
        <v>0</v>
      </c>
      <c r="G162" s="135">
        <v>0</v>
      </c>
      <c r="H162" s="135">
        <v>0</v>
      </c>
      <c r="I162" s="135">
        <v>0</v>
      </c>
      <c r="J162" s="135">
        <v>0</v>
      </c>
      <c r="K162" s="135">
        <v>0</v>
      </c>
      <c r="L162" s="135">
        <v>0</v>
      </c>
      <c r="M162" s="135">
        <v>0</v>
      </c>
      <c r="N162" s="135">
        <v>0</v>
      </c>
      <c r="O162" s="135">
        <v>0</v>
      </c>
      <c r="P162" s="135">
        <v>0</v>
      </c>
    </row>
    <row r="163" spans="1:16" s="997" customFormat="1" ht="12.95" customHeight="1">
      <c r="A163" s="851" t="s">
        <v>153</v>
      </c>
      <c r="B163" s="135">
        <v>96085</v>
      </c>
      <c r="C163" s="135">
        <v>0</v>
      </c>
      <c r="D163" s="135">
        <v>385461.69255000004</v>
      </c>
      <c r="E163" s="135">
        <v>0</v>
      </c>
      <c r="F163" s="135">
        <v>0</v>
      </c>
      <c r="G163" s="135">
        <v>12530.66325</v>
      </c>
      <c r="H163" s="135">
        <v>0</v>
      </c>
      <c r="I163" s="135">
        <v>49709.534549999997</v>
      </c>
      <c r="J163" s="135">
        <v>0</v>
      </c>
      <c r="K163" s="135">
        <v>100836.98454</v>
      </c>
      <c r="L163" s="135">
        <v>116.006</v>
      </c>
      <c r="M163" s="135">
        <v>1905.7043799999999</v>
      </c>
      <c r="N163" s="135">
        <v>139.57924</v>
      </c>
      <c r="O163" s="135">
        <v>5529.5283099999997</v>
      </c>
      <c r="P163" s="135">
        <v>652314.69282</v>
      </c>
    </row>
    <row r="164" spans="1:16" s="997" customFormat="1" ht="12.95" customHeight="1">
      <c r="A164" s="176" t="s">
        <v>154</v>
      </c>
      <c r="B164" s="135">
        <v>0</v>
      </c>
      <c r="C164" s="135">
        <v>0</v>
      </c>
      <c r="D164" s="135">
        <v>0</v>
      </c>
      <c r="E164" s="135">
        <v>0</v>
      </c>
      <c r="F164" s="135">
        <v>0</v>
      </c>
      <c r="G164" s="135">
        <v>0.51254999999999995</v>
      </c>
      <c r="H164" s="135">
        <v>0</v>
      </c>
      <c r="I164" s="135">
        <v>0</v>
      </c>
      <c r="J164" s="135">
        <v>0</v>
      </c>
      <c r="K164" s="135">
        <v>0</v>
      </c>
      <c r="L164" s="135">
        <v>0</v>
      </c>
      <c r="M164" s="135">
        <v>349.15753999999998</v>
      </c>
      <c r="N164" s="135">
        <v>0</v>
      </c>
      <c r="O164" s="135">
        <v>0</v>
      </c>
      <c r="P164" s="135">
        <v>349.67009000000002</v>
      </c>
    </row>
    <row r="165" spans="1:16" s="997" customFormat="1" ht="12.95" customHeight="1">
      <c r="A165" s="176" t="s">
        <v>155</v>
      </c>
      <c r="B165" s="135">
        <v>96085</v>
      </c>
      <c r="C165" s="135">
        <v>0</v>
      </c>
      <c r="D165" s="135">
        <v>385461.69255000004</v>
      </c>
      <c r="E165" s="135">
        <v>0</v>
      </c>
      <c r="F165" s="135">
        <v>0</v>
      </c>
      <c r="G165" s="135">
        <v>12530.1507</v>
      </c>
      <c r="H165" s="135">
        <v>0</v>
      </c>
      <c r="I165" s="135">
        <v>48020</v>
      </c>
      <c r="J165" s="135">
        <v>0</v>
      </c>
      <c r="K165" s="135">
        <v>100836.98454</v>
      </c>
      <c r="L165" s="135">
        <v>0</v>
      </c>
      <c r="M165" s="135">
        <v>1556.54684</v>
      </c>
      <c r="N165" s="135">
        <v>0</v>
      </c>
      <c r="O165" s="135">
        <v>4211.04</v>
      </c>
      <c r="P165" s="135">
        <v>648701.41463000001</v>
      </c>
    </row>
    <row r="166" spans="1:16" s="997" customFormat="1" ht="12.95" customHeight="1">
      <c r="A166" s="176" t="s">
        <v>156</v>
      </c>
      <c r="B166" s="135">
        <v>0</v>
      </c>
      <c r="C166" s="135">
        <v>0</v>
      </c>
      <c r="D166" s="135">
        <v>0</v>
      </c>
      <c r="E166" s="135">
        <v>0</v>
      </c>
      <c r="F166" s="135">
        <v>0</v>
      </c>
      <c r="G166" s="135">
        <v>0</v>
      </c>
      <c r="H166" s="135">
        <v>0</v>
      </c>
      <c r="I166" s="135">
        <v>1689.5345500000001</v>
      </c>
      <c r="J166" s="135">
        <v>0</v>
      </c>
      <c r="K166" s="135">
        <v>0</v>
      </c>
      <c r="L166" s="135">
        <v>116.006</v>
      </c>
      <c r="M166" s="135">
        <v>0</v>
      </c>
      <c r="N166" s="135">
        <v>139.57924</v>
      </c>
      <c r="O166" s="135">
        <v>1318.48831</v>
      </c>
      <c r="P166" s="135">
        <v>3263.6080999999999</v>
      </c>
    </row>
    <row r="167" spans="1:16" s="997" customFormat="1" ht="12.95" customHeight="1">
      <c r="A167" s="851" t="s">
        <v>157</v>
      </c>
      <c r="B167" s="135">
        <v>0</v>
      </c>
      <c r="C167" s="135">
        <v>0</v>
      </c>
      <c r="D167" s="135">
        <v>0</v>
      </c>
      <c r="E167" s="135">
        <v>0</v>
      </c>
      <c r="F167" s="135">
        <v>0</v>
      </c>
      <c r="G167" s="135">
        <v>0</v>
      </c>
      <c r="H167" s="135">
        <v>0</v>
      </c>
      <c r="I167" s="135">
        <v>0</v>
      </c>
      <c r="J167" s="135">
        <v>0</v>
      </c>
      <c r="K167" s="135">
        <v>0</v>
      </c>
      <c r="L167" s="135">
        <v>0</v>
      </c>
      <c r="M167" s="135">
        <v>0</v>
      </c>
      <c r="N167" s="135">
        <v>0</v>
      </c>
      <c r="O167" s="135">
        <v>0</v>
      </c>
      <c r="P167" s="135">
        <v>0</v>
      </c>
    </row>
    <row r="168" spans="1:16" s="997" customFormat="1" ht="12.95" customHeight="1">
      <c r="A168" s="176" t="s">
        <v>158</v>
      </c>
      <c r="B168" s="135">
        <v>0</v>
      </c>
      <c r="C168" s="135">
        <v>0</v>
      </c>
      <c r="D168" s="135">
        <v>0</v>
      </c>
      <c r="E168" s="135">
        <v>0</v>
      </c>
      <c r="F168" s="135">
        <v>0</v>
      </c>
      <c r="G168" s="135">
        <v>0</v>
      </c>
      <c r="H168" s="135">
        <v>0</v>
      </c>
      <c r="I168" s="135">
        <v>0</v>
      </c>
      <c r="J168" s="135">
        <v>0</v>
      </c>
      <c r="K168" s="135">
        <v>0</v>
      </c>
      <c r="L168" s="135">
        <v>0</v>
      </c>
      <c r="M168" s="135">
        <v>0</v>
      </c>
      <c r="N168" s="135">
        <v>0</v>
      </c>
      <c r="O168" s="135">
        <v>0</v>
      </c>
      <c r="P168" s="135">
        <v>0</v>
      </c>
    </row>
    <row r="169" spans="1:16" s="997" customFormat="1" ht="12.95" customHeight="1">
      <c r="A169" s="176" t="s">
        <v>159</v>
      </c>
      <c r="B169" s="135">
        <v>0</v>
      </c>
      <c r="C169" s="135">
        <v>0</v>
      </c>
      <c r="D169" s="135">
        <v>0</v>
      </c>
      <c r="E169" s="135">
        <v>0</v>
      </c>
      <c r="F169" s="135">
        <v>0</v>
      </c>
      <c r="G169" s="135">
        <v>0</v>
      </c>
      <c r="H169" s="135">
        <v>0</v>
      </c>
      <c r="I169" s="135">
        <v>0</v>
      </c>
      <c r="J169" s="135">
        <v>0</v>
      </c>
      <c r="K169" s="135">
        <v>0</v>
      </c>
      <c r="L169" s="135">
        <v>0</v>
      </c>
      <c r="M169" s="135">
        <v>0</v>
      </c>
      <c r="N169" s="135">
        <v>0</v>
      </c>
      <c r="O169" s="135">
        <v>0</v>
      </c>
      <c r="P169" s="135">
        <v>0</v>
      </c>
    </row>
    <row r="170" spans="1:16" s="997" customFormat="1" ht="12.95" customHeight="1">
      <c r="A170" s="176" t="s">
        <v>160</v>
      </c>
      <c r="B170" s="135">
        <v>0</v>
      </c>
      <c r="C170" s="135">
        <v>0</v>
      </c>
      <c r="D170" s="135">
        <v>0</v>
      </c>
      <c r="E170" s="135">
        <v>0</v>
      </c>
      <c r="F170" s="135">
        <v>0</v>
      </c>
      <c r="G170" s="135">
        <v>0</v>
      </c>
      <c r="H170" s="135">
        <v>0</v>
      </c>
      <c r="I170" s="135">
        <v>0</v>
      </c>
      <c r="J170" s="135">
        <v>0</v>
      </c>
      <c r="K170" s="135">
        <v>0</v>
      </c>
      <c r="L170" s="135">
        <v>0</v>
      </c>
      <c r="M170" s="135">
        <v>0</v>
      </c>
      <c r="N170" s="135">
        <v>0</v>
      </c>
      <c r="O170" s="135">
        <v>0</v>
      </c>
      <c r="P170" s="135">
        <v>0</v>
      </c>
    </row>
    <row r="171" spans="1:16" s="997" customFormat="1" ht="12.95" customHeight="1">
      <c r="A171" s="851" t="s">
        <v>161</v>
      </c>
      <c r="B171" s="135">
        <v>416325.20165</v>
      </c>
      <c r="C171" s="135">
        <v>74084.754549999998</v>
      </c>
      <c r="D171" s="135">
        <v>287496.47967000003</v>
      </c>
      <c r="E171" s="135">
        <v>193699.93790000002</v>
      </c>
      <c r="F171" s="135">
        <v>661224.31229999999</v>
      </c>
      <c r="G171" s="135">
        <v>50768.023950000003</v>
      </c>
      <c r="H171" s="135">
        <v>67367.365080000003</v>
      </c>
      <c r="I171" s="135">
        <v>196419.34828000001</v>
      </c>
      <c r="J171" s="135">
        <v>11883.465980000001</v>
      </c>
      <c r="K171" s="135">
        <v>17586.333620000001</v>
      </c>
      <c r="L171" s="135">
        <v>235985.99624000001</v>
      </c>
      <c r="M171" s="135">
        <v>10987.2708</v>
      </c>
      <c r="N171" s="135">
        <v>20271.86478</v>
      </c>
      <c r="O171" s="135">
        <v>59066.763989999999</v>
      </c>
      <c r="P171" s="135">
        <v>2303167.1187899997</v>
      </c>
    </row>
    <row r="172" spans="1:16" s="997" customFormat="1" ht="12.95" customHeight="1">
      <c r="A172" s="176" t="s">
        <v>162</v>
      </c>
      <c r="B172" s="135">
        <v>110521.41165000001</v>
      </c>
      <c r="C172" s="135">
        <v>74084.575099999987</v>
      </c>
      <c r="D172" s="135">
        <v>264430</v>
      </c>
      <c r="E172" s="135">
        <v>193699.93458999999</v>
      </c>
      <c r="F172" s="135">
        <v>157769</v>
      </c>
      <c r="G172" s="135">
        <v>44546.233270000004</v>
      </c>
      <c r="H172" s="135">
        <v>56550.288690000001</v>
      </c>
      <c r="I172" s="135">
        <v>98265.933870000008</v>
      </c>
      <c r="J172" s="135">
        <v>1159.32224</v>
      </c>
      <c r="K172" s="135">
        <v>14664.482910000001</v>
      </c>
      <c r="L172" s="135">
        <v>59860.329180000001</v>
      </c>
      <c r="M172" s="135">
        <v>9239.2793699999984</v>
      </c>
      <c r="N172" s="135">
        <v>20225.456469999997</v>
      </c>
      <c r="O172" s="135">
        <v>59066.763989999999</v>
      </c>
      <c r="P172" s="135">
        <v>1164083.0113299999</v>
      </c>
    </row>
    <row r="173" spans="1:16" s="997" customFormat="1" ht="12.95" customHeight="1">
      <c r="A173" s="176" t="s">
        <v>163</v>
      </c>
      <c r="B173" s="135">
        <v>0</v>
      </c>
      <c r="C173" s="135">
        <v>0</v>
      </c>
      <c r="D173" s="135">
        <v>23066.479670000001</v>
      </c>
      <c r="E173" s="135">
        <v>0</v>
      </c>
      <c r="F173" s="135">
        <v>90078.223549999995</v>
      </c>
      <c r="G173" s="135">
        <v>6221.7906800000001</v>
      </c>
      <c r="H173" s="135">
        <v>10817.07639</v>
      </c>
      <c r="I173" s="135">
        <v>10263.11441</v>
      </c>
      <c r="J173" s="135">
        <v>10724.14374</v>
      </c>
      <c r="K173" s="135">
        <v>2921.8507100000002</v>
      </c>
      <c r="L173" s="135">
        <v>18783.642660000001</v>
      </c>
      <c r="M173" s="135">
        <v>1747.99143</v>
      </c>
      <c r="N173" s="135">
        <v>0</v>
      </c>
      <c r="O173" s="135">
        <v>0</v>
      </c>
      <c r="P173" s="135">
        <v>174624.31324000002</v>
      </c>
    </row>
    <row r="174" spans="1:16" s="997" customFormat="1" ht="12.95" customHeight="1">
      <c r="A174" s="176" t="s">
        <v>164</v>
      </c>
      <c r="B174" s="135">
        <v>305803.78999999998</v>
      </c>
      <c r="C174" s="135">
        <v>0.17945</v>
      </c>
      <c r="D174" s="135">
        <v>0</v>
      </c>
      <c r="E174" s="135">
        <v>3.31E-3</v>
      </c>
      <c r="F174" s="135">
        <v>413377.08875</v>
      </c>
      <c r="G174" s="135">
        <v>0</v>
      </c>
      <c r="H174" s="135">
        <v>0</v>
      </c>
      <c r="I174" s="135">
        <v>87890.3</v>
      </c>
      <c r="J174" s="135">
        <v>0</v>
      </c>
      <c r="K174" s="135">
        <v>0</v>
      </c>
      <c r="L174" s="135">
        <v>157342.02439999999</v>
      </c>
      <c r="M174" s="135">
        <v>0</v>
      </c>
      <c r="N174" s="135">
        <v>46.40831</v>
      </c>
      <c r="O174" s="135">
        <v>0</v>
      </c>
      <c r="P174" s="135">
        <v>964459.79422000004</v>
      </c>
    </row>
    <row r="175" spans="1:16" s="997" customFormat="1" ht="12.95" customHeight="1">
      <c r="A175" s="851" t="s">
        <v>165</v>
      </c>
      <c r="B175" s="135">
        <v>97447.014020000002</v>
      </c>
      <c r="C175" s="135">
        <v>41818.925600000002</v>
      </c>
      <c r="D175" s="135">
        <v>38917.517500000002</v>
      </c>
      <c r="E175" s="135">
        <v>59416.322919999999</v>
      </c>
      <c r="F175" s="135">
        <v>83613.067439999999</v>
      </c>
      <c r="G175" s="135">
        <v>42261.171409999995</v>
      </c>
      <c r="H175" s="135">
        <v>45232.200159999993</v>
      </c>
      <c r="I175" s="135">
        <v>47922.134969999999</v>
      </c>
      <c r="J175" s="135">
        <v>-10589.272939999999</v>
      </c>
      <c r="K175" s="135">
        <v>-307.37110999999999</v>
      </c>
      <c r="L175" s="135">
        <v>36952.71587</v>
      </c>
      <c r="M175" s="135">
        <v>5075.74694</v>
      </c>
      <c r="N175" s="135">
        <v>84780.94518000001</v>
      </c>
      <c r="O175" s="135">
        <v>27473.522229999999</v>
      </c>
      <c r="P175" s="135">
        <v>600014.64019000006</v>
      </c>
    </row>
    <row r="176" spans="1:16" s="997" customFormat="1" ht="12.95" customHeight="1">
      <c r="A176" s="176" t="s">
        <v>166</v>
      </c>
      <c r="B176" s="135">
        <v>21002.2</v>
      </c>
      <c r="C176" s="135">
        <v>0</v>
      </c>
      <c r="D176" s="135">
        <v>0</v>
      </c>
      <c r="E176" s="135">
        <v>0</v>
      </c>
      <c r="F176" s="135">
        <v>34299.894529999998</v>
      </c>
      <c r="G176" s="135">
        <v>21964.654449999998</v>
      </c>
      <c r="H176" s="135">
        <v>19971.21126</v>
      </c>
      <c r="I176" s="135">
        <v>0</v>
      </c>
      <c r="J176" s="135">
        <v>-10816.905130000001</v>
      </c>
      <c r="K176" s="135">
        <v>0</v>
      </c>
      <c r="L176" s="135">
        <v>0</v>
      </c>
      <c r="M176" s="135">
        <v>0.59782000000000002</v>
      </c>
      <c r="N176" s="135">
        <v>0</v>
      </c>
      <c r="O176" s="135">
        <v>0.74833000000000005</v>
      </c>
      <c r="P176" s="135">
        <v>86422.401259999999</v>
      </c>
    </row>
    <row r="177" spans="1:16" s="997" customFormat="1" ht="12.95" customHeight="1" thickBot="1">
      <c r="A177" s="852" t="s">
        <v>167</v>
      </c>
      <c r="B177" s="135">
        <v>76444.814019999991</v>
      </c>
      <c r="C177" s="135">
        <v>41818.925600000002</v>
      </c>
      <c r="D177" s="135">
        <v>38917.517500000002</v>
      </c>
      <c r="E177" s="135">
        <v>59416.322919999999</v>
      </c>
      <c r="F177" s="135">
        <v>49313.172909999994</v>
      </c>
      <c r="G177" s="135">
        <v>20296.516960000001</v>
      </c>
      <c r="H177" s="135">
        <v>25260.9889</v>
      </c>
      <c r="I177" s="135">
        <v>47922.134969999999</v>
      </c>
      <c r="J177" s="135">
        <v>227.63219000000001</v>
      </c>
      <c r="K177" s="135">
        <v>-307.37110999999999</v>
      </c>
      <c r="L177" s="135">
        <v>36952.71587</v>
      </c>
      <c r="M177" s="135">
        <v>5075.14912</v>
      </c>
      <c r="N177" s="135">
        <v>84780.94518000001</v>
      </c>
      <c r="O177" s="135">
        <v>27472.7739</v>
      </c>
      <c r="P177" s="135">
        <v>513592.23892999999</v>
      </c>
    </row>
    <row r="178" spans="1:16" s="997" customFormat="1" ht="12.95" customHeight="1" thickTop="1" thickBot="1">
      <c r="A178" s="816" t="s">
        <v>168</v>
      </c>
      <c r="B178" s="137">
        <v>18931999.96435</v>
      </c>
      <c r="C178" s="137">
        <v>18243162.003699999</v>
      </c>
      <c r="D178" s="137">
        <v>22196232.938080002</v>
      </c>
      <c r="E178" s="137">
        <v>15593527.436709998</v>
      </c>
      <c r="F178" s="137">
        <v>12908418.02853</v>
      </c>
      <c r="G178" s="137">
        <v>8331806.8407799993</v>
      </c>
      <c r="H178" s="137">
        <v>7171875.1556899995</v>
      </c>
      <c r="I178" s="137">
        <v>8953416.1364300009</v>
      </c>
      <c r="J178" s="137">
        <v>216273.88243999999</v>
      </c>
      <c r="K178" s="137">
        <v>432480.20517999999</v>
      </c>
      <c r="L178" s="137">
        <v>8661882.0367800016</v>
      </c>
      <c r="M178" s="137">
        <v>1948735.28569</v>
      </c>
      <c r="N178" s="137">
        <v>7581562.5853300001</v>
      </c>
      <c r="O178" s="137">
        <v>6518446.4573900001</v>
      </c>
      <c r="P178" s="137">
        <v>137689818.95707998</v>
      </c>
    </row>
    <row r="179" spans="1:16" s="997" customFormat="1" ht="12.95" customHeight="1" thickTop="1" thickBot="1">
      <c r="A179" s="817" t="s">
        <v>169</v>
      </c>
      <c r="B179" s="134">
        <v>3360490.6272700001</v>
      </c>
      <c r="C179" s="134">
        <v>1107746.9577200001</v>
      </c>
      <c r="D179" s="134">
        <v>2487228.1161100003</v>
      </c>
      <c r="E179" s="134">
        <v>4651169.6695799995</v>
      </c>
      <c r="F179" s="134">
        <v>1812945.19955</v>
      </c>
      <c r="G179" s="134">
        <v>678323.21728999994</v>
      </c>
      <c r="H179" s="134">
        <v>265529.28221000003</v>
      </c>
      <c r="I179" s="134">
        <v>682.54630000000009</v>
      </c>
      <c r="J179" s="134">
        <v>90907.72643000001</v>
      </c>
      <c r="K179" s="134">
        <v>195144.21955000001</v>
      </c>
      <c r="L179" s="134">
        <v>54266.284009999996</v>
      </c>
      <c r="M179" s="134">
        <v>142820.54003999999</v>
      </c>
      <c r="N179" s="134">
        <v>199664.57394</v>
      </c>
      <c r="O179" s="134">
        <v>111027.79120000001</v>
      </c>
      <c r="P179" s="134">
        <v>15157946.751200002</v>
      </c>
    </row>
    <row r="180" spans="1:16" s="997" customFormat="1" ht="12.95" customHeight="1" thickTop="1">
      <c r="A180" s="851" t="s">
        <v>170</v>
      </c>
      <c r="B180" s="135">
        <v>389092.80767000001</v>
      </c>
      <c r="C180" s="135">
        <v>111918.30786</v>
      </c>
      <c r="D180" s="135">
        <v>166606.04777</v>
      </c>
      <c r="E180" s="135">
        <v>254338.93855000002</v>
      </c>
      <c r="F180" s="135">
        <v>64954.338159999999</v>
      </c>
      <c r="G180" s="135">
        <v>53151.750409999993</v>
      </c>
      <c r="H180" s="135">
        <v>25149.653449999998</v>
      </c>
      <c r="I180" s="135">
        <v>0</v>
      </c>
      <c r="J180" s="135">
        <v>0</v>
      </c>
      <c r="K180" s="135">
        <v>38210.661060000006</v>
      </c>
      <c r="L180" s="135">
        <v>0</v>
      </c>
      <c r="M180" s="135">
        <v>0</v>
      </c>
      <c r="N180" s="135">
        <v>0</v>
      </c>
      <c r="O180" s="135">
        <v>0</v>
      </c>
      <c r="P180" s="135">
        <v>1103422.5049300001</v>
      </c>
    </row>
    <row r="181" spans="1:16" s="997" customFormat="1" ht="12.95" customHeight="1">
      <c r="A181" s="176" t="s">
        <v>171</v>
      </c>
      <c r="B181" s="135">
        <v>261756.02043</v>
      </c>
      <c r="C181" s="135">
        <v>37644.385000000002</v>
      </c>
      <c r="D181" s="135">
        <v>52026.16418</v>
      </c>
      <c r="E181" s="135">
        <v>70636.997400000007</v>
      </c>
      <c r="F181" s="135">
        <v>11589.406230000001</v>
      </c>
      <c r="G181" s="135">
        <v>21003.63637</v>
      </c>
      <c r="H181" s="135">
        <v>23541.846160000001</v>
      </c>
      <c r="I181" s="135">
        <v>0</v>
      </c>
      <c r="J181" s="135">
        <v>0</v>
      </c>
      <c r="K181" s="135">
        <v>0</v>
      </c>
      <c r="L181" s="135">
        <v>0</v>
      </c>
      <c r="M181" s="135">
        <v>0</v>
      </c>
      <c r="N181" s="135">
        <v>0</v>
      </c>
      <c r="O181" s="135">
        <v>0</v>
      </c>
      <c r="P181" s="135">
        <v>478198.45577</v>
      </c>
    </row>
    <row r="182" spans="1:16" s="997" customFormat="1" ht="12.95" customHeight="1">
      <c r="A182" s="176" t="s">
        <v>172</v>
      </c>
      <c r="B182" s="135">
        <v>58319.704969999999</v>
      </c>
      <c r="C182" s="135">
        <v>5389.7857800000002</v>
      </c>
      <c r="D182" s="135">
        <v>6329.4358300000004</v>
      </c>
      <c r="E182" s="135">
        <v>10658.073420000001</v>
      </c>
      <c r="F182" s="135">
        <v>8271.1930199999988</v>
      </c>
      <c r="G182" s="135">
        <v>0</v>
      </c>
      <c r="H182" s="135">
        <v>1607.80729</v>
      </c>
      <c r="I182" s="135">
        <v>0</v>
      </c>
      <c r="J182" s="135">
        <v>0</v>
      </c>
      <c r="K182" s="135">
        <v>10470.74934</v>
      </c>
      <c r="L182" s="135">
        <v>0</v>
      </c>
      <c r="M182" s="135">
        <v>0</v>
      </c>
      <c r="N182" s="135">
        <v>0</v>
      </c>
      <c r="O182" s="135">
        <v>0</v>
      </c>
      <c r="P182" s="135">
        <v>101046.74965000001</v>
      </c>
    </row>
    <row r="183" spans="1:16" s="997" customFormat="1" ht="12.95" customHeight="1">
      <c r="A183" s="176" t="s">
        <v>173</v>
      </c>
      <c r="B183" s="135">
        <v>4110.3405000000002</v>
      </c>
      <c r="C183" s="135">
        <v>23865.476260000003</v>
      </c>
      <c r="D183" s="135">
        <v>2821.0576900000001</v>
      </c>
      <c r="E183" s="135">
        <v>10797.08606</v>
      </c>
      <c r="F183" s="135">
        <v>8129.3230000000003</v>
      </c>
      <c r="G183" s="135">
        <v>0</v>
      </c>
      <c r="H183" s="135">
        <v>0</v>
      </c>
      <c r="I183" s="135">
        <v>0</v>
      </c>
      <c r="J183" s="135">
        <v>0</v>
      </c>
      <c r="K183" s="135">
        <v>27739.91172</v>
      </c>
      <c r="L183" s="135">
        <v>0</v>
      </c>
      <c r="M183" s="135">
        <v>0</v>
      </c>
      <c r="N183" s="135">
        <v>0</v>
      </c>
      <c r="O183" s="135">
        <v>0</v>
      </c>
      <c r="P183" s="135">
        <v>77463.195229999998</v>
      </c>
    </row>
    <row r="184" spans="1:16" s="997" customFormat="1" ht="12.95" customHeight="1">
      <c r="A184" s="176" t="s">
        <v>174</v>
      </c>
      <c r="B184" s="135">
        <v>43852.736960000002</v>
      </c>
      <c r="C184" s="135">
        <v>0</v>
      </c>
      <c r="D184" s="135">
        <v>23694.829329999997</v>
      </c>
      <c r="E184" s="135">
        <v>873.62</v>
      </c>
      <c r="F184" s="135">
        <v>0</v>
      </c>
      <c r="G184" s="135">
        <v>0</v>
      </c>
      <c r="H184" s="135">
        <v>0</v>
      </c>
      <c r="I184" s="135">
        <v>0</v>
      </c>
      <c r="J184" s="135">
        <v>0</v>
      </c>
      <c r="K184" s="135">
        <v>0</v>
      </c>
      <c r="L184" s="135">
        <v>0</v>
      </c>
      <c r="M184" s="135">
        <v>0</v>
      </c>
      <c r="N184" s="135">
        <v>0</v>
      </c>
      <c r="O184" s="135">
        <v>0</v>
      </c>
      <c r="P184" s="135">
        <v>68421.186290000012</v>
      </c>
    </row>
    <row r="185" spans="1:16" s="997" customFormat="1" ht="12.95" customHeight="1">
      <c r="A185" s="176" t="s">
        <v>175</v>
      </c>
      <c r="B185" s="135">
        <v>21054.004809999999</v>
      </c>
      <c r="C185" s="135">
        <v>45018.660819999997</v>
      </c>
      <c r="D185" s="135">
        <v>81734.560740000001</v>
      </c>
      <c r="E185" s="135">
        <v>161373.16167</v>
      </c>
      <c r="F185" s="135">
        <v>36964.415909999996</v>
      </c>
      <c r="G185" s="135">
        <v>32148.11404</v>
      </c>
      <c r="H185" s="135">
        <v>0</v>
      </c>
      <c r="I185" s="135">
        <v>0</v>
      </c>
      <c r="J185" s="135">
        <v>0</v>
      </c>
      <c r="K185" s="135">
        <v>0</v>
      </c>
      <c r="L185" s="135">
        <v>0</v>
      </c>
      <c r="M185" s="135">
        <v>0</v>
      </c>
      <c r="N185" s="135">
        <v>0</v>
      </c>
      <c r="O185" s="135">
        <v>0</v>
      </c>
      <c r="P185" s="135">
        <v>378292.91798999999</v>
      </c>
    </row>
    <row r="186" spans="1:16" s="997" customFormat="1" ht="12.95" customHeight="1">
      <c r="A186" s="851" t="s">
        <v>176</v>
      </c>
      <c r="B186" s="135">
        <v>2747859.3677300001</v>
      </c>
      <c r="C186" s="135">
        <v>952692.87789</v>
      </c>
      <c r="D186" s="135">
        <v>2101196.1235199999</v>
      </c>
      <c r="E186" s="135">
        <v>4214524.1391700003</v>
      </c>
      <c r="F186" s="135">
        <v>1597848.0394100002</v>
      </c>
      <c r="G186" s="135">
        <v>527997.11609000002</v>
      </c>
      <c r="H186" s="135">
        <v>190218.63605999999</v>
      </c>
      <c r="I186" s="135">
        <v>682.54630000000009</v>
      </c>
      <c r="J186" s="135">
        <v>90907.72643000001</v>
      </c>
      <c r="K186" s="135">
        <v>156933.55849</v>
      </c>
      <c r="L186" s="135">
        <v>54266.284009999996</v>
      </c>
      <c r="M186" s="135">
        <v>109276.78234999999</v>
      </c>
      <c r="N186" s="135">
        <v>189720.25184000001</v>
      </c>
      <c r="O186" s="135">
        <v>15551.192929999999</v>
      </c>
      <c r="P186" s="135">
        <v>12949674.64222</v>
      </c>
    </row>
    <row r="187" spans="1:16" s="997" customFormat="1" ht="12.95" customHeight="1">
      <c r="A187" s="176" t="s">
        <v>177</v>
      </c>
      <c r="B187" s="135">
        <v>1779.4839999999999</v>
      </c>
      <c r="C187" s="135">
        <v>0</v>
      </c>
      <c r="D187" s="135">
        <v>0</v>
      </c>
      <c r="E187" s="135">
        <v>0</v>
      </c>
      <c r="F187" s="135">
        <v>0</v>
      </c>
      <c r="G187" s="135">
        <v>0</v>
      </c>
      <c r="H187" s="135">
        <v>0</v>
      </c>
      <c r="I187" s="135">
        <v>0</v>
      </c>
      <c r="J187" s="135">
        <v>0</v>
      </c>
      <c r="K187" s="135">
        <v>0</v>
      </c>
      <c r="L187" s="135">
        <v>0</v>
      </c>
      <c r="M187" s="135">
        <v>0</v>
      </c>
      <c r="N187" s="135">
        <v>0</v>
      </c>
      <c r="O187" s="135">
        <v>0</v>
      </c>
      <c r="P187" s="135">
        <v>1779.4839999999999</v>
      </c>
    </row>
    <row r="188" spans="1:16" s="997" customFormat="1" ht="12.95" customHeight="1">
      <c r="A188" s="176" t="s">
        <v>178</v>
      </c>
      <c r="B188" s="135">
        <v>1042120.39225</v>
      </c>
      <c r="C188" s="135">
        <v>475357.71137999999</v>
      </c>
      <c r="D188" s="135">
        <v>1395345.9371199999</v>
      </c>
      <c r="E188" s="135">
        <v>2183955.71741</v>
      </c>
      <c r="F188" s="135">
        <v>1160508.04966</v>
      </c>
      <c r="G188" s="135">
        <v>3953.22498</v>
      </c>
      <c r="H188" s="135">
        <v>2888.1423199999999</v>
      </c>
      <c r="I188" s="135">
        <v>0</v>
      </c>
      <c r="J188" s="135">
        <v>81882.027470000001</v>
      </c>
      <c r="K188" s="135">
        <v>117946.91951000001</v>
      </c>
      <c r="L188" s="135">
        <v>0</v>
      </c>
      <c r="M188" s="135">
        <v>0</v>
      </c>
      <c r="N188" s="135">
        <v>0</v>
      </c>
      <c r="O188" s="135">
        <v>0</v>
      </c>
      <c r="P188" s="135">
        <v>6463958.1221000003</v>
      </c>
    </row>
    <row r="189" spans="1:16" s="997" customFormat="1" ht="12.95" customHeight="1">
      <c r="A189" s="176" t="s">
        <v>179</v>
      </c>
      <c r="B189" s="135">
        <v>1703959.4914800001</v>
      </c>
      <c r="C189" s="135">
        <v>380925.37127</v>
      </c>
      <c r="D189" s="135">
        <v>661581.85303999996</v>
      </c>
      <c r="E189" s="135">
        <v>1245517.69924</v>
      </c>
      <c r="F189" s="135">
        <v>240949.95194999999</v>
      </c>
      <c r="G189" s="135">
        <v>444492.85970999999</v>
      </c>
      <c r="H189" s="135">
        <v>187330.49374000001</v>
      </c>
      <c r="I189" s="135">
        <v>682.54630000000009</v>
      </c>
      <c r="J189" s="135">
        <v>8919.07222</v>
      </c>
      <c r="K189" s="135">
        <v>37877.425000000003</v>
      </c>
      <c r="L189" s="135">
        <v>43053.717880000004</v>
      </c>
      <c r="M189" s="135">
        <v>109276.78234999999</v>
      </c>
      <c r="N189" s="135">
        <v>188867.45094000001</v>
      </c>
      <c r="O189" s="135">
        <v>15551.192929999999</v>
      </c>
      <c r="P189" s="135">
        <v>5268985.9080499997</v>
      </c>
    </row>
    <row r="190" spans="1:16" s="997" customFormat="1" ht="12.95" customHeight="1">
      <c r="A190" s="176" t="s">
        <v>180</v>
      </c>
      <c r="B190" s="135">
        <v>0</v>
      </c>
      <c r="C190" s="135">
        <v>0</v>
      </c>
      <c r="D190" s="135">
        <v>0</v>
      </c>
      <c r="E190" s="135">
        <v>0</v>
      </c>
      <c r="F190" s="135">
        <v>0</v>
      </c>
      <c r="G190" s="135">
        <v>0</v>
      </c>
      <c r="H190" s="135">
        <v>0</v>
      </c>
      <c r="I190" s="135">
        <v>0</v>
      </c>
      <c r="J190" s="135">
        <v>0</v>
      </c>
      <c r="K190" s="135">
        <v>1109.21398</v>
      </c>
      <c r="L190" s="135">
        <v>0</v>
      </c>
      <c r="M190" s="135">
        <v>0</v>
      </c>
      <c r="N190" s="135">
        <v>0</v>
      </c>
      <c r="O190" s="135">
        <v>0</v>
      </c>
      <c r="P190" s="135">
        <v>1109.21398</v>
      </c>
    </row>
    <row r="191" spans="1:16" s="997" customFormat="1" ht="12.95" customHeight="1">
      <c r="A191" s="176" t="s">
        <v>181</v>
      </c>
      <c r="B191" s="135">
        <v>0</v>
      </c>
      <c r="C191" s="135">
        <v>96409.795239999992</v>
      </c>
      <c r="D191" s="135">
        <v>44268.333359999997</v>
      </c>
      <c r="E191" s="135">
        <v>785050.72251999995</v>
      </c>
      <c r="F191" s="135">
        <v>196390.03780000002</v>
      </c>
      <c r="G191" s="135">
        <v>79551.031400000007</v>
      </c>
      <c r="H191" s="135">
        <v>0</v>
      </c>
      <c r="I191" s="135">
        <v>0</v>
      </c>
      <c r="J191" s="135">
        <v>106.62674000000001</v>
      </c>
      <c r="K191" s="135">
        <v>0</v>
      </c>
      <c r="L191" s="135">
        <v>11212.566130000001</v>
      </c>
      <c r="M191" s="135">
        <v>0</v>
      </c>
      <c r="N191" s="135">
        <v>852.80090000000007</v>
      </c>
      <c r="O191" s="135">
        <v>0</v>
      </c>
      <c r="P191" s="135">
        <v>1213841.9140899999</v>
      </c>
    </row>
    <row r="192" spans="1:16" s="997" customFormat="1" ht="12.95" customHeight="1">
      <c r="A192" s="851" t="s">
        <v>182</v>
      </c>
      <c r="B192" s="135">
        <v>0</v>
      </c>
      <c r="C192" s="135">
        <v>0</v>
      </c>
      <c r="D192" s="135">
        <v>0</v>
      </c>
      <c r="E192" s="135">
        <v>0</v>
      </c>
      <c r="F192" s="135">
        <v>0</v>
      </c>
      <c r="G192" s="135">
        <v>0</v>
      </c>
      <c r="H192" s="135">
        <v>0</v>
      </c>
      <c r="I192" s="135">
        <v>0</v>
      </c>
      <c r="J192" s="135">
        <v>0</v>
      </c>
      <c r="K192" s="135">
        <v>0</v>
      </c>
      <c r="L192" s="135">
        <v>0</v>
      </c>
      <c r="M192" s="135">
        <v>0</v>
      </c>
      <c r="N192" s="135">
        <v>0</v>
      </c>
      <c r="O192" s="135">
        <v>0</v>
      </c>
      <c r="P192" s="135">
        <v>0</v>
      </c>
    </row>
    <row r="193" spans="1:16" s="997" customFormat="1" ht="12.95" customHeight="1">
      <c r="A193" s="851" t="s">
        <v>183</v>
      </c>
      <c r="B193" s="135">
        <v>223538.45187000002</v>
      </c>
      <c r="C193" s="135">
        <v>43135.771970000002</v>
      </c>
      <c r="D193" s="135">
        <v>210099.63552000001</v>
      </c>
      <c r="E193" s="135">
        <v>178948.18612</v>
      </c>
      <c r="F193" s="135">
        <v>124044.54990000001</v>
      </c>
      <c r="G193" s="135">
        <v>97174.350790000011</v>
      </c>
      <c r="H193" s="135">
        <v>50160.992700000003</v>
      </c>
      <c r="I193" s="135">
        <v>0</v>
      </c>
      <c r="J193" s="135">
        <v>0</v>
      </c>
      <c r="K193" s="135">
        <v>0</v>
      </c>
      <c r="L193" s="135">
        <v>0</v>
      </c>
      <c r="M193" s="135">
        <v>33543.757689999999</v>
      </c>
      <c r="N193" s="135">
        <v>2728.1337599999997</v>
      </c>
      <c r="O193" s="135">
        <v>95476.598270000002</v>
      </c>
      <c r="P193" s="135">
        <v>1058850.4285900001</v>
      </c>
    </row>
    <row r="194" spans="1:16" s="997" customFormat="1" ht="12.95" customHeight="1">
      <c r="A194" s="176" t="s">
        <v>184</v>
      </c>
      <c r="B194" s="135">
        <v>58597.704239999999</v>
      </c>
      <c r="C194" s="135">
        <v>2969.0518999999999</v>
      </c>
      <c r="D194" s="135">
        <v>20000.983600000003</v>
      </c>
      <c r="E194" s="135">
        <v>1022.4992199999999</v>
      </c>
      <c r="F194" s="135">
        <v>463.77098999999998</v>
      </c>
      <c r="G194" s="135">
        <v>3764.1497599999998</v>
      </c>
      <c r="H194" s="135">
        <v>2532.6343400000001</v>
      </c>
      <c r="I194" s="135">
        <v>0</v>
      </c>
      <c r="J194" s="135">
        <v>0</v>
      </c>
      <c r="K194" s="135">
        <v>0</v>
      </c>
      <c r="L194" s="135">
        <v>0</v>
      </c>
      <c r="M194" s="135">
        <v>0</v>
      </c>
      <c r="N194" s="135">
        <v>0</v>
      </c>
      <c r="O194" s="135">
        <v>0</v>
      </c>
      <c r="P194" s="135">
        <v>89350.794049999997</v>
      </c>
    </row>
    <row r="195" spans="1:16" s="997" customFormat="1" ht="12.95" customHeight="1">
      <c r="A195" s="176" t="s">
        <v>185</v>
      </c>
      <c r="B195" s="135">
        <v>164940.74763</v>
      </c>
      <c r="C195" s="135">
        <v>40166.720070000003</v>
      </c>
      <c r="D195" s="135">
        <v>190098.65191999997</v>
      </c>
      <c r="E195" s="135">
        <v>177925.6869</v>
      </c>
      <c r="F195" s="135">
        <v>123580.77890999999</v>
      </c>
      <c r="G195" s="135">
        <v>93410.201029999997</v>
      </c>
      <c r="H195" s="135">
        <v>47628.358359999998</v>
      </c>
      <c r="I195" s="135">
        <v>0</v>
      </c>
      <c r="J195" s="135">
        <v>0</v>
      </c>
      <c r="K195" s="135">
        <v>0</v>
      </c>
      <c r="L195" s="135">
        <v>0</v>
      </c>
      <c r="M195" s="135">
        <v>0</v>
      </c>
      <c r="N195" s="135">
        <v>2728.1337599999997</v>
      </c>
      <c r="O195" s="135">
        <v>6302.9980099999993</v>
      </c>
      <c r="P195" s="135">
        <v>846782.27659000002</v>
      </c>
    </row>
    <row r="196" spans="1:16" s="997" customFormat="1" ht="12.95" customHeight="1">
      <c r="A196" s="176" t="s">
        <v>186</v>
      </c>
      <c r="B196" s="135">
        <v>0</v>
      </c>
      <c r="C196" s="135">
        <v>0</v>
      </c>
      <c r="D196" s="135">
        <v>0</v>
      </c>
      <c r="E196" s="135">
        <v>0</v>
      </c>
      <c r="F196" s="135">
        <v>0</v>
      </c>
      <c r="G196" s="135">
        <v>0</v>
      </c>
      <c r="H196" s="135">
        <v>0</v>
      </c>
      <c r="I196" s="135">
        <v>0</v>
      </c>
      <c r="J196" s="135">
        <v>0</v>
      </c>
      <c r="K196" s="135">
        <v>0</v>
      </c>
      <c r="L196" s="135">
        <v>0</v>
      </c>
      <c r="M196" s="135">
        <v>0</v>
      </c>
      <c r="N196" s="135">
        <v>0</v>
      </c>
      <c r="O196" s="135">
        <v>0</v>
      </c>
      <c r="P196" s="135">
        <v>0</v>
      </c>
    </row>
    <row r="197" spans="1:16" s="997" customFormat="1" ht="12.95" customHeight="1">
      <c r="A197" s="176" t="s">
        <v>187</v>
      </c>
      <c r="B197" s="135">
        <v>0</v>
      </c>
      <c r="C197" s="135">
        <v>0</v>
      </c>
      <c r="D197" s="135">
        <v>0</v>
      </c>
      <c r="E197" s="135">
        <v>0</v>
      </c>
      <c r="F197" s="135">
        <v>0</v>
      </c>
      <c r="G197" s="135">
        <v>0</v>
      </c>
      <c r="H197" s="135">
        <v>0</v>
      </c>
      <c r="I197" s="135">
        <v>0</v>
      </c>
      <c r="J197" s="135">
        <v>0</v>
      </c>
      <c r="K197" s="135">
        <v>0</v>
      </c>
      <c r="L197" s="135">
        <v>0</v>
      </c>
      <c r="M197" s="135">
        <v>33543.757689999999</v>
      </c>
      <c r="N197" s="135">
        <v>0</v>
      </c>
      <c r="O197" s="135">
        <v>89173.600260000007</v>
      </c>
      <c r="P197" s="135">
        <v>122717.35795000001</v>
      </c>
    </row>
    <row r="198" spans="1:16" s="997" customFormat="1" ht="12.95" customHeight="1" thickBot="1">
      <c r="A198" s="851" t="s">
        <v>188</v>
      </c>
      <c r="B198" s="135">
        <v>0</v>
      </c>
      <c r="C198" s="135">
        <v>0</v>
      </c>
      <c r="D198" s="135">
        <v>9326.3093000000008</v>
      </c>
      <c r="E198" s="135">
        <v>3358.4057400000002</v>
      </c>
      <c r="F198" s="135">
        <v>26098.272079999999</v>
      </c>
      <c r="G198" s="135">
        <v>0</v>
      </c>
      <c r="H198" s="135">
        <v>0</v>
      </c>
      <c r="I198" s="135">
        <v>0</v>
      </c>
      <c r="J198" s="135">
        <v>0</v>
      </c>
      <c r="K198" s="135">
        <v>0</v>
      </c>
      <c r="L198" s="135">
        <v>0</v>
      </c>
      <c r="M198" s="135">
        <v>0</v>
      </c>
      <c r="N198" s="135">
        <v>7216.1883399999997</v>
      </c>
      <c r="O198" s="135">
        <v>0</v>
      </c>
      <c r="P198" s="135">
        <v>45999.175459999999</v>
      </c>
    </row>
    <row r="199" spans="1:16" s="997" customFormat="1" ht="12.95" customHeight="1" thickTop="1" thickBot="1">
      <c r="A199" s="817" t="s">
        <v>189</v>
      </c>
      <c r="B199" s="134">
        <v>28236041.371310003</v>
      </c>
      <c r="C199" s="134">
        <v>52295917.109140001</v>
      </c>
      <c r="D199" s="134">
        <v>37126373.275910005</v>
      </c>
      <c r="E199" s="134">
        <v>25842551.379310001</v>
      </c>
      <c r="F199" s="134">
        <v>29594221.877130002</v>
      </c>
      <c r="G199" s="134">
        <v>12719293.907459999</v>
      </c>
      <c r="H199" s="134">
        <v>12379219.239530001</v>
      </c>
      <c r="I199" s="134">
        <v>7066641.9823100008</v>
      </c>
      <c r="J199" s="134">
        <v>1059477.55329</v>
      </c>
      <c r="K199" s="134">
        <v>688035.74459999998</v>
      </c>
      <c r="L199" s="134">
        <v>16725938.889389999</v>
      </c>
      <c r="M199" s="134">
        <v>2962241.3654899998</v>
      </c>
      <c r="N199" s="134">
        <v>13413925.244000001</v>
      </c>
      <c r="O199" s="134">
        <v>13216605.674180001</v>
      </c>
      <c r="P199" s="134">
        <v>253326484.61304998</v>
      </c>
    </row>
    <row r="200" spans="1:16" s="997" customFormat="1" ht="12.95" customHeight="1" thickTop="1">
      <c r="A200" s="851" t="s">
        <v>190</v>
      </c>
      <c r="B200" s="135">
        <v>345258.76838000002</v>
      </c>
      <c r="C200" s="135">
        <v>1191366.6273299998</v>
      </c>
      <c r="D200" s="135">
        <v>22759.053</v>
      </c>
      <c r="E200" s="135">
        <v>1228110.03966</v>
      </c>
      <c r="F200" s="135">
        <v>19738.997940000001</v>
      </c>
      <c r="G200" s="135">
        <v>18756.86607</v>
      </c>
      <c r="H200" s="135">
        <v>5355.3837999999996</v>
      </c>
      <c r="I200" s="135">
        <v>414.18584999999996</v>
      </c>
      <c r="J200" s="135">
        <v>16824.764520000001</v>
      </c>
      <c r="K200" s="135">
        <v>0</v>
      </c>
      <c r="L200" s="135">
        <v>0</v>
      </c>
      <c r="M200" s="135">
        <v>191338.69957</v>
      </c>
      <c r="N200" s="135">
        <v>3758352.44881</v>
      </c>
      <c r="O200" s="135">
        <v>0</v>
      </c>
      <c r="P200" s="135">
        <v>6798275.8349299999</v>
      </c>
    </row>
    <row r="201" spans="1:16" s="997" customFormat="1" ht="12.95" customHeight="1">
      <c r="A201" s="176" t="s">
        <v>191</v>
      </c>
      <c r="B201" s="135">
        <v>0</v>
      </c>
      <c r="C201" s="135">
        <v>119.6</v>
      </c>
      <c r="D201" s="135">
        <v>0</v>
      </c>
      <c r="E201" s="135">
        <v>0</v>
      </c>
      <c r="F201" s="135">
        <v>0</v>
      </c>
      <c r="G201" s="135">
        <v>0</v>
      </c>
      <c r="H201" s="135">
        <v>0</v>
      </c>
      <c r="I201" s="135">
        <v>0</v>
      </c>
      <c r="J201" s="135">
        <v>0</v>
      </c>
      <c r="K201" s="135">
        <v>0</v>
      </c>
      <c r="L201" s="135">
        <v>0</v>
      </c>
      <c r="M201" s="135">
        <v>188591.39559999999</v>
      </c>
      <c r="N201" s="135">
        <v>0</v>
      </c>
      <c r="O201" s="135">
        <v>0</v>
      </c>
      <c r="P201" s="135">
        <v>188710.99559999999</v>
      </c>
    </row>
    <row r="202" spans="1:16" s="997" customFormat="1" ht="12.95" customHeight="1">
      <c r="A202" s="176" t="s">
        <v>192</v>
      </c>
      <c r="B202" s="135">
        <v>0</v>
      </c>
      <c r="C202" s="135">
        <v>1154420</v>
      </c>
      <c r="D202" s="135">
        <v>0</v>
      </c>
      <c r="E202" s="135">
        <v>0</v>
      </c>
      <c r="F202" s="135">
        <v>0</v>
      </c>
      <c r="G202" s="135">
        <v>0</v>
      </c>
      <c r="H202" s="135">
        <v>0</v>
      </c>
      <c r="I202" s="135">
        <v>0</v>
      </c>
      <c r="J202" s="135">
        <v>0</v>
      </c>
      <c r="K202" s="135">
        <v>0</v>
      </c>
      <c r="L202" s="135">
        <v>0</v>
      </c>
      <c r="M202" s="135">
        <v>0</v>
      </c>
      <c r="N202" s="135">
        <v>0</v>
      </c>
      <c r="O202" s="135">
        <v>0</v>
      </c>
      <c r="P202" s="135">
        <v>1154420</v>
      </c>
    </row>
    <row r="203" spans="1:16" s="997" customFormat="1" ht="12.95" customHeight="1">
      <c r="A203" s="176" t="s">
        <v>193</v>
      </c>
      <c r="B203" s="135">
        <v>345258.76838000002</v>
      </c>
      <c r="C203" s="135">
        <v>36827.027329999997</v>
      </c>
      <c r="D203" s="135">
        <v>22759.053</v>
      </c>
      <c r="E203" s="135">
        <v>1228110.03966</v>
      </c>
      <c r="F203" s="135">
        <v>19738.997940000001</v>
      </c>
      <c r="G203" s="135">
        <v>18756.86607</v>
      </c>
      <c r="H203" s="135">
        <v>5355.3837999999996</v>
      </c>
      <c r="I203" s="135">
        <v>414.18584999999996</v>
      </c>
      <c r="J203" s="135">
        <v>16824.764520000001</v>
      </c>
      <c r="K203" s="135">
        <v>0</v>
      </c>
      <c r="L203" s="135">
        <v>0</v>
      </c>
      <c r="M203" s="135">
        <v>2747.3039700000004</v>
      </c>
      <c r="N203" s="135">
        <v>3758352.44881</v>
      </c>
      <c r="O203" s="135">
        <v>0</v>
      </c>
      <c r="P203" s="135">
        <v>5455144.8393299999</v>
      </c>
    </row>
    <row r="204" spans="1:16" s="997" customFormat="1" ht="12.95" customHeight="1">
      <c r="A204" s="851" t="s">
        <v>194</v>
      </c>
      <c r="B204" s="135">
        <v>0.30599999999999999</v>
      </c>
      <c r="C204" s="135">
        <v>26703788.016740002</v>
      </c>
      <c r="D204" s="135">
        <v>29160.554600000003</v>
      </c>
      <c r="E204" s="135">
        <v>0</v>
      </c>
      <c r="F204" s="135">
        <v>0</v>
      </c>
      <c r="G204" s="135">
        <v>0</v>
      </c>
      <c r="H204" s="135">
        <v>0</v>
      </c>
      <c r="I204" s="135">
        <v>0</v>
      </c>
      <c r="J204" s="135">
        <v>28827.816709999999</v>
      </c>
      <c r="K204" s="135">
        <v>0</v>
      </c>
      <c r="L204" s="135">
        <v>0</v>
      </c>
      <c r="M204" s="135">
        <v>581.69253000000003</v>
      </c>
      <c r="N204" s="135">
        <v>0</v>
      </c>
      <c r="O204" s="135">
        <v>317177.30238000001</v>
      </c>
      <c r="P204" s="135">
        <v>27079535.688960001</v>
      </c>
    </row>
    <row r="205" spans="1:16" s="997" customFormat="1" ht="12.95" customHeight="1">
      <c r="A205" s="849" t="s">
        <v>195</v>
      </c>
      <c r="B205" s="135">
        <v>0</v>
      </c>
      <c r="C205" s="135">
        <v>0</v>
      </c>
      <c r="D205" s="135">
        <v>0</v>
      </c>
      <c r="E205" s="135">
        <v>0</v>
      </c>
      <c r="F205" s="135">
        <v>0</v>
      </c>
      <c r="G205" s="135">
        <v>0</v>
      </c>
      <c r="H205" s="135">
        <v>0</v>
      </c>
      <c r="I205" s="135">
        <v>0</v>
      </c>
      <c r="J205" s="135">
        <v>0</v>
      </c>
      <c r="K205" s="135">
        <v>0</v>
      </c>
      <c r="L205" s="135">
        <v>0</v>
      </c>
      <c r="M205" s="135">
        <v>0</v>
      </c>
      <c r="N205" s="135">
        <v>0</v>
      </c>
      <c r="O205" s="135">
        <v>0</v>
      </c>
      <c r="P205" s="135">
        <v>0</v>
      </c>
    </row>
    <row r="206" spans="1:16" s="997" customFormat="1" ht="12.95" customHeight="1">
      <c r="A206" s="176" t="s">
        <v>196</v>
      </c>
      <c r="B206" s="135">
        <v>0</v>
      </c>
      <c r="C206" s="135">
        <v>345967.96343</v>
      </c>
      <c r="D206" s="135">
        <v>29160.554600000003</v>
      </c>
      <c r="E206" s="135">
        <v>0</v>
      </c>
      <c r="F206" s="135">
        <v>0</v>
      </c>
      <c r="G206" s="135">
        <v>0</v>
      </c>
      <c r="H206" s="135">
        <v>0</v>
      </c>
      <c r="I206" s="135">
        <v>0</v>
      </c>
      <c r="J206" s="135">
        <v>28827.816709999999</v>
      </c>
      <c r="K206" s="135">
        <v>0</v>
      </c>
      <c r="L206" s="135">
        <v>0</v>
      </c>
      <c r="M206" s="135">
        <v>581.69253000000003</v>
      </c>
      <c r="N206" s="135">
        <v>0</v>
      </c>
      <c r="O206" s="135">
        <v>317177.30238000001</v>
      </c>
      <c r="P206" s="135">
        <v>721715.32964999997</v>
      </c>
    </row>
    <row r="207" spans="1:16" s="997" customFormat="1" ht="12.95" customHeight="1">
      <c r="A207" s="176" t="s">
        <v>197</v>
      </c>
      <c r="B207" s="135">
        <v>0</v>
      </c>
      <c r="C207" s="135">
        <v>26357806.20231</v>
      </c>
      <c r="D207" s="135">
        <v>0</v>
      </c>
      <c r="E207" s="135">
        <v>0</v>
      </c>
      <c r="F207" s="135">
        <v>0</v>
      </c>
      <c r="G207" s="135">
        <v>0</v>
      </c>
      <c r="H207" s="135">
        <v>0</v>
      </c>
      <c r="I207" s="135">
        <v>0</v>
      </c>
      <c r="J207" s="135">
        <v>0</v>
      </c>
      <c r="K207" s="135">
        <v>0</v>
      </c>
      <c r="L207" s="135">
        <v>0</v>
      </c>
      <c r="M207" s="135">
        <v>0</v>
      </c>
      <c r="N207" s="135">
        <v>0</v>
      </c>
      <c r="O207" s="135">
        <v>0</v>
      </c>
      <c r="P207" s="135">
        <v>26357806.20231</v>
      </c>
    </row>
    <row r="208" spans="1:16" s="997" customFormat="1" ht="12.95" customHeight="1">
      <c r="A208" s="176" t="s">
        <v>198</v>
      </c>
      <c r="B208" s="135">
        <v>0</v>
      </c>
      <c r="C208" s="135">
        <v>0</v>
      </c>
      <c r="D208" s="135">
        <v>0</v>
      </c>
      <c r="E208" s="135">
        <v>0</v>
      </c>
      <c r="F208" s="135">
        <v>0</v>
      </c>
      <c r="G208" s="135">
        <v>0</v>
      </c>
      <c r="H208" s="135">
        <v>0</v>
      </c>
      <c r="I208" s="135">
        <v>0</v>
      </c>
      <c r="J208" s="135">
        <v>0</v>
      </c>
      <c r="K208" s="135">
        <v>0</v>
      </c>
      <c r="L208" s="135">
        <v>0</v>
      </c>
      <c r="M208" s="135">
        <v>0</v>
      </c>
      <c r="N208" s="135">
        <v>0</v>
      </c>
      <c r="O208" s="135">
        <v>0</v>
      </c>
      <c r="P208" s="135">
        <v>0</v>
      </c>
    </row>
    <row r="209" spans="1:16" s="997" customFormat="1" ht="12.95" customHeight="1">
      <c r="A209" s="176" t="s">
        <v>199</v>
      </c>
      <c r="B209" s="135">
        <v>0.30599999999999999</v>
      </c>
      <c r="C209" s="135">
        <v>13.851000000000001</v>
      </c>
      <c r="D209" s="135">
        <v>0</v>
      </c>
      <c r="E209" s="135">
        <v>0</v>
      </c>
      <c r="F209" s="135">
        <v>0</v>
      </c>
      <c r="G209" s="135">
        <v>0</v>
      </c>
      <c r="H209" s="135">
        <v>0</v>
      </c>
      <c r="I209" s="135">
        <v>0</v>
      </c>
      <c r="J209" s="135">
        <v>0</v>
      </c>
      <c r="K209" s="135">
        <v>0</v>
      </c>
      <c r="L209" s="135">
        <v>0</v>
      </c>
      <c r="M209" s="135">
        <v>0</v>
      </c>
      <c r="N209" s="135">
        <v>0</v>
      </c>
      <c r="O209" s="135">
        <v>0</v>
      </c>
      <c r="P209" s="135">
        <v>14.157</v>
      </c>
    </row>
    <row r="210" spans="1:16" s="997" customFormat="1" ht="12.95" customHeight="1">
      <c r="A210" s="851" t="s">
        <v>200</v>
      </c>
      <c r="B210" s="135">
        <v>50650.588429999996</v>
      </c>
      <c r="C210" s="135">
        <v>6834.7873099999997</v>
      </c>
      <c r="D210" s="135">
        <v>110411.26712999999</v>
      </c>
      <c r="E210" s="135">
        <v>38645.453479999996</v>
      </c>
      <c r="F210" s="135">
        <v>41723.366299999994</v>
      </c>
      <c r="G210" s="135">
        <v>45582.115729999998</v>
      </c>
      <c r="H210" s="135">
        <v>22793.034350000002</v>
      </c>
      <c r="I210" s="135">
        <v>0</v>
      </c>
      <c r="J210" s="135">
        <v>4583.5525599999992</v>
      </c>
      <c r="K210" s="135">
        <v>9882.4105500000005</v>
      </c>
      <c r="L210" s="135">
        <v>0</v>
      </c>
      <c r="M210" s="135">
        <v>0</v>
      </c>
      <c r="N210" s="135">
        <v>0</v>
      </c>
      <c r="O210" s="135">
        <v>0</v>
      </c>
      <c r="P210" s="135">
        <v>331106.57583999995</v>
      </c>
    </row>
    <row r="211" spans="1:16" s="997" customFormat="1" ht="12.95" customHeight="1">
      <c r="A211" s="176" t="s">
        <v>201</v>
      </c>
      <c r="B211" s="135">
        <v>36200.885419999999</v>
      </c>
      <c r="C211" s="135">
        <v>2450.7751400000002</v>
      </c>
      <c r="D211" s="135">
        <v>75026.969190000003</v>
      </c>
      <c r="E211" s="135">
        <v>31803.201260000002</v>
      </c>
      <c r="F211" s="135">
        <v>39981.97032</v>
      </c>
      <c r="G211" s="135">
        <v>34310.225899999998</v>
      </c>
      <c r="H211" s="135">
        <v>21396.911920000002</v>
      </c>
      <c r="I211" s="135">
        <v>0</v>
      </c>
      <c r="J211" s="135">
        <v>4583.5525599999992</v>
      </c>
      <c r="K211" s="135">
        <v>4616.0677300000007</v>
      </c>
      <c r="L211" s="135">
        <v>0</v>
      </c>
      <c r="M211" s="135">
        <v>0</v>
      </c>
      <c r="N211" s="135">
        <v>0</v>
      </c>
      <c r="O211" s="135">
        <v>0</v>
      </c>
      <c r="P211" s="135">
        <v>250370.55944000001</v>
      </c>
    </row>
    <row r="212" spans="1:16" s="997" customFormat="1" ht="12.95" customHeight="1">
      <c r="A212" s="176" t="s">
        <v>202</v>
      </c>
      <c r="B212" s="135">
        <v>14449.703009999999</v>
      </c>
      <c r="C212" s="135">
        <v>4384.01217</v>
      </c>
      <c r="D212" s="135">
        <v>35384.297939999997</v>
      </c>
      <c r="E212" s="135">
        <v>6842.2522199999994</v>
      </c>
      <c r="F212" s="135">
        <v>1741.39598</v>
      </c>
      <c r="G212" s="135">
        <v>11271.88983</v>
      </c>
      <c r="H212" s="135">
        <v>1396.1224299999999</v>
      </c>
      <c r="I212" s="135">
        <v>0</v>
      </c>
      <c r="J212" s="135">
        <v>0</v>
      </c>
      <c r="K212" s="135">
        <v>5266.3428199999998</v>
      </c>
      <c r="L212" s="135">
        <v>0</v>
      </c>
      <c r="M212" s="135">
        <v>0</v>
      </c>
      <c r="N212" s="135">
        <v>0</v>
      </c>
      <c r="O212" s="135">
        <v>0</v>
      </c>
      <c r="P212" s="135">
        <v>80736.016400000008</v>
      </c>
    </row>
    <row r="213" spans="1:16" s="997" customFormat="1" ht="12.95" customHeight="1">
      <c r="A213" s="851" t="s">
        <v>203</v>
      </c>
      <c r="B213" s="135">
        <v>0</v>
      </c>
      <c r="C213" s="135">
        <v>56036.623439999996</v>
      </c>
      <c r="D213" s="135">
        <v>0</v>
      </c>
      <c r="E213" s="135">
        <v>0</v>
      </c>
      <c r="F213" s="135">
        <v>0</v>
      </c>
      <c r="G213" s="135">
        <v>0</v>
      </c>
      <c r="H213" s="135">
        <v>0</v>
      </c>
      <c r="I213" s="135">
        <v>0</v>
      </c>
      <c r="J213" s="135">
        <v>0</v>
      </c>
      <c r="K213" s="135">
        <v>0</v>
      </c>
      <c r="L213" s="135">
        <v>0</v>
      </c>
      <c r="M213" s="135">
        <v>0</v>
      </c>
      <c r="N213" s="135">
        <v>0</v>
      </c>
      <c r="O213" s="135">
        <v>0</v>
      </c>
      <c r="P213" s="135">
        <v>56036.623439999996</v>
      </c>
    </row>
    <row r="214" spans="1:16" s="997" customFormat="1" ht="12.95" customHeight="1">
      <c r="A214" s="176" t="s">
        <v>204</v>
      </c>
      <c r="B214" s="135">
        <v>0</v>
      </c>
      <c r="C214" s="135">
        <v>56036.623439999996</v>
      </c>
      <c r="D214" s="135">
        <v>0</v>
      </c>
      <c r="E214" s="135">
        <v>0</v>
      </c>
      <c r="F214" s="135">
        <v>0</v>
      </c>
      <c r="G214" s="135">
        <v>0</v>
      </c>
      <c r="H214" s="135">
        <v>0</v>
      </c>
      <c r="I214" s="135">
        <v>0</v>
      </c>
      <c r="J214" s="135">
        <v>0</v>
      </c>
      <c r="K214" s="135">
        <v>0</v>
      </c>
      <c r="L214" s="135">
        <v>0</v>
      </c>
      <c r="M214" s="135">
        <v>0</v>
      </c>
      <c r="N214" s="135">
        <v>0</v>
      </c>
      <c r="O214" s="135">
        <v>0</v>
      </c>
      <c r="P214" s="135">
        <v>56036.623439999996</v>
      </c>
    </row>
    <row r="215" spans="1:16" s="997" customFormat="1" ht="12.95" customHeight="1">
      <c r="A215" s="176" t="s">
        <v>205</v>
      </c>
      <c r="B215" s="135">
        <v>0</v>
      </c>
      <c r="C215" s="135">
        <v>0</v>
      </c>
      <c r="D215" s="135">
        <v>0</v>
      </c>
      <c r="E215" s="135">
        <v>0</v>
      </c>
      <c r="F215" s="135">
        <v>0</v>
      </c>
      <c r="G215" s="135">
        <v>0</v>
      </c>
      <c r="H215" s="135">
        <v>0</v>
      </c>
      <c r="I215" s="135">
        <v>0</v>
      </c>
      <c r="J215" s="135">
        <v>0</v>
      </c>
      <c r="K215" s="135">
        <v>0</v>
      </c>
      <c r="L215" s="135">
        <v>0</v>
      </c>
      <c r="M215" s="135">
        <v>0</v>
      </c>
      <c r="N215" s="135">
        <v>0</v>
      </c>
      <c r="O215" s="135">
        <v>0</v>
      </c>
      <c r="P215" s="135">
        <v>0</v>
      </c>
    </row>
    <row r="216" spans="1:16" s="997" customFormat="1" ht="12.95" customHeight="1">
      <c r="A216" s="851" t="s">
        <v>206</v>
      </c>
      <c r="B216" s="135">
        <v>22928712.477700002</v>
      </c>
      <c r="C216" s="135">
        <v>17398885.673869997</v>
      </c>
      <c r="D216" s="135">
        <v>31443946.638639998</v>
      </c>
      <c r="E216" s="135">
        <v>18654604.849750001</v>
      </c>
      <c r="F216" s="135">
        <v>14066874.58179</v>
      </c>
      <c r="G216" s="135">
        <v>10116783.95998</v>
      </c>
      <c r="H216" s="135">
        <v>10028427.840399999</v>
      </c>
      <c r="I216" s="135">
        <v>5472404.2546300003</v>
      </c>
      <c r="J216" s="135">
        <v>410091.04952</v>
      </c>
      <c r="K216" s="135">
        <v>471471.8308</v>
      </c>
      <c r="L216" s="135">
        <v>15728631.391520001</v>
      </c>
      <c r="M216" s="135">
        <v>2530478.1927499999</v>
      </c>
      <c r="N216" s="135">
        <v>7857711.0201000003</v>
      </c>
      <c r="O216" s="135">
        <v>11182938.91117</v>
      </c>
      <c r="P216" s="135">
        <v>168291962.67262</v>
      </c>
    </row>
    <row r="217" spans="1:16" s="997" customFormat="1" ht="12.95" customHeight="1">
      <c r="A217" s="176" t="s">
        <v>207</v>
      </c>
      <c r="B217" s="135">
        <v>16860779.848680001</v>
      </c>
      <c r="C217" s="135">
        <v>9239170.7442000005</v>
      </c>
      <c r="D217" s="135">
        <v>24686942.79047</v>
      </c>
      <c r="E217" s="135">
        <v>10202422.924389999</v>
      </c>
      <c r="F217" s="135">
        <v>8235008.0846099993</v>
      </c>
      <c r="G217" s="135">
        <v>7358925.4161200002</v>
      </c>
      <c r="H217" s="135">
        <v>7887940.36051</v>
      </c>
      <c r="I217" s="135">
        <v>1031926.59827</v>
      </c>
      <c r="J217" s="135">
        <v>220228.49893999999</v>
      </c>
      <c r="K217" s="135">
        <v>4559.1594299999997</v>
      </c>
      <c r="L217" s="135">
        <v>7685108.44979</v>
      </c>
      <c r="M217" s="135">
        <v>2114529.5997799998</v>
      </c>
      <c r="N217" s="135">
        <v>3745622.32387</v>
      </c>
      <c r="O217" s="135">
        <v>7068669.4920800002</v>
      </c>
      <c r="P217" s="135">
        <v>106341834.29114</v>
      </c>
    </row>
    <row r="218" spans="1:16" s="997" customFormat="1" ht="12.95" customHeight="1">
      <c r="A218" s="176" t="s">
        <v>208</v>
      </c>
      <c r="B218" s="135">
        <v>138979.35605</v>
      </c>
      <c r="C218" s="135">
        <v>66216.924780000001</v>
      </c>
      <c r="D218" s="135">
        <v>75956.861579999997</v>
      </c>
      <c r="E218" s="135">
        <v>53325.608829999997</v>
      </c>
      <c r="F218" s="135">
        <v>1166.04251</v>
      </c>
      <c r="G218" s="135">
        <v>90215.017950000009</v>
      </c>
      <c r="H218" s="135">
        <v>0</v>
      </c>
      <c r="I218" s="135">
        <v>0</v>
      </c>
      <c r="J218" s="135">
        <v>0</v>
      </c>
      <c r="K218" s="135">
        <v>0</v>
      </c>
      <c r="L218" s="135">
        <v>0</v>
      </c>
      <c r="M218" s="135">
        <v>0</v>
      </c>
      <c r="N218" s="135">
        <v>0</v>
      </c>
      <c r="O218" s="135">
        <v>0</v>
      </c>
      <c r="P218" s="135">
        <v>425859.81169999996</v>
      </c>
    </row>
    <row r="219" spans="1:16" s="997" customFormat="1" ht="12.95" customHeight="1">
      <c r="A219" s="176" t="s">
        <v>209</v>
      </c>
      <c r="B219" s="135">
        <v>3463895.7469499996</v>
      </c>
      <c r="C219" s="135">
        <v>5507765.46863</v>
      </c>
      <c r="D219" s="135">
        <v>3594181.9715700001</v>
      </c>
      <c r="E219" s="135">
        <v>5005513.0788700003</v>
      </c>
      <c r="F219" s="135">
        <v>4068060.34246</v>
      </c>
      <c r="G219" s="135">
        <v>2141191.4558900003</v>
      </c>
      <c r="H219" s="135">
        <v>1189948.18731</v>
      </c>
      <c r="I219" s="135">
        <v>4376720.8992700009</v>
      </c>
      <c r="J219" s="135">
        <v>102508.37384999999</v>
      </c>
      <c r="K219" s="135">
        <v>295639.44714999996</v>
      </c>
      <c r="L219" s="135">
        <v>7936924.7993599996</v>
      </c>
      <c r="M219" s="135">
        <v>312883.73777000001</v>
      </c>
      <c r="N219" s="135">
        <v>4066003.09913</v>
      </c>
      <c r="O219" s="135">
        <v>4053014.7789899996</v>
      </c>
      <c r="P219" s="135">
        <v>46114251.387199998</v>
      </c>
    </row>
    <row r="220" spans="1:16" s="997" customFormat="1" ht="12.95" customHeight="1">
      <c r="A220" s="176" t="s">
        <v>210</v>
      </c>
      <c r="B220" s="135">
        <v>337557.20923000004</v>
      </c>
      <c r="C220" s="135">
        <v>167424.12559000001</v>
      </c>
      <c r="D220" s="135">
        <v>242216.38680000001</v>
      </c>
      <c r="E220" s="135">
        <v>108886.81934</v>
      </c>
      <c r="F220" s="135">
        <v>53217.757389999999</v>
      </c>
      <c r="G220" s="135">
        <v>269252.00812999997</v>
      </c>
      <c r="H220" s="135">
        <v>30126.141940000001</v>
      </c>
      <c r="I220" s="135">
        <v>0</v>
      </c>
      <c r="J220" s="135">
        <v>0</v>
      </c>
      <c r="K220" s="135">
        <v>24477.17901</v>
      </c>
      <c r="L220" s="135">
        <v>0</v>
      </c>
      <c r="M220" s="135">
        <v>0</v>
      </c>
      <c r="N220" s="135">
        <v>0</v>
      </c>
      <c r="O220" s="135">
        <v>0</v>
      </c>
      <c r="P220" s="135">
        <v>1233157.6274300001</v>
      </c>
    </row>
    <row r="221" spans="1:16" s="997" customFormat="1" ht="12.95" customHeight="1">
      <c r="A221" s="176" t="s">
        <v>211</v>
      </c>
      <c r="B221" s="138">
        <v>827704.72411000007</v>
      </c>
      <c r="C221" s="138">
        <v>351792.46039999998</v>
      </c>
      <c r="D221" s="138">
        <v>190403.96512000001</v>
      </c>
      <c r="E221" s="138">
        <v>498981.83412999997</v>
      </c>
      <c r="F221" s="138">
        <v>280289.28638999996</v>
      </c>
      <c r="G221" s="138">
        <v>102256.55911</v>
      </c>
      <c r="H221" s="138">
        <v>81423.136849999995</v>
      </c>
      <c r="I221" s="138">
        <v>6643.8423400000001</v>
      </c>
      <c r="J221" s="138">
        <v>3438.9824600000002</v>
      </c>
      <c r="K221" s="138">
        <v>1109.21398</v>
      </c>
      <c r="L221" s="138">
        <v>87690.134390000007</v>
      </c>
      <c r="M221" s="138">
        <v>49019.944680000001</v>
      </c>
      <c r="N221" s="138">
        <v>46085.597099999999</v>
      </c>
      <c r="O221" s="138">
        <v>39566.720299999994</v>
      </c>
      <c r="P221" s="138">
        <v>2566406.40136</v>
      </c>
    </row>
    <row r="222" spans="1:16" s="997" customFormat="1" ht="12.95" customHeight="1">
      <c r="A222" s="176" t="s">
        <v>212</v>
      </c>
      <c r="B222" s="138">
        <v>1227677.6445799998</v>
      </c>
      <c r="C222" s="138">
        <v>467653.52799000003</v>
      </c>
      <c r="D222" s="138">
        <v>2438154.7907500002</v>
      </c>
      <c r="E222" s="138">
        <v>2765939.5890500001</v>
      </c>
      <c r="F222" s="138">
        <v>1390606.42719</v>
      </c>
      <c r="G222" s="138">
        <v>24366.720000000001</v>
      </c>
      <c r="H222" s="138">
        <v>9748.1423200000008</v>
      </c>
      <c r="I222" s="138">
        <v>0</v>
      </c>
      <c r="J222" s="138">
        <v>83915.194269999993</v>
      </c>
      <c r="K222" s="138">
        <v>145686.83122999998</v>
      </c>
      <c r="L222" s="138">
        <v>268.11498</v>
      </c>
      <c r="M222" s="138">
        <v>52167.620069999997</v>
      </c>
      <c r="N222" s="138">
        <v>0</v>
      </c>
      <c r="O222" s="138">
        <v>516.13</v>
      </c>
      <c r="P222" s="138">
        <v>8606700.7324299999</v>
      </c>
    </row>
    <row r="223" spans="1:16" s="997" customFormat="1" ht="12.95" customHeight="1">
      <c r="A223" s="176" t="s">
        <v>213</v>
      </c>
      <c r="B223" s="138">
        <v>35.845999999999997</v>
      </c>
      <c r="C223" s="138">
        <v>0</v>
      </c>
      <c r="D223" s="138">
        <v>2.56</v>
      </c>
      <c r="E223" s="138">
        <v>0</v>
      </c>
      <c r="F223" s="138">
        <v>38526.641240000004</v>
      </c>
      <c r="G223" s="138">
        <v>0</v>
      </c>
      <c r="H223" s="138">
        <v>0</v>
      </c>
      <c r="I223" s="138">
        <v>0</v>
      </c>
      <c r="J223" s="138">
        <v>0</v>
      </c>
      <c r="K223" s="138">
        <v>0</v>
      </c>
      <c r="L223" s="138">
        <v>0</v>
      </c>
      <c r="M223" s="138">
        <v>0</v>
      </c>
      <c r="N223" s="138">
        <v>0</v>
      </c>
      <c r="O223" s="138">
        <v>0</v>
      </c>
      <c r="P223" s="138">
        <v>38565.04724</v>
      </c>
    </row>
    <row r="224" spans="1:16" s="997" customFormat="1" ht="12.95" customHeight="1">
      <c r="A224" s="176" t="s">
        <v>214</v>
      </c>
      <c r="B224" s="138">
        <v>0</v>
      </c>
      <c r="C224" s="138">
        <v>0</v>
      </c>
      <c r="D224" s="138">
        <v>0</v>
      </c>
      <c r="E224" s="138">
        <v>0</v>
      </c>
      <c r="F224" s="138">
        <v>0</v>
      </c>
      <c r="G224" s="138">
        <v>0</v>
      </c>
      <c r="H224" s="138">
        <v>0</v>
      </c>
      <c r="I224" s="138">
        <v>0</v>
      </c>
      <c r="J224" s="138">
        <v>0</v>
      </c>
      <c r="K224" s="138">
        <v>0</v>
      </c>
      <c r="L224" s="138">
        <v>0</v>
      </c>
      <c r="M224" s="138">
        <v>0</v>
      </c>
      <c r="N224" s="138">
        <v>0</v>
      </c>
      <c r="O224" s="138">
        <v>0</v>
      </c>
      <c r="P224" s="138">
        <v>0</v>
      </c>
    </row>
    <row r="225" spans="1:18" s="997" customFormat="1" ht="12.95" customHeight="1">
      <c r="A225" s="176" t="s">
        <v>215</v>
      </c>
      <c r="B225" s="138">
        <v>72082.102099999989</v>
      </c>
      <c r="C225" s="138">
        <v>1598862.4222800001</v>
      </c>
      <c r="D225" s="138">
        <v>216087.31234999999</v>
      </c>
      <c r="E225" s="138">
        <v>19534.995139999999</v>
      </c>
      <c r="F225" s="138">
        <v>0</v>
      </c>
      <c r="G225" s="138">
        <v>130576.78277999999</v>
      </c>
      <c r="H225" s="138">
        <v>829241.87147000001</v>
      </c>
      <c r="I225" s="138">
        <v>57112.914750000004</v>
      </c>
      <c r="J225" s="138">
        <v>0</v>
      </c>
      <c r="K225" s="138">
        <v>0</v>
      </c>
      <c r="L225" s="138">
        <v>18639.893</v>
      </c>
      <c r="M225" s="138">
        <v>1877.29045</v>
      </c>
      <c r="N225" s="138">
        <v>0</v>
      </c>
      <c r="O225" s="138">
        <v>21171.789800000002</v>
      </c>
      <c r="P225" s="138">
        <v>2965187.3741199998</v>
      </c>
    </row>
    <row r="226" spans="1:18" s="997" customFormat="1" ht="12.95" customHeight="1">
      <c r="A226" s="851" t="s">
        <v>216</v>
      </c>
      <c r="B226" s="138">
        <v>4880212.5566999996</v>
      </c>
      <c r="C226" s="138">
        <v>3654757.5278099999</v>
      </c>
      <c r="D226" s="138">
        <v>5490833.8323999997</v>
      </c>
      <c r="E226" s="138">
        <v>5573683.5492099999</v>
      </c>
      <c r="F226" s="138">
        <v>15090826.843010001</v>
      </c>
      <c r="G226" s="138">
        <v>2534102.73594</v>
      </c>
      <c r="H226" s="138">
        <v>2306194.9199099997</v>
      </c>
      <c r="I226" s="138">
        <v>1582912.64283</v>
      </c>
      <c r="J226" s="138">
        <v>599150.36998000008</v>
      </c>
      <c r="K226" s="138">
        <v>206681.50325000001</v>
      </c>
      <c r="L226" s="138">
        <v>990557.05370000005</v>
      </c>
      <c r="M226" s="138">
        <v>238273.52572000001</v>
      </c>
      <c r="N226" s="138">
        <v>1792745.7658199999</v>
      </c>
      <c r="O226" s="138">
        <v>1708718.84293</v>
      </c>
      <c r="P226" s="138">
        <v>46649651.669210002</v>
      </c>
    </row>
    <row r="227" spans="1:18" s="997" customFormat="1" ht="12.95" customHeight="1">
      <c r="A227" s="176" t="s">
        <v>217</v>
      </c>
      <c r="B227" s="138">
        <v>2204905.7674099999</v>
      </c>
      <c r="C227" s="138">
        <v>888293.75390999997</v>
      </c>
      <c r="D227" s="138">
        <v>1362489.8153599999</v>
      </c>
      <c r="E227" s="138">
        <v>2620218.2632399998</v>
      </c>
      <c r="F227" s="138">
        <v>11410132.189709999</v>
      </c>
      <c r="G227" s="138">
        <v>1974189.2840799999</v>
      </c>
      <c r="H227" s="138">
        <v>591968.07815999992</v>
      </c>
      <c r="I227" s="138">
        <v>30315.462780000002</v>
      </c>
      <c r="J227" s="138">
        <v>22168.40035</v>
      </c>
      <c r="K227" s="138">
        <v>0</v>
      </c>
      <c r="L227" s="138">
        <v>521430.76192999998</v>
      </c>
      <c r="M227" s="138">
        <v>97091.730790000001</v>
      </c>
      <c r="N227" s="138">
        <v>1342589.9087100001</v>
      </c>
      <c r="O227" s="138">
        <v>761311.50166999991</v>
      </c>
      <c r="P227" s="138">
        <v>23827104.918099999</v>
      </c>
    </row>
    <row r="228" spans="1:18" s="997" customFormat="1" ht="12.95" customHeight="1">
      <c r="A228" s="176" t="s">
        <v>218</v>
      </c>
      <c r="B228" s="138">
        <v>337365.77906999999</v>
      </c>
      <c r="C228" s="138">
        <v>87562.709199999998</v>
      </c>
      <c r="D228" s="138">
        <v>889929.22126000002</v>
      </c>
      <c r="E228" s="138">
        <v>136177.73899000001</v>
      </c>
      <c r="F228" s="138">
        <v>518592.00915</v>
      </c>
      <c r="G228" s="138">
        <v>120468.70648000001</v>
      </c>
      <c r="H228" s="138">
        <v>94799.219859999997</v>
      </c>
      <c r="I228" s="138">
        <v>79009.840290000007</v>
      </c>
      <c r="J228" s="138">
        <v>0</v>
      </c>
      <c r="K228" s="138">
        <v>0</v>
      </c>
      <c r="L228" s="138">
        <v>68600</v>
      </c>
      <c r="M228" s="138">
        <v>0</v>
      </c>
      <c r="N228" s="138">
        <v>0</v>
      </c>
      <c r="O228" s="138">
        <v>314805.40655999997</v>
      </c>
      <c r="P228" s="138">
        <v>2647310.6308599999</v>
      </c>
    </row>
    <row r="229" spans="1:18" s="997" customFormat="1" ht="12.95" customHeight="1">
      <c r="A229" s="176" t="s">
        <v>219</v>
      </c>
      <c r="B229" s="138">
        <v>232088.69493999999</v>
      </c>
      <c r="C229" s="138">
        <v>503205.17932</v>
      </c>
      <c r="D229" s="138">
        <v>644148.22114000004</v>
      </c>
      <c r="E229" s="138">
        <v>545836.52986999997</v>
      </c>
      <c r="F229" s="138">
        <v>523758.01607999997</v>
      </c>
      <c r="G229" s="138">
        <v>88318.954190000004</v>
      </c>
      <c r="H229" s="138">
        <v>123407.09234</v>
      </c>
      <c r="I229" s="138">
        <v>157247.35556999999</v>
      </c>
      <c r="J229" s="138">
        <v>14584.55668</v>
      </c>
      <c r="K229" s="138">
        <v>10999.631130000002</v>
      </c>
      <c r="L229" s="138">
        <v>71167.378799999991</v>
      </c>
      <c r="M229" s="138">
        <v>23967.10281</v>
      </c>
      <c r="N229" s="138">
        <v>99475.631890000004</v>
      </c>
      <c r="O229" s="138">
        <v>96140.846700000009</v>
      </c>
      <c r="P229" s="138">
        <v>3134345.1914599999</v>
      </c>
    </row>
    <row r="230" spans="1:18" s="997" customFormat="1" ht="12.95" customHeight="1">
      <c r="A230" s="176" t="s">
        <v>220</v>
      </c>
      <c r="B230" s="138">
        <v>48403.106469999999</v>
      </c>
      <c r="C230" s="138">
        <v>68733.948430000004</v>
      </c>
      <c r="D230" s="138">
        <v>167365.33813999998</v>
      </c>
      <c r="E230" s="138">
        <v>691169.19050000003</v>
      </c>
      <c r="F230" s="138">
        <v>13974.4269</v>
      </c>
      <c r="G230" s="138">
        <v>23545.512340000001</v>
      </c>
      <c r="H230" s="138">
        <v>14488.946029999999</v>
      </c>
      <c r="I230" s="138">
        <v>18874.358090000002</v>
      </c>
      <c r="J230" s="138">
        <v>46.174910000000004</v>
      </c>
      <c r="K230" s="138">
        <v>0</v>
      </c>
      <c r="L230" s="138">
        <v>9819.2769900000003</v>
      </c>
      <c r="M230" s="138">
        <v>7936.0909800000009</v>
      </c>
      <c r="N230" s="138">
        <v>1664.4330500000001</v>
      </c>
      <c r="O230" s="138">
        <v>8289.0568000000003</v>
      </c>
      <c r="P230" s="138">
        <v>1074309.8596300001</v>
      </c>
    </row>
    <row r="231" spans="1:18" s="997" customFormat="1" ht="12.95" customHeight="1">
      <c r="A231" s="176" t="s">
        <v>221</v>
      </c>
      <c r="B231" s="176">
        <v>227861.76000000001</v>
      </c>
      <c r="C231" s="176">
        <v>0</v>
      </c>
      <c r="D231" s="176">
        <v>0</v>
      </c>
      <c r="E231" s="176">
        <v>191828.11452</v>
      </c>
      <c r="F231" s="176">
        <v>0</v>
      </c>
      <c r="G231" s="176">
        <v>7838.83961</v>
      </c>
      <c r="H231" s="176">
        <v>0</v>
      </c>
      <c r="I231" s="176">
        <v>0</v>
      </c>
      <c r="J231" s="176">
        <v>0</v>
      </c>
      <c r="K231" s="176">
        <v>0</v>
      </c>
      <c r="L231" s="176">
        <v>0</v>
      </c>
      <c r="M231" s="176">
        <v>0</v>
      </c>
      <c r="N231" s="176">
        <v>0</v>
      </c>
      <c r="O231" s="176">
        <v>0</v>
      </c>
      <c r="P231" s="176">
        <v>427528.71412999998</v>
      </c>
    </row>
    <row r="232" spans="1:18" s="997" customFormat="1" ht="12.95" customHeight="1">
      <c r="A232" s="176" t="s">
        <v>222</v>
      </c>
      <c r="B232" s="176">
        <v>1829587.44881</v>
      </c>
      <c r="C232" s="176">
        <v>2106961.93695</v>
      </c>
      <c r="D232" s="176">
        <v>2426901.2365000001</v>
      </c>
      <c r="E232" s="176">
        <v>1388453.7120899998</v>
      </c>
      <c r="F232" s="176">
        <v>2624370.2011700002</v>
      </c>
      <c r="G232" s="176">
        <v>319741.43924000004</v>
      </c>
      <c r="H232" s="176">
        <v>1481531.5835199999</v>
      </c>
      <c r="I232" s="176">
        <v>1297465.6261</v>
      </c>
      <c r="J232" s="176">
        <v>562351.23803999997</v>
      </c>
      <c r="K232" s="176">
        <v>195681.87212000001</v>
      </c>
      <c r="L232" s="176">
        <v>319539.63598000002</v>
      </c>
      <c r="M232" s="176">
        <v>109278.60114</v>
      </c>
      <c r="N232" s="176">
        <v>349015.79217000003</v>
      </c>
      <c r="O232" s="176">
        <v>528172.03119999997</v>
      </c>
      <c r="P232" s="176">
        <v>15539052.35503</v>
      </c>
    </row>
    <row r="233" spans="1:18" s="997" customFormat="1" ht="12.95" customHeight="1">
      <c r="A233" s="176" t="s">
        <v>223</v>
      </c>
      <c r="B233" s="176">
        <v>0</v>
      </c>
      <c r="C233" s="176">
        <v>0</v>
      </c>
      <c r="D233" s="176">
        <v>0</v>
      </c>
      <c r="E233" s="176">
        <v>0</v>
      </c>
      <c r="F233" s="176">
        <v>0</v>
      </c>
      <c r="G233" s="176">
        <v>0</v>
      </c>
      <c r="H233" s="176">
        <v>0</v>
      </c>
      <c r="I233" s="176">
        <v>0</v>
      </c>
      <c r="J233" s="176">
        <v>0</v>
      </c>
      <c r="K233" s="176">
        <v>0</v>
      </c>
      <c r="L233" s="176">
        <v>0</v>
      </c>
      <c r="M233" s="176">
        <v>0</v>
      </c>
      <c r="N233" s="176">
        <v>0</v>
      </c>
      <c r="O233" s="176">
        <v>0</v>
      </c>
      <c r="P233" s="176">
        <v>0</v>
      </c>
    </row>
    <row r="234" spans="1:18" s="997" customFormat="1" ht="12.95" customHeight="1">
      <c r="A234" s="851" t="s">
        <v>224</v>
      </c>
      <c r="B234" s="176">
        <v>31206.6741</v>
      </c>
      <c r="C234" s="176">
        <v>207958.86875999998</v>
      </c>
      <c r="D234" s="176">
        <v>29261.93</v>
      </c>
      <c r="E234" s="176">
        <v>347507.48720999999</v>
      </c>
      <c r="F234" s="176">
        <v>371876.78064999997</v>
      </c>
      <c r="G234" s="176">
        <v>4068.2297400000002</v>
      </c>
      <c r="H234" s="176">
        <v>16448.06107</v>
      </c>
      <c r="I234" s="176">
        <v>10910.898999999999</v>
      </c>
      <c r="J234" s="176">
        <v>0</v>
      </c>
      <c r="K234" s="176">
        <v>0</v>
      </c>
      <c r="L234" s="176">
        <v>6750.4441699999998</v>
      </c>
      <c r="M234" s="176">
        <v>1569.2549199999999</v>
      </c>
      <c r="N234" s="176">
        <v>5116.0092699999996</v>
      </c>
      <c r="O234" s="176">
        <v>7770.6176999999998</v>
      </c>
      <c r="P234" s="176">
        <v>1040445.25659</v>
      </c>
    </row>
    <row r="235" spans="1:18" s="997" customFormat="1" ht="12.95" customHeight="1">
      <c r="A235" s="176" t="s">
        <v>225</v>
      </c>
      <c r="B235" s="176">
        <v>30558.84721</v>
      </c>
      <c r="C235" s="176">
        <v>205401.49141999998</v>
      </c>
      <c r="D235" s="176">
        <v>29261.93</v>
      </c>
      <c r="E235" s="176">
        <v>318836.75505000004</v>
      </c>
      <c r="F235" s="176">
        <v>367912.94545</v>
      </c>
      <c r="G235" s="176">
        <v>4068.2297400000002</v>
      </c>
      <c r="H235" s="176">
        <v>16426.109069999999</v>
      </c>
      <c r="I235" s="176">
        <v>10910.898999999999</v>
      </c>
      <c r="J235" s="176">
        <v>0</v>
      </c>
      <c r="K235" s="176">
        <v>0</v>
      </c>
      <c r="L235" s="176">
        <v>6750.4441699999998</v>
      </c>
      <c r="M235" s="176">
        <v>1569.2549199999999</v>
      </c>
      <c r="N235" s="176">
        <v>5116.0092699999996</v>
      </c>
      <c r="O235" s="176">
        <v>7730.4654600000003</v>
      </c>
      <c r="P235" s="176">
        <v>1004543.38076</v>
      </c>
    </row>
    <row r="236" spans="1:18" s="997" customFormat="1" ht="12.95" customHeight="1">
      <c r="A236" s="176" t="s">
        <v>226</v>
      </c>
      <c r="B236" s="176">
        <v>647.82689000000005</v>
      </c>
      <c r="C236" s="176">
        <v>2557.37734</v>
      </c>
      <c r="D236" s="176">
        <v>0</v>
      </c>
      <c r="E236" s="176">
        <v>28670.73216</v>
      </c>
      <c r="F236" s="176">
        <v>3963.8352</v>
      </c>
      <c r="G236" s="176">
        <v>0</v>
      </c>
      <c r="H236" s="176">
        <v>21.952000000000002</v>
      </c>
      <c r="I236" s="176">
        <v>0</v>
      </c>
      <c r="J236" s="176">
        <v>0</v>
      </c>
      <c r="K236" s="176">
        <v>0</v>
      </c>
      <c r="L236" s="176">
        <v>0</v>
      </c>
      <c r="M236" s="176">
        <v>0</v>
      </c>
      <c r="N236" s="176">
        <v>0</v>
      </c>
      <c r="O236" s="176">
        <v>40.152239999999999</v>
      </c>
      <c r="P236" s="176">
        <v>35901.875829999997</v>
      </c>
    </row>
    <row r="237" spans="1:18" s="997" customFormat="1" ht="12.95" customHeight="1">
      <c r="A237" s="851" t="s">
        <v>227</v>
      </c>
      <c r="B237" s="176">
        <v>0</v>
      </c>
      <c r="C237" s="176">
        <v>3076288.9838800002</v>
      </c>
      <c r="D237" s="176">
        <v>1.4000000000000001E-4</v>
      </c>
      <c r="E237" s="176">
        <v>0</v>
      </c>
      <c r="F237" s="176">
        <v>3181.30744</v>
      </c>
      <c r="G237" s="176">
        <v>0</v>
      </c>
      <c r="H237" s="176">
        <v>0</v>
      </c>
      <c r="I237" s="176">
        <v>0</v>
      </c>
      <c r="J237" s="176">
        <v>0</v>
      </c>
      <c r="K237" s="176">
        <v>0</v>
      </c>
      <c r="L237" s="176">
        <v>0</v>
      </c>
      <c r="M237" s="176">
        <v>0</v>
      </c>
      <c r="N237" s="176">
        <v>0</v>
      </c>
      <c r="O237" s="176">
        <v>0</v>
      </c>
      <c r="P237" s="176">
        <v>3079470.29146</v>
      </c>
    </row>
    <row r="238" spans="1:18" s="997" customFormat="1" ht="12.95" customHeight="1">
      <c r="A238" s="176" t="s">
        <v>228</v>
      </c>
      <c r="B238" s="176">
        <v>0</v>
      </c>
      <c r="C238" s="176">
        <v>2892273.6405700003</v>
      </c>
      <c r="D238" s="176">
        <v>1.4000000000000001E-4</v>
      </c>
      <c r="E238" s="176">
        <v>0</v>
      </c>
      <c r="F238" s="176">
        <v>3181.30744</v>
      </c>
      <c r="G238" s="176">
        <v>0</v>
      </c>
      <c r="H238" s="176">
        <v>0</v>
      </c>
      <c r="I238" s="176">
        <v>0</v>
      </c>
      <c r="J238" s="176">
        <v>0</v>
      </c>
      <c r="K238" s="176">
        <v>0</v>
      </c>
      <c r="L238" s="176">
        <v>0</v>
      </c>
      <c r="M238" s="176">
        <v>0</v>
      </c>
      <c r="N238" s="176">
        <v>0</v>
      </c>
      <c r="O238" s="176">
        <v>0</v>
      </c>
      <c r="P238" s="176">
        <v>2895454.9481500001</v>
      </c>
    </row>
    <row r="239" spans="1:18" s="241" customFormat="1" ht="12.95" customHeight="1">
      <c r="A239" s="176" t="s">
        <v>226</v>
      </c>
      <c r="B239" s="176">
        <v>0</v>
      </c>
      <c r="C239" s="176">
        <v>184015.34331</v>
      </c>
      <c r="D239" s="176">
        <v>0</v>
      </c>
      <c r="E239" s="176">
        <v>0</v>
      </c>
      <c r="F239" s="176">
        <v>0</v>
      </c>
      <c r="G239" s="176">
        <v>0</v>
      </c>
      <c r="H239" s="176">
        <v>0</v>
      </c>
      <c r="I239" s="176">
        <v>0</v>
      </c>
      <c r="J239" s="176">
        <v>0</v>
      </c>
      <c r="K239" s="176">
        <v>0</v>
      </c>
      <c r="L239" s="176">
        <v>0</v>
      </c>
      <c r="M239" s="176">
        <v>0</v>
      </c>
      <c r="N239" s="176">
        <v>0</v>
      </c>
      <c r="O239" s="176">
        <v>0</v>
      </c>
      <c r="P239" s="176">
        <v>184015.34331</v>
      </c>
      <c r="Q239" s="997"/>
      <c r="R239" s="997"/>
    </row>
    <row r="240" spans="1:18" s="997" customFormat="1" ht="12.95" customHeight="1">
      <c r="A240" s="853" t="s">
        <v>229</v>
      </c>
      <c r="B240" s="176">
        <v>31206.6741</v>
      </c>
      <c r="C240" s="176">
        <v>207958.86875999998</v>
      </c>
      <c r="D240" s="176">
        <v>29261.93</v>
      </c>
      <c r="E240" s="176">
        <v>347507.48720999999</v>
      </c>
      <c r="F240" s="176">
        <v>371876.78064000001</v>
      </c>
      <c r="G240" s="176">
        <v>4068.2297400000002</v>
      </c>
      <c r="H240" s="176">
        <v>16448.06107</v>
      </c>
      <c r="I240" s="176">
        <v>10910.898999999999</v>
      </c>
      <c r="J240" s="176">
        <v>0</v>
      </c>
      <c r="K240" s="176">
        <v>0</v>
      </c>
      <c r="L240" s="176">
        <v>6750.4441699999998</v>
      </c>
      <c r="M240" s="176">
        <v>1569.2549199999999</v>
      </c>
      <c r="N240" s="176">
        <v>5116.0092699999996</v>
      </c>
      <c r="O240" s="176">
        <v>7770.6176999999998</v>
      </c>
      <c r="P240" s="176">
        <v>1040445.25658</v>
      </c>
    </row>
    <row r="241" spans="1:18" s="997" customFormat="1" ht="12.95" customHeight="1" thickBot="1">
      <c r="A241" s="851" t="s">
        <v>230</v>
      </c>
      <c r="B241" s="176">
        <v>0</v>
      </c>
      <c r="C241" s="176">
        <v>3076288.9838800002</v>
      </c>
      <c r="D241" s="176">
        <v>0</v>
      </c>
      <c r="E241" s="176">
        <v>0</v>
      </c>
      <c r="F241" s="176">
        <v>3181.30744</v>
      </c>
      <c r="G241" s="176">
        <v>0</v>
      </c>
      <c r="H241" s="176">
        <v>0</v>
      </c>
      <c r="I241" s="176">
        <v>0</v>
      </c>
      <c r="J241" s="176">
        <v>0</v>
      </c>
      <c r="K241" s="176">
        <v>0</v>
      </c>
      <c r="L241" s="176">
        <v>0</v>
      </c>
      <c r="M241" s="176">
        <v>0</v>
      </c>
      <c r="N241" s="176">
        <v>0</v>
      </c>
      <c r="O241" s="176">
        <v>0</v>
      </c>
      <c r="P241" s="176">
        <v>3079470.2913200003</v>
      </c>
      <c r="Q241" s="998"/>
      <c r="R241" s="998"/>
    </row>
    <row r="242" spans="1:18" ht="12.95" customHeight="1" thickTop="1" thickBot="1">
      <c r="A242" s="817" t="s">
        <v>231</v>
      </c>
      <c r="B242" s="134">
        <v>346182.95976999996</v>
      </c>
      <c r="C242" s="134">
        <v>377418.92967000004</v>
      </c>
      <c r="D242" s="134">
        <v>354298.23207999999</v>
      </c>
      <c r="E242" s="134">
        <v>264715.74343999999</v>
      </c>
      <c r="F242" s="134">
        <v>261923.79591999998</v>
      </c>
      <c r="G242" s="134">
        <v>138151.82925000001</v>
      </c>
      <c r="H242" s="134">
        <v>182736.88934999998</v>
      </c>
      <c r="I242" s="134">
        <v>429727.72115</v>
      </c>
      <c r="J242" s="134">
        <v>2678.7246399999999</v>
      </c>
      <c r="K242" s="134">
        <v>3998.72525</v>
      </c>
      <c r="L242" s="134">
        <v>362461.95419999998</v>
      </c>
      <c r="M242" s="134">
        <v>71839.777260000003</v>
      </c>
      <c r="N242" s="134">
        <v>192912.23021000001</v>
      </c>
      <c r="O242" s="134">
        <v>257089.02613999997</v>
      </c>
      <c r="P242" s="134">
        <v>3246136.5383299999</v>
      </c>
    </row>
    <row r="243" spans="1:18" ht="12.95" customHeight="1" thickTop="1">
      <c r="A243" s="176" t="s">
        <v>232</v>
      </c>
      <c r="B243" s="135">
        <v>142.58117000000001</v>
      </c>
      <c r="C243" s="135">
        <v>176.0462</v>
      </c>
      <c r="D243" s="135">
        <v>24.748080000000002</v>
      </c>
      <c r="E243" s="135">
        <v>50.026000000000003</v>
      </c>
      <c r="F243" s="135">
        <v>35.115540000000003</v>
      </c>
      <c r="G243" s="135">
        <v>874.98629000000005</v>
      </c>
      <c r="H243" s="135">
        <v>0</v>
      </c>
      <c r="I243" s="135">
        <v>6.8600000000000006E-3</v>
      </c>
      <c r="J243" s="135">
        <v>0</v>
      </c>
      <c r="K243" s="135">
        <v>1.33249</v>
      </c>
      <c r="L243" s="135">
        <v>2.4656400000000001</v>
      </c>
      <c r="M243" s="135">
        <v>0</v>
      </c>
      <c r="N243" s="135">
        <v>0.78269000000000011</v>
      </c>
      <c r="O243" s="135">
        <v>1.5910000000000001E-2</v>
      </c>
      <c r="P243" s="135">
        <v>1308.1068700000001</v>
      </c>
    </row>
    <row r="244" spans="1:18" ht="12.95" customHeight="1">
      <c r="A244" s="176" t="s">
        <v>233</v>
      </c>
      <c r="B244" s="135">
        <v>32653.51859</v>
      </c>
      <c r="C244" s="135">
        <v>39291.33453</v>
      </c>
      <c r="D244" s="135">
        <v>28722.223760000001</v>
      </c>
      <c r="E244" s="135">
        <v>25691.592539999998</v>
      </c>
      <c r="F244" s="135">
        <v>25408.84749</v>
      </c>
      <c r="G244" s="135">
        <v>13698.695710000002</v>
      </c>
      <c r="H244" s="135">
        <v>7258.8257599999997</v>
      </c>
      <c r="I244" s="135">
        <v>8140.2410499999996</v>
      </c>
      <c r="J244" s="135">
        <v>40.20138</v>
      </c>
      <c r="K244" s="135">
        <v>140.29942000000003</v>
      </c>
      <c r="L244" s="135">
        <v>3310.52079</v>
      </c>
      <c r="M244" s="135">
        <v>715.07556000000011</v>
      </c>
      <c r="N244" s="135">
        <v>11267.14718</v>
      </c>
      <c r="O244" s="135">
        <v>1538.89473</v>
      </c>
      <c r="P244" s="135">
        <v>197877.41849000001</v>
      </c>
    </row>
    <row r="245" spans="1:18" ht="12.95" customHeight="1">
      <c r="A245" s="176" t="s">
        <v>234</v>
      </c>
      <c r="B245" s="135">
        <v>261949.83546999999</v>
      </c>
      <c r="C245" s="135">
        <v>313090.12127999996</v>
      </c>
      <c r="D245" s="135">
        <v>299176.95692000003</v>
      </c>
      <c r="E245" s="135">
        <v>196839.80762000001</v>
      </c>
      <c r="F245" s="135">
        <v>221262.45096000002</v>
      </c>
      <c r="G245" s="135">
        <v>112824.63709999999</v>
      </c>
      <c r="H245" s="135">
        <v>168566.77611999999</v>
      </c>
      <c r="I245" s="135">
        <v>419291.51007999998</v>
      </c>
      <c r="J245" s="135">
        <v>2285.9427599999999</v>
      </c>
      <c r="K245" s="135">
        <v>2512.3851800000002</v>
      </c>
      <c r="L245" s="135">
        <v>353687.80982999998</v>
      </c>
      <c r="M245" s="135">
        <v>66237.426250000004</v>
      </c>
      <c r="N245" s="135">
        <v>126898.79270000001</v>
      </c>
      <c r="O245" s="135">
        <v>249004.66493</v>
      </c>
      <c r="P245" s="135">
        <v>2793629.1171999997</v>
      </c>
    </row>
    <row r="246" spans="1:18" ht="12.95" customHeight="1">
      <c r="A246" s="176" t="s">
        <v>235</v>
      </c>
      <c r="B246" s="135">
        <v>744.19954000000007</v>
      </c>
      <c r="C246" s="135">
        <v>9602.6078500000003</v>
      </c>
      <c r="D246" s="135">
        <v>2756.9681099999998</v>
      </c>
      <c r="E246" s="135">
        <v>3303.34728</v>
      </c>
      <c r="F246" s="135">
        <v>1214.5290600000001</v>
      </c>
      <c r="G246" s="135">
        <v>1511.03352</v>
      </c>
      <c r="H246" s="135">
        <v>2711.00009</v>
      </c>
      <c r="I246" s="135">
        <v>682.72063000000003</v>
      </c>
      <c r="J246" s="135">
        <v>0</v>
      </c>
      <c r="K246" s="135">
        <v>0</v>
      </c>
      <c r="L246" s="135">
        <v>1564.86004</v>
      </c>
      <c r="M246" s="135">
        <v>830.89470999999992</v>
      </c>
      <c r="N246" s="135">
        <v>497.63751000000002</v>
      </c>
      <c r="O246" s="135">
        <v>2460.0385200000001</v>
      </c>
      <c r="P246" s="135">
        <v>27879.836859999999</v>
      </c>
    </row>
    <row r="247" spans="1:18" ht="12.95" customHeight="1">
      <c r="A247" s="176" t="s">
        <v>236</v>
      </c>
      <c r="B247" s="135">
        <v>8505.5023199999996</v>
      </c>
      <c r="C247" s="135">
        <v>4804.7991199999997</v>
      </c>
      <c r="D247" s="135">
        <v>2681.2855099999997</v>
      </c>
      <c r="E247" s="135">
        <v>1284.4237000000001</v>
      </c>
      <c r="F247" s="135">
        <v>3507.8229000000001</v>
      </c>
      <c r="G247" s="135">
        <v>1916.9497799999999</v>
      </c>
      <c r="H247" s="135">
        <v>407.33384000000001</v>
      </c>
      <c r="I247" s="135">
        <v>195.86692000000002</v>
      </c>
      <c r="J247" s="135">
        <v>23.284389999999998</v>
      </c>
      <c r="K247" s="135">
        <v>0</v>
      </c>
      <c r="L247" s="135">
        <v>2540.2378199999998</v>
      </c>
      <c r="M247" s="135">
        <v>482.94308000000001</v>
      </c>
      <c r="N247" s="135">
        <v>555.76061000000004</v>
      </c>
      <c r="O247" s="135">
        <v>1141.1771200000001</v>
      </c>
      <c r="P247" s="135">
        <v>28047.38711</v>
      </c>
    </row>
    <row r="248" spans="1:18" ht="12.95" customHeight="1">
      <c r="A248" s="176" t="s">
        <v>237</v>
      </c>
      <c r="B248" s="135">
        <v>20.56992</v>
      </c>
      <c r="C248" s="135">
        <v>240.35126</v>
      </c>
      <c r="D248" s="135">
        <v>48.630669999999995</v>
      </c>
      <c r="E248" s="135">
        <v>330.28138999999999</v>
      </c>
      <c r="F248" s="135">
        <v>139.34965</v>
      </c>
      <c r="G248" s="135">
        <v>872.52281000000005</v>
      </c>
      <c r="H248" s="135">
        <v>34.302639999999997</v>
      </c>
      <c r="I248" s="135">
        <v>0.21289</v>
      </c>
      <c r="J248" s="135">
        <v>0</v>
      </c>
      <c r="K248" s="135">
        <v>0</v>
      </c>
      <c r="L248" s="135">
        <v>87.53</v>
      </c>
      <c r="M248" s="135">
        <v>94.358620000000002</v>
      </c>
      <c r="N248" s="135">
        <v>4.5593599999999999</v>
      </c>
      <c r="O248" s="135">
        <v>667.96709999999996</v>
      </c>
      <c r="P248" s="135">
        <v>2540.6363099999999</v>
      </c>
    </row>
    <row r="249" spans="1:18" ht="12.95" customHeight="1">
      <c r="A249" s="176" t="s">
        <v>238</v>
      </c>
      <c r="B249" s="135">
        <v>2285.9902200000001</v>
      </c>
      <c r="C249" s="135">
        <v>521.49379999999996</v>
      </c>
      <c r="D249" s="135">
        <v>1486.24883</v>
      </c>
      <c r="E249" s="135">
        <v>0</v>
      </c>
      <c r="F249" s="135">
        <v>503.59153000000003</v>
      </c>
      <c r="G249" s="135">
        <v>1169.09727</v>
      </c>
      <c r="H249" s="135">
        <v>692.04302000000007</v>
      </c>
      <c r="I249" s="135">
        <v>99.78394999999999</v>
      </c>
      <c r="J249" s="135">
        <v>0</v>
      </c>
      <c r="K249" s="135">
        <v>0</v>
      </c>
      <c r="L249" s="135">
        <v>472.95400999999998</v>
      </c>
      <c r="M249" s="135">
        <v>1037.5543700000001</v>
      </c>
      <c r="N249" s="135">
        <v>344.78607</v>
      </c>
      <c r="O249" s="135">
        <v>584.63025000000005</v>
      </c>
      <c r="P249" s="135">
        <v>9198.1733199999999</v>
      </c>
    </row>
    <row r="250" spans="1:18" ht="12.95" customHeight="1">
      <c r="A250" s="176" t="s">
        <v>239</v>
      </c>
      <c r="B250" s="135">
        <v>0</v>
      </c>
      <c r="C250" s="135">
        <v>178.98863</v>
      </c>
      <c r="D250" s="135">
        <v>85.139279999999999</v>
      </c>
      <c r="E250" s="135">
        <v>0</v>
      </c>
      <c r="F250" s="135">
        <v>11.4</v>
      </c>
      <c r="G250" s="135">
        <v>4.0143300000000002</v>
      </c>
      <c r="H250" s="135">
        <v>336.45790999999997</v>
      </c>
      <c r="I250" s="135">
        <v>6.79E-3</v>
      </c>
      <c r="J250" s="135">
        <v>0</v>
      </c>
      <c r="K250" s="135">
        <v>0</v>
      </c>
      <c r="L250" s="135">
        <v>37.4529</v>
      </c>
      <c r="M250" s="135">
        <v>53.872190000000003</v>
      </c>
      <c r="N250" s="135">
        <v>32.421060000000004</v>
      </c>
      <c r="O250" s="135">
        <v>183.84824</v>
      </c>
      <c r="P250" s="135">
        <v>923.60132999999996</v>
      </c>
    </row>
    <row r="251" spans="1:18" ht="12.95" customHeight="1">
      <c r="A251" s="176" t="s">
        <v>240</v>
      </c>
      <c r="B251" s="135">
        <v>220.0342</v>
      </c>
      <c r="C251" s="135">
        <v>66.797740000000005</v>
      </c>
      <c r="D251" s="135">
        <v>0</v>
      </c>
      <c r="E251" s="135">
        <v>0</v>
      </c>
      <c r="F251" s="135">
        <v>0</v>
      </c>
      <c r="G251" s="135">
        <v>0</v>
      </c>
      <c r="H251" s="135">
        <v>0</v>
      </c>
      <c r="I251" s="135">
        <v>0</v>
      </c>
      <c r="J251" s="135">
        <v>0</v>
      </c>
      <c r="K251" s="135">
        <v>0</v>
      </c>
      <c r="L251" s="135">
        <v>1.60202</v>
      </c>
      <c r="M251" s="135">
        <v>0</v>
      </c>
      <c r="N251" s="135">
        <v>0</v>
      </c>
      <c r="O251" s="135">
        <v>0</v>
      </c>
      <c r="P251" s="135">
        <v>288.43396000000001</v>
      </c>
    </row>
    <row r="252" spans="1:18" ht="12.95" customHeight="1">
      <c r="A252" s="176" t="s">
        <v>241</v>
      </c>
      <c r="B252" s="135">
        <v>6667.5043399999995</v>
      </c>
      <c r="C252" s="135">
        <v>3377.0366899999999</v>
      </c>
      <c r="D252" s="135">
        <v>7556.3129800000006</v>
      </c>
      <c r="E252" s="135">
        <v>4288.3161700000001</v>
      </c>
      <c r="F252" s="135">
        <v>25.951830000000001</v>
      </c>
      <c r="G252" s="135">
        <v>20.774159999999998</v>
      </c>
      <c r="H252" s="135">
        <v>177.68695000000002</v>
      </c>
      <c r="I252" s="135">
        <v>1276.2738200000001</v>
      </c>
      <c r="J252" s="135">
        <v>25.591740000000001</v>
      </c>
      <c r="K252" s="135">
        <v>68.953500000000005</v>
      </c>
      <c r="L252" s="135">
        <v>214.52278000000001</v>
      </c>
      <c r="M252" s="135">
        <v>893.53001000000006</v>
      </c>
      <c r="N252" s="135">
        <v>51495.540860000001</v>
      </c>
      <c r="O252" s="135">
        <v>1380.6125500000001</v>
      </c>
      <c r="P252" s="135">
        <v>77468.608379999991</v>
      </c>
    </row>
    <row r="253" spans="1:18" ht="12.95" customHeight="1" thickBot="1">
      <c r="A253" s="176" t="s">
        <v>242</v>
      </c>
      <c r="B253" s="135">
        <v>32993.224000000002</v>
      </c>
      <c r="C253" s="135">
        <v>6069.35257</v>
      </c>
      <c r="D253" s="135">
        <v>11759.717939999999</v>
      </c>
      <c r="E253" s="135">
        <v>32927.94874</v>
      </c>
      <c r="F253" s="135">
        <v>9814.7369600000002</v>
      </c>
      <c r="G253" s="135">
        <v>5259.1182800000006</v>
      </c>
      <c r="H253" s="135">
        <v>2552.4630200000001</v>
      </c>
      <c r="I253" s="135">
        <v>41.09816</v>
      </c>
      <c r="J253" s="135">
        <v>303.70436999999998</v>
      </c>
      <c r="K253" s="135">
        <v>1275.7546599999998</v>
      </c>
      <c r="L253" s="135">
        <v>541.99837000000002</v>
      </c>
      <c r="M253" s="135">
        <v>1494.12247</v>
      </c>
      <c r="N253" s="135">
        <v>1814.8021699999999</v>
      </c>
      <c r="O253" s="135">
        <v>127.17679</v>
      </c>
      <c r="P253" s="135">
        <v>106975.2185</v>
      </c>
    </row>
    <row r="254" spans="1:18" ht="12.95" customHeight="1" thickTop="1" thickBot="1">
      <c r="A254" s="817" t="s">
        <v>243</v>
      </c>
      <c r="B254" s="134">
        <v>-86511.073799999998</v>
      </c>
      <c r="C254" s="134">
        <v>-63618.001909999999</v>
      </c>
      <c r="D254" s="134">
        <v>-96894.810120000009</v>
      </c>
      <c r="E254" s="134">
        <v>-44611.947840000001</v>
      </c>
      <c r="F254" s="134">
        <v>-59038.827219999999</v>
      </c>
      <c r="G254" s="134">
        <v>-41812.628079999995</v>
      </c>
      <c r="H254" s="134">
        <v>-47599.291600000004</v>
      </c>
      <c r="I254" s="134">
        <v>-83231.242129999999</v>
      </c>
      <c r="J254" s="134">
        <v>-121.21862</v>
      </c>
      <c r="K254" s="134">
        <v>-252.03632000000002</v>
      </c>
      <c r="L254" s="134">
        <v>-76588.133900000001</v>
      </c>
      <c r="M254" s="134">
        <v>-16888.325120000001</v>
      </c>
      <c r="N254" s="134">
        <v>-59765.353490000001</v>
      </c>
      <c r="O254" s="134">
        <v>-49097.116320000001</v>
      </c>
      <c r="P254" s="134">
        <v>-726030.00647000002</v>
      </c>
    </row>
    <row r="255" spans="1:18" ht="12.95" customHeight="1" thickTop="1">
      <c r="A255" s="176" t="s">
        <v>244</v>
      </c>
      <c r="B255" s="135">
        <v>-77049.058599999989</v>
      </c>
      <c r="C255" s="135">
        <v>-56473.275950000003</v>
      </c>
      <c r="D255" s="135">
        <v>-86664.350950000007</v>
      </c>
      <c r="E255" s="135">
        <v>-41089.80141</v>
      </c>
      <c r="F255" s="135">
        <v>-51865.4254</v>
      </c>
      <c r="G255" s="135">
        <v>-36155.912210000002</v>
      </c>
      <c r="H255" s="135">
        <v>-42387.032549999996</v>
      </c>
      <c r="I255" s="135">
        <v>-61246.906600000002</v>
      </c>
      <c r="J255" s="135">
        <v>-53.210070000000002</v>
      </c>
      <c r="K255" s="135">
        <v>-113.33649000000001</v>
      </c>
      <c r="L255" s="135">
        <v>-56103.061379999999</v>
      </c>
      <c r="M255" s="135">
        <v>-16679.753949999998</v>
      </c>
      <c r="N255" s="135">
        <v>-52257.514990000003</v>
      </c>
      <c r="O255" s="135">
        <v>-47024.251200000006</v>
      </c>
      <c r="P255" s="135">
        <v>-625162.89174999995</v>
      </c>
    </row>
    <row r="256" spans="1:18" ht="12.95" customHeight="1">
      <c r="A256" s="176" t="s">
        <v>245</v>
      </c>
      <c r="B256" s="135">
        <v>0</v>
      </c>
      <c r="C256" s="135">
        <v>0</v>
      </c>
      <c r="D256" s="135">
        <v>0</v>
      </c>
      <c r="E256" s="135">
        <v>0</v>
      </c>
      <c r="F256" s="135">
        <v>0</v>
      </c>
      <c r="G256" s="135">
        <v>0</v>
      </c>
      <c r="H256" s="135">
        <v>0</v>
      </c>
      <c r="I256" s="135">
        <v>0</v>
      </c>
      <c r="J256" s="135">
        <v>0</v>
      </c>
      <c r="K256" s="135">
        <v>0</v>
      </c>
      <c r="L256" s="135">
        <v>0</v>
      </c>
      <c r="M256" s="135">
        <v>0</v>
      </c>
      <c r="N256" s="135">
        <v>0</v>
      </c>
      <c r="O256" s="135">
        <v>0</v>
      </c>
      <c r="P256" s="135">
        <v>0</v>
      </c>
    </row>
    <row r="257" spans="1:16" ht="12.95" customHeight="1">
      <c r="A257" s="176" t="s">
        <v>246</v>
      </c>
      <c r="B257" s="135">
        <v>-1587.05636</v>
      </c>
      <c r="C257" s="135">
        <v>-1471.1159499999999</v>
      </c>
      <c r="D257" s="135">
        <v>-1461.8872099999999</v>
      </c>
      <c r="E257" s="135">
        <v>-1082.0487000000001</v>
      </c>
      <c r="F257" s="135">
        <v>-1618.40023</v>
      </c>
      <c r="G257" s="135">
        <v>-2462.1029700000004</v>
      </c>
      <c r="H257" s="135">
        <v>-1926.7221299999999</v>
      </c>
      <c r="I257" s="135">
        <v>-8043.5559299999995</v>
      </c>
      <c r="J257" s="135">
        <v>-68.00855</v>
      </c>
      <c r="K257" s="135">
        <v>-138.69982999999999</v>
      </c>
      <c r="L257" s="135">
        <v>-5509.5441700000001</v>
      </c>
      <c r="M257" s="135">
        <v>-208.57117000000002</v>
      </c>
      <c r="N257" s="135">
        <v>-5759.3002900000001</v>
      </c>
      <c r="O257" s="135">
        <v>-1403.9790600000001</v>
      </c>
      <c r="P257" s="135">
        <v>-32740.992549999999</v>
      </c>
    </row>
    <row r="258" spans="1:16" ht="12.95" customHeight="1">
      <c r="A258" s="176" t="s">
        <v>247</v>
      </c>
      <c r="B258" s="135">
        <v>-0.51000999999999996</v>
      </c>
      <c r="C258" s="135">
        <v>-705.56196</v>
      </c>
      <c r="D258" s="135">
        <v>0</v>
      </c>
      <c r="E258" s="135">
        <v>0</v>
      </c>
      <c r="F258" s="135">
        <v>-120.05</v>
      </c>
      <c r="G258" s="135">
        <v>0</v>
      </c>
      <c r="H258" s="135">
        <v>-1.0975999999999999</v>
      </c>
      <c r="I258" s="135">
        <v>-23.509869999999999</v>
      </c>
      <c r="J258" s="135">
        <v>0</v>
      </c>
      <c r="K258" s="135">
        <v>0</v>
      </c>
      <c r="L258" s="135">
        <v>-1293.5865200000001</v>
      </c>
      <c r="M258" s="135">
        <v>0</v>
      </c>
      <c r="N258" s="135">
        <v>0</v>
      </c>
      <c r="O258" s="135">
        <v>0</v>
      </c>
      <c r="P258" s="135">
        <v>-2144.3159599999999</v>
      </c>
    </row>
    <row r="259" spans="1:16" ht="12.95" customHeight="1">
      <c r="A259" s="176" t="s">
        <v>248</v>
      </c>
      <c r="B259" s="135">
        <v>-2960.13904</v>
      </c>
      <c r="C259" s="135">
        <v>0</v>
      </c>
      <c r="D259" s="135">
        <v>-1120.37375</v>
      </c>
      <c r="E259" s="135">
        <v>0</v>
      </c>
      <c r="F259" s="135">
        <v>0</v>
      </c>
      <c r="G259" s="135">
        <v>0</v>
      </c>
      <c r="H259" s="135">
        <v>0</v>
      </c>
      <c r="I259" s="135">
        <v>-10696.65792</v>
      </c>
      <c r="J259" s="135">
        <v>0</v>
      </c>
      <c r="K259" s="135">
        <v>0</v>
      </c>
      <c r="L259" s="135">
        <v>-10113.333339999999</v>
      </c>
      <c r="M259" s="135">
        <v>0</v>
      </c>
      <c r="N259" s="135">
        <v>0</v>
      </c>
      <c r="O259" s="135">
        <v>0</v>
      </c>
      <c r="P259" s="135">
        <v>-24890.50405</v>
      </c>
    </row>
    <row r="260" spans="1:16" ht="12.95" customHeight="1">
      <c r="A260" s="849" t="s">
        <v>249</v>
      </c>
      <c r="B260" s="135">
        <v>-4725.5796600000003</v>
      </c>
      <c r="C260" s="135">
        <v>0</v>
      </c>
      <c r="D260" s="135">
        <v>-2938.3097900000002</v>
      </c>
      <c r="E260" s="135">
        <v>-2435.8487999999998</v>
      </c>
      <c r="F260" s="135">
        <v>-1458.3333300000002</v>
      </c>
      <c r="G260" s="135">
        <v>-2604.7959100000003</v>
      </c>
      <c r="H260" s="135">
        <v>-3284.43932</v>
      </c>
      <c r="I260" s="135">
        <v>-3220.6118099999999</v>
      </c>
      <c r="J260" s="135">
        <v>0</v>
      </c>
      <c r="K260" s="135">
        <v>0</v>
      </c>
      <c r="L260" s="135">
        <v>-3084.4582500000001</v>
      </c>
      <c r="M260" s="135">
        <v>0</v>
      </c>
      <c r="N260" s="135">
        <v>-1748.5382099999999</v>
      </c>
      <c r="O260" s="135">
        <v>0</v>
      </c>
      <c r="P260" s="135">
        <v>-25500.915079999999</v>
      </c>
    </row>
    <row r="261" spans="1:16" ht="12.95" customHeight="1" thickBot="1">
      <c r="A261" s="849" t="s">
        <v>250</v>
      </c>
      <c r="B261" s="135">
        <v>-188.73013</v>
      </c>
      <c r="C261" s="135">
        <v>-4968.0480499999994</v>
      </c>
      <c r="D261" s="135">
        <v>-4709.8884200000002</v>
      </c>
      <c r="E261" s="135">
        <v>-4.2489300000000005</v>
      </c>
      <c r="F261" s="135">
        <v>-3976.6182599999997</v>
      </c>
      <c r="G261" s="135">
        <v>-589.81699000000003</v>
      </c>
      <c r="H261" s="135">
        <v>0</v>
      </c>
      <c r="I261" s="135">
        <v>0</v>
      </c>
      <c r="J261" s="135">
        <v>0</v>
      </c>
      <c r="K261" s="135">
        <v>0</v>
      </c>
      <c r="L261" s="135">
        <v>-484.15024</v>
      </c>
      <c r="M261" s="135">
        <v>0</v>
      </c>
      <c r="N261" s="135">
        <v>0</v>
      </c>
      <c r="O261" s="135">
        <v>-668.88606000000004</v>
      </c>
      <c r="P261" s="135">
        <v>-15590.38708</v>
      </c>
    </row>
    <row r="262" spans="1:16" ht="12.95" customHeight="1" thickTop="1" thickBot="1">
      <c r="A262" s="818" t="s">
        <v>251</v>
      </c>
      <c r="B262" s="137">
        <v>259671.88597</v>
      </c>
      <c r="C262" s="137">
        <v>313800.92775999999</v>
      </c>
      <c r="D262" s="137">
        <v>257403.42196000001</v>
      </c>
      <c r="E262" s="137">
        <v>220103.79559999998</v>
      </c>
      <c r="F262" s="137">
        <v>202884.9687</v>
      </c>
      <c r="G262" s="137">
        <v>96339.20117</v>
      </c>
      <c r="H262" s="137">
        <v>135137.59774999999</v>
      </c>
      <c r="I262" s="137">
        <v>346496.47901999997</v>
      </c>
      <c r="J262" s="137">
        <v>2557.5060199999998</v>
      </c>
      <c r="K262" s="137">
        <v>3746.6889300000003</v>
      </c>
      <c r="L262" s="137">
        <v>285873.82030000002</v>
      </c>
      <c r="M262" s="137">
        <v>54951.452140000001</v>
      </c>
      <c r="N262" s="137">
        <v>133146.87672</v>
      </c>
      <c r="O262" s="137">
        <v>207991.90982</v>
      </c>
      <c r="P262" s="137">
        <v>2520106.53186</v>
      </c>
    </row>
    <row r="263" spans="1:16" ht="12.95" customHeight="1" thickTop="1" thickBot="1">
      <c r="A263" s="819" t="s">
        <v>252</v>
      </c>
      <c r="B263" s="134">
        <v>120235.20534999999</v>
      </c>
      <c r="C263" s="134">
        <v>121635.73020999999</v>
      </c>
      <c r="D263" s="134">
        <v>125777.94392000001</v>
      </c>
      <c r="E263" s="134">
        <v>143185.19650999998</v>
      </c>
      <c r="F263" s="134">
        <v>66032.233340000006</v>
      </c>
      <c r="G263" s="134">
        <v>62727.141960000001</v>
      </c>
      <c r="H263" s="134">
        <v>38848.998740000003</v>
      </c>
      <c r="I263" s="134">
        <v>9302.7002200000006</v>
      </c>
      <c r="J263" s="134">
        <v>1611.12311</v>
      </c>
      <c r="K263" s="134">
        <v>5679.6540199999999</v>
      </c>
      <c r="L263" s="134">
        <v>18663.890789999998</v>
      </c>
      <c r="M263" s="134">
        <v>6846.4067999999997</v>
      </c>
      <c r="N263" s="134">
        <v>101951.50954000001</v>
      </c>
      <c r="O263" s="134">
        <v>18612.170109999999</v>
      </c>
      <c r="P263" s="134">
        <v>841109.90462000004</v>
      </c>
    </row>
    <row r="264" spans="1:16" ht="12.95" customHeight="1" thickTop="1">
      <c r="A264" s="176" t="s">
        <v>253</v>
      </c>
      <c r="B264" s="135">
        <v>49879.17411</v>
      </c>
      <c r="C264" s="135">
        <v>86478.36795</v>
      </c>
      <c r="D264" s="135">
        <v>49546.540270000005</v>
      </c>
      <c r="E264" s="135">
        <v>60839.27029</v>
      </c>
      <c r="F264" s="135">
        <v>42436.562520000007</v>
      </c>
      <c r="G264" s="135">
        <v>40925.273000000001</v>
      </c>
      <c r="H264" s="135">
        <v>16841.733700000001</v>
      </c>
      <c r="I264" s="135">
        <v>5381.1575199999997</v>
      </c>
      <c r="J264" s="135">
        <v>979.88976000000002</v>
      </c>
      <c r="K264" s="135">
        <v>2979.8039600000002</v>
      </c>
      <c r="L264" s="135">
        <v>11069.16539</v>
      </c>
      <c r="M264" s="135">
        <v>1185.5084999999999</v>
      </c>
      <c r="N264" s="135">
        <v>10863.153990000001</v>
      </c>
      <c r="O264" s="135">
        <v>15066.469550000002</v>
      </c>
      <c r="P264" s="135">
        <v>394472.07050999999</v>
      </c>
    </row>
    <row r="265" spans="1:16" ht="12.95" customHeight="1">
      <c r="A265" s="176" t="s">
        <v>254</v>
      </c>
      <c r="B265" s="135">
        <v>42571.455430000002</v>
      </c>
      <c r="C265" s="135">
        <v>24438.696219999998</v>
      </c>
      <c r="D265" s="135">
        <v>45015.33397</v>
      </c>
      <c r="E265" s="135">
        <v>48569.391000000003</v>
      </c>
      <c r="F265" s="135">
        <v>8508.3390099999997</v>
      </c>
      <c r="G265" s="135">
        <v>17578.064620000001</v>
      </c>
      <c r="H265" s="135">
        <v>5258.7081100000005</v>
      </c>
      <c r="I265" s="135">
        <v>3383.40724</v>
      </c>
      <c r="J265" s="135">
        <v>423.68313000000001</v>
      </c>
      <c r="K265" s="135">
        <v>2373.00837</v>
      </c>
      <c r="L265" s="135">
        <v>4452.4950899999994</v>
      </c>
      <c r="M265" s="135">
        <v>463.82377000000002</v>
      </c>
      <c r="N265" s="135">
        <v>2839.7096200000001</v>
      </c>
      <c r="O265" s="135">
        <v>1257.5864999999999</v>
      </c>
      <c r="P265" s="135">
        <v>207133.70208000002</v>
      </c>
    </row>
    <row r="266" spans="1:16" ht="12.95" customHeight="1">
      <c r="A266" s="176" t="s">
        <v>255</v>
      </c>
      <c r="B266" s="135">
        <v>10656.206630000001</v>
      </c>
      <c r="C266" s="135">
        <v>34.0169</v>
      </c>
      <c r="D266" s="135">
        <v>6538.4740999999995</v>
      </c>
      <c r="E266" s="135">
        <v>3653.7333699999999</v>
      </c>
      <c r="F266" s="135">
        <v>2984.9893099999999</v>
      </c>
      <c r="G266" s="135">
        <v>23.037400000000002</v>
      </c>
      <c r="H266" s="135">
        <v>110.27044000000001</v>
      </c>
      <c r="I266" s="135">
        <v>0</v>
      </c>
      <c r="J266" s="135">
        <v>0</v>
      </c>
      <c r="K266" s="135">
        <v>0.32824999999999999</v>
      </c>
      <c r="L266" s="135">
        <v>2.7839999999999998</v>
      </c>
      <c r="M266" s="135">
        <v>1085.35491</v>
      </c>
      <c r="N266" s="135">
        <v>0</v>
      </c>
      <c r="O266" s="135">
        <v>92.727999999999994</v>
      </c>
      <c r="P266" s="135">
        <v>25181.923309999998</v>
      </c>
    </row>
    <row r="267" spans="1:16" ht="12.95" customHeight="1">
      <c r="A267" s="176" t="s">
        <v>256</v>
      </c>
      <c r="B267" s="135">
        <v>10342.68468</v>
      </c>
      <c r="C267" s="135">
        <v>2117.3932300000001</v>
      </c>
      <c r="D267" s="135">
        <v>16452.001509999998</v>
      </c>
      <c r="E267" s="135">
        <v>20615.021219999999</v>
      </c>
      <c r="F267" s="135">
        <v>84.543820000000011</v>
      </c>
      <c r="G267" s="135">
        <v>9.4600000000000014E-3</v>
      </c>
      <c r="H267" s="135">
        <v>12.88137</v>
      </c>
      <c r="I267" s="135">
        <v>241.36492999999999</v>
      </c>
      <c r="J267" s="135">
        <v>0</v>
      </c>
      <c r="K267" s="135">
        <v>0</v>
      </c>
      <c r="L267" s="135">
        <v>162.32526000000001</v>
      </c>
      <c r="M267" s="135">
        <v>2053.2015200000001</v>
      </c>
      <c r="N267" s="135">
        <v>87379.551550000004</v>
      </c>
      <c r="O267" s="135">
        <v>0</v>
      </c>
      <c r="P267" s="135">
        <v>139460.97855</v>
      </c>
    </row>
    <row r="268" spans="1:16" ht="12.95" customHeight="1" thickBot="1">
      <c r="A268" s="999" t="s">
        <v>257</v>
      </c>
      <c r="B268" s="135">
        <v>6785.6845000000003</v>
      </c>
      <c r="C268" s="135">
        <v>8567.2559099999999</v>
      </c>
      <c r="D268" s="135">
        <v>8225.594070000001</v>
      </c>
      <c r="E268" s="135">
        <v>9507.7806300000011</v>
      </c>
      <c r="F268" s="135">
        <v>12017.79868</v>
      </c>
      <c r="G268" s="135">
        <v>4200.7574800000002</v>
      </c>
      <c r="H268" s="135">
        <v>16625.405119999999</v>
      </c>
      <c r="I268" s="135">
        <v>296.77053000000001</v>
      </c>
      <c r="J268" s="135">
        <v>207.55022</v>
      </c>
      <c r="K268" s="135">
        <v>326.51344</v>
      </c>
      <c r="L268" s="135">
        <v>2977.1210499999997</v>
      </c>
      <c r="M268" s="135">
        <v>2058.5181000000002</v>
      </c>
      <c r="N268" s="135">
        <v>869.09438</v>
      </c>
      <c r="O268" s="135">
        <v>2195.3860600000003</v>
      </c>
      <c r="P268" s="135">
        <v>74861.230169999995</v>
      </c>
    </row>
    <row r="269" spans="1:16" ht="12.95" customHeight="1" thickTop="1" thickBot="1">
      <c r="A269" s="817" t="s">
        <v>258</v>
      </c>
      <c r="B269" s="134">
        <v>-46975.647899999996</v>
      </c>
      <c r="C269" s="134">
        <v>-27005.195949999998</v>
      </c>
      <c r="D269" s="134">
        <v>-54602.498390000001</v>
      </c>
      <c r="E269" s="134">
        <v>-37468.523030000004</v>
      </c>
      <c r="F269" s="134">
        <v>-33228.802940000001</v>
      </c>
      <c r="G269" s="134">
        <v>-33539.53512</v>
      </c>
      <c r="H269" s="134">
        <v>-10940.338900000001</v>
      </c>
      <c r="I269" s="134">
        <v>-10941.69542</v>
      </c>
      <c r="J269" s="134">
        <v>-258.83087</v>
      </c>
      <c r="K269" s="134">
        <v>-2195.4761400000002</v>
      </c>
      <c r="L269" s="134">
        <v>-5491.0080199999993</v>
      </c>
      <c r="M269" s="134">
        <v>-2471.4978900000001</v>
      </c>
      <c r="N269" s="134">
        <v>-8967.8456900000001</v>
      </c>
      <c r="O269" s="134">
        <v>-1956.2507599999999</v>
      </c>
      <c r="P269" s="134">
        <v>-276043.14701999997</v>
      </c>
    </row>
    <row r="270" spans="1:16" ht="12.95" customHeight="1" thickTop="1">
      <c r="A270" s="176" t="s">
        <v>253</v>
      </c>
      <c r="B270" s="135">
        <v>-20669.90825</v>
      </c>
      <c r="C270" s="135">
        <v>-13406.05356</v>
      </c>
      <c r="D270" s="135">
        <v>-16903.079610000001</v>
      </c>
      <c r="E270" s="135">
        <v>-12490.34244</v>
      </c>
      <c r="F270" s="135">
        <v>-4592.0516900000002</v>
      </c>
      <c r="G270" s="135">
        <v>-11710.754869999999</v>
      </c>
      <c r="H270" s="135">
        <v>-7769.1072999999997</v>
      </c>
      <c r="I270" s="135">
        <v>-7266.3121600000004</v>
      </c>
      <c r="J270" s="135">
        <v>-81.082700000000003</v>
      </c>
      <c r="K270" s="135">
        <v>-2195.3396899999998</v>
      </c>
      <c r="L270" s="135">
        <v>-2044.4050099999999</v>
      </c>
      <c r="M270" s="135">
        <v>-663.48254000000009</v>
      </c>
      <c r="N270" s="135">
        <v>-5233.7308800000001</v>
      </c>
      <c r="O270" s="135">
        <v>-1858.62339</v>
      </c>
      <c r="P270" s="135">
        <v>-106884.27409000001</v>
      </c>
    </row>
    <row r="271" spans="1:16" ht="12.95" customHeight="1">
      <c r="A271" s="176" t="s">
        <v>259</v>
      </c>
      <c r="B271" s="135">
        <v>-1180.5524399999999</v>
      </c>
      <c r="C271" s="135">
        <v>-712.55885000000001</v>
      </c>
      <c r="D271" s="135">
        <v>-6339.7606699999997</v>
      </c>
      <c r="E271" s="135">
        <v>-3292.6381099999999</v>
      </c>
      <c r="F271" s="135">
        <v>-582.20288000000005</v>
      </c>
      <c r="G271" s="135">
        <v>-8021.5289400000001</v>
      </c>
      <c r="H271" s="135">
        <v>-171.87159</v>
      </c>
      <c r="I271" s="135">
        <v>-0.26080000000000003</v>
      </c>
      <c r="J271" s="135">
        <v>0</v>
      </c>
      <c r="K271" s="135">
        <v>-0.13644999999999999</v>
      </c>
      <c r="L271" s="135">
        <v>-3.0000000000000001E-3</v>
      </c>
      <c r="M271" s="135">
        <v>-1022.4467</v>
      </c>
      <c r="N271" s="135">
        <v>0</v>
      </c>
      <c r="O271" s="135">
        <v>-97.606960000000001</v>
      </c>
      <c r="P271" s="135">
        <v>-21421.56739</v>
      </c>
    </row>
    <row r="272" spans="1:16" ht="12.95" customHeight="1">
      <c r="A272" s="176" t="s">
        <v>260</v>
      </c>
      <c r="B272" s="135">
        <v>0</v>
      </c>
      <c r="C272" s="135">
        <v>-224.63776000000001</v>
      </c>
      <c r="D272" s="135">
        <v>-693.1780500000001</v>
      </c>
      <c r="E272" s="135">
        <v>-1884.2068700000002</v>
      </c>
      <c r="F272" s="135">
        <v>0</v>
      </c>
      <c r="G272" s="135">
        <v>0</v>
      </c>
      <c r="H272" s="135">
        <v>0</v>
      </c>
      <c r="I272" s="135">
        <v>0</v>
      </c>
      <c r="J272" s="135">
        <v>0</v>
      </c>
      <c r="K272" s="135">
        <v>0</v>
      </c>
      <c r="L272" s="135">
        <v>0</v>
      </c>
      <c r="M272" s="135">
        <v>-14.402790000000001</v>
      </c>
      <c r="N272" s="135">
        <v>-276.03724</v>
      </c>
      <c r="O272" s="135">
        <v>0</v>
      </c>
      <c r="P272" s="135">
        <v>-3092.4627099999998</v>
      </c>
    </row>
    <row r="273" spans="1:16" ht="12.95" customHeight="1">
      <c r="A273" s="176" t="s">
        <v>261</v>
      </c>
      <c r="B273" s="135">
        <v>0</v>
      </c>
      <c r="C273" s="135">
        <v>0</v>
      </c>
      <c r="D273" s="135">
        <v>0</v>
      </c>
      <c r="E273" s="135">
        <v>0</v>
      </c>
      <c r="F273" s="135">
        <v>0</v>
      </c>
      <c r="G273" s="135">
        <v>0</v>
      </c>
      <c r="H273" s="135">
        <v>0</v>
      </c>
      <c r="I273" s="135">
        <v>0</v>
      </c>
      <c r="J273" s="135">
        <v>-29.72006</v>
      </c>
      <c r="K273" s="135">
        <v>0</v>
      </c>
      <c r="L273" s="135">
        <v>0</v>
      </c>
      <c r="M273" s="135">
        <v>0</v>
      </c>
      <c r="N273" s="135">
        <v>0</v>
      </c>
      <c r="O273" s="135">
        <v>0</v>
      </c>
      <c r="P273" s="135">
        <v>-29.72006</v>
      </c>
    </row>
    <row r="274" spans="1:16" ht="12.95" customHeight="1" thickBot="1">
      <c r="A274" s="849" t="s">
        <v>262</v>
      </c>
      <c r="B274" s="135">
        <v>-25125.18721</v>
      </c>
      <c r="C274" s="135">
        <v>-12661.94578</v>
      </c>
      <c r="D274" s="135">
        <v>-30666.480059999998</v>
      </c>
      <c r="E274" s="135">
        <v>-19801.335609999998</v>
      </c>
      <c r="F274" s="135">
        <v>-28054.54837</v>
      </c>
      <c r="G274" s="135">
        <v>-13807.25131</v>
      </c>
      <c r="H274" s="135">
        <v>-2999.3600099999999</v>
      </c>
      <c r="I274" s="135">
        <v>-3675.12246</v>
      </c>
      <c r="J274" s="135">
        <v>-148.02811</v>
      </c>
      <c r="K274" s="135">
        <v>0</v>
      </c>
      <c r="L274" s="135">
        <v>-3446.6000099999997</v>
      </c>
      <c r="M274" s="135">
        <v>-771.16585999999995</v>
      </c>
      <c r="N274" s="135">
        <v>-3458.0775699999999</v>
      </c>
      <c r="O274" s="135">
        <v>-2.0410000000000001E-2</v>
      </c>
      <c r="P274" s="135">
        <v>-144615.12277000002</v>
      </c>
    </row>
    <row r="275" spans="1:16" ht="12.95" customHeight="1" thickTop="1" thickBot="1">
      <c r="A275" s="817" t="s">
        <v>263</v>
      </c>
      <c r="B275" s="134">
        <v>332931.44342000003</v>
      </c>
      <c r="C275" s="134">
        <v>408431.46201999998</v>
      </c>
      <c r="D275" s="134">
        <v>328578.86749000003</v>
      </c>
      <c r="E275" s="134">
        <v>325820.46908000001</v>
      </c>
      <c r="F275" s="134">
        <v>235688.39909999998</v>
      </c>
      <c r="G275" s="134">
        <v>125526.80801000001</v>
      </c>
      <c r="H275" s="134">
        <v>163046.25758999999</v>
      </c>
      <c r="I275" s="134">
        <v>344857.48381999996</v>
      </c>
      <c r="J275" s="134">
        <v>3909.7982599999996</v>
      </c>
      <c r="K275" s="134">
        <v>7230.8668099999995</v>
      </c>
      <c r="L275" s="134">
        <v>299046.70306999999</v>
      </c>
      <c r="M275" s="134">
        <v>59326.36105</v>
      </c>
      <c r="N275" s="134">
        <v>226130.54056999998</v>
      </c>
      <c r="O275" s="134">
        <v>224647.82916999998</v>
      </c>
      <c r="P275" s="134">
        <v>3085173.2894600001</v>
      </c>
    </row>
    <row r="276" spans="1:16" ht="12.95" customHeight="1" thickTop="1">
      <c r="A276" s="851" t="s">
        <v>264</v>
      </c>
      <c r="B276" s="135">
        <v>45171.921820000003</v>
      </c>
      <c r="C276" s="135">
        <v>66411.924899999998</v>
      </c>
      <c r="D276" s="135">
        <v>13650.472320000001</v>
      </c>
      <c r="E276" s="135">
        <v>92242.936150000009</v>
      </c>
      <c r="F276" s="135">
        <v>38706.801930000001</v>
      </c>
      <c r="G276" s="135">
        <v>3729.6821099999997</v>
      </c>
      <c r="H276" s="135">
        <v>16155.91683</v>
      </c>
      <c r="I276" s="135">
        <v>9540.8757699999987</v>
      </c>
      <c r="J276" s="135">
        <v>294.03140999999999</v>
      </c>
      <c r="K276" s="135">
        <v>2464.8179399999999</v>
      </c>
      <c r="L276" s="135">
        <v>98983.986480000007</v>
      </c>
      <c r="M276" s="135">
        <v>4735.6207199999999</v>
      </c>
      <c r="N276" s="135">
        <v>82372.37427</v>
      </c>
      <c r="O276" s="135">
        <v>16350.73633</v>
      </c>
      <c r="P276" s="135">
        <v>490812.09898000001</v>
      </c>
    </row>
    <row r="277" spans="1:16" ht="12.95" customHeight="1">
      <c r="A277" s="176" t="s">
        <v>265</v>
      </c>
      <c r="B277" s="135">
        <v>163.67823999999999</v>
      </c>
      <c r="C277" s="135">
        <v>6525.4971399999995</v>
      </c>
      <c r="D277" s="135">
        <v>1010.10774</v>
      </c>
      <c r="E277" s="135">
        <v>1274.31294</v>
      </c>
      <c r="F277" s="135">
        <v>9554.3176899999999</v>
      </c>
      <c r="G277" s="135">
        <v>1236.0814700000001</v>
      </c>
      <c r="H277" s="135">
        <v>418.77590999999995</v>
      </c>
      <c r="I277" s="135">
        <v>2528.7071299999998</v>
      </c>
      <c r="J277" s="135">
        <v>0</v>
      </c>
      <c r="K277" s="135">
        <v>0</v>
      </c>
      <c r="L277" s="135">
        <v>1193.42427</v>
      </c>
      <c r="M277" s="135">
        <v>466.37046999999995</v>
      </c>
      <c r="N277" s="135">
        <v>3902.5662699999998</v>
      </c>
      <c r="O277" s="135">
        <v>2109.4098899999999</v>
      </c>
      <c r="P277" s="135">
        <v>30383.249159999999</v>
      </c>
    </row>
    <row r="278" spans="1:16" ht="12.95" customHeight="1">
      <c r="A278" s="176" t="s">
        <v>266</v>
      </c>
      <c r="B278" s="135">
        <v>45008.243579999995</v>
      </c>
      <c r="C278" s="135">
        <v>56324.174439999995</v>
      </c>
      <c r="D278" s="135">
        <v>6289.7372999999998</v>
      </c>
      <c r="E278" s="135">
        <v>90052.041430000012</v>
      </c>
      <c r="F278" s="135">
        <v>25667.662949999998</v>
      </c>
      <c r="G278" s="135">
        <v>2484.66725</v>
      </c>
      <c r="H278" s="135">
        <v>15670.729240000001</v>
      </c>
      <c r="I278" s="135">
        <v>5588.1170400000001</v>
      </c>
      <c r="J278" s="135">
        <v>294.03140999999999</v>
      </c>
      <c r="K278" s="135">
        <v>2464.8179399999999</v>
      </c>
      <c r="L278" s="135">
        <v>97790.499689999997</v>
      </c>
      <c r="M278" s="135">
        <v>3802.8074200000001</v>
      </c>
      <c r="N278" s="135">
        <v>61611.01698</v>
      </c>
      <c r="O278" s="135">
        <v>14241.326439999999</v>
      </c>
      <c r="P278" s="135">
        <v>427289.87310999999</v>
      </c>
    </row>
    <row r="279" spans="1:16" ht="12.95" customHeight="1">
      <c r="A279" s="176" t="s">
        <v>267</v>
      </c>
      <c r="B279" s="135">
        <v>0</v>
      </c>
      <c r="C279" s="135">
        <v>3302.6615200000001</v>
      </c>
      <c r="D279" s="135">
        <v>5437.8244400000003</v>
      </c>
      <c r="E279" s="135">
        <v>420.45971999999995</v>
      </c>
      <c r="F279" s="135">
        <v>3373.77369</v>
      </c>
      <c r="G279" s="135">
        <v>0</v>
      </c>
      <c r="H279" s="135">
        <v>65.251149999999996</v>
      </c>
      <c r="I279" s="135">
        <v>219.48270000000002</v>
      </c>
      <c r="J279" s="135">
        <v>0</v>
      </c>
      <c r="K279" s="135">
        <v>0</v>
      </c>
      <c r="L279" s="135">
        <v>6.2520000000000006E-2</v>
      </c>
      <c r="M279" s="135">
        <v>0</v>
      </c>
      <c r="N279" s="135">
        <v>5195.0743600000005</v>
      </c>
      <c r="O279" s="135">
        <v>0</v>
      </c>
      <c r="P279" s="135">
        <v>18014.590100000001</v>
      </c>
    </row>
    <row r="280" spans="1:16" ht="12.95" customHeight="1">
      <c r="A280" s="176" t="s">
        <v>268</v>
      </c>
      <c r="B280" s="135">
        <v>0</v>
      </c>
      <c r="C280" s="135">
        <v>0</v>
      </c>
      <c r="D280" s="135">
        <v>861.72192000000007</v>
      </c>
      <c r="E280" s="135">
        <v>496.12205999999998</v>
      </c>
      <c r="F280" s="135">
        <v>0</v>
      </c>
      <c r="G280" s="135">
        <v>0</v>
      </c>
      <c r="H280" s="135">
        <v>0</v>
      </c>
      <c r="I280" s="135">
        <v>1204.5689</v>
      </c>
      <c r="J280" s="135">
        <v>0</v>
      </c>
      <c r="K280" s="135">
        <v>0</v>
      </c>
      <c r="L280" s="135">
        <v>0</v>
      </c>
      <c r="M280" s="135">
        <v>466.44283000000001</v>
      </c>
      <c r="N280" s="135">
        <v>11663.71666</v>
      </c>
      <c r="O280" s="135">
        <v>0</v>
      </c>
      <c r="P280" s="135">
        <v>14692.57237</v>
      </c>
    </row>
    <row r="281" spans="1:16" ht="12.95" customHeight="1">
      <c r="A281" s="176" t="s">
        <v>269</v>
      </c>
      <c r="B281" s="135">
        <v>0</v>
      </c>
      <c r="C281" s="135">
        <v>0</v>
      </c>
      <c r="D281" s="135">
        <v>9.832040000000001</v>
      </c>
      <c r="E281" s="135">
        <v>0</v>
      </c>
      <c r="F281" s="135">
        <v>0</v>
      </c>
      <c r="G281" s="135">
        <v>0</v>
      </c>
      <c r="H281" s="135">
        <v>0</v>
      </c>
      <c r="I281" s="135">
        <v>0</v>
      </c>
      <c r="J281" s="135">
        <v>0</v>
      </c>
      <c r="K281" s="135">
        <v>0</v>
      </c>
      <c r="L281" s="135">
        <v>0</v>
      </c>
      <c r="M281" s="135">
        <v>0</v>
      </c>
      <c r="N281" s="135">
        <v>0</v>
      </c>
      <c r="O281" s="135">
        <v>0</v>
      </c>
      <c r="P281" s="135">
        <v>9.832040000000001</v>
      </c>
    </row>
    <row r="282" spans="1:16" ht="12.95" customHeight="1">
      <c r="A282" s="176" t="s">
        <v>270</v>
      </c>
      <c r="B282" s="135">
        <v>0</v>
      </c>
      <c r="C282" s="135">
        <v>259.59179999999998</v>
      </c>
      <c r="D282" s="135">
        <v>41.24888</v>
      </c>
      <c r="E282" s="135">
        <v>0</v>
      </c>
      <c r="F282" s="135">
        <v>111.0476</v>
      </c>
      <c r="G282" s="135">
        <v>8.9333899999999993</v>
      </c>
      <c r="H282" s="135">
        <v>1.1605300000000001</v>
      </c>
      <c r="I282" s="135">
        <v>0</v>
      </c>
      <c r="J282" s="135">
        <v>0</v>
      </c>
      <c r="K282" s="135">
        <v>0</v>
      </c>
      <c r="L282" s="135">
        <v>0</v>
      </c>
      <c r="M282" s="135">
        <v>0</v>
      </c>
      <c r="N282" s="135">
        <v>0</v>
      </c>
      <c r="O282" s="135">
        <v>0</v>
      </c>
      <c r="P282" s="135">
        <v>421.98220000000003</v>
      </c>
    </row>
    <row r="283" spans="1:16" ht="12.95" customHeight="1">
      <c r="A283" s="851" t="s">
        <v>271</v>
      </c>
      <c r="B283" s="135">
        <v>-72201.626850000001</v>
      </c>
      <c r="C283" s="135">
        <v>-104637.22663999999</v>
      </c>
      <c r="D283" s="135">
        <v>-47477.999539999997</v>
      </c>
      <c r="E283" s="135">
        <v>-116262.08336</v>
      </c>
      <c r="F283" s="135">
        <v>-55418.355219999998</v>
      </c>
      <c r="G283" s="135">
        <v>-8329.3548499999997</v>
      </c>
      <c r="H283" s="135">
        <v>-31876.418530000003</v>
      </c>
      <c r="I283" s="135">
        <v>-32223.06208</v>
      </c>
      <c r="J283" s="135">
        <v>-94.318149999999989</v>
      </c>
      <c r="K283" s="135">
        <v>-1690.98596</v>
      </c>
      <c r="L283" s="135">
        <v>-120818.89179000001</v>
      </c>
      <c r="M283" s="135">
        <v>-10367.827660000001</v>
      </c>
      <c r="N283" s="135">
        <v>-99307.539470000003</v>
      </c>
      <c r="O283" s="135">
        <v>-29581.236829999998</v>
      </c>
      <c r="P283" s="135">
        <v>-730286.92692999996</v>
      </c>
    </row>
    <row r="284" spans="1:16" ht="12.95" customHeight="1">
      <c r="A284" s="176" t="s">
        <v>272</v>
      </c>
      <c r="B284" s="135">
        <v>-68108.917440000005</v>
      </c>
      <c r="C284" s="135">
        <v>-95387.144489999991</v>
      </c>
      <c r="D284" s="135">
        <v>-37583.544560000002</v>
      </c>
      <c r="E284" s="135">
        <v>-109785.76797</v>
      </c>
      <c r="F284" s="135">
        <v>-51492.475159999995</v>
      </c>
      <c r="G284" s="135">
        <v>-8201.9071299999996</v>
      </c>
      <c r="H284" s="135">
        <v>-30964.88134</v>
      </c>
      <c r="I284" s="135">
        <v>-27098.397570000001</v>
      </c>
      <c r="J284" s="135">
        <v>-94.306429999999992</v>
      </c>
      <c r="K284" s="135">
        <v>-1690.98596</v>
      </c>
      <c r="L284" s="135">
        <v>-120818.82905</v>
      </c>
      <c r="M284" s="135">
        <v>-9545.5724100000007</v>
      </c>
      <c r="N284" s="135">
        <v>-77165.551480000009</v>
      </c>
      <c r="O284" s="135">
        <v>-29524.638219999997</v>
      </c>
      <c r="P284" s="135">
        <v>-667462.91921000008</v>
      </c>
    </row>
    <row r="285" spans="1:16" ht="12.95" customHeight="1">
      <c r="A285" s="176" t="s">
        <v>273</v>
      </c>
      <c r="B285" s="135">
        <v>-3584.9574600000001</v>
      </c>
      <c r="C285" s="135">
        <v>-6629.2159599999995</v>
      </c>
      <c r="D285" s="135">
        <v>-7768.9752500000004</v>
      </c>
      <c r="E285" s="135">
        <v>-5803.6286900000005</v>
      </c>
      <c r="F285" s="135">
        <v>-1871.4303</v>
      </c>
      <c r="G285" s="135">
        <v>-24.421599999999998</v>
      </c>
      <c r="H285" s="135">
        <v>-495.97638000000001</v>
      </c>
      <c r="I285" s="135">
        <v>-365.47176999999999</v>
      </c>
      <c r="J285" s="135">
        <v>0</v>
      </c>
      <c r="K285" s="135">
        <v>0</v>
      </c>
      <c r="L285" s="135">
        <v>-6.2740000000000004E-2</v>
      </c>
      <c r="M285" s="135">
        <v>-9.3908400000000007</v>
      </c>
      <c r="N285" s="135">
        <v>-4386.8422899999996</v>
      </c>
      <c r="O285" s="135">
        <v>0</v>
      </c>
      <c r="P285" s="135">
        <v>-30940.37328</v>
      </c>
    </row>
    <row r="286" spans="1:16" ht="12.95" customHeight="1">
      <c r="A286" s="176" t="s">
        <v>274</v>
      </c>
      <c r="B286" s="135">
        <v>0</v>
      </c>
      <c r="C286" s="135">
        <v>0</v>
      </c>
      <c r="D286" s="135">
        <v>-19.20618</v>
      </c>
      <c r="E286" s="135">
        <v>-628.56224999999995</v>
      </c>
      <c r="F286" s="135">
        <v>0</v>
      </c>
      <c r="G286" s="135">
        <v>0</v>
      </c>
      <c r="H286" s="135">
        <v>0</v>
      </c>
      <c r="I286" s="135">
        <v>-441.68821999999994</v>
      </c>
      <c r="J286" s="135">
        <v>0</v>
      </c>
      <c r="K286" s="135">
        <v>0</v>
      </c>
      <c r="L286" s="135">
        <v>0</v>
      </c>
      <c r="M286" s="135">
        <v>-1.1813800000000001</v>
      </c>
      <c r="N286" s="135">
        <v>-16924.884340000001</v>
      </c>
      <c r="O286" s="135">
        <v>0</v>
      </c>
      <c r="P286" s="135">
        <v>-18015.522370000002</v>
      </c>
    </row>
    <row r="287" spans="1:16" ht="12.95" customHeight="1">
      <c r="A287" s="849" t="s">
        <v>275</v>
      </c>
      <c r="B287" s="135">
        <v>-507.75195000000002</v>
      </c>
      <c r="C287" s="135">
        <v>-2614.5739600000002</v>
      </c>
      <c r="D287" s="135">
        <v>-906.47193000000004</v>
      </c>
      <c r="E287" s="135">
        <v>-44.124449999999996</v>
      </c>
      <c r="F287" s="135">
        <v>-1927.7574199999999</v>
      </c>
      <c r="G287" s="135">
        <v>0</v>
      </c>
      <c r="H287" s="135">
        <v>-400.67328000000003</v>
      </c>
      <c r="I287" s="135">
        <v>-4313.8477899999998</v>
      </c>
      <c r="J287" s="135">
        <v>-1.1720000000000001E-2</v>
      </c>
      <c r="K287" s="135">
        <v>0</v>
      </c>
      <c r="L287" s="135">
        <v>0</v>
      </c>
      <c r="M287" s="135">
        <v>-811.68303000000003</v>
      </c>
      <c r="N287" s="135">
        <v>-830.26135999999997</v>
      </c>
      <c r="O287" s="135">
        <v>-50.054699999999997</v>
      </c>
      <c r="P287" s="135">
        <v>-12407.211589999999</v>
      </c>
    </row>
    <row r="288" spans="1:16" ht="12.95" customHeight="1">
      <c r="A288" s="849" t="s">
        <v>276</v>
      </c>
      <c r="B288" s="135">
        <v>0</v>
      </c>
      <c r="C288" s="135">
        <v>0</v>
      </c>
      <c r="D288" s="135">
        <v>-1138.7795100000001</v>
      </c>
      <c r="E288" s="135">
        <v>0</v>
      </c>
      <c r="F288" s="135">
        <v>0</v>
      </c>
      <c r="G288" s="135">
        <v>0</v>
      </c>
      <c r="H288" s="135">
        <v>0</v>
      </c>
      <c r="I288" s="135">
        <v>0</v>
      </c>
      <c r="J288" s="135">
        <v>0</v>
      </c>
      <c r="K288" s="135">
        <v>0</v>
      </c>
      <c r="L288" s="135">
        <v>0</v>
      </c>
      <c r="M288" s="135">
        <v>0</v>
      </c>
      <c r="N288" s="135">
        <v>0</v>
      </c>
      <c r="O288" s="135">
        <v>0</v>
      </c>
      <c r="P288" s="135">
        <v>-1138.7795100000001</v>
      </c>
    </row>
    <row r="289" spans="1:16" ht="12.95" customHeight="1" thickBot="1">
      <c r="A289" s="176" t="s">
        <v>277</v>
      </c>
      <c r="B289" s="135">
        <v>0</v>
      </c>
      <c r="C289" s="135">
        <v>-6.29223</v>
      </c>
      <c r="D289" s="135">
        <v>-61.022109999999998</v>
      </c>
      <c r="E289" s="135">
        <v>0</v>
      </c>
      <c r="F289" s="135">
        <v>-126.69234</v>
      </c>
      <c r="G289" s="135">
        <v>-103.02611999999999</v>
      </c>
      <c r="H289" s="135">
        <v>-14.88753</v>
      </c>
      <c r="I289" s="135">
        <v>-3.65673</v>
      </c>
      <c r="J289" s="135">
        <v>0</v>
      </c>
      <c r="K289" s="135">
        <v>0</v>
      </c>
      <c r="L289" s="135">
        <v>0</v>
      </c>
      <c r="M289" s="135">
        <v>0</v>
      </c>
      <c r="N289" s="135">
        <v>0</v>
      </c>
      <c r="O289" s="135">
        <v>-6.5439099999999994</v>
      </c>
      <c r="P289" s="135">
        <v>-322.12097</v>
      </c>
    </row>
    <row r="290" spans="1:16" ht="12.95" customHeight="1" thickTop="1" thickBot="1">
      <c r="A290" s="818" t="s">
        <v>278</v>
      </c>
      <c r="B290" s="137">
        <v>305901.73839000001</v>
      </c>
      <c r="C290" s="137">
        <v>370206.16027999995</v>
      </c>
      <c r="D290" s="137">
        <v>294751.34026999999</v>
      </c>
      <c r="E290" s="137">
        <v>301801.32186999999</v>
      </c>
      <c r="F290" s="137">
        <v>218976.84581</v>
      </c>
      <c r="G290" s="137">
        <v>120927.13527</v>
      </c>
      <c r="H290" s="137">
        <v>147325.75588999997</v>
      </c>
      <c r="I290" s="137">
        <v>322175.29751</v>
      </c>
      <c r="J290" s="137">
        <v>4109.51152</v>
      </c>
      <c r="K290" s="137">
        <v>8004.6987900000004</v>
      </c>
      <c r="L290" s="137">
        <v>277211.79775999999</v>
      </c>
      <c r="M290" s="137">
        <v>53694.154109999996</v>
      </c>
      <c r="N290" s="137">
        <v>209195.37536999999</v>
      </c>
      <c r="O290" s="137">
        <v>211417.32866999999</v>
      </c>
      <c r="P290" s="137">
        <v>2845698.4615100003</v>
      </c>
    </row>
    <row r="291" spans="1:16" ht="12.95" customHeight="1" thickTop="1" thickBot="1">
      <c r="A291" s="817" t="s">
        <v>279</v>
      </c>
      <c r="B291" s="134">
        <v>-210170.94005</v>
      </c>
      <c r="C291" s="134">
        <v>-316210.16933999996</v>
      </c>
      <c r="D291" s="134">
        <v>-243808.55330999999</v>
      </c>
      <c r="E291" s="134">
        <v>-202593.73205000002</v>
      </c>
      <c r="F291" s="134">
        <v>-159303.02321000001</v>
      </c>
      <c r="G291" s="134">
        <v>-88974.033949999997</v>
      </c>
      <c r="H291" s="134">
        <v>-108308.12376</v>
      </c>
      <c r="I291" s="134">
        <v>-254009.30606999999</v>
      </c>
      <c r="J291" s="134">
        <v>-3888.1660200000001</v>
      </c>
      <c r="K291" s="134">
        <v>-8595.1749799999998</v>
      </c>
      <c r="L291" s="134">
        <v>-230854.30948</v>
      </c>
      <c r="M291" s="134">
        <v>-48622.190750000002</v>
      </c>
      <c r="N291" s="134">
        <v>-124381.68371</v>
      </c>
      <c r="O291" s="134">
        <v>-176438.51781999998</v>
      </c>
      <c r="P291" s="134">
        <v>-2176157.9245000002</v>
      </c>
    </row>
    <row r="292" spans="1:16" ht="12.95" customHeight="1" thickTop="1">
      <c r="A292" s="176" t="s">
        <v>280</v>
      </c>
      <c r="B292" s="135">
        <v>-87017.954259999999</v>
      </c>
      <c r="C292" s="135">
        <v>-156507.03793000002</v>
      </c>
      <c r="D292" s="135">
        <v>-88401.112840000002</v>
      </c>
      <c r="E292" s="135">
        <v>-80777.094200000007</v>
      </c>
      <c r="F292" s="135">
        <v>-72347.528560000006</v>
      </c>
      <c r="G292" s="135">
        <v>-40278.303759999995</v>
      </c>
      <c r="H292" s="135">
        <v>-59963.928060000006</v>
      </c>
      <c r="I292" s="135">
        <v>-148480.61011000001</v>
      </c>
      <c r="J292" s="135">
        <v>-2058.8087099999998</v>
      </c>
      <c r="K292" s="135">
        <v>-4632.9430199999997</v>
      </c>
      <c r="L292" s="135">
        <v>-152058.46140999999</v>
      </c>
      <c r="M292" s="135">
        <v>-27417.590899999999</v>
      </c>
      <c r="N292" s="135">
        <v>-61542.239679999999</v>
      </c>
      <c r="O292" s="135">
        <v>-113375.54816999999</v>
      </c>
      <c r="P292" s="135">
        <v>-1094859.1616099998</v>
      </c>
    </row>
    <row r="293" spans="1:16" ht="12.95" customHeight="1">
      <c r="A293" s="176" t="s">
        <v>281</v>
      </c>
      <c r="B293" s="135">
        <v>-17137.477449999998</v>
      </c>
      <c r="C293" s="135">
        <v>-33759.735860000001</v>
      </c>
      <c r="D293" s="135">
        <v>-20959.099739999998</v>
      </c>
      <c r="E293" s="135">
        <v>-20380.28572</v>
      </c>
      <c r="F293" s="135">
        <v>-14279.911380000001</v>
      </c>
      <c r="G293" s="135">
        <v>-7115.5659500000002</v>
      </c>
      <c r="H293" s="135">
        <v>-8324.3913699999994</v>
      </c>
      <c r="I293" s="135">
        <v>-29216.109690000001</v>
      </c>
      <c r="J293" s="135">
        <v>-437.04932000000002</v>
      </c>
      <c r="K293" s="135">
        <v>-593.61854000000005</v>
      </c>
      <c r="L293" s="135">
        <v>-16898.401449999998</v>
      </c>
      <c r="M293" s="135">
        <v>-3677.48081</v>
      </c>
      <c r="N293" s="135">
        <v>-10501.156489999999</v>
      </c>
      <c r="O293" s="135">
        <v>-10626.40501</v>
      </c>
      <c r="P293" s="135">
        <v>-193906.68878</v>
      </c>
    </row>
    <row r="294" spans="1:16" ht="12.95" customHeight="1">
      <c r="A294" s="176" t="s">
        <v>282</v>
      </c>
      <c r="B294" s="135">
        <v>-2422.2490400000002</v>
      </c>
      <c r="C294" s="135">
        <v>-2071.4578000000001</v>
      </c>
      <c r="D294" s="135">
        <v>-2432.5137200000004</v>
      </c>
      <c r="E294" s="135">
        <v>-1101.30592</v>
      </c>
      <c r="F294" s="135">
        <v>-689.49547999999993</v>
      </c>
      <c r="G294" s="135">
        <v>-913.18641000000002</v>
      </c>
      <c r="H294" s="135">
        <v>-1151.0978</v>
      </c>
      <c r="I294" s="135">
        <v>-4323.2269000000006</v>
      </c>
      <c r="J294" s="135">
        <v>-82.963359999999994</v>
      </c>
      <c r="K294" s="135">
        <v>-88.333830000000006</v>
      </c>
      <c r="L294" s="135">
        <v>-909.30610000000001</v>
      </c>
      <c r="M294" s="135">
        <v>-303.72434000000004</v>
      </c>
      <c r="N294" s="135">
        <v>-808.15022999999997</v>
      </c>
      <c r="O294" s="135">
        <v>-977.79608999999994</v>
      </c>
      <c r="P294" s="135">
        <v>-18274.80702</v>
      </c>
    </row>
    <row r="295" spans="1:16" ht="12.95" customHeight="1">
      <c r="A295" s="176" t="s">
        <v>283</v>
      </c>
      <c r="B295" s="135">
        <v>-4964.3641799999996</v>
      </c>
      <c r="C295" s="135">
        <v>-8309.4070700000011</v>
      </c>
      <c r="D295" s="135">
        <v>-6380.3330500000002</v>
      </c>
      <c r="E295" s="135">
        <v>-5334.5970299999999</v>
      </c>
      <c r="F295" s="135">
        <v>-3133.1471000000001</v>
      </c>
      <c r="G295" s="135">
        <v>-3299.11573</v>
      </c>
      <c r="H295" s="135">
        <v>-2382.7877599999997</v>
      </c>
      <c r="I295" s="135">
        <v>-6964.2291399999995</v>
      </c>
      <c r="J295" s="135">
        <v>-139.41958</v>
      </c>
      <c r="K295" s="135">
        <v>-750.73133999999993</v>
      </c>
      <c r="L295" s="135">
        <v>-5114.72685</v>
      </c>
      <c r="M295" s="135">
        <v>-2415.86996</v>
      </c>
      <c r="N295" s="135">
        <v>-3942.4271600000002</v>
      </c>
      <c r="O295" s="135">
        <v>-4882.2289900000005</v>
      </c>
      <c r="P295" s="135">
        <v>-58013.384939999996</v>
      </c>
    </row>
    <row r="296" spans="1:16" ht="12.95" customHeight="1">
      <c r="A296" s="176" t="s">
        <v>284</v>
      </c>
      <c r="B296" s="135">
        <v>-28834.180399999997</v>
      </c>
      <c r="C296" s="135">
        <v>-23350.684020000001</v>
      </c>
      <c r="D296" s="135">
        <v>-32571.117569999999</v>
      </c>
      <c r="E296" s="135">
        <v>-28735.980829999997</v>
      </c>
      <c r="F296" s="135">
        <v>-21250.039250000002</v>
      </c>
      <c r="G296" s="135">
        <v>-5880.94956</v>
      </c>
      <c r="H296" s="135">
        <v>-4563.7249000000002</v>
      </c>
      <c r="I296" s="135">
        <v>-14787.57732</v>
      </c>
      <c r="J296" s="135">
        <v>-410.29980999999998</v>
      </c>
      <c r="K296" s="135">
        <v>-903.4855500000001</v>
      </c>
      <c r="L296" s="135">
        <v>-13771.23943</v>
      </c>
      <c r="M296" s="135">
        <v>-2540.0920299999998</v>
      </c>
      <c r="N296" s="135">
        <v>-8009.5799800000004</v>
      </c>
      <c r="O296" s="135">
        <v>-9268.2331099999992</v>
      </c>
      <c r="P296" s="135">
        <v>-194877.18375999999</v>
      </c>
    </row>
    <row r="297" spans="1:16" ht="12.95" customHeight="1">
      <c r="A297" s="176" t="s">
        <v>285</v>
      </c>
      <c r="B297" s="135">
        <v>-3350.5783199999996</v>
      </c>
      <c r="C297" s="135">
        <v>-13311.092619999999</v>
      </c>
      <c r="D297" s="135">
        <v>-12205.61894</v>
      </c>
      <c r="E297" s="135">
        <v>-7087.5912600000001</v>
      </c>
      <c r="F297" s="135">
        <v>-5015.7094999999999</v>
      </c>
      <c r="G297" s="135">
        <v>-2307.0059300000003</v>
      </c>
      <c r="H297" s="135">
        <v>-3303.5931700000001</v>
      </c>
      <c r="I297" s="135">
        <v>-5002.0852699999996</v>
      </c>
      <c r="J297" s="135">
        <v>-87.176240000000007</v>
      </c>
      <c r="K297" s="135">
        <v>-67.186499999999995</v>
      </c>
      <c r="L297" s="135">
        <v>-2799.2455499999996</v>
      </c>
      <c r="M297" s="135">
        <v>-762.62536</v>
      </c>
      <c r="N297" s="135">
        <v>-1507.0791000000002</v>
      </c>
      <c r="O297" s="135">
        <v>-2150.9497000000001</v>
      </c>
      <c r="P297" s="135">
        <v>-58957.53746</v>
      </c>
    </row>
    <row r="298" spans="1:16" ht="12.95" customHeight="1">
      <c r="A298" s="176" t="s">
        <v>286</v>
      </c>
      <c r="B298" s="135">
        <v>-9383.7465900000007</v>
      </c>
      <c r="C298" s="135">
        <v>-18556.597000000002</v>
      </c>
      <c r="D298" s="135">
        <v>-13632.781499999999</v>
      </c>
      <c r="E298" s="135">
        <v>-8975.2188399999995</v>
      </c>
      <c r="F298" s="135">
        <v>-5695.9285799999998</v>
      </c>
      <c r="G298" s="135">
        <v>-3084.9966099999997</v>
      </c>
      <c r="H298" s="135">
        <v>-3938.1437099999998</v>
      </c>
      <c r="I298" s="135">
        <v>-10168.86124</v>
      </c>
      <c r="J298" s="135">
        <v>-90.497520000000009</v>
      </c>
      <c r="K298" s="135">
        <v>-301.18484000000001</v>
      </c>
      <c r="L298" s="135">
        <v>-5454.0059499999998</v>
      </c>
      <c r="M298" s="135">
        <v>-2158.0312799999997</v>
      </c>
      <c r="N298" s="135">
        <v>-7119.5843499999992</v>
      </c>
      <c r="O298" s="135">
        <v>-5649.54468</v>
      </c>
      <c r="P298" s="135">
        <v>-94209.122690000004</v>
      </c>
    </row>
    <row r="299" spans="1:16" ht="12.95" customHeight="1">
      <c r="A299" s="176" t="s">
        <v>287</v>
      </c>
      <c r="B299" s="135">
        <v>-3172.63274</v>
      </c>
      <c r="C299" s="135">
        <v>-139.33593999999999</v>
      </c>
      <c r="D299" s="135">
        <v>-5517.7949600000002</v>
      </c>
      <c r="E299" s="135">
        <v>-1983.55718</v>
      </c>
      <c r="F299" s="135">
        <v>-3559.7150799999999</v>
      </c>
      <c r="G299" s="135">
        <v>-2020.6444899999999</v>
      </c>
      <c r="H299" s="135">
        <v>-1180.94874</v>
      </c>
      <c r="I299" s="135">
        <v>-2640.4756899999998</v>
      </c>
      <c r="J299" s="135">
        <v>-84.636440000000007</v>
      </c>
      <c r="K299" s="135">
        <v>-109.30932000000001</v>
      </c>
      <c r="L299" s="135">
        <v>-273.95787999999999</v>
      </c>
      <c r="M299" s="135">
        <v>-942.87311</v>
      </c>
      <c r="N299" s="135">
        <v>-5836.19668</v>
      </c>
      <c r="O299" s="135">
        <v>-1045.0922499999999</v>
      </c>
      <c r="P299" s="135">
        <v>-28507.1705</v>
      </c>
    </row>
    <row r="300" spans="1:16" ht="12.95" customHeight="1" thickBot="1">
      <c r="A300" s="176" t="s">
        <v>288</v>
      </c>
      <c r="B300" s="135">
        <v>-53887.75707</v>
      </c>
      <c r="C300" s="135">
        <v>-60204.821100000001</v>
      </c>
      <c r="D300" s="135">
        <v>-61708.180990000001</v>
      </c>
      <c r="E300" s="135">
        <v>-48218.101069999997</v>
      </c>
      <c r="F300" s="135">
        <v>-33331.548280000003</v>
      </c>
      <c r="G300" s="135">
        <v>-24074.265510000001</v>
      </c>
      <c r="H300" s="135">
        <v>-23499.508249999999</v>
      </c>
      <c r="I300" s="135">
        <v>-32426.130710000001</v>
      </c>
      <c r="J300" s="135">
        <v>-497.31503999999995</v>
      </c>
      <c r="K300" s="135">
        <v>-1148.38204</v>
      </c>
      <c r="L300" s="135">
        <v>-33574.96486</v>
      </c>
      <c r="M300" s="135">
        <v>-8403.9029600000013</v>
      </c>
      <c r="N300" s="135">
        <v>-25115.270039999999</v>
      </c>
      <c r="O300" s="135">
        <v>-28462.719820000002</v>
      </c>
      <c r="P300" s="135">
        <v>-434552.86774000002</v>
      </c>
    </row>
    <row r="301" spans="1:16" ht="12.95" customHeight="1" thickTop="1" thickBot="1">
      <c r="A301" s="819" t="s">
        <v>289</v>
      </c>
      <c r="B301" s="134">
        <v>95730.798340000008</v>
      </c>
      <c r="C301" s="134">
        <v>53995.990939999996</v>
      </c>
      <c r="D301" s="134">
        <v>50942.786959999998</v>
      </c>
      <c r="E301" s="134">
        <v>99207.589819999994</v>
      </c>
      <c r="F301" s="134">
        <v>59673.8226</v>
      </c>
      <c r="G301" s="134">
        <v>31953.101320000002</v>
      </c>
      <c r="H301" s="134">
        <v>39017.632130000005</v>
      </c>
      <c r="I301" s="134">
        <v>68165.991439999998</v>
      </c>
      <c r="J301" s="134">
        <v>221.34549999999999</v>
      </c>
      <c r="K301" s="134">
        <v>-590.47618999999997</v>
      </c>
      <c r="L301" s="134">
        <v>46357.488279999998</v>
      </c>
      <c r="M301" s="134">
        <v>5071.9633600000006</v>
      </c>
      <c r="N301" s="134">
        <v>84813.691659999997</v>
      </c>
      <c r="O301" s="134">
        <v>34978.810850000002</v>
      </c>
      <c r="P301" s="134">
        <v>669540.53700999997</v>
      </c>
    </row>
    <row r="302" spans="1:16" ht="12.95" customHeight="1" thickTop="1">
      <c r="A302" s="1000" t="s">
        <v>290</v>
      </c>
      <c r="B302" s="135">
        <v>-5926.3202599999995</v>
      </c>
      <c r="C302" s="135">
        <v>27.745810000000002</v>
      </c>
      <c r="D302" s="135">
        <v>224.72190000000001</v>
      </c>
      <c r="E302" s="135">
        <v>-42599.897899999996</v>
      </c>
      <c r="F302" s="135">
        <v>-399.94533000000001</v>
      </c>
      <c r="G302" s="135">
        <v>-23370.282600000002</v>
      </c>
      <c r="H302" s="135">
        <v>-26.49408</v>
      </c>
      <c r="I302" s="135">
        <v>3.5355400000000001</v>
      </c>
      <c r="J302" s="135">
        <v>7.8586099999999997</v>
      </c>
      <c r="K302" s="135">
        <v>-37.52196</v>
      </c>
      <c r="L302" s="135">
        <v>132.41983999999999</v>
      </c>
      <c r="M302" s="135">
        <v>108.36856</v>
      </c>
      <c r="N302" s="135">
        <v>0.38651999999999997</v>
      </c>
      <c r="O302" s="135">
        <v>1.3547899999999999</v>
      </c>
      <c r="P302" s="135">
        <v>-71854.070560000007</v>
      </c>
    </row>
    <row r="303" spans="1:16" ht="12.95" customHeight="1">
      <c r="A303" s="849" t="s">
        <v>291</v>
      </c>
      <c r="B303" s="135">
        <v>-6316.1830199999995</v>
      </c>
      <c r="C303" s="135">
        <v>0</v>
      </c>
      <c r="D303" s="135">
        <v>-193.67645999999999</v>
      </c>
      <c r="E303" s="135">
        <v>-42589.269780000002</v>
      </c>
      <c r="F303" s="135">
        <v>-402.15634999999997</v>
      </c>
      <c r="G303" s="135">
        <v>-23393.55644</v>
      </c>
      <c r="H303" s="135">
        <v>-42.440489999999997</v>
      </c>
      <c r="I303" s="135">
        <v>0</v>
      </c>
      <c r="J303" s="135">
        <v>7.8586099999999997</v>
      </c>
      <c r="K303" s="135">
        <v>-37.52196</v>
      </c>
      <c r="L303" s="135">
        <v>0</v>
      </c>
      <c r="M303" s="135">
        <v>2.6900000000000001E-3</v>
      </c>
      <c r="N303" s="135">
        <v>0</v>
      </c>
      <c r="O303" s="135">
        <v>0.18206</v>
      </c>
      <c r="P303" s="135">
        <v>-72966.761140000002</v>
      </c>
    </row>
    <row r="304" spans="1:16" ht="12.95" customHeight="1">
      <c r="A304" s="849" t="s">
        <v>292</v>
      </c>
      <c r="B304" s="135">
        <v>389.86276000000004</v>
      </c>
      <c r="C304" s="135">
        <v>27.745810000000002</v>
      </c>
      <c r="D304" s="135">
        <v>418.39835999999997</v>
      </c>
      <c r="E304" s="135">
        <v>-10.628120000000001</v>
      </c>
      <c r="F304" s="135">
        <v>2.21102</v>
      </c>
      <c r="G304" s="135">
        <v>23.27384</v>
      </c>
      <c r="H304" s="135">
        <v>15.94641</v>
      </c>
      <c r="I304" s="135">
        <v>3.5355400000000001</v>
      </c>
      <c r="J304" s="135">
        <v>0</v>
      </c>
      <c r="K304" s="135">
        <v>0</v>
      </c>
      <c r="L304" s="135">
        <v>132.41983999999999</v>
      </c>
      <c r="M304" s="135">
        <v>108.36587</v>
      </c>
      <c r="N304" s="135">
        <v>0.38651999999999997</v>
      </c>
      <c r="O304" s="135">
        <v>1.1727300000000001</v>
      </c>
      <c r="P304" s="135">
        <v>1112.6905800000002</v>
      </c>
    </row>
    <row r="305" spans="1:16" ht="12.95" customHeight="1">
      <c r="A305" s="1000" t="s">
        <v>293</v>
      </c>
      <c r="B305" s="135">
        <v>5606.6565799999998</v>
      </c>
      <c r="C305" s="135">
        <v>-489.80741999999998</v>
      </c>
      <c r="D305" s="135">
        <v>-351.75806</v>
      </c>
      <c r="E305" s="135">
        <v>42455.96819</v>
      </c>
      <c r="F305" s="135">
        <v>20.195580000000003</v>
      </c>
      <c r="G305" s="135">
        <v>23490.022239999998</v>
      </c>
      <c r="H305" s="135">
        <v>-12.841850000000001</v>
      </c>
      <c r="I305" s="135">
        <v>-18.323090000000001</v>
      </c>
      <c r="J305" s="135">
        <v>-1.57192</v>
      </c>
      <c r="K305" s="135">
        <v>15.660170000000001</v>
      </c>
      <c r="L305" s="135">
        <v>-64.593239999999994</v>
      </c>
      <c r="M305" s="135">
        <v>-8.7872900000000005</v>
      </c>
      <c r="N305" s="135">
        <v>0</v>
      </c>
      <c r="O305" s="135">
        <v>-0.38127999999999995</v>
      </c>
      <c r="P305" s="135">
        <v>70640.438609999997</v>
      </c>
    </row>
    <row r="306" spans="1:16" ht="12.95" customHeight="1">
      <c r="A306" s="849" t="s">
        <v>294</v>
      </c>
      <c r="B306" s="135">
        <v>5702.9799299999995</v>
      </c>
      <c r="C306" s="135">
        <v>-347.33153999999996</v>
      </c>
      <c r="D306" s="135">
        <v>0</v>
      </c>
      <c r="E306" s="135">
        <v>42489.30603</v>
      </c>
      <c r="F306" s="135">
        <v>22.28586</v>
      </c>
      <c r="G306" s="135">
        <v>23521.228149999999</v>
      </c>
      <c r="H306" s="135">
        <v>-4.5270000000000005E-2</v>
      </c>
      <c r="I306" s="135">
        <v>0</v>
      </c>
      <c r="J306" s="135">
        <v>-1.57192</v>
      </c>
      <c r="K306" s="135">
        <v>15.660170000000001</v>
      </c>
      <c r="L306" s="135">
        <v>0</v>
      </c>
      <c r="M306" s="135">
        <v>7.6000000000000004E-4</v>
      </c>
      <c r="N306" s="135">
        <v>0</v>
      </c>
      <c r="O306" s="135">
        <v>7.0000000000000007E-5</v>
      </c>
      <c r="P306" s="135">
        <v>71402.512239999996</v>
      </c>
    </row>
    <row r="307" spans="1:16" ht="12.95" customHeight="1" thickBot="1">
      <c r="A307" s="849" t="s">
        <v>295</v>
      </c>
      <c r="B307" s="135">
        <v>-96.323350000000005</v>
      </c>
      <c r="C307" s="135">
        <v>-142.47588000000002</v>
      </c>
      <c r="D307" s="135">
        <v>-351.75806</v>
      </c>
      <c r="E307" s="135">
        <v>-33.33784</v>
      </c>
      <c r="F307" s="135">
        <v>-2.0902800000000004</v>
      </c>
      <c r="G307" s="135">
        <v>-31.205909999999999</v>
      </c>
      <c r="H307" s="135">
        <v>-12.796580000000001</v>
      </c>
      <c r="I307" s="135">
        <v>-18.323090000000001</v>
      </c>
      <c r="J307" s="135">
        <v>0</v>
      </c>
      <c r="K307" s="135">
        <v>0</v>
      </c>
      <c r="L307" s="135">
        <v>-64.593239999999994</v>
      </c>
      <c r="M307" s="135">
        <v>-8.7880500000000001</v>
      </c>
      <c r="N307" s="135">
        <v>0</v>
      </c>
      <c r="O307" s="135">
        <v>-0.38135000000000002</v>
      </c>
      <c r="P307" s="135">
        <v>-762.07362999999998</v>
      </c>
    </row>
    <row r="308" spans="1:16" ht="12.95" customHeight="1" thickTop="1" thickBot="1">
      <c r="A308" s="817" t="s">
        <v>296</v>
      </c>
      <c r="B308" s="139">
        <v>95411.134659999996</v>
      </c>
      <c r="C308" s="139">
        <v>53533.929329999999</v>
      </c>
      <c r="D308" s="139">
        <v>50815.750799999994</v>
      </c>
      <c r="E308" s="139">
        <v>99063.660109999997</v>
      </c>
      <c r="F308" s="139">
        <v>59294.072850000004</v>
      </c>
      <c r="G308" s="139">
        <v>32072.840960000001</v>
      </c>
      <c r="H308" s="139">
        <v>38978.296200000004</v>
      </c>
      <c r="I308" s="139">
        <v>68151.203890000004</v>
      </c>
      <c r="J308" s="139">
        <v>227.63219000000001</v>
      </c>
      <c r="K308" s="139">
        <v>-612.33798000000002</v>
      </c>
      <c r="L308" s="139">
        <v>46425.314880000005</v>
      </c>
      <c r="M308" s="139">
        <v>5171.5446300000003</v>
      </c>
      <c r="N308" s="139">
        <v>84814.078180000011</v>
      </c>
      <c r="O308" s="139">
        <v>34979.784359999998</v>
      </c>
      <c r="P308" s="139">
        <v>668326.9050599999</v>
      </c>
    </row>
    <row r="309" spans="1:16" ht="12.95" customHeight="1" thickTop="1" thickBot="1">
      <c r="A309" s="849" t="s">
        <v>297</v>
      </c>
      <c r="B309" s="138">
        <v>769.71717000000001</v>
      </c>
      <c r="C309" s="138">
        <v>0</v>
      </c>
      <c r="D309" s="138">
        <v>1065.5876699999999</v>
      </c>
      <c r="E309" s="138">
        <v>4.3962200000000005</v>
      </c>
      <c r="F309" s="138">
        <v>126.59685</v>
      </c>
      <c r="G309" s="138">
        <v>0</v>
      </c>
      <c r="H309" s="138">
        <v>10.140739999999999</v>
      </c>
      <c r="I309" s="138">
        <v>0</v>
      </c>
      <c r="J309" s="138">
        <v>0</v>
      </c>
      <c r="K309" s="138">
        <v>0</v>
      </c>
      <c r="L309" s="138">
        <v>764.49509</v>
      </c>
      <c r="M309" s="138">
        <v>0</v>
      </c>
      <c r="N309" s="138">
        <v>0</v>
      </c>
      <c r="O309" s="138">
        <v>182.35704000000001</v>
      </c>
      <c r="P309" s="138">
        <v>2923.2907799999998</v>
      </c>
    </row>
    <row r="310" spans="1:16" ht="12.95" customHeight="1" thickTop="1" thickBot="1">
      <c r="A310" s="819" t="s">
        <v>298</v>
      </c>
      <c r="B310" s="139">
        <v>96180.85183</v>
      </c>
      <c r="C310" s="139">
        <v>53533.929329999999</v>
      </c>
      <c r="D310" s="139">
        <v>51881.338470000002</v>
      </c>
      <c r="E310" s="139">
        <v>99068.056329999992</v>
      </c>
      <c r="F310" s="139">
        <v>59420.669700000006</v>
      </c>
      <c r="G310" s="139">
        <v>32072.840960000001</v>
      </c>
      <c r="H310" s="139">
        <v>38988.43694</v>
      </c>
      <c r="I310" s="139">
        <v>68151.203890000004</v>
      </c>
      <c r="J310" s="139">
        <v>227.63219000000001</v>
      </c>
      <c r="K310" s="139">
        <v>-612.33798000000002</v>
      </c>
      <c r="L310" s="139">
        <v>47189.809970000002</v>
      </c>
      <c r="M310" s="139">
        <v>5171.5446300000003</v>
      </c>
      <c r="N310" s="139">
        <v>84814.078180000011</v>
      </c>
      <c r="O310" s="139">
        <v>35162.1414</v>
      </c>
      <c r="P310" s="139">
        <v>671250.19584000006</v>
      </c>
    </row>
    <row r="311" spans="1:16" ht="12.95" customHeight="1" thickTop="1" thickBot="1">
      <c r="A311" s="176" t="s">
        <v>299</v>
      </c>
      <c r="B311" s="138">
        <v>179.946</v>
      </c>
      <c r="C311" s="138">
        <v>1286.6023300000002</v>
      </c>
      <c r="D311" s="138">
        <v>4455.4149100000004</v>
      </c>
      <c r="E311" s="138">
        <v>159.44559000000001</v>
      </c>
      <c r="F311" s="138">
        <v>0.82120000000000004</v>
      </c>
      <c r="G311" s="138">
        <v>0</v>
      </c>
      <c r="H311" s="138">
        <v>1375.3432600000001</v>
      </c>
      <c r="I311" s="138">
        <v>-60.668999999999997</v>
      </c>
      <c r="J311" s="138">
        <v>0</v>
      </c>
      <c r="K311" s="138">
        <v>304.96686999999997</v>
      </c>
      <c r="L311" s="138">
        <v>0</v>
      </c>
      <c r="M311" s="138">
        <v>-96.395510000000002</v>
      </c>
      <c r="N311" s="138">
        <v>-29</v>
      </c>
      <c r="O311" s="138">
        <v>125.63249999999999</v>
      </c>
      <c r="P311" s="138">
        <v>7702.10815</v>
      </c>
    </row>
    <row r="312" spans="1:16" ht="12.95" customHeight="1" thickTop="1" thickBot="1">
      <c r="A312" s="817" t="s">
        <v>300</v>
      </c>
      <c r="B312" s="139">
        <v>96360.797829999996</v>
      </c>
      <c r="C312" s="139">
        <v>54820.531659999993</v>
      </c>
      <c r="D312" s="139">
        <v>56336.753380000002</v>
      </c>
      <c r="E312" s="139">
        <v>99227.501919999995</v>
      </c>
      <c r="F312" s="139">
        <v>59421.490899999997</v>
      </c>
      <c r="G312" s="139">
        <v>32072.840960000001</v>
      </c>
      <c r="H312" s="139">
        <v>40363.780200000001</v>
      </c>
      <c r="I312" s="139">
        <v>68090.534889999995</v>
      </c>
      <c r="J312" s="139">
        <v>227.63219000000001</v>
      </c>
      <c r="K312" s="139">
        <v>-307.37110999999999</v>
      </c>
      <c r="L312" s="139">
        <v>47189.809970000002</v>
      </c>
      <c r="M312" s="139">
        <v>5075.14912</v>
      </c>
      <c r="N312" s="139">
        <v>84785.078180000011</v>
      </c>
      <c r="O312" s="139">
        <v>35287.7739</v>
      </c>
      <c r="P312" s="139">
        <v>678952.30399000004</v>
      </c>
    </row>
    <row r="313" spans="1:16" ht="12.95" customHeight="1" thickTop="1" thickBot="1">
      <c r="A313" s="176" t="s">
        <v>301</v>
      </c>
      <c r="B313" s="138">
        <v>0</v>
      </c>
      <c r="C313" s="138">
        <v>0</v>
      </c>
      <c r="D313" s="138">
        <v>0</v>
      </c>
      <c r="E313" s="138">
        <v>0</v>
      </c>
      <c r="F313" s="138">
        <v>0</v>
      </c>
      <c r="G313" s="138">
        <v>0</v>
      </c>
      <c r="H313" s="138">
        <v>0</v>
      </c>
      <c r="I313" s="138">
        <v>0</v>
      </c>
      <c r="J313" s="138">
        <v>0</v>
      </c>
      <c r="K313" s="138">
        <v>0</v>
      </c>
      <c r="L313" s="138">
        <v>0</v>
      </c>
      <c r="M313" s="138">
        <v>0</v>
      </c>
      <c r="N313" s="138">
        <v>0</v>
      </c>
      <c r="O313" s="138">
        <v>0</v>
      </c>
      <c r="P313" s="138">
        <v>0</v>
      </c>
    </row>
    <row r="314" spans="1:16" ht="12.95" customHeight="1" thickTop="1" thickBot="1">
      <c r="A314" s="819" t="s">
        <v>302</v>
      </c>
      <c r="B314" s="139">
        <v>96360.797829999996</v>
      </c>
      <c r="C314" s="139">
        <v>54820.531659999993</v>
      </c>
      <c r="D314" s="139">
        <v>56336.753380000002</v>
      </c>
      <c r="E314" s="139">
        <v>99227.501919999995</v>
      </c>
      <c r="F314" s="139">
        <v>59421.490899999997</v>
      </c>
      <c r="G314" s="139">
        <v>32072.840960000001</v>
      </c>
      <c r="H314" s="139">
        <v>40363.780200000001</v>
      </c>
      <c r="I314" s="139">
        <v>68090.534889999995</v>
      </c>
      <c r="J314" s="139">
        <v>227.63219000000001</v>
      </c>
      <c r="K314" s="139">
        <v>-307.37110999999999</v>
      </c>
      <c r="L314" s="139">
        <v>47189.809970000002</v>
      </c>
      <c r="M314" s="139">
        <v>5075.14912</v>
      </c>
      <c r="N314" s="139">
        <v>84785.078180000011</v>
      </c>
      <c r="O314" s="139">
        <v>35287.7739</v>
      </c>
      <c r="P314" s="139">
        <v>678952.30399000004</v>
      </c>
    </row>
    <row r="315" spans="1:16" ht="12.95" customHeight="1" thickTop="1" thickBot="1">
      <c r="A315" s="1000" t="s">
        <v>303</v>
      </c>
      <c r="B315" s="138">
        <v>-19915.983809999998</v>
      </c>
      <c r="C315" s="138">
        <v>-13001.60606</v>
      </c>
      <c r="D315" s="138">
        <v>-17419.235000000001</v>
      </c>
      <c r="E315" s="138">
        <v>-39811.178999999996</v>
      </c>
      <c r="F315" s="138">
        <v>-10108.317999999999</v>
      </c>
      <c r="G315" s="138">
        <v>-11776.324000000001</v>
      </c>
      <c r="H315" s="138">
        <v>-15102.791300000001</v>
      </c>
      <c r="I315" s="138">
        <v>-20168.400000000001</v>
      </c>
      <c r="J315" s="138">
        <v>0</v>
      </c>
      <c r="K315" s="138">
        <v>0</v>
      </c>
      <c r="L315" s="138">
        <v>-10237.0941</v>
      </c>
      <c r="M315" s="138">
        <v>0</v>
      </c>
      <c r="N315" s="138">
        <v>-4.133</v>
      </c>
      <c r="O315" s="138">
        <v>-7815</v>
      </c>
      <c r="P315" s="138">
        <v>-165360.06427</v>
      </c>
    </row>
    <row r="316" spans="1:16" ht="12.95" customHeight="1" thickTop="1" thickBot="1">
      <c r="A316" s="819" t="s">
        <v>304</v>
      </c>
      <c r="B316" s="139">
        <v>76444.814019999991</v>
      </c>
      <c r="C316" s="139">
        <v>41818.925600000002</v>
      </c>
      <c r="D316" s="139">
        <v>38917.518380000001</v>
      </c>
      <c r="E316" s="139">
        <v>59416.322919999999</v>
      </c>
      <c r="F316" s="139">
        <v>49313.172899999998</v>
      </c>
      <c r="G316" s="139">
        <v>20296.516960000001</v>
      </c>
      <c r="H316" s="139">
        <v>25260.9889</v>
      </c>
      <c r="I316" s="139">
        <v>47922.134890000001</v>
      </c>
      <c r="J316" s="139">
        <v>227.63219000000001</v>
      </c>
      <c r="K316" s="139">
        <v>-307.37110999999999</v>
      </c>
      <c r="L316" s="139">
        <v>36952.71587</v>
      </c>
      <c r="M316" s="139">
        <v>5075.14912</v>
      </c>
      <c r="N316" s="139">
        <v>84780.94518000001</v>
      </c>
      <c r="O316" s="139">
        <v>27472.7739</v>
      </c>
      <c r="P316" s="139">
        <v>513592.23972000001</v>
      </c>
    </row>
    <row r="317" spans="1:16" ht="9.75" customHeight="1" thickTop="1" thickBot="1">
      <c r="A317" s="142"/>
      <c r="B317" s="1143"/>
      <c r="C317" s="1143"/>
      <c r="D317" s="1143"/>
      <c r="E317" s="1143"/>
      <c r="F317" s="1143"/>
      <c r="G317" s="1143"/>
      <c r="H317" s="1143"/>
      <c r="I317" s="1143"/>
      <c r="J317" s="1143"/>
      <c r="K317" s="1143"/>
      <c r="L317" s="1143"/>
      <c r="M317" s="1143"/>
      <c r="N317" s="1143"/>
      <c r="O317" s="1143"/>
      <c r="P317" s="1143"/>
    </row>
    <row r="318" spans="1:16" ht="15.75" thickTop="1">
      <c r="A318" s="144"/>
      <c r="B318" s="156"/>
      <c r="C318" s="156"/>
      <c r="D318" s="156"/>
      <c r="E318" s="156"/>
      <c r="F318" s="156"/>
      <c r="G318" s="156"/>
      <c r="H318" s="156"/>
      <c r="I318" s="156"/>
      <c r="J318" s="156"/>
      <c r="K318" s="156"/>
      <c r="L318" s="156"/>
      <c r="M318" s="156"/>
      <c r="N318" s="156"/>
      <c r="O318" s="156"/>
      <c r="P318" s="156"/>
    </row>
    <row r="319" spans="1:16">
      <c r="A319" s="176"/>
      <c r="B319" s="225"/>
      <c r="C319" s="225"/>
      <c r="D319" s="225"/>
      <c r="E319" s="225"/>
      <c r="F319" s="225"/>
      <c r="G319" s="225"/>
      <c r="H319" s="225"/>
      <c r="I319" s="122"/>
      <c r="J319" s="122"/>
      <c r="K319" s="122"/>
      <c r="L319" s="122"/>
      <c r="M319" s="122"/>
      <c r="N319" s="122"/>
      <c r="O319" s="122"/>
      <c r="P319" s="122"/>
    </row>
    <row r="320" spans="1:16">
      <c r="A320" s="1001"/>
      <c r="B320" s="122"/>
      <c r="C320" s="122"/>
      <c r="D320" s="122"/>
      <c r="E320" s="122"/>
      <c r="F320" s="122"/>
      <c r="G320" s="122"/>
      <c r="H320" s="122"/>
      <c r="I320" s="122"/>
      <c r="J320" s="122"/>
      <c r="K320" s="122"/>
      <c r="L320" s="122"/>
      <c r="M320" s="122"/>
      <c r="N320" s="122"/>
      <c r="O320" s="122"/>
      <c r="P320" s="122"/>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6"/>
  <sheetViews>
    <sheetView zoomScale="75" workbookViewId="0">
      <selection activeCell="T13" sqref="T13"/>
    </sheetView>
  </sheetViews>
  <sheetFormatPr defaultColWidth="11.42578125" defaultRowHeight="15"/>
  <cols>
    <col min="1" max="1" width="77.28515625" style="148" customWidth="1"/>
    <col min="2" max="16" width="9.28515625" style="990" customWidth="1"/>
    <col min="17" max="256" width="11.42578125" style="990"/>
    <col min="257" max="257" width="77.28515625" style="990" customWidth="1"/>
    <col min="258" max="272" width="9.28515625" style="990" customWidth="1"/>
    <col min="273" max="512" width="11.42578125" style="990"/>
    <col min="513" max="513" width="77.28515625" style="990" customWidth="1"/>
    <col min="514" max="528" width="9.28515625" style="990" customWidth="1"/>
    <col min="529" max="768" width="11.42578125" style="990"/>
    <col min="769" max="769" width="77.28515625" style="990" customWidth="1"/>
    <col min="770" max="784" width="9.28515625" style="990" customWidth="1"/>
    <col min="785" max="1024" width="11.42578125" style="990"/>
    <col min="1025" max="1025" width="77.28515625" style="990" customWidth="1"/>
    <col min="1026" max="1040" width="9.28515625" style="990" customWidth="1"/>
    <col min="1041" max="1280" width="11.42578125" style="990"/>
    <col min="1281" max="1281" width="77.28515625" style="990" customWidth="1"/>
    <col min="1282" max="1296" width="9.28515625" style="990" customWidth="1"/>
    <col min="1297" max="1536" width="11.42578125" style="990"/>
    <col min="1537" max="1537" width="77.28515625" style="990" customWidth="1"/>
    <col min="1538" max="1552" width="9.28515625" style="990" customWidth="1"/>
    <col min="1553" max="1792" width="11.42578125" style="990"/>
    <col min="1793" max="1793" width="77.28515625" style="990" customWidth="1"/>
    <col min="1794" max="1808" width="9.28515625" style="990" customWidth="1"/>
    <col min="1809" max="2048" width="11.42578125" style="990"/>
    <col min="2049" max="2049" width="77.28515625" style="990" customWidth="1"/>
    <col min="2050" max="2064" width="9.28515625" style="990" customWidth="1"/>
    <col min="2065" max="2304" width="11.42578125" style="990"/>
    <col min="2305" max="2305" width="77.28515625" style="990" customWidth="1"/>
    <col min="2306" max="2320" width="9.28515625" style="990" customWidth="1"/>
    <col min="2321" max="2560" width="11.42578125" style="990"/>
    <col min="2561" max="2561" width="77.28515625" style="990" customWidth="1"/>
    <col min="2562" max="2576" width="9.28515625" style="990" customWidth="1"/>
    <col min="2577" max="2816" width="11.42578125" style="990"/>
    <col min="2817" max="2817" width="77.28515625" style="990" customWidth="1"/>
    <col min="2818" max="2832" width="9.28515625" style="990" customWidth="1"/>
    <col min="2833" max="3072" width="11.42578125" style="990"/>
    <col min="3073" max="3073" width="77.28515625" style="990" customWidth="1"/>
    <col min="3074" max="3088" width="9.28515625" style="990" customWidth="1"/>
    <col min="3089" max="3328" width="11.42578125" style="990"/>
    <col min="3329" max="3329" width="77.28515625" style="990" customWidth="1"/>
    <col min="3330" max="3344" width="9.28515625" style="990" customWidth="1"/>
    <col min="3345" max="3584" width="11.42578125" style="990"/>
    <col min="3585" max="3585" width="77.28515625" style="990" customWidth="1"/>
    <col min="3586" max="3600" width="9.28515625" style="990" customWidth="1"/>
    <col min="3601" max="3840" width="11.42578125" style="990"/>
    <col min="3841" max="3841" width="77.28515625" style="990" customWidth="1"/>
    <col min="3842" max="3856" width="9.28515625" style="990" customWidth="1"/>
    <col min="3857" max="4096" width="11.42578125" style="990"/>
    <col min="4097" max="4097" width="77.28515625" style="990" customWidth="1"/>
    <col min="4098" max="4112" width="9.28515625" style="990" customWidth="1"/>
    <col min="4113" max="4352" width="11.42578125" style="990"/>
    <col min="4353" max="4353" width="77.28515625" style="990" customWidth="1"/>
    <col min="4354" max="4368" width="9.28515625" style="990" customWidth="1"/>
    <col min="4369" max="4608" width="11.42578125" style="990"/>
    <col min="4609" max="4609" width="77.28515625" style="990" customWidth="1"/>
    <col min="4610" max="4624" width="9.28515625" style="990" customWidth="1"/>
    <col min="4625" max="4864" width="11.42578125" style="990"/>
    <col min="4865" max="4865" width="77.28515625" style="990" customWidth="1"/>
    <col min="4866" max="4880" width="9.28515625" style="990" customWidth="1"/>
    <col min="4881" max="5120" width="11.42578125" style="990"/>
    <col min="5121" max="5121" width="77.28515625" style="990" customWidth="1"/>
    <col min="5122" max="5136" width="9.28515625" style="990" customWidth="1"/>
    <col min="5137" max="5376" width="11.42578125" style="990"/>
    <col min="5377" max="5377" width="77.28515625" style="990" customWidth="1"/>
    <col min="5378" max="5392" width="9.28515625" style="990" customWidth="1"/>
    <col min="5393" max="5632" width="11.42578125" style="990"/>
    <col min="5633" max="5633" width="77.28515625" style="990" customWidth="1"/>
    <col min="5634" max="5648" width="9.28515625" style="990" customWidth="1"/>
    <col min="5649" max="5888" width="11.42578125" style="990"/>
    <col min="5889" max="5889" width="77.28515625" style="990" customWidth="1"/>
    <col min="5890" max="5904" width="9.28515625" style="990" customWidth="1"/>
    <col min="5905" max="6144" width="11.42578125" style="990"/>
    <col min="6145" max="6145" width="77.28515625" style="990" customWidth="1"/>
    <col min="6146" max="6160" width="9.28515625" style="990" customWidth="1"/>
    <col min="6161" max="6400" width="11.42578125" style="990"/>
    <col min="6401" max="6401" width="77.28515625" style="990" customWidth="1"/>
    <col min="6402" max="6416" width="9.28515625" style="990" customWidth="1"/>
    <col min="6417" max="6656" width="11.42578125" style="990"/>
    <col min="6657" max="6657" width="77.28515625" style="990" customWidth="1"/>
    <col min="6658" max="6672" width="9.28515625" style="990" customWidth="1"/>
    <col min="6673" max="6912" width="11.42578125" style="990"/>
    <col min="6913" max="6913" width="77.28515625" style="990" customWidth="1"/>
    <col min="6914" max="6928" width="9.28515625" style="990" customWidth="1"/>
    <col min="6929" max="7168" width="11.42578125" style="990"/>
    <col min="7169" max="7169" width="77.28515625" style="990" customWidth="1"/>
    <col min="7170" max="7184" width="9.28515625" style="990" customWidth="1"/>
    <col min="7185" max="7424" width="11.42578125" style="990"/>
    <col min="7425" max="7425" width="77.28515625" style="990" customWidth="1"/>
    <col min="7426" max="7440" width="9.28515625" style="990" customWidth="1"/>
    <col min="7441" max="7680" width="11.42578125" style="990"/>
    <col min="7681" max="7681" width="77.28515625" style="990" customWidth="1"/>
    <col min="7682" max="7696" width="9.28515625" style="990" customWidth="1"/>
    <col min="7697" max="7936" width="11.42578125" style="990"/>
    <col min="7937" max="7937" width="77.28515625" style="990" customWidth="1"/>
    <col min="7938" max="7952" width="9.28515625" style="990" customWidth="1"/>
    <col min="7953" max="8192" width="11.42578125" style="990"/>
    <col min="8193" max="8193" width="77.28515625" style="990" customWidth="1"/>
    <col min="8194" max="8208" width="9.28515625" style="990" customWidth="1"/>
    <col min="8209" max="8448" width="11.42578125" style="990"/>
    <col min="8449" max="8449" width="77.28515625" style="990" customWidth="1"/>
    <col min="8450" max="8464" width="9.28515625" style="990" customWidth="1"/>
    <col min="8465" max="8704" width="11.42578125" style="990"/>
    <col min="8705" max="8705" width="77.28515625" style="990" customWidth="1"/>
    <col min="8706" max="8720" width="9.28515625" style="990" customWidth="1"/>
    <col min="8721" max="8960" width="11.42578125" style="990"/>
    <col min="8961" max="8961" width="77.28515625" style="990" customWidth="1"/>
    <col min="8962" max="8976" width="9.28515625" style="990" customWidth="1"/>
    <col min="8977" max="9216" width="11.42578125" style="990"/>
    <col min="9217" max="9217" width="77.28515625" style="990" customWidth="1"/>
    <col min="9218" max="9232" width="9.28515625" style="990" customWidth="1"/>
    <col min="9233" max="9472" width="11.42578125" style="990"/>
    <col min="9473" max="9473" width="77.28515625" style="990" customWidth="1"/>
    <col min="9474" max="9488" width="9.28515625" style="990" customWidth="1"/>
    <col min="9489" max="9728" width="11.42578125" style="990"/>
    <col min="9729" max="9729" width="77.28515625" style="990" customWidth="1"/>
    <col min="9730" max="9744" width="9.28515625" style="990" customWidth="1"/>
    <col min="9745" max="9984" width="11.42578125" style="990"/>
    <col min="9985" max="9985" width="77.28515625" style="990" customWidth="1"/>
    <col min="9986" max="10000" width="9.28515625" style="990" customWidth="1"/>
    <col min="10001" max="10240" width="11.42578125" style="990"/>
    <col min="10241" max="10241" width="77.28515625" style="990" customWidth="1"/>
    <col min="10242" max="10256" width="9.28515625" style="990" customWidth="1"/>
    <col min="10257" max="10496" width="11.42578125" style="990"/>
    <col min="10497" max="10497" width="77.28515625" style="990" customWidth="1"/>
    <col min="10498" max="10512" width="9.28515625" style="990" customWidth="1"/>
    <col min="10513" max="10752" width="11.42578125" style="990"/>
    <col min="10753" max="10753" width="77.28515625" style="990" customWidth="1"/>
    <col min="10754" max="10768" width="9.28515625" style="990" customWidth="1"/>
    <col min="10769" max="11008" width="11.42578125" style="990"/>
    <col min="11009" max="11009" width="77.28515625" style="990" customWidth="1"/>
    <col min="11010" max="11024" width="9.28515625" style="990" customWidth="1"/>
    <col min="11025" max="11264" width="11.42578125" style="990"/>
    <col min="11265" max="11265" width="77.28515625" style="990" customWidth="1"/>
    <col min="11266" max="11280" width="9.28515625" style="990" customWidth="1"/>
    <col min="11281" max="11520" width="11.42578125" style="990"/>
    <col min="11521" max="11521" width="77.28515625" style="990" customWidth="1"/>
    <col min="11522" max="11536" width="9.28515625" style="990" customWidth="1"/>
    <col min="11537" max="11776" width="11.42578125" style="990"/>
    <col min="11777" max="11777" width="77.28515625" style="990" customWidth="1"/>
    <col min="11778" max="11792" width="9.28515625" style="990" customWidth="1"/>
    <col min="11793" max="12032" width="11.42578125" style="990"/>
    <col min="12033" max="12033" width="77.28515625" style="990" customWidth="1"/>
    <col min="12034" max="12048" width="9.28515625" style="990" customWidth="1"/>
    <col min="12049" max="12288" width="11.42578125" style="990"/>
    <col min="12289" max="12289" width="77.28515625" style="990" customWidth="1"/>
    <col min="12290" max="12304" width="9.28515625" style="990" customWidth="1"/>
    <col min="12305" max="12544" width="11.42578125" style="990"/>
    <col min="12545" max="12545" width="77.28515625" style="990" customWidth="1"/>
    <col min="12546" max="12560" width="9.28515625" style="990" customWidth="1"/>
    <col min="12561" max="12800" width="11.42578125" style="990"/>
    <col min="12801" max="12801" width="77.28515625" style="990" customWidth="1"/>
    <col min="12802" max="12816" width="9.28515625" style="990" customWidth="1"/>
    <col min="12817" max="13056" width="11.42578125" style="990"/>
    <col min="13057" max="13057" width="77.28515625" style="990" customWidth="1"/>
    <col min="13058" max="13072" width="9.28515625" style="990" customWidth="1"/>
    <col min="13073" max="13312" width="11.42578125" style="990"/>
    <col min="13313" max="13313" width="77.28515625" style="990" customWidth="1"/>
    <col min="13314" max="13328" width="9.28515625" style="990" customWidth="1"/>
    <col min="13329" max="13568" width="11.42578125" style="990"/>
    <col min="13569" max="13569" width="77.28515625" style="990" customWidth="1"/>
    <col min="13570" max="13584" width="9.28515625" style="990" customWidth="1"/>
    <col min="13585" max="13824" width="11.42578125" style="990"/>
    <col min="13825" max="13825" width="77.28515625" style="990" customWidth="1"/>
    <col min="13826" max="13840" width="9.28515625" style="990" customWidth="1"/>
    <col min="13841" max="14080" width="11.42578125" style="990"/>
    <col min="14081" max="14081" width="77.28515625" style="990" customWidth="1"/>
    <col min="14082" max="14096" width="9.28515625" style="990" customWidth="1"/>
    <col min="14097" max="14336" width="11.42578125" style="990"/>
    <col min="14337" max="14337" width="77.28515625" style="990" customWidth="1"/>
    <col min="14338" max="14352" width="9.28515625" style="990" customWidth="1"/>
    <col min="14353" max="14592" width="11.42578125" style="990"/>
    <col min="14593" max="14593" width="77.28515625" style="990" customWidth="1"/>
    <col min="14594" max="14608" width="9.28515625" style="990" customWidth="1"/>
    <col min="14609" max="14848" width="11.42578125" style="990"/>
    <col min="14849" max="14849" width="77.28515625" style="990" customWidth="1"/>
    <col min="14850" max="14864" width="9.28515625" style="990" customWidth="1"/>
    <col min="14865" max="15104" width="11.42578125" style="990"/>
    <col min="15105" max="15105" width="77.28515625" style="990" customWidth="1"/>
    <col min="15106" max="15120" width="9.28515625" style="990" customWidth="1"/>
    <col min="15121" max="15360" width="11.42578125" style="990"/>
    <col min="15361" max="15361" width="77.28515625" style="990" customWidth="1"/>
    <col min="15362" max="15376" width="9.28515625" style="990" customWidth="1"/>
    <col min="15377" max="15616" width="11.42578125" style="990"/>
    <col min="15617" max="15617" width="77.28515625" style="990" customWidth="1"/>
    <col min="15618" max="15632" width="9.28515625" style="990" customWidth="1"/>
    <col min="15633" max="15872" width="11.42578125" style="990"/>
    <col min="15873" max="15873" width="77.28515625" style="990" customWidth="1"/>
    <col min="15874" max="15888" width="9.28515625" style="990" customWidth="1"/>
    <col min="15889" max="16128" width="11.42578125" style="990"/>
    <col min="16129" max="16129" width="77.28515625" style="990" customWidth="1"/>
    <col min="16130" max="16144" width="9.28515625" style="990" customWidth="1"/>
    <col min="16145" max="16384" width="11.42578125" style="990"/>
  </cols>
  <sheetData>
    <row r="1" spans="1:217" s="151" customFormat="1" ht="17.25" customHeight="1">
      <c r="A1" s="988"/>
      <c r="B1" s="988"/>
      <c r="C1" s="988"/>
      <c r="D1" s="988"/>
      <c r="E1" s="988"/>
      <c r="F1" s="988"/>
      <c r="G1" s="988"/>
      <c r="H1" s="988"/>
      <c r="I1" s="988"/>
      <c r="J1" s="988"/>
      <c r="K1" s="988"/>
      <c r="L1" s="988"/>
      <c r="M1" s="988"/>
      <c r="N1" s="988"/>
      <c r="O1" s="988"/>
      <c r="P1" s="988"/>
    </row>
    <row r="2" spans="1:217" s="140" customFormat="1" ht="27" customHeight="1">
      <c r="A2" s="1060" t="s">
        <v>1207</v>
      </c>
      <c r="B2" s="1060"/>
      <c r="C2" s="1060"/>
      <c r="D2" s="1060"/>
      <c r="E2" s="1060"/>
      <c r="F2" s="1060"/>
      <c r="G2" s="1060"/>
      <c r="H2" s="1060"/>
      <c r="I2" s="1060"/>
      <c r="J2" s="1060"/>
      <c r="K2" s="1060"/>
      <c r="L2" s="1060"/>
      <c r="M2" s="1060"/>
      <c r="N2" s="1060"/>
      <c r="O2" s="1060"/>
      <c r="P2" s="1060"/>
    </row>
    <row r="3" spans="1:217" s="140" customFormat="1" ht="27.75" customHeight="1">
      <c r="A3" s="1060" t="s">
        <v>1497</v>
      </c>
      <c r="B3" s="1060"/>
      <c r="C3" s="1060"/>
      <c r="D3" s="1060"/>
      <c r="E3" s="1060"/>
      <c r="F3" s="1060"/>
      <c r="G3" s="1060"/>
      <c r="H3" s="1060"/>
      <c r="I3" s="1060"/>
      <c r="J3" s="1060"/>
      <c r="K3" s="1060"/>
      <c r="L3" s="1060"/>
      <c r="M3" s="1060"/>
      <c r="N3" s="1060"/>
      <c r="O3" s="1060"/>
      <c r="P3" s="1060"/>
    </row>
    <row r="4" spans="1:217" s="158" customFormat="1" ht="28.5" customHeight="1">
      <c r="A4" s="1070" t="s">
        <v>1531</v>
      </c>
      <c r="B4" s="1070"/>
      <c r="C4" s="1070"/>
      <c r="D4" s="1070"/>
      <c r="E4" s="1070"/>
      <c r="F4" s="1070"/>
      <c r="G4" s="1070"/>
      <c r="H4" s="1070"/>
      <c r="I4" s="1070"/>
      <c r="J4" s="1070"/>
      <c r="K4" s="1070"/>
      <c r="L4" s="1070"/>
      <c r="M4" s="1070"/>
      <c r="N4" s="1070"/>
      <c r="O4" s="1070"/>
      <c r="P4" s="1070"/>
    </row>
    <row r="5" spans="1:217" s="140" customFormat="1" ht="9" customHeight="1">
      <c r="A5" s="1060"/>
      <c r="B5" s="1060"/>
      <c r="C5" s="1060"/>
      <c r="D5" s="1060"/>
      <c r="E5" s="1060"/>
      <c r="F5" s="1060"/>
      <c r="G5" s="1060"/>
      <c r="H5" s="1060"/>
      <c r="I5" s="1060"/>
      <c r="J5" s="1060"/>
      <c r="K5" s="1060"/>
      <c r="L5" s="1060"/>
      <c r="M5" s="1060"/>
      <c r="N5" s="1060"/>
      <c r="O5" s="1060"/>
      <c r="P5" s="1060"/>
    </row>
    <row r="6" spans="1:217" ht="6.75" customHeight="1">
      <c r="A6" s="366"/>
    </row>
    <row r="7" spans="1:217" ht="5.25" customHeight="1" thickBot="1">
      <c r="A7" s="366"/>
      <c r="B7" s="367"/>
      <c r="C7" s="367"/>
      <c r="D7" s="367"/>
      <c r="E7" s="367"/>
      <c r="F7" s="367"/>
      <c r="G7" s="367"/>
      <c r="H7" s="367"/>
    </row>
    <row r="8" spans="1:217" ht="28.5" customHeight="1" thickTop="1" thickBot="1">
      <c r="A8" s="606"/>
      <c r="B8" s="159" t="s">
        <v>306</v>
      </c>
      <c r="C8" s="159" t="s">
        <v>307</v>
      </c>
      <c r="D8" s="159" t="s">
        <v>308</v>
      </c>
      <c r="E8" s="159" t="s">
        <v>309</v>
      </c>
      <c r="F8" s="159" t="s">
        <v>310</v>
      </c>
      <c r="G8" s="159" t="s">
        <v>311</v>
      </c>
      <c r="H8" s="177" t="s">
        <v>312</v>
      </c>
      <c r="I8" s="159" t="s">
        <v>313</v>
      </c>
      <c r="J8" s="159" t="s">
        <v>314</v>
      </c>
      <c r="K8" s="159" t="s">
        <v>315</v>
      </c>
      <c r="L8" s="159" t="s">
        <v>316</v>
      </c>
      <c r="M8" s="177" t="s">
        <v>317</v>
      </c>
      <c r="N8" s="177" t="s">
        <v>1209</v>
      </c>
      <c r="O8" s="177" t="s">
        <v>1210</v>
      </c>
      <c r="P8" s="177" t="s">
        <v>318</v>
      </c>
    </row>
    <row r="9" spans="1:217" ht="12" customHeight="1" thickTop="1" thickBot="1">
      <c r="A9" s="607"/>
      <c r="B9" s="368"/>
      <c r="C9" s="368"/>
      <c r="D9" s="368"/>
      <c r="E9" s="368"/>
      <c r="F9" s="368"/>
      <c r="G9" s="368"/>
      <c r="H9" s="369"/>
      <c r="I9" s="368"/>
      <c r="J9" s="368"/>
      <c r="K9" s="368"/>
      <c r="L9" s="368"/>
      <c r="M9" s="369"/>
      <c r="N9" s="369"/>
      <c r="O9" s="369"/>
      <c r="P9" s="369"/>
    </row>
    <row r="10" spans="1:217" ht="18" customHeight="1" thickTop="1" thickBot="1">
      <c r="A10" s="160" t="s">
        <v>319</v>
      </c>
      <c r="B10" s="159"/>
      <c r="C10" s="159"/>
      <c r="D10" s="159"/>
      <c r="E10" s="159"/>
      <c r="F10" s="159"/>
      <c r="G10" s="159"/>
      <c r="H10" s="177"/>
      <c r="I10" s="159"/>
      <c r="J10" s="159"/>
      <c r="K10" s="159"/>
      <c r="L10" s="159"/>
      <c r="M10" s="177"/>
      <c r="N10" s="177"/>
      <c r="O10" s="177"/>
      <c r="P10" s="177"/>
    </row>
    <row r="11" spans="1:217" ht="18" customHeight="1" thickTop="1">
      <c r="A11" s="607" t="s">
        <v>320</v>
      </c>
      <c r="B11" s="653">
        <v>0.1217</v>
      </c>
      <c r="C11" s="653">
        <v>0.14199999999999999</v>
      </c>
      <c r="D11" s="653">
        <v>0.1142</v>
      </c>
      <c r="E11" s="653">
        <v>0.18049999999999999</v>
      </c>
      <c r="F11" s="653">
        <v>0.1179</v>
      </c>
      <c r="G11" s="653">
        <v>0.16689999999999999</v>
      </c>
      <c r="H11" s="653">
        <v>9.8400000000000001E-2</v>
      </c>
      <c r="I11" s="653">
        <v>3.1699999999999999E-2</v>
      </c>
      <c r="J11" s="653">
        <v>0.16159999999999999</v>
      </c>
      <c r="K11" s="653">
        <v>0.37869999999999998</v>
      </c>
      <c r="L11" s="653">
        <v>7.8200000000000006E-2</v>
      </c>
      <c r="M11" s="653">
        <v>6.3700000000000007E-2</v>
      </c>
      <c r="N11" s="653">
        <v>7.7299999999999994E-2</v>
      </c>
      <c r="O11" s="653">
        <v>6.83E-2</v>
      </c>
      <c r="P11" s="653">
        <v>0.11749999999999999</v>
      </c>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row>
    <row r="12" spans="1:217" ht="20.25" customHeight="1">
      <c r="A12" s="607" t="s">
        <v>321</v>
      </c>
      <c r="B12" s="653">
        <v>0.56910000000000005</v>
      </c>
      <c r="C12" s="653">
        <v>0.52549999999999997</v>
      </c>
      <c r="D12" s="653">
        <v>0.55679999999999996</v>
      </c>
      <c r="E12" s="653">
        <v>0.4844</v>
      </c>
      <c r="F12" s="653">
        <v>0.63429999999999997</v>
      </c>
      <c r="G12" s="653">
        <v>0.61299999999999999</v>
      </c>
      <c r="H12" s="653">
        <v>0.70479999999999998</v>
      </c>
      <c r="I12" s="653">
        <v>0.81669999999999998</v>
      </c>
      <c r="J12" s="653">
        <v>0.56910000000000005</v>
      </c>
      <c r="K12" s="653">
        <v>0.38119999999999998</v>
      </c>
      <c r="L12" s="653">
        <v>0.80930000000000002</v>
      </c>
      <c r="M12" s="653">
        <v>0.75649999999999995</v>
      </c>
      <c r="N12" s="653">
        <v>0.58779999999999999</v>
      </c>
      <c r="O12" s="653">
        <v>0.8034</v>
      </c>
      <c r="P12" s="653">
        <v>0.61299999999999999</v>
      </c>
    </row>
    <row r="13" spans="1:217" ht="12" customHeight="1" thickBot="1">
      <c r="A13" s="607"/>
      <c r="B13" s="653"/>
      <c r="C13" s="653"/>
      <c r="D13" s="653"/>
      <c r="E13" s="653"/>
      <c r="F13" s="653"/>
      <c r="G13" s="653"/>
      <c r="H13" s="653"/>
      <c r="I13" s="653"/>
      <c r="J13" s="653"/>
      <c r="K13" s="653"/>
      <c r="L13" s="653"/>
      <c r="M13" s="653"/>
      <c r="N13" s="653"/>
      <c r="O13" s="653"/>
      <c r="P13" s="653"/>
    </row>
    <row r="14" spans="1:217" ht="15" customHeight="1" thickTop="1" thickBot="1">
      <c r="A14" s="160" t="s">
        <v>322</v>
      </c>
      <c r="B14" s="654"/>
      <c r="C14" s="654"/>
      <c r="D14" s="654"/>
      <c r="E14" s="654"/>
      <c r="F14" s="654"/>
      <c r="G14" s="654"/>
      <c r="H14" s="654"/>
      <c r="I14" s="654"/>
      <c r="J14" s="654"/>
      <c r="K14" s="654"/>
      <c r="L14" s="654"/>
      <c r="M14" s="654"/>
      <c r="N14" s="654"/>
      <c r="O14" s="654"/>
      <c r="P14" s="654"/>
    </row>
    <row r="15" spans="1:217" ht="20.25" customHeight="1" thickTop="1">
      <c r="A15" s="608" t="s">
        <v>323</v>
      </c>
      <c r="B15" s="653">
        <v>0.86070000000000002</v>
      </c>
      <c r="C15" s="653">
        <v>0.65759999999999996</v>
      </c>
      <c r="D15" s="653">
        <v>0.78580000000000005</v>
      </c>
      <c r="E15" s="653">
        <v>0.81</v>
      </c>
      <c r="F15" s="653">
        <v>0.77869999999999995</v>
      </c>
      <c r="G15" s="653">
        <v>0.81969999999999998</v>
      </c>
      <c r="H15" s="653">
        <v>0.83309999999999995</v>
      </c>
      <c r="I15" s="653">
        <v>0.6976</v>
      </c>
      <c r="J15" s="653">
        <v>0.39</v>
      </c>
      <c r="K15" s="653">
        <v>0.2107</v>
      </c>
      <c r="L15" s="653">
        <v>0.68589999999999995</v>
      </c>
      <c r="M15" s="653">
        <v>0.85409999999999997</v>
      </c>
      <c r="N15" s="653">
        <v>0.79649999999999999</v>
      </c>
      <c r="O15" s="653">
        <v>0.81289999999999996</v>
      </c>
      <c r="P15" s="653">
        <v>0.77410000000000001</v>
      </c>
    </row>
    <row r="16" spans="1:217" ht="18" customHeight="1">
      <c r="A16" s="608" t="s">
        <v>324</v>
      </c>
      <c r="B16" s="653">
        <v>0.86270000000000002</v>
      </c>
      <c r="C16" s="653">
        <v>0.83950000000000002</v>
      </c>
      <c r="D16" s="653">
        <v>0.86399999999999999</v>
      </c>
      <c r="E16" s="653">
        <v>0.83540000000000003</v>
      </c>
      <c r="F16" s="653">
        <v>0.84060000000000001</v>
      </c>
      <c r="G16" s="653">
        <v>0.84389999999999998</v>
      </c>
      <c r="H16" s="653">
        <v>0.83420000000000005</v>
      </c>
      <c r="I16" s="653">
        <v>0.6976</v>
      </c>
      <c r="J16" s="653">
        <v>0.39</v>
      </c>
      <c r="K16" s="653">
        <v>0.2107</v>
      </c>
      <c r="L16" s="653">
        <v>0.71460000000000001</v>
      </c>
      <c r="M16" s="653">
        <v>0.85409999999999997</v>
      </c>
      <c r="N16" s="653">
        <v>0.79649999999999999</v>
      </c>
      <c r="O16" s="653">
        <v>0.82469999999999999</v>
      </c>
      <c r="P16" s="653">
        <v>0.8236</v>
      </c>
    </row>
    <row r="17" spans="1:16" ht="20.25" customHeight="1">
      <c r="A17" s="607" t="s">
        <v>325</v>
      </c>
      <c r="B17" s="653">
        <v>1.35E-2</v>
      </c>
      <c r="C17" s="653">
        <v>3.9800000000000002E-2</v>
      </c>
      <c r="D17" s="653">
        <v>3.61E-2</v>
      </c>
      <c r="E17" s="653">
        <v>1.49E-2</v>
      </c>
      <c r="F17" s="653">
        <v>3.8699999999999998E-2</v>
      </c>
      <c r="G17" s="653">
        <v>6.3799999999999996E-2</v>
      </c>
      <c r="H17" s="653">
        <v>5.3600000000000002E-2</v>
      </c>
      <c r="I17" s="653">
        <v>6.9400000000000003E-2</v>
      </c>
      <c r="J17" s="653">
        <v>0.12759999999999999</v>
      </c>
      <c r="K17" s="653">
        <v>0.30969999999999998</v>
      </c>
      <c r="L17" s="653">
        <v>5.62E-2</v>
      </c>
      <c r="M17" s="653">
        <v>1.09E-2</v>
      </c>
      <c r="N17" s="653">
        <v>6.5500000000000003E-2</v>
      </c>
      <c r="O17" s="653">
        <v>4.8000000000000001E-2</v>
      </c>
      <c r="P17" s="653">
        <v>4.02E-2</v>
      </c>
    </row>
    <row r="18" spans="1:16" ht="20.25" customHeight="1">
      <c r="A18" s="608" t="s">
        <v>326</v>
      </c>
      <c r="B18" s="653">
        <v>1.49E-2</v>
      </c>
      <c r="C18" s="653">
        <v>0</v>
      </c>
      <c r="D18" s="653">
        <v>7.9000000000000008E-3</v>
      </c>
      <c r="E18" s="653">
        <v>8.9999999999999993E-3</v>
      </c>
      <c r="F18" s="653">
        <v>5.4000000000000003E-3</v>
      </c>
      <c r="G18" s="653">
        <v>1.4800000000000001E-2</v>
      </c>
      <c r="H18" s="653">
        <v>2.3599999999999999E-2</v>
      </c>
      <c r="I18" s="653">
        <v>2.2100000000000002E-2</v>
      </c>
      <c r="J18" s="653">
        <v>0</v>
      </c>
      <c r="K18" s="653">
        <v>0</v>
      </c>
      <c r="L18" s="653">
        <v>1.9599999999999999E-2</v>
      </c>
      <c r="M18" s="653">
        <v>8.0000000000000004E-4</v>
      </c>
      <c r="N18" s="653">
        <v>9.7000000000000003E-3</v>
      </c>
      <c r="O18" s="653">
        <v>0</v>
      </c>
      <c r="P18" s="653">
        <v>1.0200000000000001E-2</v>
      </c>
    </row>
    <row r="19" spans="1:16" ht="12" customHeight="1" thickBot="1">
      <c r="A19" s="608"/>
      <c r="B19" s="653"/>
      <c r="C19" s="653"/>
      <c r="D19" s="653"/>
      <c r="E19" s="653"/>
      <c r="F19" s="653"/>
      <c r="G19" s="653"/>
      <c r="H19" s="653"/>
      <c r="I19" s="653"/>
      <c r="J19" s="653"/>
      <c r="K19" s="653"/>
      <c r="L19" s="653"/>
      <c r="M19" s="653"/>
      <c r="N19" s="653"/>
      <c r="O19" s="653"/>
      <c r="P19" s="653"/>
    </row>
    <row r="20" spans="1:16" ht="16.5" customHeight="1" thickTop="1" thickBot="1">
      <c r="A20" s="162" t="s">
        <v>327</v>
      </c>
      <c r="B20" s="654"/>
      <c r="C20" s="654"/>
      <c r="D20" s="654"/>
      <c r="E20" s="654"/>
      <c r="F20" s="654"/>
      <c r="G20" s="654"/>
      <c r="H20" s="654"/>
      <c r="I20" s="654"/>
      <c r="J20" s="654"/>
      <c r="K20" s="654"/>
      <c r="L20" s="654"/>
      <c r="M20" s="654"/>
      <c r="N20" s="654"/>
      <c r="O20" s="654"/>
      <c r="P20" s="654"/>
    </row>
    <row r="21" spans="1:16" ht="20.25" customHeight="1" thickTop="1">
      <c r="A21" s="608" t="s">
        <v>328</v>
      </c>
      <c r="B21" s="653">
        <v>0.64100000000000001</v>
      </c>
      <c r="C21" s="653">
        <v>0.65300000000000002</v>
      </c>
      <c r="D21" s="653">
        <v>0.53610000000000002</v>
      </c>
      <c r="E21" s="653">
        <v>0.65429999999999999</v>
      </c>
      <c r="F21" s="653">
        <v>0.68359999999999999</v>
      </c>
      <c r="G21" s="653">
        <v>0.64759999999999995</v>
      </c>
      <c r="H21" s="653">
        <v>0.7288</v>
      </c>
      <c r="I21" s="653">
        <v>0.62029999999999996</v>
      </c>
      <c r="J21" s="653">
        <v>0.5806</v>
      </c>
      <c r="K21" s="653">
        <v>0.88260000000000005</v>
      </c>
      <c r="L21" s="653">
        <v>0.53900000000000003</v>
      </c>
      <c r="M21" s="653">
        <v>0.76519999999999999</v>
      </c>
      <c r="N21" s="653">
        <v>0.8236</v>
      </c>
      <c r="O21" s="653">
        <v>0.60899999999999999</v>
      </c>
      <c r="P21" s="653">
        <v>0.63819999999999999</v>
      </c>
    </row>
    <row r="22" spans="1:16" ht="20.25" customHeight="1">
      <c r="A22" s="608" t="s">
        <v>329</v>
      </c>
      <c r="B22" s="653">
        <v>0.35899999999999999</v>
      </c>
      <c r="C22" s="653">
        <v>0.34699999999999998</v>
      </c>
      <c r="D22" s="653">
        <v>0.46389999999999998</v>
      </c>
      <c r="E22" s="653">
        <v>0.34570000000000001</v>
      </c>
      <c r="F22" s="653">
        <v>0.31640000000000001</v>
      </c>
      <c r="G22" s="653">
        <v>0.35239999999999999</v>
      </c>
      <c r="H22" s="653">
        <v>0.2712</v>
      </c>
      <c r="I22" s="653">
        <v>0.37969999999999998</v>
      </c>
      <c r="J22" s="653">
        <v>0.4194</v>
      </c>
      <c r="K22" s="653">
        <v>0.1174</v>
      </c>
      <c r="L22" s="653">
        <v>0.46100000000000002</v>
      </c>
      <c r="M22" s="653">
        <v>0.23480000000000001</v>
      </c>
      <c r="N22" s="653">
        <v>0.1764</v>
      </c>
      <c r="O22" s="653">
        <v>0.39100000000000001</v>
      </c>
      <c r="P22" s="653">
        <v>0.36180000000000001</v>
      </c>
    </row>
    <row r="23" spans="1:16" ht="18" customHeight="1">
      <c r="A23" s="608" t="s">
        <v>330</v>
      </c>
      <c r="B23" s="799">
        <v>471.27839999999998</v>
      </c>
      <c r="C23" s="799">
        <v>652.77480000000003</v>
      </c>
      <c r="D23" s="799">
        <v>291.31279999999998</v>
      </c>
      <c r="E23" s="799">
        <v>175.803</v>
      </c>
      <c r="F23" s="799">
        <v>113.92919999999999</v>
      </c>
      <c r="G23" s="799">
        <v>1044.596</v>
      </c>
      <c r="H23" s="799">
        <v>472.15699999999998</v>
      </c>
      <c r="I23" s="799">
        <v>581.95870000000002</v>
      </c>
      <c r="J23" s="799">
        <v>247.51679999999999</v>
      </c>
      <c r="K23" s="799">
        <v>30.287700000000001</v>
      </c>
      <c r="L23" s="799">
        <v>693.16750000000002</v>
      </c>
      <c r="M23" s="799">
        <v>695.88149999999996</v>
      </c>
      <c r="N23" s="799">
        <v>1058.8978999999999</v>
      </c>
      <c r="O23" s="799">
        <v>556.75450000000001</v>
      </c>
      <c r="P23" s="799">
        <v>818.2405</v>
      </c>
    </row>
    <row r="24" spans="1:16" ht="12" customHeight="1" thickBot="1">
      <c r="A24" s="608"/>
      <c r="B24" s="799"/>
      <c r="C24" s="799"/>
      <c r="D24" s="799"/>
      <c r="E24" s="799"/>
      <c r="F24" s="799"/>
      <c r="G24" s="799"/>
      <c r="H24" s="799"/>
      <c r="I24" s="799"/>
      <c r="J24" s="799"/>
      <c r="K24" s="799"/>
      <c r="L24" s="799"/>
      <c r="M24" s="799"/>
      <c r="N24" s="799"/>
      <c r="O24" s="799"/>
      <c r="P24" s="799"/>
    </row>
    <row r="25" spans="1:16" ht="17.25" customHeight="1" thickTop="1" thickBot="1">
      <c r="A25" s="163" t="s">
        <v>331</v>
      </c>
      <c r="B25" s="800"/>
      <c r="C25" s="800"/>
      <c r="D25" s="800"/>
      <c r="E25" s="800"/>
      <c r="F25" s="800"/>
      <c r="G25" s="800"/>
      <c r="H25" s="800"/>
      <c r="I25" s="800"/>
      <c r="J25" s="800"/>
      <c r="K25" s="800"/>
      <c r="L25" s="800"/>
      <c r="M25" s="800"/>
      <c r="N25" s="800"/>
      <c r="O25" s="800"/>
      <c r="P25" s="800"/>
    </row>
    <row r="26" spans="1:16" ht="20.25" customHeight="1" thickTop="1">
      <c r="A26" s="607" t="s">
        <v>332</v>
      </c>
      <c r="B26" s="653">
        <v>0.98609999999999998</v>
      </c>
      <c r="C26" s="653">
        <v>0.98340000000000005</v>
      </c>
      <c r="D26" s="653">
        <v>0.97829999999999995</v>
      </c>
      <c r="E26" s="653">
        <v>0.9708</v>
      </c>
      <c r="F26" s="653">
        <v>0.98440000000000005</v>
      </c>
      <c r="G26" s="653">
        <v>0.98129999999999995</v>
      </c>
      <c r="H26" s="653">
        <v>0.9849</v>
      </c>
      <c r="I26" s="653">
        <v>0.98919999999999997</v>
      </c>
      <c r="J26" s="653">
        <v>0.99760000000000004</v>
      </c>
      <c r="K26" s="653">
        <v>1</v>
      </c>
      <c r="L26" s="653">
        <v>0.98470000000000002</v>
      </c>
      <c r="M26" s="653">
        <v>0.97340000000000004</v>
      </c>
      <c r="N26" s="653">
        <v>0.997</v>
      </c>
      <c r="O26" s="653">
        <v>0.98570000000000002</v>
      </c>
      <c r="P26" s="653">
        <v>0.98329999999999995</v>
      </c>
    </row>
    <row r="27" spans="1:16" ht="20.25" customHeight="1">
      <c r="A27" s="607" t="s">
        <v>333</v>
      </c>
      <c r="B27" s="653">
        <v>7.4999999999999997E-3</v>
      </c>
      <c r="C27" s="653">
        <v>1.5100000000000001E-2</v>
      </c>
      <c r="D27" s="653">
        <v>1.4500000000000001E-2</v>
      </c>
      <c r="E27" s="653">
        <v>1.89E-2</v>
      </c>
      <c r="F27" s="653">
        <v>5.7999999999999996E-3</v>
      </c>
      <c r="G27" s="653">
        <v>2.2700000000000001E-2</v>
      </c>
      <c r="H27" s="653">
        <v>1.72E-2</v>
      </c>
      <c r="I27" s="653">
        <v>1.9E-3</v>
      </c>
      <c r="J27" s="653">
        <v>2.2000000000000001E-3</v>
      </c>
      <c r="K27" s="653">
        <v>0</v>
      </c>
      <c r="L27" s="653">
        <v>6.4999999999999997E-3</v>
      </c>
      <c r="M27" s="653">
        <v>1.43E-2</v>
      </c>
      <c r="N27" s="653">
        <v>3.2000000000000002E-3</v>
      </c>
      <c r="O27" s="653">
        <v>5.5999999999999999E-3</v>
      </c>
      <c r="P27" s="653">
        <v>1.0999999999999999E-2</v>
      </c>
    </row>
    <row r="28" spans="1:16" ht="20.25" customHeight="1">
      <c r="A28" s="608" t="s">
        <v>334</v>
      </c>
      <c r="B28" s="653">
        <v>1.3899999999999999E-2</v>
      </c>
      <c r="C28" s="653">
        <v>1.66E-2</v>
      </c>
      <c r="D28" s="653">
        <v>2.1700000000000001E-2</v>
      </c>
      <c r="E28" s="653">
        <v>2.92E-2</v>
      </c>
      <c r="F28" s="653">
        <v>1.5599999999999999E-2</v>
      </c>
      <c r="G28" s="653">
        <v>1.8700000000000001E-2</v>
      </c>
      <c r="H28" s="653">
        <v>1.5100000000000001E-2</v>
      </c>
      <c r="I28" s="653">
        <v>1.0800000000000001E-2</v>
      </c>
      <c r="J28" s="653">
        <v>2.3999999999999998E-3</v>
      </c>
      <c r="K28" s="653">
        <v>0</v>
      </c>
      <c r="L28" s="653">
        <v>1.5299999999999999E-2</v>
      </c>
      <c r="M28" s="653">
        <v>2.6599999999999999E-2</v>
      </c>
      <c r="N28" s="653">
        <v>3.0000000000000001E-3</v>
      </c>
      <c r="O28" s="653">
        <v>1.43E-2</v>
      </c>
      <c r="P28" s="653">
        <v>1.67E-2</v>
      </c>
    </row>
    <row r="29" spans="1:16" ht="18" customHeight="1">
      <c r="A29" s="608" t="s">
        <v>335</v>
      </c>
      <c r="B29" s="653">
        <v>5.0000000000000001E-3</v>
      </c>
      <c r="C29" s="653">
        <v>1.2E-2</v>
      </c>
      <c r="D29" s="653">
        <v>8.8000000000000005E-3</v>
      </c>
      <c r="E29" s="653">
        <v>1.29E-2</v>
      </c>
      <c r="F29" s="653">
        <v>4.7999999999999996E-3</v>
      </c>
      <c r="G29" s="653">
        <v>1.7299999999999999E-2</v>
      </c>
      <c r="H29" s="653">
        <v>1.67E-2</v>
      </c>
      <c r="I29" s="653">
        <v>1.9E-3</v>
      </c>
      <c r="J29" s="653">
        <v>0</v>
      </c>
      <c r="K29" s="653">
        <v>0</v>
      </c>
      <c r="L29" s="653">
        <v>5.7000000000000002E-3</v>
      </c>
      <c r="M29" s="653">
        <v>1.37E-2</v>
      </c>
      <c r="N29" s="653">
        <v>3.0999999999999999E-3</v>
      </c>
      <c r="O29" s="653">
        <v>4.8999999999999998E-3</v>
      </c>
      <c r="P29" s="653">
        <v>8.3000000000000001E-3</v>
      </c>
    </row>
    <row r="30" spans="1:16" ht="20.25" customHeight="1">
      <c r="A30" s="608" t="s">
        <v>336</v>
      </c>
      <c r="B30" s="653">
        <v>0.34670000000000001</v>
      </c>
      <c r="C30" s="653">
        <v>0.22120000000000001</v>
      </c>
      <c r="D30" s="653">
        <v>0.40949999999999998</v>
      </c>
      <c r="E30" s="653">
        <v>0.33739999999999998</v>
      </c>
      <c r="F30" s="653">
        <v>0.18079999999999999</v>
      </c>
      <c r="G30" s="653">
        <v>0.25190000000000001</v>
      </c>
      <c r="H30" s="653">
        <v>4.2299999999999997E-2</v>
      </c>
      <c r="I30" s="653">
        <v>3.61E-2</v>
      </c>
      <c r="J30" s="653">
        <v>1</v>
      </c>
      <c r="K30" s="653">
        <v>0</v>
      </c>
      <c r="L30" s="653">
        <v>0.1396</v>
      </c>
      <c r="M30" s="653">
        <v>6.7400000000000002E-2</v>
      </c>
      <c r="N30" s="653">
        <v>1.09E-2</v>
      </c>
      <c r="O30" s="653">
        <v>0.13619999999999999</v>
      </c>
      <c r="P30" s="653">
        <v>0.25569999999999998</v>
      </c>
    </row>
    <row r="31" spans="1:16" ht="20.25" customHeight="1">
      <c r="A31" s="608" t="s">
        <v>337</v>
      </c>
      <c r="B31" s="653">
        <v>6.7999999999999996E-3</v>
      </c>
      <c r="C31" s="653">
        <v>9.1000000000000004E-3</v>
      </c>
      <c r="D31" s="653">
        <v>5.8999999999999999E-3</v>
      </c>
      <c r="E31" s="653">
        <v>9.4000000000000004E-3</v>
      </c>
      <c r="F31" s="653">
        <v>6.8999999999999999E-3</v>
      </c>
      <c r="G31" s="653">
        <v>8.6999999999999994E-3</v>
      </c>
      <c r="H31" s="653">
        <v>1.01E-2</v>
      </c>
      <c r="I31" s="653">
        <v>1.17E-2</v>
      </c>
      <c r="J31" s="653">
        <v>1.2500000000000001E-2</v>
      </c>
      <c r="K31" s="653">
        <v>1.3299999999999999E-2</v>
      </c>
      <c r="L31" s="653">
        <v>9.7999999999999997E-3</v>
      </c>
      <c r="M31" s="653">
        <v>1.11E-2</v>
      </c>
      <c r="N31" s="653">
        <v>1.18E-2</v>
      </c>
      <c r="O31" s="653">
        <v>1.2699999999999999E-2</v>
      </c>
      <c r="P31" s="653">
        <v>8.8999999999999999E-3</v>
      </c>
    </row>
    <row r="32" spans="1:16" ht="20.25" customHeight="1">
      <c r="A32" s="608" t="s">
        <v>338</v>
      </c>
      <c r="B32" s="653">
        <v>2.46E-2</v>
      </c>
      <c r="C32" s="653">
        <v>3.6499999999999998E-2</v>
      </c>
      <c r="D32" s="653">
        <v>2.52E-2</v>
      </c>
      <c r="E32" s="653">
        <v>6.8699999999999997E-2</v>
      </c>
      <c r="F32" s="653">
        <v>3.1300000000000001E-2</v>
      </c>
      <c r="G32" s="653">
        <v>2.3699999999999999E-2</v>
      </c>
      <c r="H32" s="653">
        <v>3.5499999999999997E-2</v>
      </c>
      <c r="I32" s="653">
        <v>5.0099999999999999E-2</v>
      </c>
      <c r="J32" s="653">
        <v>7.9000000000000008E-3</v>
      </c>
      <c r="K32" s="653">
        <v>7.7999999999999996E-3</v>
      </c>
      <c r="L32" s="653">
        <v>6.7400000000000002E-2</v>
      </c>
      <c r="M32" s="653">
        <v>3.1099999999999999E-2</v>
      </c>
      <c r="N32" s="653">
        <v>1.9300000000000001E-2</v>
      </c>
      <c r="O32" s="653">
        <v>5.8799999999999998E-2</v>
      </c>
      <c r="P32" s="653">
        <v>3.9E-2</v>
      </c>
    </row>
    <row r="33" spans="1:16" ht="20.25" customHeight="1">
      <c r="A33" s="608" t="s">
        <v>339</v>
      </c>
      <c r="B33" s="653">
        <v>0.9748</v>
      </c>
      <c r="C33" s="653">
        <v>0.96960000000000002</v>
      </c>
      <c r="D33" s="653">
        <v>0.94789999999999996</v>
      </c>
      <c r="E33" s="653">
        <v>0.95750000000000002</v>
      </c>
      <c r="F33" s="653">
        <v>0.96789999999999998</v>
      </c>
      <c r="G33" s="653">
        <v>0.96330000000000005</v>
      </c>
      <c r="H33" s="653">
        <v>0.95209999999999995</v>
      </c>
      <c r="I33" s="653">
        <v>0.98580000000000001</v>
      </c>
      <c r="J33" s="653">
        <v>0.99819999999999998</v>
      </c>
      <c r="K33" s="653">
        <v>1</v>
      </c>
      <c r="L33" s="653">
        <v>0.97929999999999995</v>
      </c>
      <c r="M33" s="653">
        <v>0.94950000000000001</v>
      </c>
      <c r="N33" s="653">
        <v>0.99260000000000004</v>
      </c>
      <c r="O33" s="653">
        <v>0.97540000000000004</v>
      </c>
      <c r="P33" s="653">
        <v>0.96730000000000005</v>
      </c>
    </row>
    <row r="34" spans="1:16" ht="20.25" customHeight="1">
      <c r="A34" s="608" t="s">
        <v>340</v>
      </c>
      <c r="B34" s="653">
        <v>1.2999999999999999E-2</v>
      </c>
      <c r="C34" s="653">
        <v>9.4000000000000004E-3</v>
      </c>
      <c r="D34" s="653">
        <v>2.1999999999999999E-2</v>
      </c>
      <c r="E34" s="653">
        <v>1.3100000000000001E-2</v>
      </c>
      <c r="F34" s="653">
        <v>1.38E-2</v>
      </c>
      <c r="G34" s="653">
        <v>1.9599999999999999E-2</v>
      </c>
      <c r="H34" s="653">
        <v>2.5700000000000001E-2</v>
      </c>
      <c r="I34" s="653">
        <v>1.5E-3</v>
      </c>
      <c r="J34" s="653">
        <v>4.0000000000000002E-4</v>
      </c>
      <c r="K34" s="653">
        <v>0</v>
      </c>
      <c r="L34" s="653">
        <v>4.8999999999999998E-3</v>
      </c>
      <c r="M34" s="653">
        <v>1.5699999999999999E-2</v>
      </c>
      <c r="N34" s="653">
        <v>2.8999999999999998E-3</v>
      </c>
      <c r="O34" s="653">
        <v>8.2000000000000007E-3</v>
      </c>
      <c r="P34" s="653">
        <v>1.29E-2</v>
      </c>
    </row>
    <row r="35" spans="1:16" ht="20.25" customHeight="1">
      <c r="A35" s="608" t="s">
        <v>341</v>
      </c>
      <c r="B35" s="653">
        <v>3.0999999999999999E-3</v>
      </c>
      <c r="C35" s="653">
        <v>3.7000000000000002E-3</v>
      </c>
      <c r="D35" s="653">
        <v>9.5999999999999992E-3</v>
      </c>
      <c r="E35" s="653">
        <v>5.0000000000000001E-3</v>
      </c>
      <c r="F35" s="653">
        <v>2.5999999999999999E-3</v>
      </c>
      <c r="G35" s="653">
        <v>2.8999999999999998E-3</v>
      </c>
      <c r="H35" s="653">
        <v>5.0000000000000001E-3</v>
      </c>
      <c r="I35" s="653">
        <v>2.0999999999999999E-3</v>
      </c>
      <c r="J35" s="653">
        <v>1E-4</v>
      </c>
      <c r="K35" s="653">
        <v>0</v>
      </c>
      <c r="L35" s="653">
        <v>1.4E-3</v>
      </c>
      <c r="M35" s="653">
        <v>8.0000000000000002E-3</v>
      </c>
      <c r="N35" s="653">
        <v>4.0000000000000002E-4</v>
      </c>
      <c r="O35" s="653">
        <v>1.1999999999999999E-3</v>
      </c>
      <c r="P35" s="653">
        <v>4.1000000000000003E-3</v>
      </c>
    </row>
    <row r="36" spans="1:16" ht="20.25" customHeight="1">
      <c r="A36" s="608" t="s">
        <v>342</v>
      </c>
      <c r="B36" s="653">
        <v>2.2000000000000001E-3</v>
      </c>
      <c r="C36" s="653">
        <v>2.0999999999999999E-3</v>
      </c>
      <c r="D36" s="653">
        <v>2.0999999999999999E-3</v>
      </c>
      <c r="E36" s="653">
        <v>9.1999999999999998E-3</v>
      </c>
      <c r="F36" s="653">
        <v>2.0999999999999999E-3</v>
      </c>
      <c r="G36" s="653">
        <v>2E-3</v>
      </c>
      <c r="H36" s="653">
        <v>2.8999999999999998E-3</v>
      </c>
      <c r="I36" s="653">
        <v>4.0000000000000002E-4</v>
      </c>
      <c r="J36" s="653">
        <v>0</v>
      </c>
      <c r="K36" s="653">
        <v>0</v>
      </c>
      <c r="L36" s="653">
        <v>1.1000000000000001E-3</v>
      </c>
      <c r="M36" s="653">
        <v>5.0000000000000001E-3</v>
      </c>
      <c r="N36" s="653">
        <v>5.0000000000000001E-4</v>
      </c>
      <c r="O36" s="653">
        <v>8.9999999999999998E-4</v>
      </c>
      <c r="P36" s="653">
        <v>2.7000000000000001E-3</v>
      </c>
    </row>
    <row r="37" spans="1:16" ht="20.25" customHeight="1">
      <c r="A37" s="608" t="s">
        <v>343</v>
      </c>
      <c r="B37" s="653">
        <v>1E-3</v>
      </c>
      <c r="C37" s="653">
        <v>3.8999999999999998E-3</v>
      </c>
      <c r="D37" s="653">
        <v>1E-3</v>
      </c>
      <c r="E37" s="653">
        <v>4.1000000000000003E-3</v>
      </c>
      <c r="F37" s="653">
        <v>1.6999999999999999E-3</v>
      </c>
      <c r="G37" s="653">
        <v>4.1999999999999997E-3</v>
      </c>
      <c r="H37" s="653">
        <v>2.3E-3</v>
      </c>
      <c r="I37" s="653">
        <v>6.9999999999999999E-4</v>
      </c>
      <c r="J37" s="653">
        <v>1.2999999999999999E-3</v>
      </c>
      <c r="K37" s="653">
        <v>0</v>
      </c>
      <c r="L37" s="653">
        <v>8.9999999999999998E-4</v>
      </c>
      <c r="M37" s="653">
        <v>3.5000000000000001E-3</v>
      </c>
      <c r="N37" s="653">
        <v>6.9999999999999999E-4</v>
      </c>
      <c r="O37" s="653">
        <v>1.1000000000000001E-3</v>
      </c>
      <c r="P37" s="653">
        <v>2E-3</v>
      </c>
    </row>
    <row r="38" spans="1:16" ht="20.25" customHeight="1">
      <c r="A38" s="608" t="s">
        <v>344</v>
      </c>
      <c r="B38" s="653">
        <v>6.0000000000000001E-3</v>
      </c>
      <c r="C38" s="653">
        <v>1.1299999999999999E-2</v>
      </c>
      <c r="D38" s="653">
        <v>1.67E-2</v>
      </c>
      <c r="E38" s="653">
        <v>1.0800000000000001E-2</v>
      </c>
      <c r="F38" s="653">
        <v>9.1999999999999998E-3</v>
      </c>
      <c r="G38" s="653">
        <v>8.0000000000000002E-3</v>
      </c>
      <c r="H38" s="653">
        <v>1.21E-2</v>
      </c>
      <c r="I38" s="653">
        <v>9.4999999999999998E-3</v>
      </c>
      <c r="J38" s="653">
        <v>0</v>
      </c>
      <c r="K38" s="653">
        <v>0</v>
      </c>
      <c r="L38" s="653">
        <v>1.24E-2</v>
      </c>
      <c r="M38" s="653">
        <v>1.83E-2</v>
      </c>
      <c r="N38" s="653">
        <v>1.4E-3</v>
      </c>
      <c r="O38" s="653">
        <v>1.32E-2</v>
      </c>
      <c r="P38" s="653">
        <v>1.06E-2</v>
      </c>
    </row>
    <row r="39" spans="1:16" ht="12" customHeight="1" thickBot="1">
      <c r="A39" s="608"/>
      <c r="B39" s="653"/>
      <c r="C39" s="653"/>
      <c r="D39" s="653"/>
      <c r="E39" s="653"/>
      <c r="F39" s="653"/>
      <c r="G39" s="653"/>
      <c r="H39" s="653"/>
      <c r="I39" s="653"/>
      <c r="J39" s="653"/>
      <c r="K39" s="653"/>
      <c r="L39" s="653"/>
      <c r="M39" s="653"/>
      <c r="N39" s="653"/>
      <c r="O39" s="653"/>
      <c r="P39" s="653"/>
    </row>
    <row r="40" spans="1:16" ht="17.25" customHeight="1" thickTop="1" thickBot="1">
      <c r="A40" s="163" t="s">
        <v>345</v>
      </c>
      <c r="B40" s="654"/>
      <c r="C40" s="654"/>
      <c r="D40" s="654"/>
      <c r="E40" s="654"/>
      <c r="F40" s="654"/>
      <c r="G40" s="654"/>
      <c r="H40" s="654"/>
      <c r="I40" s="654"/>
      <c r="J40" s="654"/>
      <c r="K40" s="654"/>
      <c r="L40" s="654"/>
      <c r="M40" s="654"/>
      <c r="N40" s="654"/>
      <c r="O40" s="654"/>
      <c r="P40" s="654"/>
    </row>
    <row r="41" spans="1:16" ht="20.25" customHeight="1" thickTop="1">
      <c r="A41" s="608" t="s">
        <v>346</v>
      </c>
      <c r="B41" s="653">
        <v>0.219</v>
      </c>
      <c r="C41" s="653">
        <v>0.22170000000000001</v>
      </c>
      <c r="D41" s="653">
        <v>0.19</v>
      </c>
      <c r="E41" s="653">
        <v>0.30020000000000002</v>
      </c>
      <c r="F41" s="653">
        <v>0.23269999999999999</v>
      </c>
      <c r="G41" s="653">
        <v>0.31850000000000001</v>
      </c>
      <c r="H41" s="653">
        <v>0.26040000000000002</v>
      </c>
      <c r="I41" s="653">
        <v>0.1391</v>
      </c>
      <c r="J41" s="653">
        <v>0.47099999999999997</v>
      </c>
      <c r="K41" s="653">
        <v>2.4169999999999998</v>
      </c>
      <c r="L41" s="653">
        <v>0.25330000000000003</v>
      </c>
      <c r="M41" s="653">
        <v>0.24679999999999999</v>
      </c>
      <c r="N41" s="653">
        <v>0.2329</v>
      </c>
      <c r="O41" s="653">
        <v>0.255</v>
      </c>
      <c r="P41" s="653">
        <v>0.23730000000000001</v>
      </c>
    </row>
    <row r="42" spans="1:16" ht="20.25" customHeight="1">
      <c r="A42" s="608" t="s">
        <v>347</v>
      </c>
      <c r="B42" s="653">
        <v>0.67290000000000005</v>
      </c>
      <c r="C42" s="653">
        <v>0.67910000000000004</v>
      </c>
      <c r="D42" s="653">
        <v>0.67290000000000005</v>
      </c>
      <c r="E42" s="653">
        <v>0.72370000000000001</v>
      </c>
      <c r="F42" s="653">
        <v>0.69110000000000005</v>
      </c>
      <c r="G42" s="653">
        <v>0.67810000000000004</v>
      </c>
      <c r="H42" s="653">
        <v>0.71389999999999998</v>
      </c>
      <c r="I42" s="653">
        <v>0.61639999999999995</v>
      </c>
      <c r="J42" s="653">
        <v>1.1040000000000001</v>
      </c>
      <c r="K42" s="653">
        <v>3.7023999999999999</v>
      </c>
      <c r="L42" s="653">
        <v>0.5292</v>
      </c>
      <c r="M42" s="653">
        <v>0.74309999999999998</v>
      </c>
      <c r="N42" s="653">
        <v>0.7823</v>
      </c>
      <c r="O42" s="653">
        <v>0.47870000000000001</v>
      </c>
      <c r="P42" s="653">
        <v>0.6804</v>
      </c>
    </row>
    <row r="43" spans="1:16" ht="20.25" customHeight="1">
      <c r="A43" s="608" t="s">
        <v>348</v>
      </c>
      <c r="B43" s="653">
        <v>0.40060000000000001</v>
      </c>
      <c r="C43" s="653">
        <v>0.46739999999999998</v>
      </c>
      <c r="D43" s="653">
        <v>0.43259999999999998</v>
      </c>
      <c r="E43" s="653">
        <v>0.48039999999999999</v>
      </c>
      <c r="F43" s="653">
        <v>0.38090000000000002</v>
      </c>
      <c r="G43" s="653">
        <v>0.37559999999999999</v>
      </c>
      <c r="H43" s="653">
        <v>0.28749999999999998</v>
      </c>
      <c r="I43" s="653">
        <v>0.15379999999999999</v>
      </c>
      <c r="J43" s="653">
        <v>0.6855</v>
      </c>
      <c r="K43" s="653">
        <v>1.0516000000000001</v>
      </c>
      <c r="L43" s="653">
        <v>0.1777</v>
      </c>
      <c r="M43" s="653">
        <v>0.21540000000000001</v>
      </c>
      <c r="N43" s="653">
        <v>0.2898</v>
      </c>
      <c r="O43" s="653">
        <v>0.13930000000000001</v>
      </c>
      <c r="P43" s="653">
        <v>0.36509999999999998</v>
      </c>
    </row>
    <row r="44" spans="1:16" ht="20.25" customHeight="1">
      <c r="A44" s="608" t="s">
        <v>349</v>
      </c>
      <c r="B44" s="653">
        <v>0.37380000000000002</v>
      </c>
      <c r="C44" s="653">
        <v>0.43509999999999999</v>
      </c>
      <c r="D44" s="653">
        <v>0.40450000000000003</v>
      </c>
      <c r="E44" s="653">
        <v>0.43519999999999998</v>
      </c>
      <c r="F44" s="653">
        <v>0.35020000000000001</v>
      </c>
      <c r="G44" s="653">
        <v>0.3553</v>
      </c>
      <c r="H44" s="653">
        <v>0.26979999999999998</v>
      </c>
      <c r="I44" s="653">
        <v>0.14030000000000001</v>
      </c>
      <c r="J44" s="653">
        <v>0.37869999999999998</v>
      </c>
      <c r="K44" s="653">
        <v>0.58009999999999995</v>
      </c>
      <c r="L44" s="653">
        <v>0.16339999999999999</v>
      </c>
      <c r="M44" s="653">
        <v>0.1918</v>
      </c>
      <c r="N44" s="653">
        <v>0.25969999999999999</v>
      </c>
      <c r="O44" s="653">
        <v>0.12809999999999999</v>
      </c>
      <c r="P44" s="653">
        <v>0.33679999999999999</v>
      </c>
    </row>
    <row r="45" spans="1:16" ht="12" customHeight="1" thickBot="1">
      <c r="A45" s="608"/>
      <c r="B45" s="653"/>
      <c r="C45" s="653"/>
      <c r="D45" s="653"/>
      <c r="E45" s="653"/>
      <c r="F45" s="653"/>
      <c r="G45" s="653"/>
      <c r="H45" s="653"/>
      <c r="I45" s="653"/>
      <c r="J45" s="653"/>
      <c r="K45" s="653"/>
      <c r="L45" s="653"/>
      <c r="M45" s="653"/>
      <c r="N45" s="653"/>
      <c r="O45" s="653"/>
      <c r="P45" s="653"/>
    </row>
    <row r="46" spans="1:16" ht="17.25" customHeight="1" thickTop="1" thickBot="1">
      <c r="A46" s="163" t="s">
        <v>350</v>
      </c>
      <c r="B46" s="654"/>
      <c r="C46" s="654"/>
      <c r="D46" s="654"/>
      <c r="E46" s="654"/>
      <c r="F46" s="654"/>
      <c r="G46" s="654"/>
      <c r="H46" s="654"/>
      <c r="I46" s="654"/>
      <c r="J46" s="654"/>
      <c r="K46" s="654"/>
      <c r="L46" s="654"/>
      <c r="M46" s="654"/>
      <c r="N46" s="654"/>
      <c r="O46" s="654"/>
      <c r="P46" s="654"/>
    </row>
    <row r="47" spans="1:16" ht="20.25" customHeight="1" thickTop="1">
      <c r="A47" s="607" t="s">
        <v>351</v>
      </c>
      <c r="B47" s="653">
        <v>6.6799999999999998E-2</v>
      </c>
      <c r="C47" s="653">
        <v>6.9099999999999995E-2</v>
      </c>
      <c r="D47" s="653">
        <v>6.5000000000000002E-2</v>
      </c>
      <c r="E47" s="653">
        <v>9.4200000000000006E-2</v>
      </c>
      <c r="F47" s="653">
        <v>8.0500000000000002E-2</v>
      </c>
      <c r="G47" s="653">
        <v>5.3900000000000003E-2</v>
      </c>
      <c r="H47" s="653">
        <v>6.1600000000000002E-2</v>
      </c>
      <c r="I47" s="653">
        <v>8.7599999999999997E-2</v>
      </c>
      <c r="J47" s="653">
        <v>0.44750000000000001</v>
      </c>
      <c r="K47" s="653">
        <v>0.44840000000000002</v>
      </c>
      <c r="L47" s="653">
        <v>8.0500000000000002E-2</v>
      </c>
      <c r="M47" s="653">
        <v>0.10929999999999999</v>
      </c>
      <c r="N47" s="653">
        <v>0.10390000000000001</v>
      </c>
      <c r="O47" s="653">
        <v>7.9899999999999999E-2</v>
      </c>
      <c r="P47" s="653">
        <v>7.7399999999999997E-2</v>
      </c>
    </row>
    <row r="48" spans="1:16" ht="18" customHeight="1">
      <c r="A48" s="608" t="s">
        <v>352</v>
      </c>
      <c r="B48" s="653">
        <v>5.6800000000000003E-2</v>
      </c>
      <c r="C48" s="653">
        <v>6.5199999999999994E-2</v>
      </c>
      <c r="D48" s="653">
        <v>5.8500000000000003E-2</v>
      </c>
      <c r="E48" s="653">
        <v>7.2499999999999995E-2</v>
      </c>
      <c r="F48" s="653">
        <v>7.0599999999999996E-2</v>
      </c>
      <c r="G48" s="653">
        <v>4.9799999999999997E-2</v>
      </c>
      <c r="H48" s="653">
        <v>5.9400000000000001E-2</v>
      </c>
      <c r="I48" s="653">
        <v>8.7599999999999997E-2</v>
      </c>
      <c r="J48" s="653">
        <v>0.31509999999999999</v>
      </c>
      <c r="K48" s="653">
        <v>0.309</v>
      </c>
      <c r="L48" s="653">
        <v>0.08</v>
      </c>
      <c r="M48" s="653">
        <v>0.1019</v>
      </c>
      <c r="N48" s="653">
        <v>0.1013</v>
      </c>
      <c r="O48" s="653">
        <v>7.8600000000000003E-2</v>
      </c>
      <c r="P48" s="653">
        <v>6.9800000000000001E-2</v>
      </c>
    </row>
    <row r="49" spans="1:16" ht="20.25" customHeight="1">
      <c r="A49" s="608" t="s">
        <v>353</v>
      </c>
      <c r="B49" s="653">
        <v>0.1201</v>
      </c>
      <c r="C49" s="653">
        <v>0.1285</v>
      </c>
      <c r="D49" s="653">
        <v>0.18970000000000001</v>
      </c>
      <c r="E49" s="653">
        <v>0.155</v>
      </c>
      <c r="F49" s="653">
        <v>0.125</v>
      </c>
      <c r="G49" s="653">
        <v>0.21440000000000001</v>
      </c>
      <c r="H49" s="653">
        <v>0.1769</v>
      </c>
      <c r="I49" s="653">
        <v>0.1031</v>
      </c>
      <c r="J49" s="653">
        <v>3.0000000000000001E-3</v>
      </c>
      <c r="K49" s="653">
        <v>0</v>
      </c>
      <c r="L49" s="653">
        <v>0.15989999999999999</v>
      </c>
      <c r="M49" s="653">
        <v>0.18790000000000001</v>
      </c>
      <c r="N49" s="653">
        <v>1.7100000000000001E-2</v>
      </c>
      <c r="O49" s="653">
        <v>0.14699999999999999</v>
      </c>
      <c r="P49" s="653">
        <v>0.1353</v>
      </c>
    </row>
    <row r="50" spans="1:16" ht="20.25" customHeight="1">
      <c r="A50" s="608" t="s">
        <v>354</v>
      </c>
      <c r="B50" s="653">
        <v>2.2599999999999999E-2</v>
      </c>
      <c r="C50" s="653">
        <v>2.5999999999999999E-2</v>
      </c>
      <c r="D50" s="653">
        <v>5.1900000000000002E-2</v>
      </c>
      <c r="E50" s="653">
        <v>3.4000000000000002E-2</v>
      </c>
      <c r="F50" s="653">
        <v>8.5000000000000006E-3</v>
      </c>
      <c r="G50" s="653">
        <v>6.5500000000000003E-2</v>
      </c>
      <c r="H50" s="653">
        <v>8.5000000000000006E-3</v>
      </c>
      <c r="I50" s="653">
        <v>6.9999999999999999E-4</v>
      </c>
      <c r="J50" s="653">
        <v>2.8E-3</v>
      </c>
      <c r="K50" s="653">
        <v>0</v>
      </c>
      <c r="L50" s="653">
        <v>9.4999999999999998E-3</v>
      </c>
      <c r="M50" s="653">
        <v>6.7999999999999996E-3</v>
      </c>
      <c r="N50" s="653">
        <v>2.0000000000000001E-4</v>
      </c>
      <c r="O50" s="653">
        <v>7.9000000000000008E-3</v>
      </c>
      <c r="P50" s="653">
        <v>2.2599999999999999E-2</v>
      </c>
    </row>
    <row r="51" spans="1:16" ht="18" customHeight="1">
      <c r="A51" s="608" t="s">
        <v>355</v>
      </c>
      <c r="B51" s="653">
        <v>6.0600000000000001E-2</v>
      </c>
      <c r="C51" s="653">
        <v>4.0899999999999999E-2</v>
      </c>
      <c r="D51" s="653">
        <v>8.7499999999999994E-2</v>
      </c>
      <c r="E51" s="653">
        <v>6.5500000000000003E-2</v>
      </c>
      <c r="F51" s="653">
        <v>5.2999999999999999E-2</v>
      </c>
      <c r="G51" s="653">
        <v>0.13159999999999999</v>
      </c>
      <c r="H51" s="653">
        <v>4.7E-2</v>
      </c>
      <c r="I51" s="653">
        <v>7.1000000000000004E-3</v>
      </c>
      <c r="J51" s="653">
        <v>1.9E-3</v>
      </c>
      <c r="K51" s="653">
        <v>0</v>
      </c>
      <c r="L51" s="653">
        <v>1.7399999999999999E-2</v>
      </c>
      <c r="M51" s="653">
        <v>4.1799999999999997E-2</v>
      </c>
      <c r="N51" s="653">
        <v>8.0999999999999996E-3</v>
      </c>
      <c r="O51" s="653">
        <v>2.0500000000000001E-2</v>
      </c>
      <c r="P51" s="653">
        <v>4.9700000000000001E-2</v>
      </c>
    </row>
    <row r="52" spans="1:16" ht="18" customHeight="1">
      <c r="A52" s="608" t="s">
        <v>356</v>
      </c>
      <c r="B52" s="653">
        <v>0.1168</v>
      </c>
      <c r="C52" s="653">
        <v>0.1249</v>
      </c>
      <c r="D52" s="653">
        <v>0.1278</v>
      </c>
      <c r="E52" s="653">
        <v>0.1318</v>
      </c>
      <c r="F52" s="653">
        <v>0.13139999999999999</v>
      </c>
      <c r="G52" s="653">
        <v>0.11</v>
      </c>
      <c r="H52" s="653">
        <v>0.12470000000000001</v>
      </c>
      <c r="I52" s="653">
        <v>0.13539999999999999</v>
      </c>
      <c r="J52" s="653">
        <v>0.60050000000000003</v>
      </c>
      <c r="K52" s="653">
        <v>0.67179999999999995</v>
      </c>
      <c r="L52" s="653">
        <v>0.1376</v>
      </c>
      <c r="M52" s="653">
        <v>0.1263</v>
      </c>
      <c r="N52" s="653">
        <v>0.1555</v>
      </c>
      <c r="O52" s="653">
        <v>0.11070000000000001</v>
      </c>
      <c r="P52" s="653">
        <v>0.12989999999999999</v>
      </c>
    </row>
    <row r="53" spans="1:16" ht="12" customHeight="1" thickBot="1">
      <c r="A53" s="608"/>
      <c r="B53" s="653"/>
      <c r="C53" s="653"/>
      <c r="D53" s="653"/>
      <c r="E53" s="653"/>
      <c r="F53" s="653"/>
      <c r="G53" s="653"/>
      <c r="H53" s="653"/>
      <c r="I53" s="653"/>
      <c r="J53" s="653"/>
      <c r="K53" s="653"/>
      <c r="L53" s="653"/>
      <c r="M53" s="653"/>
      <c r="N53" s="653"/>
      <c r="O53" s="653"/>
      <c r="P53" s="653"/>
    </row>
    <row r="54" spans="1:16" ht="17.25" customHeight="1" thickTop="1" thickBot="1">
      <c r="A54" s="163" t="s">
        <v>357</v>
      </c>
      <c r="B54" s="654"/>
      <c r="C54" s="654"/>
      <c r="D54" s="654"/>
      <c r="E54" s="654"/>
      <c r="F54" s="654"/>
      <c r="G54" s="654"/>
      <c r="H54" s="654"/>
      <c r="I54" s="654"/>
      <c r="J54" s="654"/>
      <c r="K54" s="654"/>
      <c r="L54" s="654"/>
      <c r="M54" s="654"/>
      <c r="N54" s="654"/>
      <c r="O54" s="654"/>
      <c r="P54" s="654"/>
    </row>
    <row r="55" spans="1:16" ht="18" customHeight="1" thickTop="1">
      <c r="A55" s="608" t="s">
        <v>358</v>
      </c>
      <c r="B55" s="653">
        <v>0.87329999999999997</v>
      </c>
      <c r="C55" s="653">
        <v>0.84099999999999997</v>
      </c>
      <c r="D55" s="653">
        <v>0.86990000000000001</v>
      </c>
      <c r="E55" s="653">
        <v>0.83450000000000002</v>
      </c>
      <c r="F55" s="653">
        <v>0.88029999999999997</v>
      </c>
      <c r="G55" s="653">
        <v>0.80700000000000005</v>
      </c>
      <c r="H55" s="653">
        <v>0.87890000000000001</v>
      </c>
      <c r="I55" s="653">
        <v>0.94499999999999995</v>
      </c>
      <c r="J55" s="653">
        <v>0.87160000000000004</v>
      </c>
      <c r="K55" s="653">
        <v>0.72260000000000002</v>
      </c>
      <c r="L55" s="653">
        <v>0.91149999999999998</v>
      </c>
      <c r="M55" s="653">
        <v>0.90820000000000001</v>
      </c>
      <c r="N55" s="653">
        <v>0.88449999999999995</v>
      </c>
      <c r="O55" s="653">
        <v>0.91700000000000004</v>
      </c>
      <c r="P55" s="653">
        <v>0.86929999999999996</v>
      </c>
    </row>
    <row r="56" spans="1:16" ht="18" customHeight="1">
      <c r="A56" s="608" t="s">
        <v>359</v>
      </c>
      <c r="B56" s="653">
        <v>0.53239999999999998</v>
      </c>
      <c r="C56" s="653">
        <v>0.6089</v>
      </c>
      <c r="D56" s="653">
        <v>0.61399999999999999</v>
      </c>
      <c r="E56" s="653">
        <v>0.39050000000000001</v>
      </c>
      <c r="F56" s="653">
        <v>0.57469999999999999</v>
      </c>
      <c r="G56" s="653">
        <v>0.59009999999999996</v>
      </c>
      <c r="H56" s="653">
        <v>0.73619999999999997</v>
      </c>
      <c r="I56" s="653">
        <v>0.90749999999999997</v>
      </c>
      <c r="J56" s="653">
        <v>0.2747</v>
      </c>
      <c r="K56" s="653">
        <v>0.33539999999999998</v>
      </c>
      <c r="L56" s="653">
        <v>0.91100000000000003</v>
      </c>
      <c r="M56" s="653">
        <v>0.78759999999999997</v>
      </c>
      <c r="N56" s="653">
        <v>0.62829999999999997</v>
      </c>
      <c r="O56" s="653">
        <v>0.88349999999999995</v>
      </c>
      <c r="P56" s="653">
        <v>0.61939999999999995</v>
      </c>
    </row>
    <row r="57" spans="1:16" ht="18" customHeight="1">
      <c r="A57" s="608" t="s">
        <v>360</v>
      </c>
      <c r="B57" s="653">
        <v>0.73899999999999999</v>
      </c>
      <c r="C57" s="653">
        <v>0.47749999999999998</v>
      </c>
      <c r="D57" s="653">
        <v>0.50480000000000003</v>
      </c>
      <c r="E57" s="653">
        <v>1.3043</v>
      </c>
      <c r="F57" s="653">
        <v>0.6482</v>
      </c>
      <c r="G57" s="653">
        <v>0.43930000000000002</v>
      </c>
      <c r="H57" s="653">
        <v>0.26910000000000001</v>
      </c>
      <c r="I57" s="653">
        <v>0.14119999999999999</v>
      </c>
      <c r="J57" s="653">
        <v>3.6326000000000001</v>
      </c>
      <c r="K57" s="653">
        <v>2.1177999999999999</v>
      </c>
      <c r="L57" s="653">
        <v>8.7499999999999994E-2</v>
      </c>
      <c r="M57" s="653">
        <v>0.28389999999999999</v>
      </c>
      <c r="N57" s="653">
        <v>0.56640000000000001</v>
      </c>
      <c r="O57" s="653">
        <v>0.12640000000000001</v>
      </c>
      <c r="P57" s="653">
        <v>0.50860000000000005</v>
      </c>
    </row>
    <row r="58" spans="1:16" ht="18" customHeight="1">
      <c r="A58" s="608" t="s">
        <v>361</v>
      </c>
      <c r="B58" s="653">
        <v>2.2319</v>
      </c>
      <c r="C58" s="653">
        <v>2.4407999999999999</v>
      </c>
      <c r="D58" s="653">
        <v>2.2242000000000002</v>
      </c>
      <c r="E58" s="653">
        <v>2.2810999999999999</v>
      </c>
      <c r="F58" s="653">
        <v>1.6952</v>
      </c>
      <c r="G58" s="653">
        <v>3.8714</v>
      </c>
      <c r="H58" s="653">
        <v>2.0398999999999998</v>
      </c>
      <c r="I58" s="653">
        <v>0.62809999999999999</v>
      </c>
      <c r="J58" s="653">
        <v>0.40760000000000002</v>
      </c>
      <c r="K58" s="653">
        <v>0.89770000000000005</v>
      </c>
      <c r="L58" s="653">
        <v>1.1068</v>
      </c>
      <c r="M58" s="653">
        <v>0.90080000000000005</v>
      </c>
      <c r="N58" s="653">
        <v>1.1400999999999999</v>
      </c>
      <c r="O58" s="653">
        <v>1.0567</v>
      </c>
      <c r="P58" s="653">
        <v>1.8741000000000001</v>
      </c>
    </row>
    <row r="59" spans="1:16" ht="9.75" customHeight="1" thickBot="1">
      <c r="A59" s="609"/>
      <c r="B59" s="656"/>
      <c r="C59" s="656"/>
      <c r="D59" s="656"/>
      <c r="E59" s="656"/>
      <c r="F59" s="656"/>
      <c r="G59" s="656"/>
      <c r="H59" s="656"/>
      <c r="I59" s="656"/>
      <c r="J59" s="656"/>
      <c r="K59" s="656"/>
      <c r="L59" s="656"/>
      <c r="M59" s="656"/>
      <c r="N59" s="656"/>
      <c r="O59" s="656"/>
      <c r="P59" s="656"/>
    </row>
    <row r="60" spans="1:16" s="122" customFormat="1" ht="12" customHeight="1" thickTop="1">
      <c r="A60" s="164" t="s">
        <v>362</v>
      </c>
      <c r="B60" s="165"/>
      <c r="C60" s="166"/>
      <c r="D60" s="166"/>
      <c r="E60" s="166"/>
      <c r="F60" s="166"/>
      <c r="G60" s="166"/>
      <c r="H60" s="166"/>
      <c r="I60" s="165"/>
      <c r="J60" s="166"/>
      <c r="K60" s="166"/>
      <c r="L60" s="166"/>
      <c r="M60" s="166"/>
      <c r="N60" s="166"/>
      <c r="O60" s="127"/>
      <c r="P60" s="127"/>
    </row>
    <row r="61" spans="1:16" s="122" customFormat="1" ht="45.75" customHeight="1">
      <c r="A61" s="1120" t="s">
        <v>363</v>
      </c>
      <c r="B61" s="1120"/>
      <c r="C61" s="1120"/>
      <c r="D61" s="1120"/>
      <c r="E61" s="1120"/>
      <c r="F61" s="1120"/>
      <c r="G61" s="1120"/>
      <c r="H61" s="1120"/>
      <c r="I61" s="1120"/>
      <c r="J61" s="1120"/>
      <c r="K61" s="1120"/>
      <c r="L61" s="1120"/>
      <c r="M61" s="1120"/>
      <c r="N61" s="1120"/>
      <c r="O61" s="1120"/>
      <c r="P61" s="1120"/>
    </row>
    <row r="62" spans="1:16" s="122" customFormat="1" ht="35.25" customHeight="1">
      <c r="A62" s="1120" t="s">
        <v>364</v>
      </c>
      <c r="B62" s="1120"/>
      <c r="C62" s="1120"/>
      <c r="D62" s="1120"/>
      <c r="E62" s="1120"/>
      <c r="F62" s="1120"/>
      <c r="G62" s="1120"/>
      <c r="H62" s="1120"/>
      <c r="I62" s="1120"/>
      <c r="J62" s="1120"/>
      <c r="K62" s="1120"/>
      <c r="L62" s="1120"/>
      <c r="M62" s="1120"/>
      <c r="N62" s="1120"/>
      <c r="O62" s="1120"/>
      <c r="P62" s="1120"/>
    </row>
    <row r="63" spans="1:16" s="122" customFormat="1" ht="11.25">
      <c r="A63" s="167" t="s">
        <v>875</v>
      </c>
      <c r="B63" s="168"/>
      <c r="C63" s="169"/>
      <c r="D63" s="169"/>
      <c r="E63" s="169"/>
      <c r="F63" s="169"/>
      <c r="G63" s="169"/>
      <c r="H63" s="169"/>
    </row>
    <row r="64" spans="1:16" ht="15.75" thickBot="1">
      <c r="A64" s="122"/>
      <c r="B64" s="170"/>
      <c r="C64" s="145"/>
      <c r="D64" s="145"/>
      <c r="E64" s="145"/>
      <c r="F64" s="145"/>
      <c r="G64" s="145"/>
      <c r="H64" s="145"/>
      <c r="I64" s="1054"/>
      <c r="J64" s="1054"/>
      <c r="K64" s="1054"/>
      <c r="L64" s="1054"/>
      <c r="M64" s="1054"/>
      <c r="N64" s="1054"/>
      <c r="O64" s="1054"/>
      <c r="P64" s="1054"/>
    </row>
    <row r="65" spans="1:16" s="241" customFormat="1" ht="30.75" customHeight="1" thickTop="1" thickBot="1">
      <c r="A65" s="801"/>
      <c r="B65" s="171" t="s">
        <v>306</v>
      </c>
      <c r="C65" s="171" t="s">
        <v>307</v>
      </c>
      <c r="D65" s="171" t="s">
        <v>308</v>
      </c>
      <c r="E65" s="171" t="s">
        <v>309</v>
      </c>
      <c r="F65" s="171" t="s">
        <v>310</v>
      </c>
      <c r="G65" s="171" t="s">
        <v>311</v>
      </c>
      <c r="H65" s="171" t="s">
        <v>312</v>
      </c>
      <c r="I65" s="171" t="s">
        <v>313</v>
      </c>
      <c r="J65" s="171" t="s">
        <v>314</v>
      </c>
      <c r="K65" s="171" t="s">
        <v>315</v>
      </c>
      <c r="L65" s="171" t="s">
        <v>316</v>
      </c>
      <c r="M65" s="371" t="s">
        <v>317</v>
      </c>
      <c r="N65" s="371" t="s">
        <v>1209</v>
      </c>
      <c r="O65" s="371" t="s">
        <v>1210</v>
      </c>
      <c r="P65" s="371" t="s">
        <v>318</v>
      </c>
    </row>
    <row r="66" spans="1:16" s="241" customFormat="1" ht="18" customHeight="1" thickTop="1" thickBot="1">
      <c r="A66" s="163" t="s">
        <v>365</v>
      </c>
      <c r="B66" s="172"/>
      <c r="C66" s="172"/>
      <c r="D66" s="172"/>
      <c r="E66" s="172"/>
      <c r="F66" s="172"/>
      <c r="G66" s="172"/>
      <c r="H66" s="172"/>
      <c r="I66" s="172"/>
      <c r="J66" s="172"/>
      <c r="K66" s="172"/>
      <c r="L66" s="172"/>
      <c r="M66" s="370"/>
      <c r="N66" s="370"/>
      <c r="O66" s="370"/>
      <c r="P66" s="370"/>
    </row>
    <row r="67" spans="1:16" s="241" customFormat="1" ht="18" customHeight="1" thickTop="1">
      <c r="A67" s="608" t="s">
        <v>366</v>
      </c>
      <c r="B67" s="653">
        <v>3.5499999999999997E-2</v>
      </c>
      <c r="C67" s="653">
        <v>4.7100000000000003E-2</v>
      </c>
      <c r="D67" s="653">
        <v>3.1600000000000003E-2</v>
      </c>
      <c r="E67" s="653">
        <v>3.2099999999999997E-2</v>
      </c>
      <c r="F67" s="653">
        <v>4.24E-2</v>
      </c>
      <c r="G67" s="653">
        <v>3.3599999999999998E-2</v>
      </c>
      <c r="H67" s="653">
        <v>5.4300000000000001E-2</v>
      </c>
      <c r="I67" s="675">
        <v>0.1167</v>
      </c>
      <c r="J67" s="675">
        <v>2.81E-2</v>
      </c>
      <c r="K67" s="675">
        <v>1.8200000000000001E-2</v>
      </c>
      <c r="L67" s="675">
        <v>9.98E-2</v>
      </c>
      <c r="M67" s="675">
        <v>7.9299999999999995E-2</v>
      </c>
      <c r="N67" s="675">
        <v>5.3600000000000002E-2</v>
      </c>
      <c r="O67" s="675">
        <v>9.6199999999999994E-2</v>
      </c>
      <c r="P67" s="675">
        <v>4.9799999999999997E-2</v>
      </c>
    </row>
    <row r="68" spans="1:16" s="241" customFormat="1" ht="18" customHeight="1">
      <c r="A68" s="608" t="s">
        <v>367</v>
      </c>
      <c r="B68" s="653">
        <v>4.5600000000000002E-2</v>
      </c>
      <c r="C68" s="653">
        <v>6.13E-2</v>
      </c>
      <c r="D68" s="653">
        <v>4.0300000000000002E-2</v>
      </c>
      <c r="E68" s="653">
        <v>4.7500000000000001E-2</v>
      </c>
      <c r="F68" s="653">
        <v>4.9299999999999997E-2</v>
      </c>
      <c r="G68" s="653">
        <v>4.3700000000000003E-2</v>
      </c>
      <c r="H68" s="653">
        <v>6.5500000000000003E-2</v>
      </c>
      <c r="I68" s="675">
        <v>0.1162</v>
      </c>
      <c r="J68" s="675">
        <v>4.2900000000000001E-2</v>
      </c>
      <c r="K68" s="675">
        <v>3.5000000000000003E-2</v>
      </c>
      <c r="L68" s="675">
        <v>0.10440000000000001</v>
      </c>
      <c r="M68" s="675">
        <v>8.5599999999999996E-2</v>
      </c>
      <c r="N68" s="675">
        <v>9.11E-2</v>
      </c>
      <c r="O68" s="675">
        <v>0.10390000000000001</v>
      </c>
      <c r="P68" s="675">
        <v>6.0999999999999999E-2</v>
      </c>
    </row>
    <row r="69" spans="1:16" s="241" customFormat="1" ht="18" customHeight="1">
      <c r="A69" s="608" t="s">
        <v>368</v>
      </c>
      <c r="B69" s="653">
        <v>4.19E-2</v>
      </c>
      <c r="C69" s="653">
        <v>5.5500000000000001E-2</v>
      </c>
      <c r="D69" s="653">
        <v>3.6200000000000003E-2</v>
      </c>
      <c r="E69" s="653">
        <v>4.3999999999999997E-2</v>
      </c>
      <c r="F69" s="653">
        <v>4.58E-2</v>
      </c>
      <c r="G69" s="653">
        <v>4.2099999999999999E-2</v>
      </c>
      <c r="H69" s="653">
        <v>5.9200000000000003E-2</v>
      </c>
      <c r="I69" s="675">
        <v>0.1086</v>
      </c>
      <c r="J69" s="675">
        <v>4.5100000000000001E-2</v>
      </c>
      <c r="K69" s="675">
        <v>3.8800000000000001E-2</v>
      </c>
      <c r="L69" s="675">
        <v>9.6699999999999994E-2</v>
      </c>
      <c r="M69" s="675">
        <v>7.7499999999999999E-2</v>
      </c>
      <c r="N69" s="675">
        <v>8.4199999999999997E-2</v>
      </c>
      <c r="O69" s="675">
        <v>9.7799999999999998E-2</v>
      </c>
      <c r="P69" s="675">
        <v>5.62E-2</v>
      </c>
    </row>
    <row r="70" spans="1:16" s="241" customFormat="1" ht="18" customHeight="1">
      <c r="A70" s="608" t="s">
        <v>369</v>
      </c>
      <c r="B70" s="653">
        <v>1.3100000000000001E-2</v>
      </c>
      <c r="C70" s="653">
        <v>8.0999999999999996E-3</v>
      </c>
      <c r="D70" s="653">
        <v>6.1999999999999998E-3</v>
      </c>
      <c r="E70" s="653">
        <v>1.4500000000000001E-2</v>
      </c>
      <c r="F70" s="653">
        <v>1.2500000000000001E-2</v>
      </c>
      <c r="G70" s="653">
        <v>1.11E-2</v>
      </c>
      <c r="H70" s="653">
        <v>1.5699999999999999E-2</v>
      </c>
      <c r="I70" s="675">
        <v>2.3E-2</v>
      </c>
      <c r="J70" s="675">
        <v>2.3999999999999998E-3</v>
      </c>
      <c r="K70" s="675">
        <v>-2.8999999999999998E-3</v>
      </c>
      <c r="L70" s="675">
        <v>1.6199999999999999E-2</v>
      </c>
      <c r="M70" s="675">
        <v>7.3000000000000001E-3</v>
      </c>
      <c r="N70" s="675">
        <v>3.4200000000000001E-2</v>
      </c>
      <c r="O70" s="675">
        <v>1.6199999999999999E-2</v>
      </c>
      <c r="P70" s="675">
        <v>1.32E-2</v>
      </c>
    </row>
    <row r="71" spans="1:16" s="241" customFormat="1" ht="18" customHeight="1">
      <c r="A71" s="608" t="s">
        <v>370</v>
      </c>
      <c r="B71" s="653">
        <v>1.32E-2</v>
      </c>
      <c r="C71" s="653">
        <v>8.2000000000000007E-3</v>
      </c>
      <c r="D71" s="653">
        <v>6.8999999999999999E-3</v>
      </c>
      <c r="E71" s="653">
        <v>1.4500000000000001E-2</v>
      </c>
      <c r="F71" s="653">
        <v>1.24E-2</v>
      </c>
      <c r="G71" s="653">
        <v>1.12E-2</v>
      </c>
      <c r="H71" s="653">
        <v>1.6199999999999999E-2</v>
      </c>
      <c r="I71" s="675">
        <v>2.29E-2</v>
      </c>
      <c r="J71" s="675">
        <v>2.5000000000000001E-3</v>
      </c>
      <c r="K71" s="675">
        <v>-1.5E-3</v>
      </c>
      <c r="L71" s="675">
        <v>1.6500000000000001E-2</v>
      </c>
      <c r="M71" s="675">
        <v>7.3000000000000001E-3</v>
      </c>
      <c r="N71" s="675">
        <v>3.4099999999999998E-2</v>
      </c>
      <c r="O71" s="675">
        <v>1.6299999999999999E-2</v>
      </c>
      <c r="P71" s="675">
        <v>1.34E-2</v>
      </c>
    </row>
    <row r="72" spans="1:16" s="241" customFormat="1" ht="18" customHeight="1">
      <c r="A72" s="608" t="s">
        <v>371</v>
      </c>
      <c r="B72" s="653">
        <v>1.0500000000000001E-2</v>
      </c>
      <c r="C72" s="653">
        <v>6.3E-3</v>
      </c>
      <c r="D72" s="653">
        <v>4.7999999999999996E-3</v>
      </c>
      <c r="E72" s="653">
        <v>8.6999999999999994E-3</v>
      </c>
      <c r="F72" s="653">
        <v>1.03E-2</v>
      </c>
      <c r="G72" s="653">
        <v>7.1000000000000004E-3</v>
      </c>
      <c r="H72" s="653">
        <v>1.01E-2</v>
      </c>
      <c r="I72" s="675">
        <v>1.61E-2</v>
      </c>
      <c r="J72" s="675">
        <v>2.5000000000000001E-3</v>
      </c>
      <c r="K72" s="675">
        <v>-1.5E-3</v>
      </c>
      <c r="L72" s="675">
        <v>1.29E-2</v>
      </c>
      <c r="M72" s="675">
        <v>7.3000000000000001E-3</v>
      </c>
      <c r="N72" s="675">
        <v>3.4099999999999998E-2</v>
      </c>
      <c r="O72" s="675">
        <v>1.2699999999999999E-2</v>
      </c>
      <c r="P72" s="675">
        <v>1.0200000000000001E-2</v>
      </c>
    </row>
    <row r="73" spans="1:16" s="241" customFormat="1" ht="18" customHeight="1" thickBot="1">
      <c r="A73" s="608" t="s">
        <v>372</v>
      </c>
      <c r="B73" s="653">
        <v>0.1794</v>
      </c>
      <c r="C73" s="653">
        <v>0.1008</v>
      </c>
      <c r="D73" s="653">
        <v>7.8600000000000003E-2</v>
      </c>
      <c r="E73" s="653">
        <v>0.1181</v>
      </c>
      <c r="F73" s="653">
        <v>0.13919999999999999</v>
      </c>
      <c r="G73" s="653">
        <v>0.13600000000000001</v>
      </c>
      <c r="H73" s="653">
        <v>0.16930000000000001</v>
      </c>
      <c r="I73" s="675">
        <v>0.1817</v>
      </c>
      <c r="J73" s="675">
        <v>7.1000000000000004E-3</v>
      </c>
      <c r="K73" s="675">
        <v>-4.7000000000000002E-3</v>
      </c>
      <c r="L73" s="675">
        <v>0.16039999999999999</v>
      </c>
      <c r="M73" s="675">
        <v>7.1599999999999997E-2</v>
      </c>
      <c r="N73" s="675">
        <v>0.33989999999999998</v>
      </c>
      <c r="O73" s="675">
        <v>0.1578</v>
      </c>
      <c r="P73" s="675">
        <v>0.14360000000000001</v>
      </c>
    </row>
    <row r="74" spans="1:16" s="241" customFormat="1" ht="18" customHeight="1" thickTop="1" thickBot="1">
      <c r="A74" s="163" t="s">
        <v>373</v>
      </c>
      <c r="B74" s="172"/>
      <c r="C74" s="172"/>
      <c r="D74" s="172"/>
      <c r="E74" s="172"/>
      <c r="F74" s="172"/>
      <c r="G74" s="172"/>
      <c r="H74" s="172"/>
      <c r="I74" s="172"/>
      <c r="J74" s="172"/>
      <c r="K74" s="172"/>
      <c r="L74" s="172"/>
      <c r="M74" s="370"/>
      <c r="N74" s="370"/>
      <c r="O74" s="370"/>
      <c r="P74" s="370"/>
    </row>
    <row r="75" spans="1:16" s="241" customFormat="1" ht="18" customHeight="1" thickTop="1">
      <c r="A75" s="608" t="s">
        <v>374</v>
      </c>
      <c r="B75" s="653">
        <v>4.7399999999999998E-2</v>
      </c>
      <c r="C75" s="653">
        <v>5.6599999999999998E-2</v>
      </c>
      <c r="D75" s="653">
        <v>4.3499999999999997E-2</v>
      </c>
      <c r="E75" s="653">
        <v>3.8600000000000002E-2</v>
      </c>
      <c r="F75" s="653">
        <v>5.4800000000000001E-2</v>
      </c>
      <c r="G75" s="653">
        <v>4.8099999999999997E-2</v>
      </c>
      <c r="H75" s="653">
        <v>7.3400000000000007E-2</v>
      </c>
      <c r="I75" s="675">
        <v>0.14480000000000001</v>
      </c>
      <c r="J75" s="675">
        <v>2.9399999999999999E-2</v>
      </c>
      <c r="K75" s="675">
        <v>1.9400000000000001E-2</v>
      </c>
      <c r="L75" s="675">
        <v>0.1265</v>
      </c>
      <c r="M75" s="675">
        <v>0.1037</v>
      </c>
      <c r="N75" s="675">
        <v>7.7700000000000005E-2</v>
      </c>
      <c r="O75" s="675">
        <v>0.11890000000000001</v>
      </c>
      <c r="P75" s="675">
        <v>6.4199999999999993E-2</v>
      </c>
    </row>
    <row r="76" spans="1:16" s="241" customFormat="1" ht="18" customHeight="1">
      <c r="A76" s="608" t="s">
        <v>375</v>
      </c>
      <c r="B76" s="653">
        <v>-1.18E-2</v>
      </c>
      <c r="C76" s="653">
        <v>-9.4999999999999998E-3</v>
      </c>
      <c r="D76" s="653">
        <v>-1.1900000000000001E-2</v>
      </c>
      <c r="E76" s="653">
        <v>-6.4999999999999997E-3</v>
      </c>
      <c r="F76" s="653">
        <v>-1.23E-2</v>
      </c>
      <c r="G76" s="653">
        <v>-1.46E-2</v>
      </c>
      <c r="H76" s="653">
        <v>-1.9099999999999999E-2</v>
      </c>
      <c r="I76" s="675">
        <v>-2.8000000000000001E-2</v>
      </c>
      <c r="J76" s="675">
        <v>-1.2999999999999999E-3</v>
      </c>
      <c r="K76" s="675">
        <v>-1.1999999999999999E-3</v>
      </c>
      <c r="L76" s="675">
        <v>-2.6700000000000002E-2</v>
      </c>
      <c r="M76" s="675">
        <v>-2.4400000000000002E-2</v>
      </c>
      <c r="N76" s="675">
        <v>-2.41E-2</v>
      </c>
      <c r="O76" s="675">
        <v>-2.2700000000000001E-2</v>
      </c>
      <c r="P76" s="675">
        <v>-1.43E-2</v>
      </c>
    </row>
    <row r="77" spans="1:16" s="241" customFormat="1" ht="18" customHeight="1">
      <c r="A77" s="608" t="s">
        <v>376</v>
      </c>
      <c r="B77" s="653">
        <v>2.4199999999999999E-2</v>
      </c>
      <c r="C77" s="653">
        <v>1.6299999999999999E-2</v>
      </c>
      <c r="D77" s="653">
        <v>2.07E-2</v>
      </c>
      <c r="E77" s="653">
        <v>1.78E-2</v>
      </c>
      <c r="F77" s="653">
        <v>2.3599999999999999E-2</v>
      </c>
      <c r="G77" s="653">
        <v>2.6200000000000001E-2</v>
      </c>
      <c r="H77" s="653">
        <v>2.7400000000000001E-2</v>
      </c>
      <c r="I77" s="675">
        <v>3.39E-2</v>
      </c>
      <c r="J77" s="675">
        <v>7.1999999999999998E-3</v>
      </c>
      <c r="K77" s="675">
        <v>5.5999999999999999E-3</v>
      </c>
      <c r="L77" s="675">
        <v>3.2000000000000001E-2</v>
      </c>
      <c r="M77" s="675">
        <v>3.39E-2</v>
      </c>
      <c r="N77" s="675">
        <v>4.4999999999999998E-2</v>
      </c>
      <c r="O77" s="675">
        <v>2.7900000000000001E-2</v>
      </c>
      <c r="P77" s="675">
        <v>2.5000000000000001E-2</v>
      </c>
    </row>
    <row r="78" spans="1:16" s="241" customFormat="1" ht="18" customHeight="1">
      <c r="A78" s="608" t="s">
        <v>377</v>
      </c>
      <c r="B78" s="653">
        <v>0</v>
      </c>
      <c r="C78" s="653">
        <v>-1E-4</v>
      </c>
      <c r="D78" s="653">
        <v>0</v>
      </c>
      <c r="E78" s="653">
        <v>0</v>
      </c>
      <c r="F78" s="653">
        <v>-1E-4</v>
      </c>
      <c r="G78" s="653">
        <v>0</v>
      </c>
      <c r="H78" s="653">
        <v>0</v>
      </c>
      <c r="I78" s="675">
        <v>0</v>
      </c>
      <c r="J78" s="675">
        <v>1E-4</v>
      </c>
      <c r="K78" s="675">
        <v>-1E-4</v>
      </c>
      <c r="L78" s="675">
        <v>0</v>
      </c>
      <c r="M78" s="675">
        <v>1E-4</v>
      </c>
      <c r="N78" s="675">
        <v>0</v>
      </c>
      <c r="O78" s="675">
        <v>0</v>
      </c>
      <c r="P78" s="675">
        <v>0</v>
      </c>
    </row>
    <row r="79" spans="1:16" s="241" customFormat="1" ht="18" customHeight="1">
      <c r="A79" s="608" t="s">
        <v>378</v>
      </c>
      <c r="B79" s="653">
        <v>-3.7000000000000002E-3</v>
      </c>
      <c r="C79" s="653">
        <v>-5.7000000000000002E-3</v>
      </c>
      <c r="D79" s="653">
        <v>-4.1000000000000003E-3</v>
      </c>
      <c r="E79" s="653">
        <v>-3.5000000000000001E-3</v>
      </c>
      <c r="F79" s="653">
        <v>-3.5000000000000001E-3</v>
      </c>
      <c r="G79" s="653">
        <v>-1.6000000000000001E-3</v>
      </c>
      <c r="H79" s="653">
        <v>-6.3E-3</v>
      </c>
      <c r="I79" s="675">
        <v>-7.6E-3</v>
      </c>
      <c r="J79" s="675">
        <v>2.2000000000000001E-3</v>
      </c>
      <c r="K79" s="675">
        <v>3.8E-3</v>
      </c>
      <c r="L79" s="675">
        <v>-7.6E-3</v>
      </c>
      <c r="M79" s="675">
        <v>-8.0999999999999996E-3</v>
      </c>
      <c r="N79" s="675">
        <v>-6.7999999999999996E-3</v>
      </c>
      <c r="O79" s="675">
        <v>-6.1000000000000004E-3</v>
      </c>
      <c r="P79" s="675">
        <v>-4.7000000000000002E-3</v>
      </c>
    </row>
    <row r="80" spans="1:16" s="241" customFormat="1" ht="18" customHeight="1">
      <c r="A80" s="608" t="s">
        <v>379</v>
      </c>
      <c r="B80" s="653">
        <v>0.01</v>
      </c>
      <c r="C80" s="653">
        <v>1.4200000000000001E-2</v>
      </c>
      <c r="D80" s="653">
        <v>8.6999999999999994E-3</v>
      </c>
      <c r="E80" s="653">
        <v>1.54E-2</v>
      </c>
      <c r="F80" s="653">
        <v>6.8999999999999999E-3</v>
      </c>
      <c r="G80" s="653">
        <v>1.0200000000000001E-2</v>
      </c>
      <c r="H80" s="653">
        <v>1.12E-2</v>
      </c>
      <c r="I80" s="675">
        <v>-5.9999999999999995E-4</v>
      </c>
      <c r="J80" s="675">
        <v>1.4800000000000001E-2</v>
      </c>
      <c r="K80" s="675">
        <v>1.6899999999999998E-2</v>
      </c>
      <c r="L80" s="675">
        <v>4.5999999999999999E-3</v>
      </c>
      <c r="M80" s="675">
        <v>6.3E-3</v>
      </c>
      <c r="N80" s="675">
        <v>3.7400000000000003E-2</v>
      </c>
      <c r="O80" s="675">
        <v>7.7000000000000002E-3</v>
      </c>
      <c r="P80" s="675">
        <v>1.12E-2</v>
      </c>
    </row>
    <row r="81" spans="1:16" s="241" customFormat="1" ht="18" customHeight="1">
      <c r="A81" s="608" t="s">
        <v>380</v>
      </c>
      <c r="B81" s="653">
        <v>-2.8799999999999999E-2</v>
      </c>
      <c r="C81" s="653">
        <v>-4.7399999999999998E-2</v>
      </c>
      <c r="D81" s="653">
        <v>-2.9899999999999999E-2</v>
      </c>
      <c r="E81" s="653">
        <v>-2.9499999999999998E-2</v>
      </c>
      <c r="F81" s="653">
        <v>-3.3300000000000003E-2</v>
      </c>
      <c r="G81" s="653">
        <v>-3.1E-2</v>
      </c>
      <c r="H81" s="721">
        <v>-4.3499999999999997E-2</v>
      </c>
      <c r="I81" s="675">
        <v>-8.5599999999999996E-2</v>
      </c>
      <c r="J81" s="675">
        <v>-4.2700000000000002E-2</v>
      </c>
      <c r="K81" s="675">
        <v>-4.1700000000000001E-2</v>
      </c>
      <c r="L81" s="675">
        <v>-8.0600000000000005E-2</v>
      </c>
      <c r="M81" s="676">
        <v>-7.0199999999999999E-2</v>
      </c>
      <c r="N81" s="676">
        <v>-5.0099999999999999E-2</v>
      </c>
      <c r="O81" s="676">
        <v>-8.1600000000000006E-2</v>
      </c>
      <c r="P81" s="676">
        <v>-4.2999999999999997E-2</v>
      </c>
    </row>
    <row r="82" spans="1:16" s="241" customFormat="1" ht="18" customHeight="1">
      <c r="A82" s="608" t="s">
        <v>381</v>
      </c>
      <c r="B82" s="653">
        <v>1E-4</v>
      </c>
      <c r="C82" s="653">
        <v>2.0000000000000001E-4</v>
      </c>
      <c r="D82" s="653">
        <v>6.9999999999999999E-4</v>
      </c>
      <c r="E82" s="653">
        <v>0</v>
      </c>
      <c r="F82" s="653">
        <v>0</v>
      </c>
      <c r="G82" s="653">
        <v>0</v>
      </c>
      <c r="H82" s="653">
        <v>5.9999999999999995E-4</v>
      </c>
      <c r="I82" s="675">
        <v>0</v>
      </c>
      <c r="J82" s="675">
        <v>0</v>
      </c>
      <c r="K82" s="675">
        <v>1.5E-3</v>
      </c>
      <c r="L82" s="675">
        <v>2.9999999999999997E-4</v>
      </c>
      <c r="M82" s="675">
        <v>-1E-4</v>
      </c>
      <c r="N82" s="675">
        <v>0</v>
      </c>
      <c r="O82" s="675">
        <v>1E-4</v>
      </c>
      <c r="P82" s="675">
        <v>2.0000000000000001E-4</v>
      </c>
    </row>
    <row r="83" spans="1:16" s="241" customFormat="1" ht="18" customHeight="1" thickBot="1">
      <c r="A83" s="608" t="s">
        <v>382</v>
      </c>
      <c r="B83" s="653">
        <v>0.10059999999999999</v>
      </c>
      <c r="C83" s="653">
        <v>0.21329999999999999</v>
      </c>
      <c r="D83" s="653">
        <v>0.17299999999999999</v>
      </c>
      <c r="E83" s="653">
        <v>0.12130000000000001</v>
      </c>
      <c r="F83" s="653">
        <v>0.22900000000000001</v>
      </c>
      <c r="G83" s="653">
        <v>0.152</v>
      </c>
      <c r="H83" s="653">
        <v>0.1986</v>
      </c>
      <c r="I83" s="675">
        <v>0.25340000000000001</v>
      </c>
      <c r="J83" s="675">
        <v>0.21870000000000001</v>
      </c>
      <c r="K83" s="675">
        <v>0.2185</v>
      </c>
      <c r="L83" s="675">
        <v>0.26250000000000001</v>
      </c>
      <c r="M83" s="675">
        <v>0.2311</v>
      </c>
      <c r="N83" s="675">
        <v>0.22670000000000001</v>
      </c>
      <c r="O83" s="675">
        <v>0.28170000000000001</v>
      </c>
      <c r="P83" s="675">
        <v>0.18060000000000001</v>
      </c>
    </row>
    <row r="84" spans="1:16" s="241" customFormat="1" ht="18" customHeight="1" thickTop="1" thickBot="1">
      <c r="A84" s="163" t="s">
        <v>383</v>
      </c>
      <c r="B84" s="172"/>
      <c r="C84" s="172"/>
      <c r="D84" s="172"/>
      <c r="E84" s="172"/>
      <c r="F84" s="172"/>
      <c r="G84" s="172"/>
      <c r="H84" s="172"/>
      <c r="I84" s="172"/>
      <c r="J84" s="172"/>
      <c r="K84" s="172"/>
      <c r="L84" s="172"/>
      <c r="M84" s="370"/>
      <c r="N84" s="370"/>
      <c r="O84" s="370"/>
      <c r="P84" s="370"/>
    </row>
    <row r="85" spans="1:16" s="241" customFormat="1" ht="18" customHeight="1" thickTop="1">
      <c r="A85" s="608" t="s">
        <v>384</v>
      </c>
      <c r="B85" s="653">
        <v>7.6799999999999993E-2</v>
      </c>
      <c r="C85" s="653">
        <v>0.1008</v>
      </c>
      <c r="D85" s="653">
        <v>7.51E-2</v>
      </c>
      <c r="E85" s="653">
        <v>7.8399999999999997E-2</v>
      </c>
      <c r="F85" s="653">
        <v>8.2600000000000007E-2</v>
      </c>
      <c r="G85" s="653">
        <v>7.0099999999999996E-2</v>
      </c>
      <c r="H85" s="653">
        <v>0.1036</v>
      </c>
      <c r="I85" s="675">
        <v>0.17269999999999999</v>
      </c>
      <c r="J85" s="675">
        <v>6.0999999999999999E-2</v>
      </c>
      <c r="K85" s="675">
        <v>4.2999999999999997E-2</v>
      </c>
      <c r="L85" s="675">
        <v>0.15010000000000001</v>
      </c>
      <c r="M85" s="675">
        <v>0.1394</v>
      </c>
      <c r="N85" s="675">
        <v>9.1399999999999995E-2</v>
      </c>
      <c r="O85" s="675">
        <v>0.14549999999999999</v>
      </c>
      <c r="P85" s="675">
        <v>0.10199999999999999</v>
      </c>
    </row>
    <row r="86" spans="1:16" s="241" customFormat="1" ht="18" customHeight="1">
      <c r="A86" s="608" t="s">
        <v>385</v>
      </c>
      <c r="B86" s="653">
        <v>4.1000000000000002E-2</v>
      </c>
      <c r="C86" s="653">
        <v>0.2437</v>
      </c>
      <c r="D86" s="653">
        <v>7.85E-2</v>
      </c>
      <c r="E86" s="653">
        <v>8.9800000000000005E-2</v>
      </c>
      <c r="F86" s="653">
        <v>8.3000000000000004E-2</v>
      </c>
      <c r="G86" s="653">
        <v>4.99E-2</v>
      </c>
      <c r="H86" s="653">
        <v>9.5200000000000007E-2</v>
      </c>
      <c r="I86" s="675">
        <v>0.17799999999999999</v>
      </c>
      <c r="J86" s="675">
        <v>0</v>
      </c>
      <c r="K86" s="675">
        <v>0</v>
      </c>
      <c r="L86" s="675">
        <v>0.1114</v>
      </c>
      <c r="M86" s="675">
        <v>0.1336</v>
      </c>
      <c r="N86" s="675">
        <v>0.1275</v>
      </c>
      <c r="O86" s="675">
        <v>0.29709999999999998</v>
      </c>
      <c r="P86" s="675">
        <v>0.1166</v>
      </c>
    </row>
    <row r="87" spans="1:16" s="241" customFormat="1" ht="18" customHeight="1">
      <c r="A87" s="608" t="s">
        <v>386</v>
      </c>
      <c r="B87" s="653">
        <v>0.29039999999999999</v>
      </c>
      <c r="C87" s="653">
        <v>0.13159999999999999</v>
      </c>
      <c r="D87" s="653">
        <v>6.3700000000000007E-2</v>
      </c>
      <c r="E87" s="653">
        <v>2.5399999999999999E-2</v>
      </c>
      <c r="F87" s="653">
        <v>0.1075</v>
      </c>
      <c r="G87" s="653">
        <v>0.1691</v>
      </c>
      <c r="H87" s="653">
        <v>4.9000000000000002E-2</v>
      </c>
      <c r="I87" s="675">
        <v>1.18E-2</v>
      </c>
      <c r="J87" s="675">
        <v>3.6722000000000001</v>
      </c>
      <c r="K87" s="675">
        <v>0</v>
      </c>
      <c r="L87" s="675">
        <v>9.3700000000000006E-2</v>
      </c>
      <c r="M87" s="675">
        <v>0.12520000000000001</v>
      </c>
      <c r="N87" s="675">
        <v>0.2462</v>
      </c>
      <c r="O87" s="675">
        <v>7.5800000000000006E-2</v>
      </c>
      <c r="P87" s="675">
        <v>0.1014</v>
      </c>
    </row>
    <row r="88" spans="1:16" s="241" customFormat="1" ht="18" customHeight="1">
      <c r="A88" s="608" t="s">
        <v>387</v>
      </c>
      <c r="B88" s="653">
        <v>1.9E-3</v>
      </c>
      <c r="C88" s="653">
        <v>3.9199999999999999E-2</v>
      </c>
      <c r="D88" s="653">
        <v>5.4000000000000003E-3</v>
      </c>
      <c r="E88" s="653">
        <v>2.3599999999999999E-2</v>
      </c>
      <c r="F88" s="653">
        <v>5.1999999999999998E-2</v>
      </c>
      <c r="G88" s="653">
        <v>0.113</v>
      </c>
      <c r="H88" s="653">
        <v>0.25659999999999999</v>
      </c>
      <c r="I88" s="675">
        <v>1.4E-3</v>
      </c>
      <c r="J88" s="675">
        <v>0</v>
      </c>
      <c r="K88" s="675">
        <v>0</v>
      </c>
      <c r="L88" s="675">
        <v>6.4100000000000004E-2</v>
      </c>
      <c r="M88" s="675">
        <v>0.32519999999999999</v>
      </c>
      <c r="N88" s="675">
        <v>0.78839999999999999</v>
      </c>
      <c r="O88" s="675">
        <v>0.70399999999999996</v>
      </c>
      <c r="P88" s="675">
        <v>4.5600000000000002E-2</v>
      </c>
    </row>
    <row r="89" spans="1:16" s="241" customFormat="1" ht="18" customHeight="1">
      <c r="A89" s="608" t="s">
        <v>388</v>
      </c>
      <c r="B89" s="653">
        <v>4.1999999999999997E-3</v>
      </c>
      <c r="C89" s="653">
        <v>0</v>
      </c>
      <c r="D89" s="653">
        <v>6.4999999999999997E-3</v>
      </c>
      <c r="E89" s="653">
        <v>4.7600000000000003E-2</v>
      </c>
      <c r="F89" s="653">
        <v>0</v>
      </c>
      <c r="G89" s="653">
        <v>1.6299999999999999E-2</v>
      </c>
      <c r="H89" s="653">
        <v>1.6199999999999999E-2</v>
      </c>
      <c r="I89" s="675">
        <v>8.8200000000000001E-2</v>
      </c>
      <c r="J89" s="675">
        <v>2.0000000000000001E-4</v>
      </c>
      <c r="K89" s="675">
        <v>0</v>
      </c>
      <c r="L89" s="675">
        <v>6.6E-3</v>
      </c>
      <c r="M89" s="675">
        <v>8.2000000000000007E-3</v>
      </c>
      <c r="N89" s="675">
        <v>2.2499999999999999E-2</v>
      </c>
      <c r="O89" s="675">
        <v>6.4999999999999997E-3</v>
      </c>
      <c r="P89" s="675">
        <v>8.0999999999999996E-3</v>
      </c>
    </row>
    <row r="90" spans="1:16" s="241" customFormat="1" ht="18" customHeight="1">
      <c r="A90" s="608" t="s">
        <v>389</v>
      </c>
      <c r="B90" s="653">
        <v>3.2000000000000002E-3</v>
      </c>
      <c r="C90" s="653">
        <v>0</v>
      </c>
      <c r="D90" s="653">
        <v>0</v>
      </c>
      <c r="E90" s="653">
        <v>0</v>
      </c>
      <c r="F90" s="653">
        <v>0</v>
      </c>
      <c r="G90" s="653">
        <v>2.3300000000000001E-2</v>
      </c>
      <c r="H90" s="653">
        <v>1.7000000000000001E-2</v>
      </c>
      <c r="I90" s="675">
        <v>3.2800000000000003E-2</v>
      </c>
      <c r="J90" s="675">
        <v>0</v>
      </c>
      <c r="K90" s="675">
        <v>0</v>
      </c>
      <c r="L90" s="675">
        <v>3.8E-3</v>
      </c>
      <c r="M90" s="675">
        <v>3.5999999999999999E-3</v>
      </c>
      <c r="N90" s="675">
        <v>9.4999999999999998E-3</v>
      </c>
      <c r="O90" s="675">
        <v>1.6E-2</v>
      </c>
      <c r="P90" s="675">
        <v>7.6E-3</v>
      </c>
    </row>
    <row r="91" spans="1:16" s="241" customFormat="1" ht="18" customHeight="1">
      <c r="A91" s="608" t="s">
        <v>390</v>
      </c>
      <c r="B91" s="653">
        <v>4.0000000000000001E-3</v>
      </c>
      <c r="C91" s="653">
        <v>0</v>
      </c>
      <c r="D91" s="653">
        <v>4.1000000000000003E-3</v>
      </c>
      <c r="E91" s="721">
        <v>4.7600000000000003E-2</v>
      </c>
      <c r="F91" s="653">
        <v>0</v>
      </c>
      <c r="G91" s="653">
        <v>1.84E-2</v>
      </c>
      <c r="H91" s="721">
        <v>1.6799999999999999E-2</v>
      </c>
      <c r="I91" s="675">
        <v>6.9500000000000006E-2</v>
      </c>
      <c r="J91" s="675">
        <v>2.0000000000000001E-4</v>
      </c>
      <c r="K91" s="676">
        <v>0</v>
      </c>
      <c r="L91" s="675">
        <v>6.1000000000000004E-3</v>
      </c>
      <c r="M91" s="676">
        <v>5.1999999999999998E-3</v>
      </c>
      <c r="N91" s="676">
        <v>1.7299999999999999E-2</v>
      </c>
      <c r="O91" s="676">
        <v>9.2999999999999992E-3</v>
      </c>
      <c r="P91" s="676">
        <v>8.0000000000000002E-3</v>
      </c>
    </row>
    <row r="92" spans="1:16" s="241" customFormat="1" ht="18" customHeight="1">
      <c r="A92" s="608" t="s">
        <v>391</v>
      </c>
      <c r="B92" s="653">
        <v>1.8E-3</v>
      </c>
      <c r="C92" s="653">
        <v>1.4E-3</v>
      </c>
      <c r="D92" s="653">
        <v>2.8999999999999998E-3</v>
      </c>
      <c r="E92" s="653">
        <v>5.9999999999999995E-4</v>
      </c>
      <c r="F92" s="653">
        <v>2.3999999999999998E-3</v>
      </c>
      <c r="G92" s="653">
        <v>4.3E-3</v>
      </c>
      <c r="H92" s="653">
        <v>2.2000000000000001E-3</v>
      </c>
      <c r="I92" s="675">
        <v>0</v>
      </c>
      <c r="J92" s="675">
        <v>0</v>
      </c>
      <c r="K92" s="675">
        <v>0</v>
      </c>
      <c r="L92" s="675">
        <v>0</v>
      </c>
      <c r="M92" s="675">
        <v>2.0999999999999999E-3</v>
      </c>
      <c r="N92" s="675">
        <v>1.5800000000000002E-2</v>
      </c>
      <c r="O92" s="675">
        <v>0</v>
      </c>
      <c r="P92" s="675">
        <v>2.3999999999999998E-3</v>
      </c>
    </row>
    <row r="93" spans="1:16" s="241" customFormat="1" ht="18" customHeight="1">
      <c r="A93" s="608" t="s">
        <v>392</v>
      </c>
      <c r="B93" s="653">
        <v>8.9999999999999993E-3</v>
      </c>
      <c r="C93" s="653">
        <v>8.6E-3</v>
      </c>
      <c r="D93" s="653">
        <v>7.1999999999999998E-3</v>
      </c>
      <c r="E93" s="653">
        <v>3.8E-3</v>
      </c>
      <c r="F93" s="653">
        <v>6.7000000000000002E-3</v>
      </c>
      <c r="G93" s="653">
        <v>7.6E-3</v>
      </c>
      <c r="H93" s="653">
        <v>7.7000000000000002E-3</v>
      </c>
      <c r="I93" s="675">
        <v>1.9099999999999999E-2</v>
      </c>
      <c r="J93" s="675">
        <v>1.8E-3</v>
      </c>
      <c r="K93" s="675">
        <v>2E-3</v>
      </c>
      <c r="L93" s="675">
        <v>2.4199999999999999E-2</v>
      </c>
      <c r="M93" s="675">
        <v>2.1499999999999998E-2</v>
      </c>
      <c r="N93" s="675">
        <v>2.3E-2</v>
      </c>
      <c r="O93" s="675">
        <v>1.1900000000000001E-2</v>
      </c>
      <c r="P93" s="675">
        <v>1.01E-2</v>
      </c>
    </row>
    <row r="94" spans="1:16" s="241" customFormat="1" ht="18" customHeight="1">
      <c r="A94" s="608" t="s">
        <v>393</v>
      </c>
      <c r="B94" s="653">
        <v>3.7699999999999997E-2</v>
      </c>
      <c r="C94" s="653">
        <v>2.98E-2</v>
      </c>
      <c r="D94" s="653">
        <v>3.73E-2</v>
      </c>
      <c r="E94" s="653">
        <v>3.32E-2</v>
      </c>
      <c r="F94" s="653">
        <v>3.6999999999999998E-2</v>
      </c>
      <c r="G94" s="653">
        <v>3.6499999999999998E-2</v>
      </c>
      <c r="H94" s="653">
        <v>3.5200000000000002E-2</v>
      </c>
      <c r="I94" s="675">
        <v>3.7600000000000001E-2</v>
      </c>
      <c r="J94" s="675">
        <v>1.9E-2</v>
      </c>
      <c r="K94" s="675">
        <v>1.7899999999999999E-2</v>
      </c>
      <c r="L94" s="675">
        <v>3.49E-2</v>
      </c>
      <c r="M94" s="675">
        <v>3.8699999999999998E-2</v>
      </c>
      <c r="N94" s="675">
        <v>5.1700000000000003E-2</v>
      </c>
      <c r="O94" s="675">
        <v>3.8199999999999998E-2</v>
      </c>
      <c r="P94" s="675">
        <v>3.6700000000000003E-2</v>
      </c>
    </row>
    <row r="95" spans="1:16" s="241" customFormat="1" ht="18" customHeight="1">
      <c r="A95" s="608" t="s">
        <v>394</v>
      </c>
      <c r="B95" s="653">
        <v>2.3E-2</v>
      </c>
      <c r="C95" s="653">
        <v>6.1000000000000004E-3</v>
      </c>
      <c r="D95" s="653">
        <v>7.4000000000000003E-3</v>
      </c>
      <c r="E95" s="653">
        <v>0</v>
      </c>
      <c r="F95" s="653">
        <v>1.9699999999999999E-2</v>
      </c>
      <c r="G95" s="653">
        <v>1.2200000000000001E-2</v>
      </c>
      <c r="H95" s="653">
        <v>0</v>
      </c>
      <c r="I95" s="675">
        <v>0</v>
      </c>
      <c r="J95" s="675">
        <v>0</v>
      </c>
      <c r="K95" s="675">
        <v>0</v>
      </c>
      <c r="L95" s="675">
        <v>7.3000000000000001E-3</v>
      </c>
      <c r="M95" s="675">
        <v>0</v>
      </c>
      <c r="N95" s="675">
        <v>0</v>
      </c>
      <c r="O95" s="675">
        <v>4.99E-2</v>
      </c>
      <c r="P95" s="675">
        <v>8.0000000000000002E-3</v>
      </c>
    </row>
    <row r="96" spans="1:16" s="241" customFormat="1" ht="18" customHeight="1" thickBot="1">
      <c r="A96" s="608" t="s">
        <v>395</v>
      </c>
      <c r="B96" s="653">
        <v>0</v>
      </c>
      <c r="C96" s="653">
        <v>0</v>
      </c>
      <c r="D96" s="653">
        <v>0</v>
      </c>
      <c r="E96" s="653">
        <v>0</v>
      </c>
      <c r="F96" s="653">
        <v>0</v>
      </c>
      <c r="G96" s="653">
        <v>0</v>
      </c>
      <c r="H96" s="653">
        <v>0</v>
      </c>
      <c r="I96" s="675">
        <v>0</v>
      </c>
      <c r="J96" s="675">
        <v>0</v>
      </c>
      <c r="K96" s="675">
        <v>0</v>
      </c>
      <c r="L96" s="675">
        <v>0</v>
      </c>
      <c r="M96" s="675">
        <v>0</v>
      </c>
      <c r="N96" s="675">
        <v>2.9999999999999997E-4</v>
      </c>
      <c r="O96" s="675">
        <v>0</v>
      </c>
      <c r="P96" s="675">
        <v>2.0000000000000001E-4</v>
      </c>
    </row>
    <row r="97" spans="1:16" s="241" customFormat="1" ht="18" customHeight="1" thickTop="1" thickBot="1">
      <c r="A97" s="173" t="s">
        <v>396</v>
      </c>
      <c r="B97" s="171"/>
      <c r="C97" s="171"/>
      <c r="D97" s="171"/>
      <c r="E97" s="171"/>
      <c r="F97" s="171"/>
      <c r="G97" s="171"/>
      <c r="H97" s="171"/>
      <c r="I97" s="171"/>
      <c r="J97" s="171"/>
      <c r="K97" s="171"/>
      <c r="L97" s="171"/>
      <c r="M97" s="371"/>
      <c r="N97" s="371"/>
      <c r="O97" s="371"/>
      <c r="P97" s="371"/>
    </row>
    <row r="98" spans="1:16" s="241" customFormat="1" ht="18" customHeight="1" thickTop="1" thickBot="1">
      <c r="A98" s="163" t="s">
        <v>397</v>
      </c>
      <c r="B98" s="172"/>
      <c r="C98" s="172"/>
      <c r="D98" s="172"/>
      <c r="E98" s="172"/>
      <c r="F98" s="172"/>
      <c r="G98" s="172"/>
      <c r="H98" s="172"/>
      <c r="I98" s="172"/>
      <c r="J98" s="172"/>
      <c r="K98" s="172"/>
      <c r="L98" s="172"/>
      <c r="M98" s="370"/>
      <c r="N98" s="370"/>
      <c r="O98" s="370"/>
      <c r="P98" s="370"/>
    </row>
    <row r="99" spans="1:16" s="241" customFormat="1" ht="18" customHeight="1" thickTop="1">
      <c r="A99" s="608" t="s">
        <v>398</v>
      </c>
      <c r="B99" s="653">
        <v>2.8799999999999999E-2</v>
      </c>
      <c r="C99" s="653">
        <v>4.7399999999999998E-2</v>
      </c>
      <c r="D99" s="653">
        <v>2.9899999999999999E-2</v>
      </c>
      <c r="E99" s="653">
        <v>2.9499999999999998E-2</v>
      </c>
      <c r="F99" s="653">
        <v>3.3300000000000003E-2</v>
      </c>
      <c r="G99" s="653">
        <v>3.1E-2</v>
      </c>
      <c r="H99" s="653">
        <v>4.3499999999999997E-2</v>
      </c>
      <c r="I99" s="675">
        <v>8.5599999999999996E-2</v>
      </c>
      <c r="J99" s="675">
        <v>4.2700000000000002E-2</v>
      </c>
      <c r="K99" s="675">
        <v>4.1700000000000001E-2</v>
      </c>
      <c r="L99" s="675">
        <v>8.0600000000000005E-2</v>
      </c>
      <c r="M99" s="675">
        <v>7.0199999999999999E-2</v>
      </c>
      <c r="N99" s="675">
        <v>5.0099999999999999E-2</v>
      </c>
      <c r="O99" s="675">
        <v>8.1600000000000006E-2</v>
      </c>
      <c r="P99" s="675">
        <v>4.2999999999999997E-2</v>
      </c>
    </row>
    <row r="100" spans="1:16" s="241" customFormat="1" ht="18" customHeight="1">
      <c r="A100" s="608" t="s">
        <v>399</v>
      </c>
      <c r="B100" s="653">
        <v>4.1200000000000001E-2</v>
      </c>
      <c r="C100" s="653">
        <v>6.5600000000000006E-2</v>
      </c>
      <c r="D100" s="653">
        <v>3.9800000000000002E-2</v>
      </c>
      <c r="E100" s="653">
        <v>4.9799999999999997E-2</v>
      </c>
      <c r="F100" s="653">
        <v>4.4200000000000003E-2</v>
      </c>
      <c r="G100" s="653">
        <v>4.2000000000000003E-2</v>
      </c>
      <c r="H100" s="653">
        <v>5.2299999999999999E-2</v>
      </c>
      <c r="I100" s="675">
        <v>9.1600000000000001E-2</v>
      </c>
      <c r="J100" s="675">
        <v>7.8700000000000006E-2</v>
      </c>
      <c r="K100" s="675">
        <v>0.1012</v>
      </c>
      <c r="L100" s="675">
        <v>8.9499999999999996E-2</v>
      </c>
      <c r="M100" s="675">
        <v>8.3500000000000005E-2</v>
      </c>
      <c r="N100" s="675">
        <v>5.7099999999999998E-2</v>
      </c>
      <c r="O100" s="675">
        <v>9.1300000000000006E-2</v>
      </c>
      <c r="P100" s="675">
        <v>5.7099999999999998E-2</v>
      </c>
    </row>
    <row r="101" spans="1:16" s="241" customFormat="1" ht="18" customHeight="1">
      <c r="A101" s="608" t="s">
        <v>400</v>
      </c>
      <c r="B101" s="653">
        <v>4.6600000000000003E-2</v>
      </c>
      <c r="C101" s="653">
        <v>8.8700000000000001E-2</v>
      </c>
      <c r="D101" s="653">
        <v>4.9099999999999998E-2</v>
      </c>
      <c r="E101" s="653">
        <v>4.8800000000000003E-2</v>
      </c>
      <c r="F101" s="653">
        <v>4.7600000000000003E-2</v>
      </c>
      <c r="G101" s="653">
        <v>4.6899999999999997E-2</v>
      </c>
      <c r="H101" s="653">
        <v>6.1199999999999997E-2</v>
      </c>
      <c r="I101" s="675">
        <v>0.10340000000000001</v>
      </c>
      <c r="J101" s="675">
        <v>6.1600000000000002E-2</v>
      </c>
      <c r="K101" s="675">
        <v>7.4499999999999997E-2</v>
      </c>
      <c r="L101" s="675">
        <v>9.5299999999999996E-2</v>
      </c>
      <c r="M101" s="675">
        <v>9.01E-2</v>
      </c>
      <c r="N101" s="675">
        <v>8.5099999999999995E-2</v>
      </c>
      <c r="O101" s="675">
        <v>9.9199999999999997E-2</v>
      </c>
      <c r="P101" s="675">
        <v>6.59E-2</v>
      </c>
    </row>
    <row r="102" spans="1:16" s="241" customFormat="1" ht="18" customHeight="1" thickBot="1">
      <c r="A102" s="608" t="s">
        <v>401</v>
      </c>
      <c r="B102" s="653">
        <v>4.19E-2</v>
      </c>
      <c r="C102" s="653">
        <v>7.4099999999999999E-2</v>
      </c>
      <c r="D102" s="653">
        <v>4.3799999999999999E-2</v>
      </c>
      <c r="E102" s="653">
        <v>5.21E-2</v>
      </c>
      <c r="F102" s="653">
        <v>5.1900000000000002E-2</v>
      </c>
      <c r="G102" s="653">
        <v>4.2700000000000002E-2</v>
      </c>
      <c r="H102" s="653">
        <v>5.7099999999999998E-2</v>
      </c>
      <c r="I102" s="675">
        <v>0.13039999999999999</v>
      </c>
      <c r="J102" s="675">
        <v>0.17299999999999999</v>
      </c>
      <c r="K102" s="675">
        <v>0.22509999999999999</v>
      </c>
      <c r="L102" s="675">
        <v>0.1246</v>
      </c>
      <c r="M102" s="675">
        <v>9.7799999999999998E-2</v>
      </c>
      <c r="N102" s="675">
        <v>9.06E-2</v>
      </c>
      <c r="O102" s="675">
        <v>0.1084</v>
      </c>
      <c r="P102" s="675">
        <v>6.5699999999999995E-2</v>
      </c>
    </row>
    <row r="103" spans="1:16" s="241" customFormat="1" ht="18" customHeight="1" thickTop="1" thickBot="1">
      <c r="A103" s="163" t="s">
        <v>402</v>
      </c>
      <c r="B103" s="172"/>
      <c r="C103" s="172"/>
      <c r="D103" s="172"/>
      <c r="E103" s="172"/>
      <c r="F103" s="172"/>
      <c r="G103" s="172"/>
      <c r="H103" s="172"/>
      <c r="I103" s="172"/>
      <c r="J103" s="172"/>
      <c r="K103" s="172"/>
      <c r="L103" s="172"/>
      <c r="M103" s="370"/>
      <c r="N103" s="370"/>
      <c r="O103" s="370"/>
      <c r="P103" s="370"/>
    </row>
    <row r="104" spans="1:16" s="241" customFormat="1" ht="18" customHeight="1" thickTop="1">
      <c r="A104" s="608" t="s">
        <v>403</v>
      </c>
      <c r="B104" s="653">
        <v>0.41399999999999998</v>
      </c>
      <c r="C104" s="653">
        <v>0.49490000000000001</v>
      </c>
      <c r="D104" s="653">
        <v>0.36259999999999998</v>
      </c>
      <c r="E104" s="653">
        <v>0.3987</v>
      </c>
      <c r="F104" s="653">
        <v>0.45419999999999999</v>
      </c>
      <c r="G104" s="653">
        <v>0.45269999999999999</v>
      </c>
      <c r="H104" s="653">
        <v>0.55359999999999998</v>
      </c>
      <c r="I104" s="675">
        <v>0.58450000000000002</v>
      </c>
      <c r="J104" s="675">
        <v>0.52949999999999997</v>
      </c>
      <c r="K104" s="675">
        <v>0.53900000000000003</v>
      </c>
      <c r="L104" s="675">
        <v>0.65869999999999995</v>
      </c>
      <c r="M104" s="675">
        <v>0.56389999999999996</v>
      </c>
      <c r="N104" s="675">
        <v>0.49480000000000002</v>
      </c>
      <c r="O104" s="675">
        <v>0.64259999999999995</v>
      </c>
      <c r="P104" s="675">
        <v>0.50309999999999999</v>
      </c>
    </row>
    <row r="105" spans="1:16" s="241" customFormat="1" ht="18" customHeight="1">
      <c r="A105" s="608" t="s">
        <v>404</v>
      </c>
      <c r="B105" s="653">
        <v>5.9700000000000003E-2</v>
      </c>
      <c r="C105" s="653">
        <v>5.91E-2</v>
      </c>
      <c r="D105" s="653">
        <v>7.85E-2</v>
      </c>
      <c r="E105" s="653">
        <v>5.4100000000000002E-2</v>
      </c>
      <c r="F105" s="653">
        <v>5.8099999999999999E-2</v>
      </c>
      <c r="G105" s="653">
        <v>5.74E-2</v>
      </c>
      <c r="H105" s="653">
        <v>4.7300000000000002E-2</v>
      </c>
      <c r="I105" s="675">
        <v>5.04E-2</v>
      </c>
      <c r="J105" s="675">
        <v>4.4999999999999998E-2</v>
      </c>
      <c r="K105" s="675">
        <v>4.7800000000000002E-2</v>
      </c>
      <c r="L105" s="675">
        <v>2.4799999999999999E-2</v>
      </c>
      <c r="M105" s="675">
        <v>6.3799999999999996E-2</v>
      </c>
      <c r="N105" s="675">
        <v>0.1042</v>
      </c>
      <c r="O105" s="675">
        <v>3.7900000000000003E-2</v>
      </c>
      <c r="P105" s="675">
        <v>5.6399999999999999E-2</v>
      </c>
    </row>
    <row r="106" spans="1:16" s="241" customFormat="1" ht="18" customHeight="1">
      <c r="A106" s="608" t="s">
        <v>405</v>
      </c>
      <c r="B106" s="653">
        <v>0.5262</v>
      </c>
      <c r="C106" s="653">
        <v>0.44590000000000002</v>
      </c>
      <c r="D106" s="653">
        <v>0.55889999999999995</v>
      </c>
      <c r="E106" s="653">
        <v>0.54720000000000002</v>
      </c>
      <c r="F106" s="653">
        <v>0.48770000000000002</v>
      </c>
      <c r="G106" s="653">
        <v>0.4899</v>
      </c>
      <c r="H106" s="653">
        <v>0.39910000000000001</v>
      </c>
      <c r="I106" s="675">
        <v>0.36499999999999999</v>
      </c>
      <c r="J106" s="675">
        <v>0.42549999999999999</v>
      </c>
      <c r="K106" s="675">
        <v>0.41320000000000001</v>
      </c>
      <c r="L106" s="675">
        <v>0.3165</v>
      </c>
      <c r="M106" s="675">
        <v>0.37230000000000002</v>
      </c>
      <c r="N106" s="675">
        <v>0.40110000000000001</v>
      </c>
      <c r="O106" s="675">
        <v>0.31950000000000001</v>
      </c>
      <c r="P106" s="675">
        <v>0.4405</v>
      </c>
    </row>
    <row r="107" spans="1:16" s="241" customFormat="1" ht="18" customHeight="1" thickBot="1">
      <c r="A107" s="608" t="s">
        <v>406</v>
      </c>
      <c r="B107" s="653">
        <v>0.48230000000000001</v>
      </c>
      <c r="C107" s="653">
        <v>0.60289999999999999</v>
      </c>
      <c r="D107" s="653">
        <v>0.52939999999999998</v>
      </c>
      <c r="E107" s="653">
        <v>0.45950000000000002</v>
      </c>
      <c r="F107" s="653">
        <v>0.50239999999999996</v>
      </c>
      <c r="G107" s="653">
        <v>0.4824</v>
      </c>
      <c r="H107" s="653">
        <v>0.50639999999999996</v>
      </c>
      <c r="I107" s="675">
        <v>0.63400000000000001</v>
      </c>
      <c r="J107" s="675">
        <v>0.89129999999999998</v>
      </c>
      <c r="K107" s="675">
        <v>0.67090000000000005</v>
      </c>
      <c r="L107" s="675">
        <v>0.52</v>
      </c>
      <c r="M107" s="675">
        <v>0.61970000000000003</v>
      </c>
      <c r="N107" s="675">
        <v>0.42530000000000001</v>
      </c>
      <c r="O107" s="675">
        <v>0.66600000000000004</v>
      </c>
      <c r="P107" s="675">
        <v>0.53410000000000002</v>
      </c>
    </row>
    <row r="108" spans="1:16" s="241" customFormat="1" ht="18" customHeight="1" thickTop="1" thickBot="1">
      <c r="A108" s="163" t="s">
        <v>407</v>
      </c>
      <c r="B108" s="172"/>
      <c r="C108" s="172"/>
      <c r="D108" s="172"/>
      <c r="E108" s="172"/>
      <c r="F108" s="172"/>
      <c r="G108" s="172"/>
      <c r="H108" s="172"/>
      <c r="I108" s="172"/>
      <c r="J108" s="172"/>
      <c r="K108" s="172"/>
      <c r="L108" s="172"/>
      <c r="M108" s="370"/>
      <c r="N108" s="370"/>
      <c r="O108" s="370"/>
      <c r="P108" s="370"/>
    </row>
    <row r="109" spans="1:16" s="241" customFormat="1" ht="18" customHeight="1" thickTop="1">
      <c r="A109" s="608" t="s">
        <v>408</v>
      </c>
      <c r="B109" s="653">
        <v>5.2999999999999999E-2</v>
      </c>
      <c r="C109" s="653">
        <v>6.4399999999999999E-2</v>
      </c>
      <c r="D109" s="653">
        <v>4.4900000000000002E-2</v>
      </c>
      <c r="E109" s="653">
        <v>6.1199999999999997E-2</v>
      </c>
      <c r="F109" s="653">
        <v>5.6099999999999997E-2</v>
      </c>
      <c r="G109" s="653">
        <v>4.7600000000000003E-2</v>
      </c>
      <c r="H109" s="653">
        <v>6.7799999999999999E-2</v>
      </c>
      <c r="I109" s="675">
        <v>0.1148</v>
      </c>
      <c r="J109" s="675">
        <v>5.9700000000000003E-2</v>
      </c>
      <c r="K109" s="675">
        <v>4.8399999999999999E-2</v>
      </c>
      <c r="L109" s="675">
        <v>0.10580000000000001</v>
      </c>
      <c r="M109" s="675">
        <v>9.0399999999999994E-2</v>
      </c>
      <c r="N109" s="675">
        <v>9.3200000000000005E-2</v>
      </c>
      <c r="O109" s="675">
        <v>0.1057</v>
      </c>
      <c r="P109" s="675">
        <v>6.7400000000000002E-2</v>
      </c>
    </row>
    <row r="110" spans="1:16" s="241" customFormat="1" ht="18" customHeight="1">
      <c r="A110" s="608" t="s">
        <v>409</v>
      </c>
      <c r="B110" s="653">
        <v>3.6200000000000003E-2</v>
      </c>
      <c r="C110" s="653">
        <v>4.8500000000000001E-2</v>
      </c>
      <c r="D110" s="653">
        <v>3.3500000000000002E-2</v>
      </c>
      <c r="E110" s="653">
        <v>3.5200000000000002E-2</v>
      </c>
      <c r="F110" s="653">
        <v>4.5900000000000003E-2</v>
      </c>
      <c r="G110" s="653">
        <v>3.4500000000000003E-2</v>
      </c>
      <c r="H110" s="653">
        <v>5.5100000000000003E-2</v>
      </c>
      <c r="I110" s="675">
        <v>0.1153</v>
      </c>
      <c r="J110" s="675">
        <v>3.44E-2</v>
      </c>
      <c r="K110" s="675">
        <v>1.6500000000000001E-2</v>
      </c>
      <c r="L110" s="675">
        <v>0.1007</v>
      </c>
      <c r="M110" s="675">
        <v>8.1299999999999997E-2</v>
      </c>
      <c r="N110" s="675">
        <v>5.3999999999999999E-2</v>
      </c>
      <c r="O110" s="675">
        <v>9.7799999999999998E-2</v>
      </c>
      <c r="P110" s="675">
        <v>5.2699999999999997E-2</v>
      </c>
    </row>
    <row r="111" spans="1:16" s="241" customFormat="1" ht="18" customHeight="1">
      <c r="A111" s="607" t="s">
        <v>410</v>
      </c>
      <c r="B111" s="653">
        <v>4.5499999999999999E-2</v>
      </c>
      <c r="C111" s="653">
        <v>6.5199999999999994E-2</v>
      </c>
      <c r="D111" s="653">
        <v>4.1799999999999997E-2</v>
      </c>
      <c r="E111" s="653">
        <v>4.82E-2</v>
      </c>
      <c r="F111" s="653">
        <v>5.3999999999999999E-2</v>
      </c>
      <c r="G111" s="653">
        <v>4.4600000000000001E-2</v>
      </c>
      <c r="H111" s="653">
        <v>6.6299999999999998E-2</v>
      </c>
      <c r="I111" s="675">
        <v>0.12529999999999999</v>
      </c>
      <c r="J111" s="675">
        <v>4.5699999999999998E-2</v>
      </c>
      <c r="K111" s="675">
        <v>3.04E-2</v>
      </c>
      <c r="L111" s="675">
        <v>0.11269999999999999</v>
      </c>
      <c r="M111" s="675">
        <v>9.0399999999999994E-2</v>
      </c>
      <c r="N111" s="675">
        <v>6.2199999999999998E-2</v>
      </c>
      <c r="O111" s="675">
        <v>0.1085</v>
      </c>
      <c r="P111" s="675">
        <v>6.5100000000000005E-2</v>
      </c>
    </row>
    <row r="112" spans="1:16" s="241" customFormat="1" ht="18" customHeight="1">
      <c r="A112" s="607" t="s">
        <v>411</v>
      </c>
      <c r="B112" s="653">
        <v>5.9299999999999999E-2</v>
      </c>
      <c r="C112" s="653">
        <v>7.5200000000000003E-2</v>
      </c>
      <c r="D112" s="653">
        <v>5.5100000000000003E-2</v>
      </c>
      <c r="E112" s="653">
        <v>5.6599999999999998E-2</v>
      </c>
      <c r="F112" s="653">
        <v>6.8199999999999997E-2</v>
      </c>
      <c r="G112" s="653">
        <v>6.0499999999999998E-2</v>
      </c>
      <c r="H112" s="653">
        <v>8.6099999999999996E-2</v>
      </c>
      <c r="I112" s="675">
        <v>0.15340000000000001</v>
      </c>
      <c r="J112" s="675">
        <v>4.7600000000000003E-2</v>
      </c>
      <c r="K112" s="675">
        <v>3.2000000000000001E-2</v>
      </c>
      <c r="L112" s="675">
        <v>0.1391</v>
      </c>
      <c r="M112" s="675">
        <v>0.11650000000000001</v>
      </c>
      <c r="N112" s="675">
        <v>8.6900000000000005E-2</v>
      </c>
      <c r="O112" s="675">
        <v>0.13159999999999999</v>
      </c>
      <c r="P112" s="675">
        <v>8.1000000000000003E-2</v>
      </c>
    </row>
    <row r="113" spans="1:16" s="241" customFormat="1" ht="18" customHeight="1">
      <c r="A113" s="607" t="s">
        <v>412</v>
      </c>
      <c r="B113" s="653">
        <v>-1.38E-2</v>
      </c>
      <c r="C113" s="653">
        <v>-1.01E-2</v>
      </c>
      <c r="D113" s="653">
        <v>-1.3299999999999999E-2</v>
      </c>
      <c r="E113" s="653">
        <v>-8.3999999999999995E-3</v>
      </c>
      <c r="F113" s="653">
        <v>-1.4200000000000001E-2</v>
      </c>
      <c r="G113" s="653">
        <v>-1.5800000000000002E-2</v>
      </c>
      <c r="H113" s="653">
        <v>-1.9800000000000002E-2</v>
      </c>
      <c r="I113" s="675">
        <v>-2.8000000000000001E-2</v>
      </c>
      <c r="J113" s="675">
        <v>-1.9E-3</v>
      </c>
      <c r="K113" s="675">
        <v>-1.6999999999999999E-3</v>
      </c>
      <c r="L113" s="675">
        <v>-2.64E-2</v>
      </c>
      <c r="M113" s="675">
        <v>-2.6100000000000002E-2</v>
      </c>
      <c r="N113" s="675">
        <v>-2.47E-2</v>
      </c>
      <c r="O113" s="675">
        <v>-2.3099999999999999E-2</v>
      </c>
      <c r="P113" s="675">
        <v>-1.5900000000000001E-2</v>
      </c>
    </row>
    <row r="114" spans="1:16" s="241" customFormat="1" ht="18" customHeight="1">
      <c r="A114" s="607" t="s">
        <v>413</v>
      </c>
      <c r="B114" s="721">
        <v>-9.2999999999999992E-3</v>
      </c>
      <c r="C114" s="721">
        <v>-1.67E-2</v>
      </c>
      <c r="D114" s="653">
        <v>-8.3000000000000001E-3</v>
      </c>
      <c r="E114" s="721">
        <v>-1.3100000000000001E-2</v>
      </c>
      <c r="F114" s="721">
        <v>-8.0999999999999996E-3</v>
      </c>
      <c r="G114" s="721">
        <v>-1.01E-2</v>
      </c>
      <c r="H114" s="721">
        <v>-1.12E-2</v>
      </c>
      <c r="I114" s="676">
        <v>-0.01</v>
      </c>
      <c r="J114" s="675">
        <v>-1.1299999999999999E-2</v>
      </c>
      <c r="K114" s="676">
        <v>-1.38E-2</v>
      </c>
      <c r="L114" s="676">
        <v>-1.2E-2</v>
      </c>
      <c r="M114" s="676">
        <v>-9.1000000000000004E-3</v>
      </c>
      <c r="N114" s="676">
        <v>-8.2000000000000007E-3</v>
      </c>
      <c r="O114" s="676">
        <v>-1.0699999999999999E-2</v>
      </c>
      <c r="P114" s="676">
        <v>-1.24E-2</v>
      </c>
    </row>
    <row r="115" spans="1:16" s="241" customFormat="1" ht="18" customHeight="1" thickBot="1">
      <c r="A115" s="607" t="s">
        <v>414</v>
      </c>
      <c r="B115" s="653">
        <v>1.6799999999999999E-2</v>
      </c>
      <c r="C115" s="653">
        <v>1.6E-2</v>
      </c>
      <c r="D115" s="653">
        <v>1.14E-2</v>
      </c>
      <c r="E115" s="653">
        <v>2.5999999999999999E-2</v>
      </c>
      <c r="F115" s="653">
        <v>1.0200000000000001E-2</v>
      </c>
      <c r="G115" s="653">
        <v>1.3100000000000001E-2</v>
      </c>
      <c r="H115" s="721">
        <v>1.2699999999999999E-2</v>
      </c>
      <c r="I115" s="675">
        <v>-5.9999999999999995E-4</v>
      </c>
      <c r="J115" s="675">
        <v>2.53E-2</v>
      </c>
      <c r="K115" s="675">
        <v>3.1899999999999998E-2</v>
      </c>
      <c r="L115" s="675">
        <v>4.4000000000000003E-3</v>
      </c>
      <c r="M115" s="676">
        <v>9.1000000000000004E-3</v>
      </c>
      <c r="N115" s="676">
        <v>3.9199999999999999E-2</v>
      </c>
      <c r="O115" s="676">
        <v>7.9000000000000008E-3</v>
      </c>
      <c r="P115" s="676">
        <v>1.47E-2</v>
      </c>
    </row>
    <row r="116" spans="1:16" s="241" customFormat="1" ht="18" customHeight="1" thickTop="1" thickBot="1">
      <c r="A116" s="163" t="s">
        <v>415</v>
      </c>
      <c r="B116" s="172"/>
      <c r="C116" s="172"/>
      <c r="D116" s="172"/>
      <c r="E116" s="172"/>
      <c r="F116" s="172"/>
      <c r="G116" s="172"/>
      <c r="H116" s="172"/>
      <c r="I116" s="172"/>
      <c r="J116" s="172"/>
      <c r="K116" s="172"/>
      <c r="L116" s="172"/>
      <c r="M116" s="370"/>
      <c r="N116" s="370"/>
      <c r="O116" s="370"/>
      <c r="P116" s="370"/>
    </row>
    <row r="117" spans="1:16" s="241" customFormat="1" ht="18" customHeight="1" thickTop="1">
      <c r="A117" s="607" t="s">
        <v>408</v>
      </c>
      <c r="B117" s="653">
        <v>5.2999999999999999E-2</v>
      </c>
      <c r="C117" s="653">
        <v>6.4399999999999999E-2</v>
      </c>
      <c r="D117" s="653">
        <v>4.4900000000000002E-2</v>
      </c>
      <c r="E117" s="653">
        <v>6.1199999999999997E-2</v>
      </c>
      <c r="F117" s="653">
        <v>5.6099999999999997E-2</v>
      </c>
      <c r="G117" s="653">
        <v>4.7600000000000003E-2</v>
      </c>
      <c r="H117" s="653">
        <v>6.7799999999999999E-2</v>
      </c>
      <c r="I117" s="675">
        <v>0.1148</v>
      </c>
      <c r="J117" s="675">
        <v>5.9700000000000003E-2</v>
      </c>
      <c r="K117" s="675">
        <v>4.8399999999999999E-2</v>
      </c>
      <c r="L117" s="675">
        <v>0.10580000000000001</v>
      </c>
      <c r="M117" s="675">
        <v>9.0399999999999994E-2</v>
      </c>
      <c r="N117" s="675">
        <v>9.3200000000000005E-2</v>
      </c>
      <c r="O117" s="675">
        <v>0.1057</v>
      </c>
      <c r="P117" s="675">
        <v>6.7400000000000002E-2</v>
      </c>
    </row>
    <row r="118" spans="1:16" s="241" customFormat="1" ht="18" customHeight="1">
      <c r="A118" s="607" t="s">
        <v>416</v>
      </c>
      <c r="B118" s="653">
        <v>-4.1999999999999997E-3</v>
      </c>
      <c r="C118" s="653">
        <v>-5.7000000000000002E-3</v>
      </c>
      <c r="D118" s="653">
        <v>-4.4999999999999997E-3</v>
      </c>
      <c r="E118" s="653">
        <v>-4.4999999999999997E-3</v>
      </c>
      <c r="F118" s="653">
        <v>-3.5000000000000001E-3</v>
      </c>
      <c r="G118" s="653">
        <v>-1.6999999999999999E-3</v>
      </c>
      <c r="H118" s="653">
        <v>-6.4000000000000003E-3</v>
      </c>
      <c r="I118" s="675">
        <v>-6.1999999999999998E-3</v>
      </c>
      <c r="J118" s="675">
        <v>3.0000000000000001E-3</v>
      </c>
      <c r="K118" s="675">
        <v>5.1999999999999998E-3</v>
      </c>
      <c r="L118" s="675">
        <v>-7.7000000000000002E-3</v>
      </c>
      <c r="M118" s="675">
        <v>-7.4000000000000003E-3</v>
      </c>
      <c r="N118" s="675">
        <v>-6.7000000000000002E-3</v>
      </c>
      <c r="O118" s="675">
        <v>-6.1999999999999998E-3</v>
      </c>
      <c r="P118" s="675">
        <v>-5.0000000000000001E-3</v>
      </c>
    </row>
    <row r="119" spans="1:16" s="241" customFormat="1" ht="18" customHeight="1">
      <c r="A119" s="607" t="s">
        <v>417</v>
      </c>
      <c r="B119" s="653">
        <v>-3.3500000000000002E-2</v>
      </c>
      <c r="C119" s="653">
        <v>-5.0200000000000002E-2</v>
      </c>
      <c r="D119" s="653">
        <v>-3.3399999999999999E-2</v>
      </c>
      <c r="E119" s="653">
        <v>-3.8100000000000002E-2</v>
      </c>
      <c r="F119" s="653">
        <v>-3.8199999999999998E-2</v>
      </c>
      <c r="G119" s="653">
        <v>-3.3700000000000001E-2</v>
      </c>
      <c r="H119" s="653">
        <v>-4.5100000000000001E-2</v>
      </c>
      <c r="I119" s="675">
        <v>-8.5599999999999996E-2</v>
      </c>
      <c r="J119" s="675">
        <v>-5.9299999999999999E-2</v>
      </c>
      <c r="K119" s="675">
        <v>-5.7500000000000002E-2</v>
      </c>
      <c r="L119" s="675">
        <v>-8.1100000000000005E-2</v>
      </c>
      <c r="M119" s="675">
        <v>-7.51E-2</v>
      </c>
      <c r="N119" s="675">
        <v>-5.1400000000000001E-2</v>
      </c>
      <c r="O119" s="675">
        <v>-8.3000000000000004E-2</v>
      </c>
      <c r="P119" s="675">
        <v>-4.7699999999999999E-2</v>
      </c>
    </row>
    <row r="120" spans="1:16" s="241" customFormat="1" ht="18" customHeight="1">
      <c r="A120" s="607" t="s">
        <v>418</v>
      </c>
      <c r="B120" s="653">
        <v>1E-4</v>
      </c>
      <c r="C120" s="653">
        <v>0</v>
      </c>
      <c r="D120" s="653">
        <v>1E-4</v>
      </c>
      <c r="E120" s="653">
        <v>0</v>
      </c>
      <c r="F120" s="653">
        <v>0</v>
      </c>
      <c r="G120" s="653">
        <v>0</v>
      </c>
      <c r="H120" s="653">
        <v>0</v>
      </c>
      <c r="I120" s="675">
        <v>0</v>
      </c>
      <c r="J120" s="675">
        <v>0</v>
      </c>
      <c r="K120" s="675">
        <v>0</v>
      </c>
      <c r="L120" s="675">
        <v>2.9999999999999997E-4</v>
      </c>
      <c r="M120" s="675">
        <v>0</v>
      </c>
      <c r="N120" s="675">
        <v>0</v>
      </c>
      <c r="O120" s="675">
        <v>1E-4</v>
      </c>
      <c r="P120" s="675">
        <v>1E-4</v>
      </c>
    </row>
    <row r="121" spans="1:16" s="241" customFormat="1" ht="18" customHeight="1">
      <c r="A121" s="607" t="s">
        <v>419</v>
      </c>
      <c r="B121" s="653">
        <v>0</v>
      </c>
      <c r="C121" s="653">
        <v>2.0000000000000001E-4</v>
      </c>
      <c r="D121" s="653">
        <v>5.9999999999999995E-4</v>
      </c>
      <c r="E121" s="653">
        <v>0</v>
      </c>
      <c r="F121" s="653">
        <v>0</v>
      </c>
      <c r="G121" s="653">
        <v>0</v>
      </c>
      <c r="H121" s="653">
        <v>5.9999999999999995E-4</v>
      </c>
      <c r="I121" s="675">
        <v>0</v>
      </c>
      <c r="J121" s="675">
        <v>0</v>
      </c>
      <c r="K121" s="675">
        <v>2E-3</v>
      </c>
      <c r="L121" s="675">
        <v>0</v>
      </c>
      <c r="M121" s="675">
        <v>-1E-4</v>
      </c>
      <c r="N121" s="675">
        <v>0</v>
      </c>
      <c r="O121" s="675">
        <v>1E-4</v>
      </c>
      <c r="P121" s="675">
        <v>2.0000000000000001E-4</v>
      </c>
    </row>
    <row r="122" spans="1:16" s="241" customFormat="1" ht="18" customHeight="1" thickBot="1">
      <c r="A122" s="607" t="s">
        <v>420</v>
      </c>
      <c r="B122" s="653">
        <v>-1E-4</v>
      </c>
      <c r="C122" s="653">
        <v>-1E-4</v>
      </c>
      <c r="D122" s="653">
        <v>0</v>
      </c>
      <c r="E122" s="653">
        <v>0</v>
      </c>
      <c r="F122" s="653">
        <v>-1E-4</v>
      </c>
      <c r="G122" s="653">
        <v>0</v>
      </c>
      <c r="H122" s="653">
        <v>0</v>
      </c>
      <c r="I122" s="675">
        <v>0</v>
      </c>
      <c r="J122" s="675">
        <v>1E-4</v>
      </c>
      <c r="K122" s="675">
        <v>-1E-4</v>
      </c>
      <c r="L122" s="675">
        <v>0</v>
      </c>
      <c r="M122" s="675">
        <v>2.0000000000000001E-4</v>
      </c>
      <c r="N122" s="675">
        <v>0</v>
      </c>
      <c r="O122" s="675">
        <v>0</v>
      </c>
      <c r="P122" s="675">
        <v>0</v>
      </c>
    </row>
    <row r="123" spans="1:16" s="241" customFormat="1" ht="18" customHeight="1" thickTop="1" thickBot="1">
      <c r="A123" s="160" t="s">
        <v>421</v>
      </c>
      <c r="B123" s="654">
        <v>1.54E-2</v>
      </c>
      <c r="C123" s="654">
        <v>8.6999999999999994E-3</v>
      </c>
      <c r="D123" s="654">
        <v>7.7999999999999996E-3</v>
      </c>
      <c r="E123" s="654">
        <v>1.9E-2</v>
      </c>
      <c r="F123" s="654">
        <v>1.43E-2</v>
      </c>
      <c r="G123" s="654">
        <v>1.2200000000000001E-2</v>
      </c>
      <c r="H123" s="654">
        <v>1.6799999999999999E-2</v>
      </c>
      <c r="I123" s="677">
        <v>2.29E-2</v>
      </c>
      <c r="J123" s="677">
        <v>3.5000000000000001E-3</v>
      </c>
      <c r="K123" s="677">
        <v>-2.0999999999999999E-3</v>
      </c>
      <c r="L123" s="677">
        <v>1.66E-2</v>
      </c>
      <c r="M123" s="677">
        <v>7.9000000000000008E-3</v>
      </c>
      <c r="N123" s="677">
        <v>3.5200000000000002E-2</v>
      </c>
      <c r="O123" s="677">
        <v>1.66E-2</v>
      </c>
      <c r="P123" s="677">
        <v>1.4999999999999999E-2</v>
      </c>
    </row>
    <row r="124" spans="1:16" s="241" customFormat="1" ht="12.75" customHeight="1" thickTop="1" thickBot="1">
      <c r="A124" s="1144"/>
      <c r="B124" s="1145"/>
      <c r="C124" s="1145"/>
      <c r="D124" s="1145"/>
      <c r="E124" s="1145"/>
      <c r="F124" s="1145"/>
      <c r="G124" s="1145"/>
      <c r="H124" s="1145"/>
      <c r="I124" s="1146"/>
      <c r="J124" s="1146"/>
      <c r="K124" s="1146"/>
      <c r="L124" s="1146"/>
      <c r="M124" s="1146"/>
      <c r="N124" s="1146"/>
      <c r="O124" s="1146"/>
      <c r="P124" s="1146"/>
    </row>
    <row r="125" spans="1:16" s="241" customFormat="1" ht="23.25" customHeight="1" thickTop="1">
      <c r="A125" s="176" t="s">
        <v>422</v>
      </c>
      <c r="B125" s="1024"/>
      <c r="C125" s="1024"/>
      <c r="D125" s="1024"/>
      <c r="E125" s="1024"/>
      <c r="F125" s="1024"/>
      <c r="G125" s="1024"/>
      <c r="H125" s="1024"/>
      <c r="I125" s="1024"/>
      <c r="J125" s="1024"/>
      <c r="K125" s="1024"/>
      <c r="L125" s="1024"/>
      <c r="M125" s="1024"/>
      <c r="N125" s="1024"/>
      <c r="O125" s="1024"/>
      <c r="P125" s="1024"/>
    </row>
    <row r="126" spans="1:16" s="241" customFormat="1" ht="18">
      <c r="A126" s="176" t="s">
        <v>423</v>
      </c>
      <c r="B126" s="1024"/>
      <c r="C126" s="1024"/>
      <c r="D126" s="1024"/>
      <c r="E126" s="1024"/>
      <c r="F126" s="1024"/>
      <c r="G126" s="1024"/>
      <c r="H126" s="1024"/>
      <c r="I126" s="86"/>
      <c r="J126" s="86"/>
      <c r="K126" s="86"/>
      <c r="L126" s="86"/>
      <c r="M126" s="86"/>
      <c r="N126" s="86"/>
      <c r="O126" s="86"/>
      <c r="P126" s="86"/>
    </row>
    <row r="127" spans="1:16" s="241" customFormat="1" ht="18">
      <c r="A127" s="176" t="s">
        <v>424</v>
      </c>
      <c r="B127" s="1024"/>
      <c r="C127" s="1024"/>
      <c r="D127" s="1024"/>
      <c r="E127" s="1024"/>
      <c r="F127" s="1024"/>
      <c r="G127" s="1024"/>
      <c r="H127" s="1024"/>
      <c r="I127" s="86"/>
      <c r="J127" s="86"/>
      <c r="K127" s="86"/>
      <c r="L127" s="86"/>
      <c r="M127" s="86"/>
      <c r="N127" s="86"/>
      <c r="O127" s="86"/>
      <c r="P127" s="86"/>
    </row>
    <row r="128" spans="1:16" s="241" customFormat="1" ht="18">
      <c r="A128" s="176" t="s">
        <v>425</v>
      </c>
      <c r="B128" s="1024"/>
      <c r="C128" s="1024"/>
      <c r="D128" s="1024"/>
      <c r="E128" s="1024"/>
      <c r="F128" s="1024"/>
      <c r="G128" s="1024"/>
      <c r="H128" s="1024"/>
      <c r="I128" s="86"/>
      <c r="J128" s="86"/>
      <c r="K128" s="86"/>
      <c r="L128" s="86"/>
      <c r="M128" s="86"/>
      <c r="N128" s="86"/>
      <c r="O128" s="86"/>
      <c r="P128" s="86"/>
    </row>
    <row r="129" spans="1:16" s="241" customFormat="1" ht="18">
      <c r="A129" s="176" t="s">
        <v>426</v>
      </c>
      <c r="B129" s="1024"/>
      <c r="C129" s="1024"/>
      <c r="D129" s="1024"/>
      <c r="E129" s="1024"/>
      <c r="F129" s="1024"/>
      <c r="G129" s="1024"/>
      <c r="H129" s="1024"/>
      <c r="I129" s="86"/>
      <c r="J129" s="86"/>
      <c r="K129" s="86"/>
      <c r="L129" s="86"/>
      <c r="M129" s="86"/>
      <c r="N129" s="86"/>
      <c r="O129" s="86"/>
      <c r="P129" s="86"/>
    </row>
    <row r="130" spans="1:16" s="241" customFormat="1" ht="18">
      <c r="A130" s="176" t="s">
        <v>427</v>
      </c>
      <c r="B130" s="1024"/>
      <c r="C130" s="1024"/>
      <c r="D130" s="1024"/>
      <c r="E130" s="1024"/>
      <c r="F130" s="1024"/>
      <c r="G130" s="1024"/>
      <c r="H130" s="1024"/>
      <c r="I130" s="86"/>
      <c r="J130" s="86"/>
      <c r="K130" s="86"/>
      <c r="L130" s="86"/>
      <c r="M130" s="86"/>
      <c r="N130" s="86"/>
      <c r="O130" s="86"/>
      <c r="P130" s="86"/>
    </row>
    <row r="131" spans="1:16" s="241" customFormat="1" ht="18">
      <c r="A131" s="176" t="s">
        <v>428</v>
      </c>
      <c r="B131" s="1024"/>
      <c r="C131" s="1024"/>
      <c r="D131" s="1024"/>
      <c r="E131" s="1024"/>
      <c r="F131" s="1024"/>
      <c r="G131" s="1024"/>
      <c r="H131" s="1024"/>
      <c r="I131" s="86"/>
      <c r="J131" s="86"/>
      <c r="K131" s="86"/>
      <c r="L131" s="86"/>
      <c r="M131" s="86"/>
      <c r="N131" s="86"/>
      <c r="O131" s="86"/>
      <c r="P131" s="86"/>
    </row>
    <row r="132" spans="1:16" s="241" customFormat="1" ht="18">
      <c r="A132" s="176" t="s">
        <v>429</v>
      </c>
      <c r="B132" s="1147"/>
      <c r="C132" s="1147"/>
      <c r="D132" s="1147"/>
      <c r="E132" s="1147"/>
      <c r="F132" s="1147"/>
      <c r="G132" s="1147"/>
      <c r="H132" s="1147"/>
      <c r="I132" s="86"/>
      <c r="J132" s="86"/>
      <c r="K132" s="86"/>
      <c r="L132" s="86"/>
      <c r="M132" s="86"/>
      <c r="N132" s="86"/>
      <c r="O132" s="86"/>
      <c r="P132" s="86"/>
    </row>
    <row r="133" spans="1:16" s="241" customFormat="1" ht="18">
      <c r="A133" s="176" t="s">
        <v>430</v>
      </c>
      <c r="B133" s="1147"/>
      <c r="C133" s="1147"/>
      <c r="D133" s="1147"/>
      <c r="E133" s="1147"/>
      <c r="F133" s="1147"/>
      <c r="G133" s="1147"/>
      <c r="H133" s="1147"/>
      <c r="I133" s="86"/>
      <c r="J133" s="86"/>
      <c r="K133" s="86"/>
      <c r="L133" s="86"/>
      <c r="M133" s="86"/>
      <c r="N133" s="86"/>
      <c r="O133" s="86"/>
      <c r="P133" s="86"/>
    </row>
    <row r="134" spans="1:16" s="241" customFormat="1" ht="18">
      <c r="A134" s="176" t="s">
        <v>431</v>
      </c>
      <c r="B134" s="1147"/>
      <c r="C134" s="1147"/>
      <c r="D134" s="1147"/>
      <c r="E134" s="1147"/>
      <c r="F134" s="1147"/>
      <c r="G134" s="1147"/>
      <c r="H134" s="1147"/>
      <c r="I134" s="86"/>
      <c r="J134" s="86"/>
      <c r="K134" s="86"/>
      <c r="L134" s="86"/>
      <c r="M134" s="86"/>
      <c r="N134" s="86"/>
      <c r="O134" s="86"/>
      <c r="P134" s="86"/>
    </row>
    <row r="135" spans="1:16" s="241" customFormat="1">
      <c r="A135" s="122"/>
      <c r="B135" s="156"/>
      <c r="C135" s="156"/>
      <c r="D135" s="156"/>
      <c r="E135" s="156"/>
      <c r="F135" s="156"/>
      <c r="G135" s="156"/>
      <c r="H135" s="156"/>
      <c r="I135" s="1054"/>
      <c r="J135" s="1054"/>
      <c r="K135" s="1054"/>
      <c r="L135" s="1054"/>
      <c r="M135" s="1054"/>
      <c r="N135" s="1054"/>
      <c r="O135" s="1054"/>
      <c r="P135" s="1054"/>
    </row>
    <row r="136" spans="1:16" s="241" customFormat="1" ht="15.75">
      <c r="A136" s="174"/>
      <c r="I136" s="1054"/>
      <c r="J136" s="1054"/>
      <c r="K136" s="1054"/>
      <c r="L136" s="1054"/>
      <c r="M136" s="1054"/>
      <c r="N136" s="1054"/>
      <c r="O136" s="1054"/>
      <c r="P136" s="1054"/>
    </row>
    <row r="137" spans="1:16" s="241" customFormat="1" ht="15.75">
      <c r="A137" s="174"/>
      <c r="I137" s="1054"/>
      <c r="J137" s="1054"/>
      <c r="K137" s="1054"/>
      <c r="L137" s="1054"/>
      <c r="M137" s="1054"/>
      <c r="N137" s="1054"/>
      <c r="O137" s="1054"/>
      <c r="P137" s="1054"/>
    </row>
    <row r="138" spans="1:16" s="241" customFormat="1" ht="15.75">
      <c r="A138" s="174"/>
      <c r="I138" s="1054"/>
      <c r="J138" s="1054"/>
      <c r="K138" s="1054"/>
      <c r="L138" s="1054"/>
      <c r="M138" s="1054"/>
      <c r="N138" s="1054"/>
      <c r="O138" s="1054"/>
      <c r="P138" s="1054"/>
    </row>
    <row r="139" spans="1:16" s="241" customFormat="1" ht="15.75">
      <c r="A139" s="174"/>
      <c r="I139" s="1054"/>
      <c r="J139" s="1054"/>
      <c r="K139" s="1054"/>
      <c r="L139" s="1054"/>
      <c r="M139" s="1054"/>
      <c r="N139" s="1054"/>
      <c r="O139" s="1054"/>
      <c r="P139" s="1054"/>
    </row>
    <row r="140" spans="1:16" s="241" customFormat="1" ht="15.75">
      <c r="A140" s="174"/>
      <c r="I140" s="1054"/>
      <c r="J140" s="1054"/>
      <c r="K140" s="1054"/>
      <c r="L140" s="1054"/>
      <c r="M140" s="1054"/>
      <c r="N140" s="1054"/>
      <c r="O140" s="1054"/>
      <c r="P140" s="1054"/>
    </row>
    <row r="141" spans="1:16" s="241" customFormat="1" ht="15.75">
      <c r="A141" s="174"/>
      <c r="I141" s="1054"/>
      <c r="J141" s="1054"/>
      <c r="K141" s="1054"/>
      <c r="L141" s="1054"/>
      <c r="M141" s="1054"/>
      <c r="N141" s="1054"/>
      <c r="O141" s="1054"/>
      <c r="P141" s="1054"/>
    </row>
    <row r="142" spans="1:16" ht="15.75">
      <c r="A142" s="174"/>
      <c r="B142" s="241"/>
      <c r="C142" s="241"/>
      <c r="D142" s="241"/>
      <c r="E142" s="241"/>
      <c r="F142" s="241"/>
      <c r="G142" s="241"/>
      <c r="H142" s="241"/>
      <c r="I142" s="1054"/>
      <c r="J142" s="1054"/>
      <c r="K142" s="1054"/>
      <c r="L142" s="1054"/>
      <c r="M142" s="1054"/>
      <c r="N142" s="1054"/>
      <c r="O142" s="1054"/>
      <c r="P142" s="1054"/>
    </row>
    <row r="143" spans="1:16" ht="15.75">
      <c r="A143" s="174"/>
      <c r="B143" s="241"/>
      <c r="C143" s="241"/>
      <c r="D143" s="241"/>
      <c r="E143" s="241"/>
      <c r="F143" s="241"/>
      <c r="G143" s="241"/>
      <c r="H143" s="241"/>
      <c r="I143" s="1054"/>
      <c r="J143" s="1054"/>
      <c r="K143" s="1054"/>
      <c r="L143" s="1054"/>
      <c r="M143" s="1054"/>
      <c r="N143" s="1054"/>
      <c r="O143" s="1054"/>
      <c r="P143" s="1054"/>
    </row>
    <row r="144" spans="1:16" ht="15.75">
      <c r="A144" s="174"/>
      <c r="B144" s="241"/>
      <c r="C144" s="241"/>
      <c r="D144" s="241"/>
      <c r="E144" s="241"/>
      <c r="F144" s="241"/>
      <c r="G144" s="241"/>
      <c r="H144" s="241"/>
      <c r="I144" s="1054"/>
      <c r="J144" s="1054"/>
      <c r="K144" s="1054"/>
      <c r="L144" s="1054"/>
      <c r="M144" s="1054"/>
      <c r="N144" s="1054"/>
      <c r="O144" s="1054"/>
      <c r="P144" s="1054"/>
    </row>
    <row r="145" spans="1:16" ht="15.75">
      <c r="A145" s="174"/>
      <c r="B145" s="241"/>
      <c r="C145" s="241"/>
      <c r="D145" s="241"/>
      <c r="E145" s="241"/>
      <c r="F145" s="241"/>
      <c r="G145" s="241"/>
      <c r="H145" s="241"/>
      <c r="I145" s="1054"/>
      <c r="J145" s="1054"/>
      <c r="K145" s="1054"/>
      <c r="L145" s="1054"/>
      <c r="M145" s="1054"/>
      <c r="N145" s="1054"/>
      <c r="O145" s="1054"/>
      <c r="P145" s="1054"/>
    </row>
    <row r="146" spans="1:16" ht="15.75">
      <c r="A146" s="174"/>
      <c r="B146" s="241"/>
      <c r="C146" s="241"/>
      <c r="D146" s="241"/>
      <c r="E146" s="241"/>
      <c r="F146" s="241"/>
      <c r="G146" s="241"/>
      <c r="H146" s="241"/>
    </row>
    <row r="147" spans="1:16" ht="15.75">
      <c r="A147" s="146"/>
    </row>
    <row r="148" spans="1:16" ht="15.75">
      <c r="A148" s="146"/>
    </row>
    <row r="149" spans="1:16" ht="15.75">
      <c r="A149" s="146"/>
    </row>
    <row r="150" spans="1:16" ht="15.75">
      <c r="A150" s="146"/>
    </row>
    <row r="151" spans="1:16" ht="15.75">
      <c r="A151" s="146"/>
    </row>
    <row r="152" spans="1:16" ht="15.75">
      <c r="A152" s="146"/>
    </row>
    <row r="153" spans="1:16" ht="15.75">
      <c r="A153" s="146"/>
    </row>
    <row r="154" spans="1:16" ht="15.75">
      <c r="A154" s="146"/>
    </row>
    <row r="155" spans="1:16" ht="15.75">
      <c r="A155" s="146"/>
    </row>
    <row r="156" spans="1:16" ht="15.75">
      <c r="A156" s="146"/>
    </row>
    <row r="157" spans="1:16" ht="15.75">
      <c r="A157" s="146"/>
    </row>
    <row r="158" spans="1:16" ht="15.75">
      <c r="A158" s="146"/>
    </row>
    <row r="159" spans="1:16" ht="15.75">
      <c r="A159" s="146"/>
    </row>
    <row r="160" spans="1:16" ht="15.75">
      <c r="A160" s="146"/>
    </row>
    <row r="161" spans="1:1" ht="15.75">
      <c r="A161" s="146"/>
    </row>
    <row r="162" spans="1:1" ht="15.75">
      <c r="A162" s="146"/>
    </row>
    <row r="163" spans="1:1" ht="15.75">
      <c r="A163" s="146"/>
    </row>
    <row r="164" spans="1:1" ht="15.75">
      <c r="A164" s="146"/>
    </row>
    <row r="165" spans="1:1" ht="15.75">
      <c r="A165" s="146"/>
    </row>
    <row r="166" spans="1:1" ht="15.75">
      <c r="A166" s="146"/>
    </row>
    <row r="167" spans="1:1" ht="15.75">
      <c r="A167" s="146"/>
    </row>
    <row r="168" spans="1:1" ht="15.75">
      <c r="A168" s="146"/>
    </row>
    <row r="169" spans="1:1" ht="15.75">
      <c r="A169" s="146"/>
    </row>
    <row r="170" spans="1:1" ht="15.75">
      <c r="A170" s="146"/>
    </row>
    <row r="171" spans="1:1" ht="15.75">
      <c r="A171" s="146"/>
    </row>
    <row r="172" spans="1:1" ht="15.75">
      <c r="A172" s="146"/>
    </row>
    <row r="173" spans="1:1" ht="15.75">
      <c r="A173" s="146"/>
    </row>
    <row r="174" spans="1:1" ht="15.75">
      <c r="A174" s="146"/>
    </row>
    <row r="175" spans="1:1" ht="15.75">
      <c r="A175" s="146"/>
    </row>
    <row r="176" spans="1:1" ht="15.75">
      <c r="A176" s="146"/>
    </row>
    <row r="177" spans="1:1" ht="15.75">
      <c r="A177" s="146"/>
    </row>
    <row r="178" spans="1:1" ht="15.75">
      <c r="A178" s="146"/>
    </row>
    <row r="179" spans="1:1" ht="15.75">
      <c r="A179" s="146"/>
    </row>
    <row r="180" spans="1:1" ht="15.75">
      <c r="A180" s="146"/>
    </row>
    <row r="181" spans="1:1" ht="15.75">
      <c r="A181" s="146"/>
    </row>
    <row r="182" spans="1:1" ht="15.75">
      <c r="A182" s="146"/>
    </row>
    <row r="183" spans="1:1" ht="15.75">
      <c r="A183" s="146"/>
    </row>
    <row r="184" spans="1:1" ht="15.75">
      <c r="A184" s="146"/>
    </row>
    <row r="185" spans="1:1" ht="15.75">
      <c r="A185" s="146"/>
    </row>
    <row r="186" spans="1:1" ht="15.75">
      <c r="A186" s="146"/>
    </row>
    <row r="187" spans="1:1" ht="15.75">
      <c r="A187" s="146"/>
    </row>
    <row r="188" spans="1:1" ht="15.75">
      <c r="A188" s="146"/>
    </row>
    <row r="189" spans="1:1" ht="15.75">
      <c r="A189" s="146"/>
    </row>
    <row r="190" spans="1:1" ht="15.75">
      <c r="A190" s="146"/>
    </row>
    <row r="191" spans="1:1" ht="15.75">
      <c r="A191" s="146"/>
    </row>
    <row r="192" spans="1:1" ht="15.75">
      <c r="A192" s="146"/>
    </row>
    <row r="193" spans="1:1" ht="15.75">
      <c r="A193" s="146"/>
    </row>
    <row r="194" spans="1:1" ht="15.75">
      <c r="A194" s="146"/>
    </row>
    <row r="195" spans="1:1" ht="15.75">
      <c r="A195" s="146"/>
    </row>
    <row r="196" spans="1:1" ht="15.75">
      <c r="A196" s="146"/>
    </row>
    <row r="197" spans="1:1" ht="15.75">
      <c r="A197" s="146"/>
    </row>
    <row r="198" spans="1:1" ht="15.75">
      <c r="A198" s="146"/>
    </row>
    <row r="199" spans="1:1" ht="15.75">
      <c r="A199" s="146"/>
    </row>
    <row r="200" spans="1:1" ht="15.75">
      <c r="A200" s="146"/>
    </row>
    <row r="201" spans="1:1" ht="15.75">
      <c r="A201" s="146"/>
    </row>
    <row r="202" spans="1:1" ht="15.75">
      <c r="A202" s="146"/>
    </row>
    <row r="203" spans="1:1" ht="15.75">
      <c r="A203" s="146"/>
    </row>
    <row r="204" spans="1:1" ht="15.75">
      <c r="A204" s="146"/>
    </row>
    <row r="205" spans="1:1" ht="15.75">
      <c r="A205" s="146"/>
    </row>
    <row r="206" spans="1:1" ht="15.75">
      <c r="A206" s="146"/>
    </row>
    <row r="207" spans="1:1" ht="15.75">
      <c r="A207" s="146"/>
    </row>
    <row r="208" spans="1:1" ht="15.75">
      <c r="A208" s="146"/>
    </row>
    <row r="209" spans="1:1" ht="15.75">
      <c r="A209" s="146"/>
    </row>
    <row r="210" spans="1:1" ht="15.75">
      <c r="A210" s="146"/>
    </row>
    <row r="211" spans="1:1" ht="15.75">
      <c r="A211" s="146"/>
    </row>
    <row r="212" spans="1:1" ht="15.75">
      <c r="A212" s="146"/>
    </row>
    <row r="213" spans="1:1" ht="15.75">
      <c r="A213" s="146"/>
    </row>
    <row r="214" spans="1:1" ht="15.75">
      <c r="A214" s="146"/>
    </row>
    <row r="215" spans="1:1" ht="15.75">
      <c r="A215" s="146"/>
    </row>
    <row r="216" spans="1:1" ht="15.75">
      <c r="A216" s="146"/>
    </row>
    <row r="217" spans="1:1" ht="15.75">
      <c r="A217" s="146"/>
    </row>
    <row r="218" spans="1:1" ht="15.75">
      <c r="A218" s="146"/>
    </row>
    <row r="219" spans="1:1" ht="15.75">
      <c r="A219" s="146"/>
    </row>
    <row r="220" spans="1:1" ht="15.75">
      <c r="A220" s="146"/>
    </row>
    <row r="221" spans="1:1" ht="15.75">
      <c r="A221" s="146"/>
    </row>
    <row r="222" spans="1:1" ht="15.75">
      <c r="A222" s="146"/>
    </row>
    <row r="223" spans="1:1" ht="15.75">
      <c r="A223" s="146"/>
    </row>
    <row r="224" spans="1:1" ht="15.75">
      <c r="A224" s="146"/>
    </row>
    <row r="225" spans="1:1" ht="15.75">
      <c r="A225" s="146"/>
    </row>
    <row r="226" spans="1:1" ht="15.75">
      <c r="A226" s="146"/>
    </row>
    <row r="227" spans="1:1" ht="15.75">
      <c r="A227" s="146"/>
    </row>
    <row r="228" spans="1:1" ht="15.75">
      <c r="A228" s="146"/>
    </row>
    <row r="229" spans="1:1" ht="15.75">
      <c r="A229" s="146"/>
    </row>
    <row r="230" spans="1:1" ht="15.75">
      <c r="A230" s="146"/>
    </row>
    <row r="231" spans="1:1" ht="15.75">
      <c r="A231" s="146"/>
    </row>
    <row r="232" spans="1:1" ht="15.75">
      <c r="A232" s="146"/>
    </row>
    <row r="233" spans="1:1" ht="15.75">
      <c r="A233" s="146"/>
    </row>
    <row r="234" spans="1:1" ht="15.75">
      <c r="A234" s="146"/>
    </row>
    <row r="235" spans="1:1" ht="15.75">
      <c r="A235" s="146"/>
    </row>
    <row r="236" spans="1:1" ht="15.75">
      <c r="A236" s="146"/>
    </row>
    <row r="237" spans="1:1" ht="15.75">
      <c r="A237" s="146"/>
    </row>
    <row r="238" spans="1:1" ht="15.75">
      <c r="A238" s="146"/>
    </row>
    <row r="239" spans="1:1" ht="15.75">
      <c r="A239" s="146"/>
    </row>
    <row r="240" spans="1:1" ht="15.75">
      <c r="A240" s="146"/>
    </row>
    <row r="241" spans="1:1" ht="15.75">
      <c r="A241" s="146"/>
    </row>
    <row r="242" spans="1:1" ht="15.75">
      <c r="A242" s="146"/>
    </row>
    <row r="243" spans="1:1" ht="15.75">
      <c r="A243" s="146"/>
    </row>
    <row r="244" spans="1:1" ht="15.75">
      <c r="A244" s="146"/>
    </row>
    <row r="245" spans="1:1" ht="15.75">
      <c r="A245" s="146"/>
    </row>
    <row r="246" spans="1:1" ht="15.75">
      <c r="A246" s="146"/>
    </row>
    <row r="247" spans="1:1" ht="15.75">
      <c r="A247" s="146"/>
    </row>
    <row r="248" spans="1:1" ht="15.75">
      <c r="A248" s="146"/>
    </row>
    <row r="249" spans="1:1" ht="15.75">
      <c r="A249" s="146"/>
    </row>
    <row r="250" spans="1:1" ht="15.75">
      <c r="A250" s="146"/>
    </row>
    <row r="251" spans="1:1" ht="15.75">
      <c r="A251" s="146"/>
    </row>
    <row r="252" spans="1:1" ht="15.75">
      <c r="A252" s="146"/>
    </row>
    <row r="253" spans="1:1" ht="15.75">
      <c r="A253" s="146"/>
    </row>
    <row r="254" spans="1:1" ht="15.75">
      <c r="A254" s="146"/>
    </row>
    <row r="255" spans="1:1" ht="15.75">
      <c r="A255" s="146"/>
    </row>
    <row r="256" spans="1:1" ht="15.75">
      <c r="A256" s="146"/>
    </row>
    <row r="257" spans="1:1" ht="15.75">
      <c r="A257" s="146"/>
    </row>
    <row r="258" spans="1:1" ht="15.75">
      <c r="A258" s="146"/>
    </row>
    <row r="259" spans="1:1" ht="15.75">
      <c r="A259" s="146"/>
    </row>
    <row r="260" spans="1:1" ht="15.75">
      <c r="A260" s="146"/>
    </row>
    <row r="261" spans="1:1" ht="15.75">
      <c r="A261" s="146"/>
    </row>
    <row r="262" spans="1:1" ht="15.75">
      <c r="A262" s="146"/>
    </row>
    <row r="263" spans="1:1" ht="15.75">
      <c r="A263" s="146"/>
    </row>
    <row r="264" spans="1:1" ht="15.75">
      <c r="A264" s="146"/>
    </row>
    <row r="265" spans="1:1" ht="15.75">
      <c r="A265" s="146"/>
    </row>
    <row r="266" spans="1:1" ht="15.75">
      <c r="A266" s="146"/>
    </row>
    <row r="267" spans="1:1" ht="15.75">
      <c r="A267" s="146"/>
    </row>
    <row r="268" spans="1:1" ht="15.75">
      <c r="A268" s="146"/>
    </row>
    <row r="269" spans="1:1" ht="15.75">
      <c r="A269" s="146"/>
    </row>
    <row r="270" spans="1:1" ht="15.75">
      <c r="A270" s="146"/>
    </row>
    <row r="271" spans="1:1" ht="15.75">
      <c r="A271" s="146"/>
    </row>
    <row r="272" spans="1:1"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sheetData>
  <mergeCells count="6">
    <mergeCell ref="A2:P2"/>
    <mergeCell ref="A3:P3"/>
    <mergeCell ref="A4:P4"/>
    <mergeCell ref="A5:P5"/>
    <mergeCell ref="A61:P61"/>
    <mergeCell ref="A62:P6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502</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1379182.1361721666</v>
      </c>
      <c r="C8" s="802">
        <v>1486660.0198976945</v>
      </c>
      <c r="D8" s="802">
        <v>1737191.3380714285</v>
      </c>
      <c r="E8" s="802">
        <v>1912647.4866880467</v>
      </c>
      <c r="F8" s="802">
        <v>2275205.4640466473</v>
      </c>
      <c r="G8" s="802">
        <v>2271166.1655860059</v>
      </c>
      <c r="H8" s="802">
        <v>2727053.7864008746</v>
      </c>
      <c r="I8" s="802">
        <v>2759766.7586516035</v>
      </c>
    </row>
    <row r="9" spans="1:9" s="187" customFormat="1" ht="21" customHeight="1" thickTop="1">
      <c r="A9" s="179" t="s">
        <v>8</v>
      </c>
      <c r="B9" s="803">
        <v>225448.44380200858</v>
      </c>
      <c r="C9" s="803">
        <v>258498.18693515848</v>
      </c>
      <c r="D9" s="803">
        <v>331791.44270116615</v>
      </c>
      <c r="E9" s="803">
        <v>335104.03136443143</v>
      </c>
      <c r="F9" s="803">
        <v>423056.2169329446</v>
      </c>
      <c r="G9" s="803">
        <v>254022.94641107874</v>
      </c>
      <c r="H9" s="803">
        <v>538721.96809037891</v>
      </c>
      <c r="I9" s="803">
        <v>335770.58619970846</v>
      </c>
    </row>
    <row r="10" spans="1:9" s="187" customFormat="1" ht="21" customHeight="1">
      <c r="A10" s="179" t="s">
        <v>17</v>
      </c>
      <c r="B10" s="803">
        <v>457414.68196843617</v>
      </c>
      <c r="C10" s="803">
        <v>357715.30042795389</v>
      </c>
      <c r="D10" s="803">
        <v>365632.12383819243</v>
      </c>
      <c r="E10" s="803">
        <v>385057.70017930033</v>
      </c>
      <c r="F10" s="803">
        <v>442328.03785276972</v>
      </c>
      <c r="G10" s="803">
        <v>551410.42752478144</v>
      </c>
      <c r="H10" s="803">
        <v>610126.08491107868</v>
      </c>
      <c r="I10" s="803">
        <v>695923.23866180761</v>
      </c>
    </row>
    <row r="11" spans="1:9" s="187" customFormat="1" ht="21" customHeight="1">
      <c r="A11" s="179" t="s">
        <v>26</v>
      </c>
      <c r="B11" s="803">
        <v>613857.49916929693</v>
      </c>
      <c r="C11" s="803">
        <v>770575.20214121032</v>
      </c>
      <c r="D11" s="803">
        <v>930800.16954956274</v>
      </c>
      <c r="E11" s="803">
        <v>1077197.5913994168</v>
      </c>
      <c r="F11" s="803">
        <v>1243081.0113148687</v>
      </c>
      <c r="G11" s="803">
        <v>1318040.3315029156</v>
      </c>
      <c r="H11" s="803">
        <v>1417886.4959358601</v>
      </c>
      <c r="I11" s="803">
        <v>1570514.0192653059</v>
      </c>
    </row>
    <row r="12" spans="1:9" s="187" customFormat="1" ht="21" customHeight="1">
      <c r="A12" s="180" t="s">
        <v>439</v>
      </c>
      <c r="B12" s="803">
        <v>616537.94064705889</v>
      </c>
      <c r="C12" s="803">
        <v>773913.98370316997</v>
      </c>
      <c r="D12" s="803">
        <v>935581.72882944613</v>
      </c>
      <c r="E12" s="803">
        <v>1081508.171447522</v>
      </c>
      <c r="F12" s="803">
        <v>1243538.3720043732</v>
      </c>
      <c r="G12" s="803">
        <v>1323348.9546880466</v>
      </c>
      <c r="H12" s="803">
        <v>1424180.8024795919</v>
      </c>
      <c r="I12" s="803">
        <v>1574782.9827011661</v>
      </c>
    </row>
    <row r="13" spans="1:9" s="187" customFormat="1" ht="21" customHeight="1">
      <c r="A13" s="180" t="s">
        <v>440</v>
      </c>
      <c r="B13" s="803">
        <v>582446.24614634144</v>
      </c>
      <c r="C13" s="803">
        <v>756622.31822190201</v>
      </c>
      <c r="D13" s="803">
        <v>924846.83817638492</v>
      </c>
      <c r="E13" s="803">
        <v>1072408.3894227406</v>
      </c>
      <c r="F13" s="803">
        <v>1232335.6536909621</v>
      </c>
      <c r="G13" s="803">
        <v>1313405.9885087463</v>
      </c>
      <c r="H13" s="803">
        <v>1416175.9251720118</v>
      </c>
      <c r="I13" s="803">
        <v>1566927.1602842566</v>
      </c>
    </row>
    <row r="14" spans="1:9" s="187" customFormat="1" ht="21" customHeight="1">
      <c r="A14" s="180" t="s">
        <v>441</v>
      </c>
      <c r="B14" s="803">
        <v>34091.694500717356</v>
      </c>
      <c r="C14" s="803">
        <v>17291.66548126801</v>
      </c>
      <c r="D14" s="803">
        <v>10734.890653061224</v>
      </c>
      <c r="E14" s="803">
        <v>9099.7820247813397</v>
      </c>
      <c r="F14" s="803">
        <v>11202.718313411078</v>
      </c>
      <c r="G14" s="803">
        <v>9942.9661793002906</v>
      </c>
      <c r="H14" s="803">
        <v>8004.8773075801755</v>
      </c>
      <c r="I14" s="803">
        <v>7855.8224169096211</v>
      </c>
    </row>
    <row r="15" spans="1:9" s="187" customFormat="1" ht="21" customHeight="1">
      <c r="A15" s="180" t="s">
        <v>442</v>
      </c>
      <c r="B15" s="803">
        <v>2382.8145738880917</v>
      </c>
      <c r="C15" s="803">
        <v>2834.5737881844379</v>
      </c>
      <c r="D15" s="803">
        <v>3027.5607332361515</v>
      </c>
      <c r="E15" s="803">
        <v>3207.861002915452</v>
      </c>
      <c r="F15" s="803">
        <v>11437.183653061224</v>
      </c>
      <c r="G15" s="803">
        <v>6262.6650437317785</v>
      </c>
      <c r="H15" s="803">
        <v>7216.0037798833819</v>
      </c>
      <c r="I15" s="803">
        <v>9280.3285145772606</v>
      </c>
    </row>
    <row r="16" spans="1:9" s="187" customFormat="1" ht="21" customHeight="1">
      <c r="A16" s="180" t="s">
        <v>443</v>
      </c>
      <c r="B16" s="803">
        <v>1769.8053457675753</v>
      </c>
      <c r="C16" s="803">
        <v>2795.4232636887609</v>
      </c>
      <c r="D16" s="803">
        <v>1741.3150626822157</v>
      </c>
      <c r="E16" s="803">
        <v>2542.5529766763848</v>
      </c>
      <c r="F16" s="803">
        <v>10828.996447521864</v>
      </c>
      <c r="G16" s="803">
        <v>5250.9135714285721</v>
      </c>
      <c r="H16" s="803">
        <v>6381.4445102040818</v>
      </c>
      <c r="I16" s="803">
        <v>8982.3053775510198</v>
      </c>
    </row>
    <row r="17" spans="1:9" s="187" customFormat="1" ht="21" customHeight="1">
      <c r="A17" s="180" t="s">
        <v>444</v>
      </c>
      <c r="B17" s="803">
        <v>613.00922812051647</v>
      </c>
      <c r="C17" s="803">
        <v>39.150524495677239</v>
      </c>
      <c r="D17" s="803">
        <v>1286.245670553936</v>
      </c>
      <c r="E17" s="803">
        <v>665.30802623906698</v>
      </c>
      <c r="F17" s="803">
        <v>608.18720553935862</v>
      </c>
      <c r="G17" s="803">
        <v>1011.751472303207</v>
      </c>
      <c r="H17" s="803">
        <v>834.5592696793002</v>
      </c>
      <c r="I17" s="803">
        <v>298.02313702623906</v>
      </c>
    </row>
    <row r="18" spans="1:9" s="187" customFormat="1" ht="21" customHeight="1">
      <c r="A18" s="180" t="s">
        <v>445</v>
      </c>
      <c r="B18" s="803">
        <v>16024.338814921091</v>
      </c>
      <c r="C18" s="803">
        <v>12110.502351585013</v>
      </c>
      <c r="D18" s="803">
        <v>12566.623451895044</v>
      </c>
      <c r="E18" s="803">
        <v>11971.979403790087</v>
      </c>
      <c r="F18" s="803">
        <v>12032.539055393585</v>
      </c>
      <c r="G18" s="803">
        <v>12450.875602040815</v>
      </c>
      <c r="H18" s="803">
        <v>12421.094913994169</v>
      </c>
      <c r="I18" s="803">
        <v>12874.289712827989</v>
      </c>
    </row>
    <row r="19" spans="1:9" s="187" customFormat="1" ht="21" customHeight="1">
      <c r="A19" s="180" t="s">
        <v>446</v>
      </c>
      <c r="B19" s="803">
        <v>5228.4319985652792</v>
      </c>
      <c r="C19" s="803">
        <v>4015.8910244956774</v>
      </c>
      <c r="D19" s="803">
        <v>6009.1578221574337</v>
      </c>
      <c r="E19" s="803">
        <v>6931.2585043731788</v>
      </c>
      <c r="F19" s="803">
        <v>7719.8308221574343</v>
      </c>
      <c r="G19" s="803">
        <v>7935.65554664723</v>
      </c>
      <c r="H19" s="803">
        <v>8131.0203381924202</v>
      </c>
      <c r="I19" s="803">
        <v>9003.2021763848406</v>
      </c>
    </row>
    <row r="20" spans="1:9" s="187" customFormat="1" ht="21" customHeight="1">
      <c r="A20" s="180" t="s">
        <v>447</v>
      </c>
      <c r="B20" s="803">
        <v>10795.906816355811</v>
      </c>
      <c r="C20" s="803">
        <v>8094.6113270893375</v>
      </c>
      <c r="D20" s="803">
        <v>6557.4656297376096</v>
      </c>
      <c r="E20" s="803">
        <v>5040.7208994169087</v>
      </c>
      <c r="F20" s="803">
        <v>4312.7082332361515</v>
      </c>
      <c r="G20" s="803">
        <v>4515.2200553935863</v>
      </c>
      <c r="H20" s="803">
        <v>4290.0745758017492</v>
      </c>
      <c r="I20" s="803">
        <v>3871.087536443149</v>
      </c>
    </row>
    <row r="21" spans="1:9" s="187" customFormat="1" ht="21" customHeight="1">
      <c r="A21" s="180" t="s">
        <v>39</v>
      </c>
      <c r="B21" s="803">
        <v>4631.519503586801</v>
      </c>
      <c r="C21" s="803">
        <v>4671.432095100864</v>
      </c>
      <c r="D21" s="803">
        <v>6678.3734956268227</v>
      </c>
      <c r="E21" s="803">
        <v>8345.8911924198255</v>
      </c>
      <c r="F21" s="803">
        <v>8756.1296166180764</v>
      </c>
      <c r="G21" s="803">
        <v>9555.9975072886282</v>
      </c>
      <c r="H21" s="803">
        <v>10115.714432944607</v>
      </c>
      <c r="I21" s="803">
        <v>10798.572900874635</v>
      </c>
    </row>
    <row r="22" spans="1:9" s="187" customFormat="1" ht="21" customHeight="1">
      <c r="A22" s="180" t="s">
        <v>448</v>
      </c>
      <c r="B22" s="803">
        <v>-25719.114370157822</v>
      </c>
      <c r="C22" s="803">
        <v>-22955.289796829973</v>
      </c>
      <c r="D22" s="803">
        <v>-27054.116960641397</v>
      </c>
      <c r="E22" s="803">
        <v>-27836.311647230319</v>
      </c>
      <c r="F22" s="803">
        <v>-32683.213014577257</v>
      </c>
      <c r="G22" s="803">
        <v>-33578.161338192418</v>
      </c>
      <c r="H22" s="803">
        <v>-36047.119670553933</v>
      </c>
      <c r="I22" s="803">
        <v>-37222.154564139943</v>
      </c>
    </row>
    <row r="23" spans="1:9" s="187" customFormat="1" ht="21" customHeight="1">
      <c r="A23" s="179" t="s">
        <v>57</v>
      </c>
      <c r="B23" s="803">
        <v>3869.0474074605449</v>
      </c>
      <c r="C23" s="803">
        <v>4350.9458948126803</v>
      </c>
      <c r="D23" s="803">
        <v>7168.6499795918371</v>
      </c>
      <c r="E23" s="803">
        <v>7174.4400655976679</v>
      </c>
      <c r="F23" s="803">
        <v>11771.263348396502</v>
      </c>
      <c r="G23" s="803">
        <v>11079.256846938775</v>
      </c>
      <c r="H23" s="803">
        <v>11234.521845481049</v>
      </c>
      <c r="I23" s="803">
        <v>10708.266469387756</v>
      </c>
    </row>
    <row r="24" spans="1:9" s="187" customFormat="1" ht="21" customHeight="1">
      <c r="A24" s="179" t="s">
        <v>63</v>
      </c>
      <c r="B24" s="803">
        <v>1508.2055121951219</v>
      </c>
      <c r="C24" s="803">
        <v>128.05556772334293</v>
      </c>
      <c r="D24" s="803">
        <v>11.984392128279884</v>
      </c>
      <c r="E24" s="803">
        <v>1.8380102040816326</v>
      </c>
      <c r="F24" s="803">
        <v>168.01359037900875</v>
      </c>
      <c r="G24" s="803">
        <v>144.78192565597669</v>
      </c>
      <c r="H24" s="803">
        <v>97.473335276967916</v>
      </c>
      <c r="I24" s="803">
        <v>71.722593294460637</v>
      </c>
    </row>
    <row r="25" spans="1:9" s="187" customFormat="1" ht="21" customHeight="1">
      <c r="A25" s="179" t="s">
        <v>449</v>
      </c>
      <c r="B25" s="803">
        <v>48224.830018651366</v>
      </c>
      <c r="C25" s="803">
        <v>66156.174554755038</v>
      </c>
      <c r="D25" s="803">
        <v>69384.644559766763</v>
      </c>
      <c r="E25" s="803">
        <v>68119.697102040824</v>
      </c>
      <c r="F25" s="803">
        <v>110034.63245043732</v>
      </c>
      <c r="G25" s="803">
        <v>89714.232832361522</v>
      </c>
      <c r="H25" s="803">
        <v>97047.183128279881</v>
      </c>
      <c r="I25" s="803">
        <v>93883.245223032078</v>
      </c>
    </row>
    <row r="26" spans="1:9" s="187" customFormat="1" ht="21" customHeight="1">
      <c r="A26" s="179" t="s">
        <v>74</v>
      </c>
      <c r="B26" s="803">
        <v>27327.272381635583</v>
      </c>
      <c r="C26" s="803">
        <v>26823.397044668589</v>
      </c>
      <c r="D26" s="803">
        <v>29285.365183673472</v>
      </c>
      <c r="E26" s="803">
        <v>36170.620581632655</v>
      </c>
      <c r="F26" s="803">
        <v>40365.748676384836</v>
      </c>
      <c r="G26" s="803">
        <v>42358.555647230329</v>
      </c>
      <c r="H26" s="803">
        <v>47545.371043731779</v>
      </c>
      <c r="I26" s="803">
        <v>48038.959077259475</v>
      </c>
    </row>
    <row r="27" spans="1:9" s="188" customFormat="1" ht="43.5" customHeight="1" thickBot="1">
      <c r="A27" s="181" t="s">
        <v>450</v>
      </c>
      <c r="B27" s="804">
        <v>1532.155912482066</v>
      </c>
      <c r="C27" s="804">
        <v>2412.7573314121037</v>
      </c>
      <c r="D27" s="804">
        <v>3116.9578673469387</v>
      </c>
      <c r="E27" s="804">
        <v>3821.5679854227405</v>
      </c>
      <c r="F27" s="804">
        <v>4400.5398804664719</v>
      </c>
      <c r="G27" s="804">
        <v>4395.6328950437319</v>
      </c>
      <c r="H27" s="804">
        <v>4394.6881107871723</v>
      </c>
      <c r="I27" s="804">
        <v>4856.7211618075808</v>
      </c>
    </row>
    <row r="28" spans="1:9" ht="24" customHeight="1" thickTop="1" thickBot="1">
      <c r="A28" s="90" t="s">
        <v>451</v>
      </c>
      <c r="B28" s="802">
        <v>1275922.3437044478</v>
      </c>
      <c r="C28" s="802">
        <v>1377469.6272276656</v>
      </c>
      <c r="D28" s="802">
        <v>1603851.1280437317</v>
      </c>
      <c r="E28" s="802">
        <v>1759165.9006195336</v>
      </c>
      <c r="F28" s="802">
        <v>2109502.3036953351</v>
      </c>
      <c r="G28" s="802">
        <v>2104475.312190962</v>
      </c>
      <c r="H28" s="802">
        <v>2538784.2916763853</v>
      </c>
      <c r="I28" s="802">
        <v>2575330.9196326528</v>
      </c>
    </row>
    <row r="29" spans="1:9" s="187" customFormat="1" ht="21" customHeight="1" thickTop="1">
      <c r="A29" s="179" t="s">
        <v>452</v>
      </c>
      <c r="B29" s="803">
        <v>1186739.9810459111</v>
      </c>
      <c r="C29" s="803">
        <v>1249474.7132809798</v>
      </c>
      <c r="D29" s="803">
        <v>1442061.2875991254</v>
      </c>
      <c r="E29" s="803">
        <v>1654476.7402055394</v>
      </c>
      <c r="F29" s="803">
        <v>1948377.726148688</v>
      </c>
      <c r="G29" s="803">
        <v>1924158.4875801748</v>
      </c>
      <c r="H29" s="803">
        <v>2352682.7038513119</v>
      </c>
      <c r="I29" s="803">
        <v>2375205.2534241984</v>
      </c>
    </row>
    <row r="30" spans="1:9" s="187" customFormat="1" ht="21" customHeight="1">
      <c r="A30" s="180" t="s">
        <v>453</v>
      </c>
      <c r="B30" s="803">
        <v>336030.8562539455</v>
      </c>
      <c r="C30" s="803">
        <v>420165.92461959657</v>
      </c>
      <c r="D30" s="803">
        <v>482945.03451457724</v>
      </c>
      <c r="E30" s="803">
        <v>616359.19154810486</v>
      </c>
      <c r="F30" s="803">
        <v>759559.24301895045</v>
      </c>
      <c r="G30" s="803">
        <v>712503.91872157436</v>
      </c>
      <c r="H30" s="803">
        <v>879112.10815451888</v>
      </c>
      <c r="I30" s="803">
        <v>753236.13752623904</v>
      </c>
    </row>
    <row r="31" spans="1:9" s="187" customFormat="1" ht="21" customHeight="1">
      <c r="A31" s="180" t="s">
        <v>454</v>
      </c>
      <c r="B31" s="803">
        <v>347916.24374318501</v>
      </c>
      <c r="C31" s="803">
        <v>365663.74307636888</v>
      </c>
      <c r="D31" s="803">
        <v>446839.98150583095</v>
      </c>
      <c r="E31" s="803">
        <v>507035.15067784261</v>
      </c>
      <c r="F31" s="803">
        <v>598273.84274489793</v>
      </c>
      <c r="G31" s="803">
        <v>611880.47832361516</v>
      </c>
      <c r="H31" s="803">
        <v>725996.02996793005</v>
      </c>
      <c r="I31" s="803">
        <v>749466.5965451895</v>
      </c>
    </row>
    <row r="32" spans="1:9" s="187" customFormat="1" ht="21" customHeight="1">
      <c r="A32" s="180" t="s">
        <v>455</v>
      </c>
      <c r="B32" s="803">
        <v>244951.99986657099</v>
      </c>
      <c r="C32" s="803">
        <v>176018.79270317001</v>
      </c>
      <c r="D32" s="803">
        <v>201468.92785131195</v>
      </c>
      <c r="E32" s="803">
        <v>116348.49210932945</v>
      </c>
      <c r="F32" s="803">
        <v>114286.50951603499</v>
      </c>
      <c r="G32" s="803">
        <v>104928.91241545188</v>
      </c>
      <c r="H32" s="803">
        <v>48791.686606413998</v>
      </c>
      <c r="I32" s="803">
        <v>40291.004785714285</v>
      </c>
    </row>
    <row r="33" spans="1:9" s="187" customFormat="1" ht="21" customHeight="1">
      <c r="A33" s="180" t="s">
        <v>456</v>
      </c>
      <c r="B33" s="803">
        <v>37791.378483500717</v>
      </c>
      <c r="C33" s="803">
        <v>49539.381695965421</v>
      </c>
      <c r="D33" s="803">
        <v>51281.107008746352</v>
      </c>
      <c r="E33" s="803">
        <v>69993.572275510203</v>
      </c>
      <c r="F33" s="803">
        <v>69932.957997084552</v>
      </c>
      <c r="G33" s="803">
        <v>78980.06843586007</v>
      </c>
      <c r="H33" s="803">
        <v>93941.971995626809</v>
      </c>
      <c r="I33" s="803">
        <v>148803.27658454809</v>
      </c>
    </row>
    <row r="34" spans="1:9" s="187" customFormat="1" ht="21" customHeight="1">
      <c r="A34" s="180" t="s">
        <v>457</v>
      </c>
      <c r="B34" s="803">
        <v>201474.18065136299</v>
      </c>
      <c r="C34" s="803">
        <v>214518.43217435156</v>
      </c>
      <c r="D34" s="803">
        <v>233153.74709475218</v>
      </c>
      <c r="E34" s="803">
        <v>312826.05324635567</v>
      </c>
      <c r="F34" s="803">
        <v>371463.90633673465</v>
      </c>
      <c r="G34" s="803">
        <v>379494.70037900872</v>
      </c>
      <c r="H34" s="803">
        <v>562205.85329446057</v>
      </c>
      <c r="I34" s="803">
        <v>633695.62033236155</v>
      </c>
    </row>
    <row r="35" spans="1:9" s="187" customFormat="1" ht="21" customHeight="1">
      <c r="A35" s="180" t="s">
        <v>458</v>
      </c>
      <c r="B35" s="803">
        <v>18575.322047345766</v>
      </c>
      <c r="C35" s="803">
        <v>23568.439011527378</v>
      </c>
      <c r="D35" s="803">
        <v>26372.489623906706</v>
      </c>
      <c r="E35" s="803">
        <v>31914.280348396504</v>
      </c>
      <c r="F35" s="803">
        <v>34861.266534985421</v>
      </c>
      <c r="G35" s="803">
        <v>36370.409304664725</v>
      </c>
      <c r="H35" s="803">
        <v>42635.053832361518</v>
      </c>
      <c r="I35" s="803">
        <v>49712.617650145774</v>
      </c>
    </row>
    <row r="36" spans="1:9" s="187" customFormat="1" ht="21" customHeight="1">
      <c r="A36" s="179" t="s">
        <v>459</v>
      </c>
      <c r="B36" s="803">
        <v>681.96608177905307</v>
      </c>
      <c r="C36" s="803">
        <v>1384.7492680115274</v>
      </c>
      <c r="D36" s="803">
        <v>465.30644314868812</v>
      </c>
      <c r="E36" s="803">
        <v>886.79251895043728</v>
      </c>
      <c r="F36" s="803">
        <v>1029.0544533527698</v>
      </c>
      <c r="G36" s="803">
        <v>11590.130648688046</v>
      </c>
      <c r="H36" s="803">
        <v>751.75345335276972</v>
      </c>
      <c r="I36" s="803">
        <v>6866.2618600583091</v>
      </c>
    </row>
    <row r="37" spans="1:9" s="187" customFormat="1" ht="21" customHeight="1">
      <c r="A37" s="179" t="s">
        <v>460</v>
      </c>
      <c r="B37" s="803">
        <v>37642.606628407462</v>
      </c>
      <c r="C37" s="803">
        <v>72096.389112391931</v>
      </c>
      <c r="D37" s="803">
        <v>102421.19913411078</v>
      </c>
      <c r="E37" s="803">
        <v>42088.62594169096</v>
      </c>
      <c r="F37" s="803">
        <v>26097.728320699709</v>
      </c>
      <c r="G37" s="803">
        <v>38695.47806268221</v>
      </c>
      <c r="H37" s="803">
        <v>22163.151826530615</v>
      </c>
      <c r="I37" s="803">
        <v>37319.273981049562</v>
      </c>
    </row>
    <row r="38" spans="1:9" s="187" customFormat="1" ht="21" customHeight="1">
      <c r="A38" s="179" t="s">
        <v>461</v>
      </c>
      <c r="B38" s="803">
        <v>19209.022131994261</v>
      </c>
      <c r="C38" s="803">
        <v>27467.206426512967</v>
      </c>
      <c r="D38" s="803">
        <v>28732.717301749268</v>
      </c>
      <c r="E38" s="803">
        <v>33276.884007288631</v>
      </c>
      <c r="F38" s="803">
        <v>34564.190825072888</v>
      </c>
      <c r="G38" s="803">
        <v>30183.872422740522</v>
      </c>
      <c r="H38" s="803">
        <v>46607.832167638488</v>
      </c>
      <c r="I38" s="803">
        <v>35309.99318950437</v>
      </c>
    </row>
    <row r="39" spans="1:9" s="187" customFormat="1" ht="21" customHeight="1">
      <c r="A39" s="179" t="s">
        <v>128</v>
      </c>
      <c r="B39" s="803">
        <v>9641.9031692969875</v>
      </c>
      <c r="C39" s="803">
        <v>12519.348220461095</v>
      </c>
      <c r="D39" s="803">
        <v>18230.887293002917</v>
      </c>
      <c r="E39" s="803">
        <v>19313.343029154519</v>
      </c>
      <c r="F39" s="803">
        <v>20904.837176384841</v>
      </c>
      <c r="G39" s="803">
        <v>21230.152779883381</v>
      </c>
      <c r="H39" s="803">
        <v>21805.167199708456</v>
      </c>
      <c r="I39" s="803">
        <v>23926.132988338195</v>
      </c>
    </row>
    <row r="40" spans="1:9" s="187" customFormat="1" ht="21" customHeight="1">
      <c r="A40" s="179" t="s">
        <v>134</v>
      </c>
      <c r="B40" s="803">
        <v>0</v>
      </c>
      <c r="C40" s="803">
        <v>0</v>
      </c>
      <c r="D40" s="803">
        <v>0</v>
      </c>
      <c r="E40" s="803">
        <v>0</v>
      </c>
      <c r="F40" s="803">
        <v>49938.107666180753</v>
      </c>
      <c r="G40" s="803">
        <v>50033.465816326527</v>
      </c>
      <c r="H40" s="803">
        <v>49956.059145772597</v>
      </c>
      <c r="I40" s="803">
        <v>50051.41729446064</v>
      </c>
    </row>
    <row r="41" spans="1:9" s="187" customFormat="1" ht="21" customHeight="1">
      <c r="A41" s="179" t="s">
        <v>462</v>
      </c>
      <c r="B41" s="803">
        <v>17507.756946915353</v>
      </c>
      <c r="C41" s="803">
        <v>14434.680538904899</v>
      </c>
      <c r="D41" s="803">
        <v>11354.5208090379</v>
      </c>
      <c r="E41" s="803">
        <v>8269.1666690962102</v>
      </c>
      <c r="F41" s="803">
        <v>24227.080001457729</v>
      </c>
      <c r="G41" s="803">
        <v>24598.128879008749</v>
      </c>
      <c r="H41" s="803">
        <v>40321.382313411079</v>
      </c>
      <c r="I41" s="803">
        <v>41010.242323615152</v>
      </c>
    </row>
    <row r="42" spans="1:9" s="188" customFormat="1" ht="43.5" customHeight="1" thickBot="1">
      <c r="A42" s="181" t="s">
        <v>109</v>
      </c>
      <c r="B42" s="804">
        <v>4499.1077001434724</v>
      </c>
      <c r="C42" s="804">
        <v>92.540380403458215</v>
      </c>
      <c r="D42" s="804">
        <v>585.20946355685135</v>
      </c>
      <c r="E42" s="804">
        <v>854.34824781341115</v>
      </c>
      <c r="F42" s="804">
        <v>4363.5791034985423</v>
      </c>
      <c r="G42" s="804">
        <v>3985.5960014577263</v>
      </c>
      <c r="H42" s="804">
        <v>4496.2417186588918</v>
      </c>
      <c r="I42" s="804">
        <v>5642.3445714285708</v>
      </c>
    </row>
    <row r="43" spans="1:9" ht="24" customHeight="1" thickTop="1" thickBot="1">
      <c r="A43" s="90" t="s">
        <v>463</v>
      </c>
      <c r="B43" s="802">
        <v>103259.7924677188</v>
      </c>
      <c r="C43" s="802">
        <v>109190.39267002881</v>
      </c>
      <c r="D43" s="802">
        <v>133340.21002769677</v>
      </c>
      <c r="E43" s="802">
        <v>153481.5860685131</v>
      </c>
      <c r="F43" s="802">
        <v>165703.16035131196</v>
      </c>
      <c r="G43" s="802">
        <v>166690.85339504376</v>
      </c>
      <c r="H43" s="802">
        <v>188269.49472448978</v>
      </c>
      <c r="I43" s="802">
        <v>184435.83901895044</v>
      </c>
    </row>
    <row r="44" spans="1:9" s="187" customFormat="1" ht="21" customHeight="1" thickTop="1">
      <c r="A44" s="179" t="s">
        <v>149</v>
      </c>
      <c r="B44" s="803">
        <v>37450.632424677184</v>
      </c>
      <c r="C44" s="803">
        <v>79188.472622478381</v>
      </c>
      <c r="D44" s="803">
        <v>90222.830903790091</v>
      </c>
      <c r="E44" s="803">
        <v>90222.830903790091</v>
      </c>
      <c r="F44" s="803">
        <v>95535.370262390672</v>
      </c>
      <c r="G44" s="803">
        <v>95535.370262390672</v>
      </c>
      <c r="H44" s="803">
        <v>95535.370262390672</v>
      </c>
      <c r="I44" s="803">
        <v>95535.370262390672</v>
      </c>
    </row>
    <row r="45" spans="1:9" s="187" customFormat="1" ht="21" customHeight="1">
      <c r="A45" s="179" t="s">
        <v>153</v>
      </c>
      <c r="B45" s="803">
        <v>3999.9986857962695</v>
      </c>
      <c r="C45" s="803">
        <v>0</v>
      </c>
      <c r="D45" s="803">
        <v>3006.5597667638485</v>
      </c>
      <c r="E45" s="803">
        <v>11316.309924198251</v>
      </c>
      <c r="F45" s="803">
        <v>10006.559766763849</v>
      </c>
      <c r="G45" s="803">
        <v>10006.559766763849</v>
      </c>
      <c r="H45" s="803">
        <v>14006.559766763849</v>
      </c>
      <c r="I45" s="803">
        <v>14006.559766763849</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38505.238606886662</v>
      </c>
      <c r="C47" s="803">
        <v>8248.2353746397694</v>
      </c>
      <c r="D47" s="803">
        <v>15735.356795918367</v>
      </c>
      <c r="E47" s="803">
        <v>26119.011349854231</v>
      </c>
      <c r="F47" s="803">
        <v>36296.260934402329</v>
      </c>
      <c r="G47" s="803">
        <v>45399.144243440234</v>
      </c>
      <c r="H47" s="803">
        <v>45399.144243440234</v>
      </c>
      <c r="I47" s="803">
        <v>60688.804905247816</v>
      </c>
    </row>
    <row r="48" spans="1:9" s="187" customFormat="1" ht="21" customHeight="1">
      <c r="A48" s="179" t="s">
        <v>165</v>
      </c>
      <c r="B48" s="803">
        <v>23303.922750358677</v>
      </c>
      <c r="C48" s="803">
        <v>21753.684672910662</v>
      </c>
      <c r="D48" s="803">
        <v>24375.462561224489</v>
      </c>
      <c r="E48" s="803">
        <v>25823.433890670553</v>
      </c>
      <c r="F48" s="803">
        <v>23864.969387755104</v>
      </c>
      <c r="G48" s="803">
        <v>15749.779122448979</v>
      </c>
      <c r="H48" s="803">
        <v>33328.42045189505</v>
      </c>
      <c r="I48" s="803">
        <v>14205.104084548106</v>
      </c>
    </row>
    <row r="49" spans="1:9" s="187" customFormat="1" ht="21" customHeight="1">
      <c r="A49" s="180" t="s">
        <v>465</v>
      </c>
      <c r="B49" s="803">
        <v>0</v>
      </c>
      <c r="C49" s="803">
        <v>3025.9365994236309</v>
      </c>
      <c r="D49" s="803">
        <v>41.545189504373177</v>
      </c>
      <c r="E49" s="803">
        <v>41.545189504373177</v>
      </c>
      <c r="F49" s="803">
        <v>41.545189504373177</v>
      </c>
      <c r="G49" s="803">
        <v>4041.545189504373</v>
      </c>
      <c r="H49" s="803">
        <v>41.545189504373177</v>
      </c>
      <c r="I49" s="803">
        <v>3061.5451895043734</v>
      </c>
    </row>
    <row r="50" spans="1:9" s="188" customFormat="1" ht="40.5" customHeight="1" thickBot="1">
      <c r="A50" s="182" t="s">
        <v>466</v>
      </c>
      <c r="B50" s="804">
        <v>23303.922750358677</v>
      </c>
      <c r="C50" s="804">
        <v>18727.74807348703</v>
      </c>
      <c r="D50" s="804">
        <v>24333.917371720116</v>
      </c>
      <c r="E50" s="804">
        <v>25781.888701166179</v>
      </c>
      <c r="F50" s="804">
        <v>23823.42419825073</v>
      </c>
      <c r="G50" s="804">
        <v>11708.233932944606</v>
      </c>
      <c r="H50" s="804">
        <v>33286.875262390677</v>
      </c>
      <c r="I50" s="804">
        <v>11143.55889504373</v>
      </c>
    </row>
    <row r="51" spans="1:9" ht="24" customHeight="1" thickTop="1" thickBot="1">
      <c r="A51" s="90" t="s">
        <v>467</v>
      </c>
      <c r="B51" s="802">
        <v>1379182.1361721666</v>
      </c>
      <c r="C51" s="802">
        <v>1486660.0198976945</v>
      </c>
      <c r="D51" s="802">
        <v>1737191.3380714285</v>
      </c>
      <c r="E51" s="802">
        <v>1912647.4866880467</v>
      </c>
      <c r="F51" s="802">
        <v>2275205.4640466473</v>
      </c>
      <c r="G51" s="802">
        <v>2271166.1655860059</v>
      </c>
      <c r="H51" s="802">
        <v>2727053.7864008746</v>
      </c>
      <c r="I51" s="802">
        <v>2759766.7586516035</v>
      </c>
    </row>
    <row r="52" spans="1:9" s="187" customFormat="1" ht="24" customHeight="1" thickTop="1">
      <c r="A52" s="183" t="s">
        <v>468</v>
      </c>
      <c r="B52" s="803">
        <v>138457.82231850788</v>
      </c>
      <c r="C52" s="803">
        <v>156712.42743804035</v>
      </c>
      <c r="D52" s="803">
        <v>231215.41151603498</v>
      </c>
      <c r="E52" s="803">
        <v>280383.11912244902</v>
      </c>
      <c r="F52" s="803">
        <v>396092.33659183676</v>
      </c>
      <c r="G52" s="803">
        <v>357140.5645539359</v>
      </c>
      <c r="H52" s="803">
        <v>413719.05074927112</v>
      </c>
      <c r="I52" s="803">
        <v>489867.43837755104</v>
      </c>
    </row>
    <row r="53" spans="1:9" s="188" customFormat="1" ht="21" customHeight="1">
      <c r="A53" s="182" t="s">
        <v>469</v>
      </c>
      <c r="B53" s="804">
        <v>8761.4676398852225</v>
      </c>
      <c r="C53" s="804">
        <v>11224.525474063403</v>
      </c>
      <c r="D53" s="804">
        <v>16199.968498542275</v>
      </c>
      <c r="E53" s="804">
        <v>24076.420728862973</v>
      </c>
      <c r="F53" s="804">
        <v>25930.424953352769</v>
      </c>
      <c r="G53" s="804">
        <v>15386.658919825073</v>
      </c>
      <c r="H53" s="804">
        <v>18460.048352769678</v>
      </c>
      <c r="I53" s="804">
        <v>56719.068173469386</v>
      </c>
    </row>
    <row r="54" spans="1:9" s="188" customFormat="1" ht="21" customHeight="1">
      <c r="A54" s="182" t="s">
        <v>470</v>
      </c>
      <c r="B54" s="804">
        <v>104604.06140172167</v>
      </c>
      <c r="C54" s="804">
        <v>119999.12876080691</v>
      </c>
      <c r="D54" s="804">
        <v>186682.07857725947</v>
      </c>
      <c r="E54" s="804">
        <v>226425.99968221574</v>
      </c>
      <c r="F54" s="804">
        <v>340005.23447230324</v>
      </c>
      <c r="G54" s="804">
        <v>308797.70896793006</v>
      </c>
      <c r="H54" s="804">
        <v>362332.76611807582</v>
      </c>
      <c r="I54" s="804">
        <v>400562.59004810499</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25092.293276901</v>
      </c>
      <c r="C56" s="804">
        <v>25488.773203170029</v>
      </c>
      <c r="D56" s="804">
        <v>28333.364440233236</v>
      </c>
      <c r="E56" s="804">
        <v>29880.69871137026</v>
      </c>
      <c r="F56" s="804">
        <v>30156.677166180762</v>
      </c>
      <c r="G56" s="804">
        <v>32956.19666618076</v>
      </c>
      <c r="H56" s="804">
        <v>32926.236278425655</v>
      </c>
      <c r="I56" s="804">
        <v>32585.780155976678</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1851465.5753959827</v>
      </c>
      <c r="C58" s="804">
        <v>2087409.7888919308</v>
      </c>
      <c r="D58" s="804">
        <v>2522346.5965845478</v>
      </c>
      <c r="E58" s="804">
        <v>2917088.0537113701</v>
      </c>
      <c r="F58" s="804">
        <v>3382306.3362521864</v>
      </c>
      <c r="G58" s="804">
        <v>3439083.8771282798</v>
      </c>
      <c r="H58" s="804">
        <v>3755085.9572244901</v>
      </c>
      <c r="I58" s="804">
        <v>4116041.016225948</v>
      </c>
    </row>
    <row r="59" spans="1:9" ht="31.5" customHeight="1" thickTop="1" thickBot="1">
      <c r="A59" s="184" t="s">
        <v>475</v>
      </c>
      <c r="B59" s="802"/>
      <c r="C59" s="802"/>
      <c r="D59" s="802"/>
      <c r="E59" s="802"/>
      <c r="F59" s="802"/>
      <c r="G59" s="802"/>
      <c r="H59" s="802"/>
      <c r="I59" s="802"/>
    </row>
    <row r="60" spans="1:9" ht="30" customHeight="1" thickTop="1">
      <c r="A60" s="96" t="s">
        <v>476</v>
      </c>
      <c r="B60" s="805">
        <v>79075.935549497852</v>
      </c>
      <c r="C60" s="805">
        <v>63539.599249279549</v>
      </c>
      <c r="D60" s="805">
        <v>74969.888868804657</v>
      </c>
      <c r="E60" s="805">
        <v>89642.039284256549</v>
      </c>
      <c r="F60" s="805">
        <v>104043.95722886299</v>
      </c>
      <c r="G60" s="805">
        <v>41302.832542274053</v>
      </c>
      <c r="H60" s="805">
        <v>137524.65092274052</v>
      </c>
      <c r="I60" s="805">
        <v>50463.988304664716</v>
      </c>
    </row>
    <row r="61" spans="1:9" ht="21" customHeight="1">
      <c r="A61" s="93" t="s">
        <v>477</v>
      </c>
      <c r="B61" s="805">
        <v>-27945.835348637014</v>
      </c>
      <c r="C61" s="805">
        <v>-19111.696775216136</v>
      </c>
      <c r="D61" s="805">
        <v>-15723.149583090379</v>
      </c>
      <c r="E61" s="805">
        <v>-19284.449962099123</v>
      </c>
      <c r="F61" s="805">
        <v>-21369.202174927112</v>
      </c>
      <c r="G61" s="805">
        <v>-7953.7864693877555</v>
      </c>
      <c r="H61" s="805">
        <v>-30115.303631195333</v>
      </c>
      <c r="I61" s="805">
        <v>-12610.943702623907</v>
      </c>
    </row>
    <row r="62" spans="1:9" ht="21.75" customHeight="1">
      <c r="A62" s="92" t="s">
        <v>478</v>
      </c>
      <c r="B62" s="805">
        <v>51130.100200860827</v>
      </c>
      <c r="C62" s="805">
        <v>44427.902474063398</v>
      </c>
      <c r="D62" s="805">
        <v>59246.739285714291</v>
      </c>
      <c r="E62" s="805">
        <v>70357.589322157437</v>
      </c>
      <c r="F62" s="805">
        <v>82674.755053935864</v>
      </c>
      <c r="G62" s="805">
        <v>33349.046072886296</v>
      </c>
      <c r="H62" s="805">
        <v>107409.34729154517</v>
      </c>
      <c r="I62" s="805">
        <v>37853.04460204082</v>
      </c>
    </row>
    <row r="63" spans="1:9">
      <c r="A63" s="96" t="s">
        <v>479</v>
      </c>
      <c r="B63" s="805">
        <v>27435.08830272597</v>
      </c>
      <c r="C63" s="805">
        <v>30903.714641210379</v>
      </c>
      <c r="D63" s="805">
        <v>34987.593571428573</v>
      </c>
      <c r="E63" s="805">
        <v>38624.844657434405</v>
      </c>
      <c r="F63" s="805">
        <v>44700.134373177847</v>
      </c>
      <c r="G63" s="805">
        <v>15253.833616618076</v>
      </c>
      <c r="H63" s="805">
        <v>48571.956240524785</v>
      </c>
      <c r="I63" s="805">
        <v>17526.997864431487</v>
      </c>
    </row>
    <row r="64" spans="1:9">
      <c r="A64" s="93" t="s">
        <v>480</v>
      </c>
      <c r="B64" s="805">
        <v>-9695.2404949784795</v>
      </c>
      <c r="C64" s="805">
        <v>-7136.6861714697407</v>
      </c>
      <c r="D64" s="805">
        <v>-6871.1100626822154</v>
      </c>
      <c r="E64" s="805">
        <v>-12803.643851311952</v>
      </c>
      <c r="F64" s="805">
        <v>-12058.741132653062</v>
      </c>
      <c r="G64" s="805">
        <v>-5286.6266020408166</v>
      </c>
      <c r="H64" s="805">
        <v>-15462.890030612245</v>
      </c>
      <c r="I64" s="805">
        <v>-6847.7620845481042</v>
      </c>
    </row>
    <row r="65" spans="1:9">
      <c r="A65" s="97" t="s">
        <v>481</v>
      </c>
      <c r="B65" s="805">
        <v>68869.94800860832</v>
      </c>
      <c r="C65" s="805">
        <v>68194.930943804036</v>
      </c>
      <c r="D65" s="805">
        <v>87363.222794460642</v>
      </c>
      <c r="E65" s="805">
        <v>96178.79012827987</v>
      </c>
      <c r="F65" s="805">
        <v>115316.14829446064</v>
      </c>
      <c r="G65" s="805">
        <v>43316.253087463556</v>
      </c>
      <c r="H65" s="805">
        <v>140518.41350145775</v>
      </c>
      <c r="I65" s="805">
        <v>48532.280381924204</v>
      </c>
    </row>
    <row r="66" spans="1:9">
      <c r="A66" s="96" t="s">
        <v>482</v>
      </c>
      <c r="B66" s="805">
        <v>35571.701492109038</v>
      </c>
      <c r="C66" s="805">
        <v>27564.987677233428</v>
      </c>
      <c r="D66" s="805">
        <v>18471.558612244899</v>
      </c>
      <c r="E66" s="805">
        <v>17698.516867346938</v>
      </c>
      <c r="F66" s="805">
        <v>19031.746457725949</v>
      </c>
      <c r="G66" s="805">
        <v>6942.5256909620994</v>
      </c>
      <c r="H66" s="805">
        <v>19350.506373177843</v>
      </c>
      <c r="I66" s="805">
        <v>6584.8282536443157</v>
      </c>
    </row>
    <row r="67" spans="1:9">
      <c r="A67" s="96" t="s">
        <v>483</v>
      </c>
      <c r="B67" s="805">
        <v>-38883.474034433282</v>
      </c>
      <c r="C67" s="805">
        <v>-31560.393138328531</v>
      </c>
      <c r="D67" s="805">
        <v>-29824.479215743439</v>
      </c>
      <c r="E67" s="805">
        <v>-19894.415534985423</v>
      </c>
      <c r="F67" s="805">
        <v>-27170.756902332359</v>
      </c>
      <c r="G67" s="805">
        <v>-8519.8488513119537</v>
      </c>
      <c r="H67" s="805">
        <v>-27160.81871282799</v>
      </c>
      <c r="I67" s="805">
        <v>-10525.018491253644</v>
      </c>
    </row>
    <row r="68" spans="1:9">
      <c r="A68" s="92" t="s">
        <v>484</v>
      </c>
      <c r="B68" s="805">
        <v>65558.175466284069</v>
      </c>
      <c r="C68" s="805">
        <v>64199.525482708937</v>
      </c>
      <c r="D68" s="805">
        <v>76010.302190962087</v>
      </c>
      <c r="E68" s="805">
        <v>93982.891460641389</v>
      </c>
      <c r="F68" s="805">
        <v>107177.13784985422</v>
      </c>
      <c r="G68" s="805">
        <v>41738.929927113706</v>
      </c>
      <c r="H68" s="805">
        <v>132708.10116180757</v>
      </c>
      <c r="I68" s="805">
        <v>44592.090144314869</v>
      </c>
    </row>
    <row r="69" spans="1:9">
      <c r="A69" s="93" t="s">
        <v>485</v>
      </c>
      <c r="B69" s="805">
        <v>-42941.65297991391</v>
      </c>
      <c r="C69" s="805">
        <v>-45669.021711815563</v>
      </c>
      <c r="D69" s="805">
        <v>-50144.476647230324</v>
      </c>
      <c r="E69" s="805">
        <v>-60107.809873177852</v>
      </c>
      <c r="F69" s="805">
        <v>-72596.859202623906</v>
      </c>
      <c r="G69" s="805">
        <v>-25992.801134110785</v>
      </c>
      <c r="H69" s="805">
        <v>-83901.353915451895</v>
      </c>
      <c r="I69" s="805">
        <v>-30637.163272594753</v>
      </c>
    </row>
    <row r="70" spans="1:9">
      <c r="A70" s="97" t="s">
        <v>486</v>
      </c>
      <c r="B70" s="805">
        <v>22616.522486370155</v>
      </c>
      <c r="C70" s="805">
        <v>18530.503770893371</v>
      </c>
      <c r="D70" s="805">
        <v>25865.825543731778</v>
      </c>
      <c r="E70" s="805">
        <v>33875.081587463559</v>
      </c>
      <c r="F70" s="805">
        <v>34580.27864723032</v>
      </c>
      <c r="G70" s="805">
        <v>15746.128793002916</v>
      </c>
      <c r="H70" s="805">
        <v>48806.747246355684</v>
      </c>
      <c r="I70" s="805">
        <v>13954.926871720118</v>
      </c>
    </row>
    <row r="71" spans="1:9">
      <c r="A71" s="97" t="s">
        <v>487</v>
      </c>
      <c r="B71" s="805">
        <v>9545.8129956958383</v>
      </c>
      <c r="C71" s="805">
        <v>-1203.2590475504323</v>
      </c>
      <c r="D71" s="805">
        <v>3718.8677230320695</v>
      </c>
      <c r="E71" s="805">
        <v>2552.9500320699708</v>
      </c>
      <c r="F71" s="805">
        <v>271.73670408163269</v>
      </c>
      <c r="G71" s="805">
        <v>151.85871574344023</v>
      </c>
      <c r="H71" s="805">
        <v>-1035.3225204081632</v>
      </c>
      <c r="I71" s="805">
        <v>-863.89508163265305</v>
      </c>
    </row>
    <row r="72" spans="1:9">
      <c r="A72" s="98" t="s">
        <v>488</v>
      </c>
      <c r="B72" s="805">
        <v>-81.478576757532295</v>
      </c>
      <c r="C72" s="805">
        <v>-3228.3320835734871</v>
      </c>
      <c r="D72" s="805">
        <v>-6730.1358338192422</v>
      </c>
      <c r="E72" s="805">
        <v>358.41697667638482</v>
      </c>
      <c r="F72" s="805">
        <v>-204.47889212827985</v>
      </c>
      <c r="G72" s="805">
        <v>-2.8417376093294457</v>
      </c>
      <c r="H72" s="805">
        <v>-1324.7061530612245</v>
      </c>
      <c r="I72" s="805">
        <v>-920.726387755102</v>
      </c>
    </row>
    <row r="73" spans="1:9">
      <c r="A73" s="98" t="s">
        <v>489</v>
      </c>
      <c r="B73" s="805">
        <v>9627.2915724533705</v>
      </c>
      <c r="C73" s="805">
        <v>2025.0730360230546</v>
      </c>
      <c r="D73" s="805">
        <v>10449.003556851314</v>
      </c>
      <c r="E73" s="805">
        <v>2194.533055393586</v>
      </c>
      <c r="F73" s="805">
        <v>476.21559620991258</v>
      </c>
      <c r="G73" s="805">
        <v>154.7004533527697</v>
      </c>
      <c r="H73" s="805">
        <v>289.38363265306123</v>
      </c>
      <c r="I73" s="805">
        <v>56.831306122448986</v>
      </c>
    </row>
    <row r="74" spans="1:9">
      <c r="A74" s="92" t="s">
        <v>490</v>
      </c>
      <c r="B74" s="805">
        <v>-8858.412731707318</v>
      </c>
      <c r="C74" s="805">
        <v>1400.5033501440921</v>
      </c>
      <c r="D74" s="805">
        <v>-2401.0421720116619</v>
      </c>
      <c r="E74" s="805">
        <v>-2157.2574154518952</v>
      </c>
      <c r="F74" s="805">
        <v>-612.74950583090379</v>
      </c>
      <c r="G74" s="805">
        <v>-18.943460641399415</v>
      </c>
      <c r="H74" s="805">
        <v>1286.1830481049562</v>
      </c>
      <c r="I74" s="805">
        <v>817.29687755102043</v>
      </c>
    </row>
    <row r="75" spans="1:9">
      <c r="A75" s="92" t="s">
        <v>491</v>
      </c>
      <c r="B75" s="805">
        <v>77.220624103299855</v>
      </c>
      <c r="C75" s="805">
        <v>3255.655763688761</v>
      </c>
      <c r="D75" s="805">
        <v>6933.0144781341105</v>
      </c>
      <c r="E75" s="805">
        <v>-353.52848979591835</v>
      </c>
      <c r="F75" s="805">
        <v>-573.14502332361519</v>
      </c>
      <c r="G75" s="805">
        <v>-3.5447594752186586</v>
      </c>
      <c r="H75" s="805">
        <v>1328.7115437317784</v>
      </c>
      <c r="I75" s="805">
        <v>831.33818221574336</v>
      </c>
    </row>
    <row r="76" spans="1:9">
      <c r="A76" s="93" t="s">
        <v>492</v>
      </c>
      <c r="B76" s="805">
        <v>-8935.6333558106162</v>
      </c>
      <c r="C76" s="805">
        <v>-1855.1524135446687</v>
      </c>
      <c r="D76" s="805">
        <v>-9334.0566501457724</v>
      </c>
      <c r="E76" s="805">
        <v>-1803.7289256559766</v>
      </c>
      <c r="F76" s="805">
        <v>-39.60448250728863</v>
      </c>
      <c r="G76" s="805">
        <v>-15.398701166180757</v>
      </c>
      <c r="H76" s="805">
        <v>-42.528495626822156</v>
      </c>
      <c r="I76" s="805">
        <v>-14.041304664723032</v>
      </c>
    </row>
    <row r="77" spans="1:9">
      <c r="A77" s="92" t="s">
        <v>493</v>
      </c>
      <c r="B77" s="805">
        <v>23303.922750358677</v>
      </c>
      <c r="C77" s="805">
        <v>18727.74807348703</v>
      </c>
      <c r="D77" s="805">
        <v>27183.651094752186</v>
      </c>
      <c r="E77" s="805">
        <v>34270.77420408163</v>
      </c>
      <c r="F77" s="805">
        <v>34239.265845481044</v>
      </c>
      <c r="G77" s="805">
        <v>15879.044048104955</v>
      </c>
      <c r="H77" s="805">
        <v>49057.607774052471</v>
      </c>
      <c r="I77" s="805">
        <v>13908.328667638483</v>
      </c>
    </row>
    <row r="78" spans="1:9">
      <c r="A78" s="99" t="s">
        <v>494</v>
      </c>
      <c r="B78" s="805">
        <v>0</v>
      </c>
      <c r="C78" s="805">
        <v>0</v>
      </c>
      <c r="D78" s="805">
        <v>0</v>
      </c>
      <c r="E78" s="805">
        <v>0</v>
      </c>
      <c r="F78" s="805">
        <v>40.081889212827996</v>
      </c>
      <c r="G78" s="805">
        <v>31.555137026239063</v>
      </c>
      <c r="H78" s="805">
        <v>132.27191690962098</v>
      </c>
      <c r="I78" s="805">
        <v>112.20366909620991</v>
      </c>
    </row>
    <row r="79" spans="1:9">
      <c r="A79" s="97" t="s">
        <v>495</v>
      </c>
      <c r="B79" s="805">
        <v>23303.922750358677</v>
      </c>
      <c r="C79" s="805">
        <v>18727.74807348703</v>
      </c>
      <c r="D79" s="805">
        <v>27183.651094752186</v>
      </c>
      <c r="E79" s="805">
        <v>34270.77420408163</v>
      </c>
      <c r="F79" s="805">
        <v>34279.347734693882</v>
      </c>
      <c r="G79" s="805">
        <v>15910.599185131196</v>
      </c>
      <c r="H79" s="805">
        <v>49189.879690962101</v>
      </c>
      <c r="I79" s="805">
        <v>14020.532336734694</v>
      </c>
    </row>
    <row r="80" spans="1:9">
      <c r="A80" s="96" t="s">
        <v>496</v>
      </c>
      <c r="B80" s="805">
        <v>0</v>
      </c>
      <c r="C80" s="805">
        <v>0</v>
      </c>
      <c r="D80" s="805">
        <v>0</v>
      </c>
      <c r="E80" s="805">
        <v>0</v>
      </c>
      <c r="F80" s="805">
        <v>-970.98354081632647</v>
      </c>
      <c r="G80" s="805">
        <v>0</v>
      </c>
      <c r="H80" s="805">
        <v>-86.318075801749274</v>
      </c>
      <c r="I80" s="805">
        <v>26.231195335276968</v>
      </c>
    </row>
    <row r="81" spans="1:9" ht="21" customHeight="1">
      <c r="A81" s="92" t="s">
        <v>497</v>
      </c>
      <c r="B81" s="805">
        <v>23303.922750358677</v>
      </c>
      <c r="C81" s="805">
        <v>18727.74807348703</v>
      </c>
      <c r="D81" s="805">
        <v>27183.651094752186</v>
      </c>
      <c r="E81" s="805">
        <v>34270.77420408163</v>
      </c>
      <c r="F81" s="805">
        <v>33308.364193877547</v>
      </c>
      <c r="G81" s="805">
        <v>15910.599185131196</v>
      </c>
      <c r="H81" s="805">
        <v>49103.561615160354</v>
      </c>
      <c r="I81" s="805">
        <v>14046.76353206997</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23303.922750358677</v>
      </c>
      <c r="C83" s="805">
        <v>18727.74807348703</v>
      </c>
      <c r="D83" s="805">
        <v>27183.651094752186</v>
      </c>
      <c r="E83" s="805">
        <v>34270.77420408163</v>
      </c>
      <c r="F83" s="805">
        <v>33308.364193877547</v>
      </c>
      <c r="G83" s="805">
        <v>15910.599185131196</v>
      </c>
      <c r="H83" s="805">
        <v>49103.561615160354</v>
      </c>
      <c r="I83" s="805">
        <v>14046.76353206997</v>
      </c>
    </row>
    <row r="84" spans="1:9" ht="18" customHeight="1" thickBot="1">
      <c r="A84" s="96" t="s">
        <v>500</v>
      </c>
      <c r="B84" s="805">
        <v>0</v>
      </c>
      <c r="C84" s="805">
        <v>0</v>
      </c>
      <c r="D84" s="805">
        <v>-2849.73372303207</v>
      </c>
      <c r="E84" s="805">
        <v>-8488.8855029154511</v>
      </c>
      <c r="F84" s="805">
        <v>-9484.9399956268207</v>
      </c>
      <c r="G84" s="805">
        <v>-4202.3652521865888</v>
      </c>
      <c r="H84" s="805">
        <v>-15816.686352769679</v>
      </c>
      <c r="I84" s="805">
        <v>-2903.2046370262387</v>
      </c>
    </row>
    <row r="85" spans="1:9" ht="24" customHeight="1" thickTop="1" thickBot="1">
      <c r="A85" s="90" t="s">
        <v>501</v>
      </c>
      <c r="B85" s="802">
        <v>23303.922750358677</v>
      </c>
      <c r="C85" s="802">
        <v>18727.74807348703</v>
      </c>
      <c r="D85" s="802">
        <v>24333.917371720116</v>
      </c>
      <c r="E85" s="802">
        <v>25781.888701166179</v>
      </c>
      <c r="F85" s="802">
        <v>23823.42419825073</v>
      </c>
      <c r="G85" s="802">
        <v>11708.233932944606</v>
      </c>
      <c r="H85" s="802">
        <v>33286.875262390677</v>
      </c>
      <c r="I85" s="802">
        <v>11143.55889504373</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1436</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634908.00409325678</v>
      </c>
      <c r="C8" s="802">
        <v>686455.47699711809</v>
      </c>
      <c r="D8" s="802">
        <v>1286533.7673600584</v>
      </c>
      <c r="E8" s="802">
        <v>1682934.4959110788</v>
      </c>
      <c r="F8" s="802">
        <v>2122635.4467026237</v>
      </c>
      <c r="G8" s="802">
        <v>2235498.5940233236</v>
      </c>
      <c r="H8" s="802">
        <v>2848533.5384023325</v>
      </c>
      <c r="I8" s="802">
        <v>2659353.0617623902</v>
      </c>
    </row>
    <row r="9" spans="1:9" s="187" customFormat="1" ht="21" customHeight="1" thickTop="1">
      <c r="A9" s="179" t="s">
        <v>8</v>
      </c>
      <c r="B9" s="803">
        <v>192821.90605164994</v>
      </c>
      <c r="C9" s="803">
        <v>169433.6519106628</v>
      </c>
      <c r="D9" s="803">
        <v>507894.79870262393</v>
      </c>
      <c r="E9" s="803">
        <v>580807.65320408158</v>
      </c>
      <c r="F9" s="803">
        <v>475286.36782798835</v>
      </c>
      <c r="G9" s="803">
        <v>378093.42675218655</v>
      </c>
      <c r="H9" s="803">
        <v>767121.52517055406</v>
      </c>
      <c r="I9" s="803">
        <v>377681.7687740525</v>
      </c>
    </row>
    <row r="10" spans="1:9" s="187" customFormat="1" ht="21" customHeight="1">
      <c r="A10" s="179" t="s">
        <v>17</v>
      </c>
      <c r="B10" s="803">
        <v>123846.97957101866</v>
      </c>
      <c r="C10" s="803">
        <v>98744.154569164282</v>
      </c>
      <c r="D10" s="803">
        <v>178901.75164723033</v>
      </c>
      <c r="E10" s="803">
        <v>291280.22071720118</v>
      </c>
      <c r="F10" s="803">
        <v>433659.26799708453</v>
      </c>
      <c r="G10" s="803">
        <v>593810.41032653069</v>
      </c>
      <c r="H10" s="803">
        <v>633740.06768221583</v>
      </c>
      <c r="I10" s="803">
        <v>779272.99011807586</v>
      </c>
    </row>
    <row r="11" spans="1:9" s="187" customFormat="1" ht="21" customHeight="1">
      <c r="A11" s="179" t="s">
        <v>26</v>
      </c>
      <c r="B11" s="803">
        <v>297910.08343328553</v>
      </c>
      <c r="C11" s="803">
        <v>389506.82858501445</v>
      </c>
      <c r="D11" s="803">
        <v>556899.44460349856</v>
      </c>
      <c r="E11" s="803">
        <v>749587.48120116617</v>
      </c>
      <c r="F11" s="803">
        <v>1046881.4485787172</v>
      </c>
      <c r="G11" s="803">
        <v>1161224.5112769678</v>
      </c>
      <c r="H11" s="803">
        <v>1340643.2850495628</v>
      </c>
      <c r="I11" s="803">
        <v>1397515.8250597666</v>
      </c>
    </row>
    <row r="12" spans="1:9" s="187" customFormat="1" ht="21" customHeight="1">
      <c r="A12" s="180" t="s">
        <v>439</v>
      </c>
      <c r="B12" s="803">
        <v>294990.59505738883</v>
      </c>
      <c r="C12" s="803">
        <v>387147.53171902022</v>
      </c>
      <c r="D12" s="803">
        <v>556587.57186588913</v>
      </c>
      <c r="E12" s="803">
        <v>747917.15877113701</v>
      </c>
      <c r="F12" s="803">
        <v>1052482.9263775509</v>
      </c>
      <c r="G12" s="803">
        <v>1164513.6585728864</v>
      </c>
      <c r="H12" s="803">
        <v>1346250.0078265308</v>
      </c>
      <c r="I12" s="803">
        <v>1403935.2454533526</v>
      </c>
    </row>
    <row r="13" spans="1:9" s="187" customFormat="1" ht="21" customHeight="1">
      <c r="A13" s="180" t="s">
        <v>440</v>
      </c>
      <c r="B13" s="803">
        <v>275293.52732281206</v>
      </c>
      <c r="C13" s="803">
        <v>373199.37823198846</v>
      </c>
      <c r="D13" s="803">
        <v>546973.69577696791</v>
      </c>
      <c r="E13" s="803">
        <v>736500.31027113704</v>
      </c>
      <c r="F13" s="803">
        <v>1035985.835755102</v>
      </c>
      <c r="G13" s="803">
        <v>1145817.2720714286</v>
      </c>
      <c r="H13" s="803">
        <v>1328627.3740626823</v>
      </c>
      <c r="I13" s="803">
        <v>1387097.3548994169</v>
      </c>
    </row>
    <row r="14" spans="1:9" s="187" customFormat="1" ht="21" customHeight="1">
      <c r="A14" s="180" t="s">
        <v>441</v>
      </c>
      <c r="B14" s="803">
        <v>19697.067734576762</v>
      </c>
      <c r="C14" s="803">
        <v>13948.153487031701</v>
      </c>
      <c r="D14" s="803">
        <v>9613.8760889212808</v>
      </c>
      <c r="E14" s="803">
        <v>11416.8485</v>
      </c>
      <c r="F14" s="803">
        <v>16497.090622448981</v>
      </c>
      <c r="G14" s="803">
        <v>18696.386501457728</v>
      </c>
      <c r="H14" s="803">
        <v>17622.633763848396</v>
      </c>
      <c r="I14" s="803">
        <v>16837.89055393586</v>
      </c>
    </row>
    <row r="15" spans="1:9" s="187" customFormat="1" ht="21" customHeight="1">
      <c r="A15" s="180" t="s">
        <v>442</v>
      </c>
      <c r="B15" s="803">
        <v>1089.0449210903873</v>
      </c>
      <c r="C15" s="803">
        <v>2609.5848659942358</v>
      </c>
      <c r="D15" s="803">
        <v>1451.1918498542273</v>
      </c>
      <c r="E15" s="803">
        <v>2064.54872303207</v>
      </c>
      <c r="F15" s="803">
        <v>2576.0144927113706</v>
      </c>
      <c r="G15" s="803">
        <v>4963.3013775510208</v>
      </c>
      <c r="H15" s="803">
        <v>4206.0991005830901</v>
      </c>
      <c r="I15" s="803">
        <v>6060.7475000000004</v>
      </c>
    </row>
    <row r="16" spans="1:9" s="187" customFormat="1" ht="21" customHeight="1">
      <c r="A16" s="180" t="s">
        <v>443</v>
      </c>
      <c r="B16" s="803">
        <v>688.51585939741744</v>
      </c>
      <c r="C16" s="803">
        <v>2568.3348659942362</v>
      </c>
      <c r="D16" s="803">
        <v>1439.2307842565599</v>
      </c>
      <c r="E16" s="803">
        <v>2036.7137244897958</v>
      </c>
      <c r="F16" s="803">
        <v>2259.9328061224492</v>
      </c>
      <c r="G16" s="803">
        <v>4486.9910991253646</v>
      </c>
      <c r="H16" s="803">
        <v>4040.9040379008743</v>
      </c>
      <c r="I16" s="803">
        <v>5766.5195145772595</v>
      </c>
    </row>
    <row r="17" spans="1:9" s="187" customFormat="1" ht="21" customHeight="1">
      <c r="A17" s="180" t="s">
        <v>444</v>
      </c>
      <c r="B17" s="803">
        <v>400.52906169296983</v>
      </c>
      <c r="C17" s="803">
        <v>41.25</v>
      </c>
      <c r="D17" s="803">
        <v>11.961065597667638</v>
      </c>
      <c r="E17" s="803">
        <v>27.834998542274054</v>
      </c>
      <c r="F17" s="803">
        <v>316.08168658892129</v>
      </c>
      <c r="G17" s="803">
        <v>476.31027842565595</v>
      </c>
      <c r="H17" s="803">
        <v>165.19506268221573</v>
      </c>
      <c r="I17" s="803">
        <v>294.22798542274052</v>
      </c>
    </row>
    <row r="18" spans="1:9" s="187" customFormat="1" ht="21" customHeight="1">
      <c r="A18" s="180" t="s">
        <v>445</v>
      </c>
      <c r="B18" s="803">
        <v>16999.458532281205</v>
      </c>
      <c r="C18" s="803">
        <v>14020.147985590778</v>
      </c>
      <c r="D18" s="803">
        <v>13412.900351311951</v>
      </c>
      <c r="E18" s="803">
        <v>13569.984067055393</v>
      </c>
      <c r="F18" s="803">
        <v>16763.901861516035</v>
      </c>
      <c r="G18" s="803">
        <v>18095.180459183674</v>
      </c>
      <c r="H18" s="803">
        <v>16912.357516034986</v>
      </c>
      <c r="I18" s="803">
        <v>17566.060377551021</v>
      </c>
    </row>
    <row r="19" spans="1:9" s="187" customFormat="1" ht="21" customHeight="1">
      <c r="A19" s="180" t="s">
        <v>446</v>
      </c>
      <c r="B19" s="803">
        <v>10289.34430989957</v>
      </c>
      <c r="C19" s="803">
        <v>8929.1167175792525</v>
      </c>
      <c r="D19" s="803">
        <v>9569.9465816326519</v>
      </c>
      <c r="E19" s="803">
        <v>10206.748851311953</v>
      </c>
      <c r="F19" s="803">
        <v>13048.084769679299</v>
      </c>
      <c r="G19" s="803">
        <v>14081.750663265304</v>
      </c>
      <c r="H19" s="803">
        <v>12508.87556851312</v>
      </c>
      <c r="I19" s="803">
        <v>13076.559198250729</v>
      </c>
    </row>
    <row r="20" spans="1:9" s="187" customFormat="1" ht="21" customHeight="1">
      <c r="A20" s="180" t="s">
        <v>447</v>
      </c>
      <c r="B20" s="803">
        <v>6710.114222381636</v>
      </c>
      <c r="C20" s="803">
        <v>5091.0312680115267</v>
      </c>
      <c r="D20" s="803">
        <v>3842.9537696793004</v>
      </c>
      <c r="E20" s="803">
        <v>3363.2352157434398</v>
      </c>
      <c r="F20" s="803">
        <v>3715.8170918367346</v>
      </c>
      <c r="G20" s="803">
        <v>4013.4297959183668</v>
      </c>
      <c r="H20" s="803">
        <v>4403.4819475218665</v>
      </c>
      <c r="I20" s="803">
        <v>4489.5011793002914</v>
      </c>
    </row>
    <row r="21" spans="1:9" s="187" customFormat="1" ht="21" customHeight="1">
      <c r="A21" s="180" t="s">
        <v>39</v>
      </c>
      <c r="B21" s="803">
        <v>4222.8310186513627</v>
      </c>
      <c r="C21" s="803">
        <v>2658.115773775216</v>
      </c>
      <c r="D21" s="803">
        <v>4758.4314110787172</v>
      </c>
      <c r="E21" s="803">
        <v>6932.1987157434405</v>
      </c>
      <c r="F21" s="803">
        <v>10038.746654518951</v>
      </c>
      <c r="G21" s="803">
        <v>10866.368756559767</v>
      </c>
      <c r="H21" s="803">
        <v>12457.447323615161</v>
      </c>
      <c r="I21" s="803">
        <v>13044.798584548107</v>
      </c>
    </row>
    <row r="22" spans="1:9" s="187" customFormat="1" ht="21" customHeight="1">
      <c r="A22" s="180" t="s">
        <v>448</v>
      </c>
      <c r="B22" s="803">
        <v>-19391.846096126254</v>
      </c>
      <c r="C22" s="803">
        <v>-16928.551759365993</v>
      </c>
      <c r="D22" s="803">
        <v>-19310.650874635568</v>
      </c>
      <c r="E22" s="803">
        <v>-20896.409075801748</v>
      </c>
      <c r="F22" s="803">
        <v>-34980.140807580174</v>
      </c>
      <c r="G22" s="803">
        <v>-37213.997889212835</v>
      </c>
      <c r="H22" s="803">
        <v>-39182.626717201165</v>
      </c>
      <c r="I22" s="803">
        <v>-43091.026855685137</v>
      </c>
    </row>
    <row r="23" spans="1:9" s="187" customFormat="1" ht="21" customHeight="1">
      <c r="A23" s="179" t="s">
        <v>57</v>
      </c>
      <c r="B23" s="803">
        <v>2612.7976456241031</v>
      </c>
      <c r="C23" s="803">
        <v>2522.9872161383291</v>
      </c>
      <c r="D23" s="803">
        <v>8093.8346122448975</v>
      </c>
      <c r="E23" s="803">
        <v>12302.997269679299</v>
      </c>
      <c r="F23" s="803">
        <v>12368.765913994168</v>
      </c>
      <c r="G23" s="803">
        <v>11403.493271137026</v>
      </c>
      <c r="H23" s="803">
        <v>14018.864543731779</v>
      </c>
      <c r="I23" s="803">
        <v>14422.508440233238</v>
      </c>
    </row>
    <row r="24" spans="1:9" s="187" customFormat="1" ht="21" customHeight="1">
      <c r="A24" s="179" t="s">
        <v>63</v>
      </c>
      <c r="B24" s="803">
        <v>661.1882439024389</v>
      </c>
      <c r="C24" s="803">
        <v>168.49249135446684</v>
      </c>
      <c r="D24" s="803">
        <v>225.66960058309039</v>
      </c>
      <c r="E24" s="803">
        <v>102.85462099125364</v>
      </c>
      <c r="F24" s="803">
        <v>28.964720116618075</v>
      </c>
      <c r="G24" s="803">
        <v>23.530349854227406</v>
      </c>
      <c r="H24" s="803">
        <v>37.438963556851313</v>
      </c>
      <c r="I24" s="803">
        <v>40.86988046647231</v>
      </c>
    </row>
    <row r="25" spans="1:9" s="187" customFormat="1" ht="21" customHeight="1">
      <c r="A25" s="179" t="s">
        <v>449</v>
      </c>
      <c r="B25" s="803">
        <v>4958.6795911047348</v>
      </c>
      <c r="C25" s="803">
        <v>13083.662978386166</v>
      </c>
      <c r="D25" s="803">
        <v>12589.096389212829</v>
      </c>
      <c r="E25" s="803">
        <v>21749.632561224491</v>
      </c>
      <c r="F25" s="803">
        <v>110191.8314883382</v>
      </c>
      <c r="G25" s="803">
        <v>48911.655230320699</v>
      </c>
      <c r="H25" s="803">
        <v>43350.223408163263</v>
      </c>
      <c r="I25" s="803">
        <v>43263.330533527696</v>
      </c>
    </row>
    <row r="26" spans="1:9" s="187" customFormat="1" ht="21" customHeight="1">
      <c r="A26" s="179" t="s">
        <v>74</v>
      </c>
      <c r="B26" s="803">
        <v>10375.052746054518</v>
      </c>
      <c r="C26" s="803">
        <v>11176.253358789627</v>
      </c>
      <c r="D26" s="803">
        <v>19589.27346793003</v>
      </c>
      <c r="E26" s="803">
        <v>24335.55782653061</v>
      </c>
      <c r="F26" s="803">
        <v>40210.779734693882</v>
      </c>
      <c r="G26" s="803">
        <v>39497.51607288629</v>
      </c>
      <c r="H26" s="803">
        <v>45677.134943148681</v>
      </c>
      <c r="I26" s="803">
        <v>44604.546906705538</v>
      </c>
    </row>
    <row r="27" spans="1:9" s="188" customFormat="1" ht="43.5" customHeight="1" thickBot="1">
      <c r="A27" s="181" t="s">
        <v>450</v>
      </c>
      <c r="B27" s="804">
        <v>1721.3168106169298</v>
      </c>
      <c r="C27" s="804">
        <v>1819.4458876080694</v>
      </c>
      <c r="D27" s="804">
        <v>2339.8983367346937</v>
      </c>
      <c r="E27" s="804">
        <v>2768.0985102040818</v>
      </c>
      <c r="F27" s="804">
        <v>4008.0204416909623</v>
      </c>
      <c r="G27" s="804">
        <v>2534.0507434402334</v>
      </c>
      <c r="H27" s="804">
        <v>3944.998641399417</v>
      </c>
      <c r="I27" s="804">
        <v>2551.2220495626825</v>
      </c>
    </row>
    <row r="28" spans="1:9" ht="24" customHeight="1" thickTop="1" thickBot="1">
      <c r="A28" s="90" t="s">
        <v>451</v>
      </c>
      <c r="B28" s="802">
        <v>592374.77369583922</v>
      </c>
      <c r="C28" s="802">
        <v>634724.99063688773</v>
      </c>
      <c r="D28" s="802">
        <v>1223861.7838833819</v>
      </c>
      <c r="E28" s="802">
        <v>1538940.4615524781</v>
      </c>
      <c r="F28" s="802">
        <v>1964701.8723163265</v>
      </c>
      <c r="G28" s="802">
        <v>2071299.1818440233</v>
      </c>
      <c r="H28" s="802">
        <v>2669560.9273134107</v>
      </c>
      <c r="I28" s="802">
        <v>2475546.7395845479</v>
      </c>
    </row>
    <row r="29" spans="1:9" s="187" customFormat="1" ht="21" customHeight="1" thickTop="1">
      <c r="A29" s="179" t="s">
        <v>452</v>
      </c>
      <c r="B29" s="803">
        <v>510456.39792109036</v>
      </c>
      <c r="C29" s="803">
        <v>538988.27955619595</v>
      </c>
      <c r="D29" s="803">
        <v>881468.81354227406</v>
      </c>
      <c r="E29" s="803">
        <v>1280613.5244067055</v>
      </c>
      <c r="F29" s="803">
        <v>1665092.0745116619</v>
      </c>
      <c r="G29" s="803">
        <v>1662218.7521661809</v>
      </c>
      <c r="H29" s="803">
        <v>2216740.1008177847</v>
      </c>
      <c r="I29" s="803">
        <v>1748738.4040903789</v>
      </c>
    </row>
    <row r="30" spans="1:9" s="187" customFormat="1" ht="21" customHeight="1">
      <c r="A30" s="180" t="s">
        <v>453</v>
      </c>
      <c r="B30" s="803">
        <v>156786.6273328551</v>
      </c>
      <c r="C30" s="803">
        <v>164802.95655763691</v>
      </c>
      <c r="D30" s="803">
        <v>273407.82228279882</v>
      </c>
      <c r="E30" s="803">
        <v>438485.44125947525</v>
      </c>
      <c r="F30" s="803">
        <v>453113.88283527701</v>
      </c>
      <c r="G30" s="803">
        <v>388694.33381632657</v>
      </c>
      <c r="H30" s="803">
        <v>571592.4074795919</v>
      </c>
      <c r="I30" s="803">
        <v>404212.43121428572</v>
      </c>
    </row>
    <row r="31" spans="1:9" s="187" customFormat="1" ht="21" customHeight="1">
      <c r="A31" s="180" t="s">
        <v>454</v>
      </c>
      <c r="B31" s="803">
        <v>156876.16202725968</v>
      </c>
      <c r="C31" s="803">
        <v>172580.45064121037</v>
      </c>
      <c r="D31" s="803">
        <v>308720.25083236152</v>
      </c>
      <c r="E31" s="803">
        <v>447852.42592419829</v>
      </c>
      <c r="F31" s="803">
        <v>732232.30739795917</v>
      </c>
      <c r="G31" s="803">
        <v>777166.47804518964</v>
      </c>
      <c r="H31" s="803">
        <v>1039382.9768935859</v>
      </c>
      <c r="I31" s="803">
        <v>709853.98619096214</v>
      </c>
    </row>
    <row r="32" spans="1:9" s="187" customFormat="1" ht="21" customHeight="1">
      <c r="A32" s="180" t="s">
        <v>455</v>
      </c>
      <c r="B32" s="803">
        <v>118547.19382065996</v>
      </c>
      <c r="C32" s="803">
        <v>77331.882795389043</v>
      </c>
      <c r="D32" s="803">
        <v>99758.507129737598</v>
      </c>
      <c r="E32" s="803">
        <v>65956.000457725939</v>
      </c>
      <c r="F32" s="803">
        <v>54696.159730320695</v>
      </c>
      <c r="G32" s="803">
        <v>32855.714567055395</v>
      </c>
      <c r="H32" s="803">
        <v>11703.476249271136</v>
      </c>
      <c r="I32" s="803">
        <v>8416.7421020408165</v>
      </c>
    </row>
    <row r="33" spans="1:9" s="187" customFormat="1" ht="21" customHeight="1">
      <c r="A33" s="180" t="s">
        <v>456</v>
      </c>
      <c r="B33" s="803">
        <v>26620.661025824964</v>
      </c>
      <c r="C33" s="803">
        <v>18390.488557636887</v>
      </c>
      <c r="D33" s="803">
        <v>19211.843959183672</v>
      </c>
      <c r="E33" s="803">
        <v>26113.289960641399</v>
      </c>
      <c r="F33" s="803">
        <v>42602.213230320696</v>
      </c>
      <c r="G33" s="803">
        <v>44215.427497084551</v>
      </c>
      <c r="H33" s="803">
        <v>50687.23416034985</v>
      </c>
      <c r="I33" s="803">
        <v>81736.401606414001</v>
      </c>
    </row>
    <row r="34" spans="1:9" s="187" customFormat="1" ht="21" customHeight="1">
      <c r="A34" s="180" t="s">
        <v>457</v>
      </c>
      <c r="B34" s="803">
        <v>45297.732690100434</v>
      </c>
      <c r="C34" s="803">
        <v>97853.550172910676</v>
      </c>
      <c r="D34" s="803">
        <v>171162.2521836735</v>
      </c>
      <c r="E34" s="803">
        <v>288053.88225072884</v>
      </c>
      <c r="F34" s="803">
        <v>365924.66651603504</v>
      </c>
      <c r="G34" s="803">
        <v>399865.87079008744</v>
      </c>
      <c r="H34" s="803">
        <v>515645.07578279881</v>
      </c>
      <c r="I34" s="803">
        <v>512440.09497959184</v>
      </c>
    </row>
    <row r="35" spans="1:9" s="187" customFormat="1" ht="21" customHeight="1">
      <c r="A35" s="180" t="s">
        <v>458</v>
      </c>
      <c r="B35" s="803">
        <v>6328.0210243902438</v>
      </c>
      <c r="C35" s="803">
        <v>8028.950831412104</v>
      </c>
      <c r="D35" s="803">
        <v>9208.1371545189504</v>
      </c>
      <c r="E35" s="803">
        <v>14152.484553935861</v>
      </c>
      <c r="F35" s="803">
        <v>16522.844801749274</v>
      </c>
      <c r="G35" s="803">
        <v>19420.927450437321</v>
      </c>
      <c r="H35" s="803">
        <v>27728.93025218659</v>
      </c>
      <c r="I35" s="803">
        <v>32078.747997084545</v>
      </c>
    </row>
    <row r="36" spans="1:9" s="187" customFormat="1" ht="21" customHeight="1">
      <c r="A36" s="179" t="s">
        <v>459</v>
      </c>
      <c r="B36" s="803">
        <v>2108.8646427546628</v>
      </c>
      <c r="C36" s="803">
        <v>2269.995502881844</v>
      </c>
      <c r="D36" s="803">
        <v>161845.44142711372</v>
      </c>
      <c r="E36" s="803">
        <v>35617.108013119534</v>
      </c>
      <c r="F36" s="803">
        <v>21375.6018090379</v>
      </c>
      <c r="G36" s="803">
        <v>71600.934884839648</v>
      </c>
      <c r="H36" s="803">
        <v>14979.316453352771</v>
      </c>
      <c r="I36" s="803">
        <v>69223.259669096209</v>
      </c>
    </row>
    <row r="37" spans="1:9" s="187" customFormat="1" ht="21" customHeight="1">
      <c r="A37" s="179" t="s">
        <v>460</v>
      </c>
      <c r="B37" s="803">
        <v>43598.44852367288</v>
      </c>
      <c r="C37" s="803">
        <v>42990.860266570606</v>
      </c>
      <c r="D37" s="803">
        <v>45294.053346938774</v>
      </c>
      <c r="E37" s="803">
        <v>52203.494677842566</v>
      </c>
      <c r="F37" s="803">
        <v>61653.098151603503</v>
      </c>
      <c r="G37" s="803">
        <v>86532.371545189511</v>
      </c>
      <c r="H37" s="803">
        <v>111569.90256997084</v>
      </c>
      <c r="I37" s="803">
        <v>105936.54543731779</v>
      </c>
    </row>
    <row r="38" spans="1:9" s="187" customFormat="1" ht="21" customHeight="1">
      <c r="A38" s="179" t="s">
        <v>461</v>
      </c>
      <c r="B38" s="803">
        <v>13821.488463414635</v>
      </c>
      <c r="C38" s="803">
        <v>13306.919489913545</v>
      </c>
      <c r="D38" s="803">
        <v>20482.655979591837</v>
      </c>
      <c r="E38" s="803">
        <v>29248.870397959185</v>
      </c>
      <c r="F38" s="803">
        <v>34858.410692419828</v>
      </c>
      <c r="G38" s="803">
        <v>48942.084584548102</v>
      </c>
      <c r="H38" s="803">
        <v>49083.409682215744</v>
      </c>
      <c r="I38" s="803">
        <v>45117.257912536435</v>
      </c>
    </row>
    <row r="39" spans="1:9" s="187" customFormat="1" ht="21" customHeight="1">
      <c r="A39" s="179" t="s">
        <v>128</v>
      </c>
      <c r="B39" s="803">
        <v>8122.5400459110469</v>
      </c>
      <c r="C39" s="803">
        <v>13418.386174351584</v>
      </c>
      <c r="D39" s="803">
        <v>26054.579967930033</v>
      </c>
      <c r="E39" s="803">
        <v>15524.694941690961</v>
      </c>
      <c r="F39" s="803">
        <v>18716.776279883383</v>
      </c>
      <c r="G39" s="803">
        <v>20004.79839504373</v>
      </c>
      <c r="H39" s="803">
        <v>22309.947160349857</v>
      </c>
      <c r="I39" s="803">
        <v>22708.300599125367</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2252.5687460545196</v>
      </c>
      <c r="C41" s="803">
        <v>1128.6196801152737</v>
      </c>
      <c r="D41" s="803">
        <v>0</v>
      </c>
      <c r="E41" s="803">
        <v>0</v>
      </c>
      <c r="F41" s="803">
        <v>0</v>
      </c>
      <c r="G41" s="803">
        <v>0</v>
      </c>
      <c r="H41" s="803">
        <v>0</v>
      </c>
      <c r="I41" s="803">
        <v>0</v>
      </c>
    </row>
    <row r="42" spans="1:9" s="188" customFormat="1" ht="43.5" customHeight="1" thickBot="1">
      <c r="A42" s="181" t="s">
        <v>109</v>
      </c>
      <c r="B42" s="804">
        <v>12014.465352941177</v>
      </c>
      <c r="C42" s="804">
        <v>22621.929966858788</v>
      </c>
      <c r="D42" s="804">
        <v>88716.239619533531</v>
      </c>
      <c r="E42" s="804">
        <v>125732.76911516035</v>
      </c>
      <c r="F42" s="804">
        <v>163005.91087172012</v>
      </c>
      <c r="G42" s="804">
        <v>182000.24026822156</v>
      </c>
      <c r="H42" s="804">
        <v>254878.25062973759</v>
      </c>
      <c r="I42" s="804">
        <v>483822.97187609336</v>
      </c>
    </row>
    <row r="43" spans="1:9" ht="24" customHeight="1" thickTop="1" thickBot="1">
      <c r="A43" s="90" t="s">
        <v>463</v>
      </c>
      <c r="B43" s="802">
        <v>42533.230368723103</v>
      </c>
      <c r="C43" s="802">
        <v>51730.486340057629</v>
      </c>
      <c r="D43" s="802">
        <v>62671.983469387756</v>
      </c>
      <c r="E43" s="802">
        <v>143994.03435568511</v>
      </c>
      <c r="F43" s="802">
        <v>157933.57438483962</v>
      </c>
      <c r="G43" s="802">
        <v>164199.4121749271</v>
      </c>
      <c r="H43" s="802">
        <v>178972.61108746356</v>
      </c>
      <c r="I43" s="802">
        <v>183806.3221793003</v>
      </c>
    </row>
    <row r="44" spans="1:9" s="187" customFormat="1" ht="21" customHeight="1" thickTop="1">
      <c r="A44" s="179" t="s">
        <v>149</v>
      </c>
      <c r="B44" s="803">
        <v>19074.292682926829</v>
      </c>
      <c r="C44" s="803">
        <v>19156.746397694526</v>
      </c>
      <c r="D44" s="803">
        <v>47195.889212827984</v>
      </c>
      <c r="E44" s="803">
        <v>58400.48396501458</v>
      </c>
      <c r="F44" s="803">
        <v>136692.37172011661</v>
      </c>
      <c r="G44" s="803">
        <v>136692.37172011661</v>
      </c>
      <c r="H44" s="803">
        <v>149237.95772594752</v>
      </c>
      <c r="I44" s="803">
        <v>166910.74198250729</v>
      </c>
    </row>
    <row r="45" spans="1:9" s="187" customFormat="1" ht="21" customHeight="1">
      <c r="A45" s="179" t="s">
        <v>153</v>
      </c>
      <c r="B45" s="803">
        <v>372.67133715925394</v>
      </c>
      <c r="C45" s="803">
        <v>374.28230835734871</v>
      </c>
      <c r="D45" s="803">
        <v>0</v>
      </c>
      <c r="E45" s="803">
        <v>51020.408163265303</v>
      </c>
      <c r="F45" s="803">
        <v>0</v>
      </c>
      <c r="G45" s="803">
        <v>0</v>
      </c>
      <c r="H45" s="803">
        <v>0</v>
      </c>
      <c r="I45" s="803">
        <v>0</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17449.088701578192</v>
      </c>
      <c r="C47" s="803">
        <v>23186.062889048986</v>
      </c>
      <c r="D47" s="803">
        <v>5137.8681049562683</v>
      </c>
      <c r="E47" s="803">
        <v>4271.4995043731778</v>
      </c>
      <c r="F47" s="803">
        <v>7301.662635568513</v>
      </c>
      <c r="G47" s="803">
        <v>21241.202664723034</v>
      </c>
      <c r="H47" s="803">
        <v>8695.6166588921278</v>
      </c>
      <c r="I47" s="803">
        <v>10799.526902332362</v>
      </c>
    </row>
    <row r="48" spans="1:9" s="187" customFormat="1" ht="21" customHeight="1">
      <c r="A48" s="179" t="s">
        <v>165</v>
      </c>
      <c r="B48" s="803">
        <v>5637.1776470588247</v>
      </c>
      <c r="C48" s="803">
        <v>9013.3947449567731</v>
      </c>
      <c r="D48" s="803">
        <v>10338.2261516035</v>
      </c>
      <c r="E48" s="803">
        <v>30301.642723032073</v>
      </c>
      <c r="F48" s="803">
        <v>13939.540029154517</v>
      </c>
      <c r="G48" s="803">
        <v>6265.8377900874648</v>
      </c>
      <c r="H48" s="803">
        <v>21039.036702623907</v>
      </c>
      <c r="I48" s="803">
        <v>6096.0532944606421</v>
      </c>
    </row>
    <row r="49" spans="1:9" s="187" customFormat="1" ht="21" customHeight="1">
      <c r="A49" s="180" t="s">
        <v>465</v>
      </c>
      <c r="B49" s="803">
        <v>0</v>
      </c>
      <c r="C49" s="803">
        <v>0</v>
      </c>
      <c r="D49" s="803">
        <v>0</v>
      </c>
      <c r="E49" s="803">
        <v>2.9154518950437319E-6</v>
      </c>
      <c r="F49" s="803">
        <v>0</v>
      </c>
      <c r="G49" s="803">
        <v>0</v>
      </c>
      <c r="H49" s="803">
        <v>0</v>
      </c>
      <c r="I49" s="803">
        <v>0</v>
      </c>
    </row>
    <row r="50" spans="1:9" s="188" customFormat="1" ht="40.5" customHeight="1" thickBot="1">
      <c r="A50" s="182" t="s">
        <v>466</v>
      </c>
      <c r="B50" s="804">
        <v>5637.1776470588247</v>
      </c>
      <c r="C50" s="804">
        <v>9013.3947449567731</v>
      </c>
      <c r="D50" s="804">
        <v>10338.2261516035</v>
      </c>
      <c r="E50" s="804">
        <v>30301.642720116615</v>
      </c>
      <c r="F50" s="804">
        <v>13939.540029154517</v>
      </c>
      <c r="G50" s="804">
        <v>6265.8377900874648</v>
      </c>
      <c r="H50" s="804">
        <v>21039.036702623907</v>
      </c>
      <c r="I50" s="804">
        <v>6096.0532944606421</v>
      </c>
    </row>
    <row r="51" spans="1:9" ht="24" customHeight="1" thickTop="1" thickBot="1">
      <c r="A51" s="90" t="s">
        <v>467</v>
      </c>
      <c r="B51" s="802">
        <v>634908.00406456238</v>
      </c>
      <c r="C51" s="802">
        <v>686455.4769769453</v>
      </c>
      <c r="D51" s="802">
        <v>1286533.7673527698</v>
      </c>
      <c r="E51" s="802">
        <v>1682934.4959081635</v>
      </c>
      <c r="F51" s="802">
        <v>2122635.4467011662</v>
      </c>
      <c r="G51" s="802">
        <v>2235498.5940189501</v>
      </c>
      <c r="H51" s="802">
        <v>2848533.5384008749</v>
      </c>
      <c r="I51" s="802">
        <v>2659353.0617638482</v>
      </c>
    </row>
    <row r="52" spans="1:9" s="187" customFormat="1" ht="24" customHeight="1" thickTop="1">
      <c r="A52" s="183" t="s">
        <v>468</v>
      </c>
      <c r="B52" s="803">
        <v>27034.138239598276</v>
      </c>
      <c r="C52" s="803">
        <v>34809.751811239192</v>
      </c>
      <c r="D52" s="803">
        <v>63746.116196793009</v>
      </c>
      <c r="E52" s="803">
        <v>86392.110516034969</v>
      </c>
      <c r="F52" s="803">
        <v>111990.96482944606</v>
      </c>
      <c r="G52" s="803">
        <v>90189.966291545192</v>
      </c>
      <c r="H52" s="803">
        <v>161421.24567784255</v>
      </c>
      <c r="I52" s="803">
        <v>161479.14835568515</v>
      </c>
    </row>
    <row r="53" spans="1:9" s="188" customFormat="1" ht="21" customHeight="1">
      <c r="A53" s="182" t="s">
        <v>469</v>
      </c>
      <c r="B53" s="804">
        <v>3456.6323744619795</v>
      </c>
      <c r="C53" s="804">
        <v>2323.5438976945247</v>
      </c>
      <c r="D53" s="804">
        <v>5390.6464518950424</v>
      </c>
      <c r="E53" s="804">
        <v>20398.333718658891</v>
      </c>
      <c r="F53" s="804">
        <v>11947.835569970846</v>
      </c>
      <c r="G53" s="804">
        <v>12071.73834110787</v>
      </c>
      <c r="H53" s="804">
        <v>20512.690790087465</v>
      </c>
      <c r="I53" s="804">
        <v>16314.622137026239</v>
      </c>
    </row>
    <row r="54" spans="1:9" s="188" customFormat="1" ht="21" customHeight="1">
      <c r="A54" s="182" t="s">
        <v>470</v>
      </c>
      <c r="B54" s="804">
        <v>18336.410647058823</v>
      </c>
      <c r="C54" s="804">
        <v>27010.205278097979</v>
      </c>
      <c r="D54" s="804">
        <v>52876.463228862973</v>
      </c>
      <c r="E54" s="804">
        <v>60186.542472303205</v>
      </c>
      <c r="F54" s="804">
        <v>94049.732499999998</v>
      </c>
      <c r="G54" s="804">
        <v>72231.110419825069</v>
      </c>
      <c r="H54" s="804">
        <v>134551.25019241983</v>
      </c>
      <c r="I54" s="804">
        <v>138876.51281195335</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5241.0952180774748</v>
      </c>
      <c r="C56" s="804">
        <v>5476.0026354466863</v>
      </c>
      <c r="D56" s="804">
        <v>5479.0065160349859</v>
      </c>
      <c r="E56" s="804">
        <v>5807.2343250728863</v>
      </c>
      <c r="F56" s="804">
        <v>5993.3967594752185</v>
      </c>
      <c r="G56" s="804">
        <v>5887.1175306122441</v>
      </c>
      <c r="H56" s="804">
        <v>6357.3046953352768</v>
      </c>
      <c r="I56" s="804">
        <v>6288.0134067055396</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1643796.2552051651</v>
      </c>
      <c r="C58" s="804">
        <v>1850407.4284063401</v>
      </c>
      <c r="D58" s="804">
        <v>4595626.9896720117</v>
      </c>
      <c r="E58" s="804">
        <v>5848861.4025218664</v>
      </c>
      <c r="F58" s="804">
        <v>6990398.6548688048</v>
      </c>
      <c r="G58" s="804">
        <v>7507804.8788017491</v>
      </c>
      <c r="H58" s="804">
        <v>7305936.3873177841</v>
      </c>
      <c r="I58" s="804">
        <v>7623311.5319446065</v>
      </c>
    </row>
    <row r="59" spans="1:9" ht="31.5" customHeight="1" thickTop="1" thickBot="1">
      <c r="A59" s="184" t="s">
        <v>475</v>
      </c>
      <c r="B59" s="802"/>
      <c r="C59" s="802"/>
      <c r="D59" s="802"/>
      <c r="E59" s="802"/>
      <c r="F59" s="802"/>
      <c r="G59" s="802"/>
      <c r="H59" s="802"/>
      <c r="I59" s="802"/>
    </row>
    <row r="60" spans="1:9" ht="30" customHeight="1" thickTop="1">
      <c r="A60" s="96" t="s">
        <v>476</v>
      </c>
      <c r="B60" s="805">
        <v>34343.478553802008</v>
      </c>
      <c r="C60" s="805">
        <v>30570.399525936602</v>
      </c>
      <c r="D60" s="805">
        <v>44120.925565597667</v>
      </c>
      <c r="E60" s="805">
        <v>70366.317383381931</v>
      </c>
      <c r="F60" s="805">
        <v>102711.33577696791</v>
      </c>
      <c r="G60" s="805">
        <v>44592.962542274057</v>
      </c>
      <c r="H60" s="805">
        <v>153712.42358892129</v>
      </c>
      <c r="I60" s="805">
        <v>55017.336686588926</v>
      </c>
    </row>
    <row r="61" spans="1:9" ht="21" customHeight="1">
      <c r="A61" s="93" t="s">
        <v>477</v>
      </c>
      <c r="B61" s="805">
        <v>-13329.700543758969</v>
      </c>
      <c r="C61" s="805">
        <v>-7903.6775216138321</v>
      </c>
      <c r="D61" s="805">
        <v>-8309.8852755102034</v>
      </c>
      <c r="E61" s="805">
        <v>-12341.034618075802</v>
      </c>
      <c r="F61" s="805">
        <v>-14789.971135568514</v>
      </c>
      <c r="G61" s="805">
        <v>-5613.0752405247804</v>
      </c>
      <c r="H61" s="805">
        <v>-20921.074844023326</v>
      </c>
      <c r="I61" s="805">
        <v>-9273.7612113702617</v>
      </c>
    </row>
    <row r="62" spans="1:9" ht="21.75" customHeight="1">
      <c r="A62" s="92" t="s">
        <v>478</v>
      </c>
      <c r="B62" s="805">
        <v>21013.778010043039</v>
      </c>
      <c r="C62" s="805">
        <v>22666.722004322768</v>
      </c>
      <c r="D62" s="805">
        <v>35811.040290087461</v>
      </c>
      <c r="E62" s="805">
        <v>58025.282765306125</v>
      </c>
      <c r="F62" s="805">
        <v>87921.364641399428</v>
      </c>
      <c r="G62" s="805">
        <v>38979.887301749266</v>
      </c>
      <c r="H62" s="805">
        <v>132791.34874489796</v>
      </c>
      <c r="I62" s="805">
        <v>45743.575475218655</v>
      </c>
    </row>
    <row r="63" spans="1:9">
      <c r="A63" s="96" t="s">
        <v>479</v>
      </c>
      <c r="B63" s="805">
        <v>23226.528427546626</v>
      </c>
      <c r="C63" s="805">
        <v>36743.287262247839</v>
      </c>
      <c r="D63" s="805">
        <v>42872.941860058316</v>
      </c>
      <c r="E63" s="805">
        <v>53143.475743440242</v>
      </c>
      <c r="F63" s="805">
        <v>52544.63265306122</v>
      </c>
      <c r="G63" s="805">
        <v>16889.325978134111</v>
      </c>
      <c r="H63" s="805">
        <v>54633.831546647234</v>
      </c>
      <c r="I63" s="805">
        <v>17731.156007288628</v>
      </c>
    </row>
    <row r="64" spans="1:9">
      <c r="A64" s="93" t="s">
        <v>480</v>
      </c>
      <c r="B64" s="805">
        <v>-6987.763436154949</v>
      </c>
      <c r="C64" s="805">
        <v>-10792.460024495676</v>
      </c>
      <c r="D64" s="805">
        <v>-8312.266497084549</v>
      </c>
      <c r="E64" s="805">
        <v>-19555.314408163264</v>
      </c>
      <c r="F64" s="805">
        <v>-12280.68147521866</v>
      </c>
      <c r="G64" s="805">
        <v>-4077.1568950437322</v>
      </c>
      <c r="H64" s="805">
        <v>-13623.494819241982</v>
      </c>
      <c r="I64" s="805">
        <v>-3936.6174854227402</v>
      </c>
    </row>
    <row r="65" spans="1:9">
      <c r="A65" s="97" t="s">
        <v>481</v>
      </c>
      <c r="B65" s="805">
        <v>37252.543001434722</v>
      </c>
      <c r="C65" s="805">
        <v>48617.549242074929</v>
      </c>
      <c r="D65" s="805">
        <v>70371.715653061226</v>
      </c>
      <c r="E65" s="805">
        <v>91613.444100583089</v>
      </c>
      <c r="F65" s="805">
        <v>128185.31581924198</v>
      </c>
      <c r="G65" s="805">
        <v>51792.056384839656</v>
      </c>
      <c r="H65" s="805">
        <v>173801.68547230319</v>
      </c>
      <c r="I65" s="805">
        <v>59538.113997084547</v>
      </c>
    </row>
    <row r="66" spans="1:9">
      <c r="A66" s="96" t="s">
        <v>482</v>
      </c>
      <c r="B66" s="805">
        <v>17503.890192252511</v>
      </c>
      <c r="C66" s="805">
        <v>18338.534881844382</v>
      </c>
      <c r="D66" s="805">
        <v>22689.079032069971</v>
      </c>
      <c r="E66" s="805">
        <v>20258.9276574344</v>
      </c>
      <c r="F66" s="805">
        <v>26408.733084548105</v>
      </c>
      <c r="G66" s="805">
        <v>7698.9713119533526</v>
      </c>
      <c r="H66" s="805">
        <v>28056.738674927117</v>
      </c>
      <c r="I66" s="805">
        <v>9681.0386151603489</v>
      </c>
    </row>
    <row r="67" spans="1:9">
      <c r="A67" s="96" t="s">
        <v>483</v>
      </c>
      <c r="B67" s="805">
        <v>-20506.043853658535</v>
      </c>
      <c r="C67" s="805">
        <v>-27643.997583573488</v>
      </c>
      <c r="D67" s="805">
        <v>-33273.123650145775</v>
      </c>
      <c r="E67" s="805">
        <v>-25064.616701166178</v>
      </c>
      <c r="F67" s="805">
        <v>-43433.857383381925</v>
      </c>
      <c r="G67" s="805">
        <v>-13033.138521865889</v>
      </c>
      <c r="H67" s="805">
        <v>-43340.811784256555</v>
      </c>
      <c r="I67" s="805">
        <v>-15253.240034985422</v>
      </c>
    </row>
    <row r="68" spans="1:9">
      <c r="A68" s="92" t="s">
        <v>484</v>
      </c>
      <c r="B68" s="805">
        <v>34250.389340028691</v>
      </c>
      <c r="C68" s="805">
        <v>39312.086540345816</v>
      </c>
      <c r="D68" s="805">
        <v>59787.671034985426</v>
      </c>
      <c r="E68" s="805">
        <v>86807.755056851311</v>
      </c>
      <c r="F68" s="805">
        <v>111160.19152040817</v>
      </c>
      <c r="G68" s="805">
        <v>46457.889174927113</v>
      </c>
      <c r="H68" s="805">
        <v>158517.61236297374</v>
      </c>
      <c r="I68" s="805">
        <v>53965.912577259471</v>
      </c>
    </row>
    <row r="69" spans="1:9">
      <c r="A69" s="93" t="s">
        <v>485</v>
      </c>
      <c r="B69" s="805">
        <v>-28539.920576757529</v>
      </c>
      <c r="C69" s="805">
        <v>-31429.461890489914</v>
      </c>
      <c r="D69" s="805">
        <v>-48365.597211370266</v>
      </c>
      <c r="E69" s="805">
        <v>-64676.52021574344</v>
      </c>
      <c r="F69" s="805">
        <v>-92148.096389212835</v>
      </c>
      <c r="G69" s="805">
        <v>-38880.824397959179</v>
      </c>
      <c r="H69" s="805">
        <v>-124484.86164868805</v>
      </c>
      <c r="I69" s="805">
        <v>-46094.776871720111</v>
      </c>
    </row>
    <row r="70" spans="1:9">
      <c r="A70" s="97" t="s">
        <v>486</v>
      </c>
      <c r="B70" s="805">
        <v>5710.468763271163</v>
      </c>
      <c r="C70" s="805">
        <v>7882.6246498559085</v>
      </c>
      <c r="D70" s="805">
        <v>11422.073823615161</v>
      </c>
      <c r="E70" s="805">
        <v>22131.234841107871</v>
      </c>
      <c r="F70" s="805">
        <v>19012.095131195336</v>
      </c>
      <c r="G70" s="805">
        <v>7577.0647769679299</v>
      </c>
      <c r="H70" s="805">
        <v>34032.750714285714</v>
      </c>
      <c r="I70" s="805">
        <v>7871.1357055393582</v>
      </c>
    </row>
    <row r="71" spans="1:9">
      <c r="A71" s="97" t="s">
        <v>487</v>
      </c>
      <c r="B71" s="805">
        <v>3969.1105523672886</v>
      </c>
      <c r="C71" s="805">
        <v>-10458.253044668587</v>
      </c>
      <c r="D71" s="805">
        <v>-24386.455905247811</v>
      </c>
      <c r="E71" s="805">
        <v>1793.5531239067054</v>
      </c>
      <c r="F71" s="805">
        <v>7.4788527696792997</v>
      </c>
      <c r="G71" s="805">
        <v>2.5025685131195337</v>
      </c>
      <c r="H71" s="805">
        <v>10.021879008746355</v>
      </c>
      <c r="I71" s="805">
        <v>4.0445787172011665</v>
      </c>
    </row>
    <row r="72" spans="1:9">
      <c r="A72" s="98" t="s">
        <v>488</v>
      </c>
      <c r="B72" s="805">
        <v>2.8694404591104734E-4</v>
      </c>
      <c r="C72" s="805">
        <v>-11613.094047550432</v>
      </c>
      <c r="D72" s="805">
        <v>-30791.391546647228</v>
      </c>
      <c r="E72" s="805">
        <v>2.0699708454810492E-4</v>
      </c>
      <c r="F72" s="805">
        <v>2.9154518950437319E-6</v>
      </c>
      <c r="G72" s="805">
        <v>1.4577259475218659E-6</v>
      </c>
      <c r="H72" s="805">
        <v>1.4577259475218659E-6</v>
      </c>
      <c r="I72" s="805">
        <v>0</v>
      </c>
    </row>
    <row r="73" spans="1:9">
      <c r="A73" s="98" t="s">
        <v>489</v>
      </c>
      <c r="B73" s="805">
        <v>3969.1102654232427</v>
      </c>
      <c r="C73" s="805">
        <v>1154.8410028818444</v>
      </c>
      <c r="D73" s="805">
        <v>6404.9356413994174</v>
      </c>
      <c r="E73" s="805">
        <v>1793.5529169096208</v>
      </c>
      <c r="F73" s="805">
        <v>7.4788498542274064</v>
      </c>
      <c r="G73" s="805">
        <v>2.5025670553935861</v>
      </c>
      <c r="H73" s="805">
        <v>10.021877551020408</v>
      </c>
      <c r="I73" s="805">
        <v>4.0445787172011665</v>
      </c>
    </row>
    <row r="74" spans="1:9">
      <c r="A74" s="92" t="s">
        <v>490</v>
      </c>
      <c r="B74" s="805">
        <v>-3987.1671822094695</v>
      </c>
      <c r="C74" s="805">
        <v>10458.845131123919</v>
      </c>
      <c r="D74" s="805">
        <v>24489.900940233234</v>
      </c>
      <c r="E74" s="805">
        <v>-1758.3094912536442</v>
      </c>
      <c r="F74" s="805">
        <v>-41.42998688046648</v>
      </c>
      <c r="G74" s="805">
        <v>-19.050263848396501</v>
      </c>
      <c r="H74" s="805">
        <v>-171.32352186588921</v>
      </c>
      <c r="I74" s="805">
        <v>-71.40049854227405</v>
      </c>
    </row>
    <row r="75" spans="1:9">
      <c r="A75" s="92" t="s">
        <v>491</v>
      </c>
      <c r="B75" s="805">
        <v>-22.981094691535151</v>
      </c>
      <c r="C75" s="805">
        <v>11619.932942363113</v>
      </c>
      <c r="D75" s="805">
        <v>30828.280306122448</v>
      </c>
      <c r="E75" s="805">
        <v>-2.0408163265306126E-5</v>
      </c>
      <c r="F75" s="805">
        <v>-1.4577259475218659E-6</v>
      </c>
      <c r="G75" s="805">
        <v>-4.4790102040816322</v>
      </c>
      <c r="H75" s="805">
        <v>-116.43143440233237</v>
      </c>
      <c r="I75" s="805">
        <v>-50.631419825072882</v>
      </c>
    </row>
    <row r="76" spans="1:9">
      <c r="A76" s="93" t="s">
        <v>492</v>
      </c>
      <c r="B76" s="805">
        <v>-3964.1860875179341</v>
      </c>
      <c r="C76" s="805">
        <v>-1161.0878112391931</v>
      </c>
      <c r="D76" s="805">
        <v>-6338.3793658892137</v>
      </c>
      <c r="E76" s="805">
        <v>-1758.3094708454812</v>
      </c>
      <c r="F76" s="805">
        <v>-41.429985422740522</v>
      </c>
      <c r="G76" s="805">
        <v>-14.571253644314869</v>
      </c>
      <c r="H76" s="805">
        <v>-54.892087463556848</v>
      </c>
      <c r="I76" s="805">
        <v>-20.769078717201168</v>
      </c>
    </row>
    <row r="77" spans="1:9">
      <c r="A77" s="92" t="s">
        <v>493</v>
      </c>
      <c r="B77" s="805">
        <v>5692.4121334289812</v>
      </c>
      <c r="C77" s="805">
        <v>7883.2167363112385</v>
      </c>
      <c r="D77" s="805">
        <v>11525.518858600584</v>
      </c>
      <c r="E77" s="805">
        <v>22166.478473760937</v>
      </c>
      <c r="F77" s="805">
        <v>18978.143997084546</v>
      </c>
      <c r="G77" s="805">
        <v>7560.5170816326527</v>
      </c>
      <c r="H77" s="805">
        <v>33871.449071428571</v>
      </c>
      <c r="I77" s="805">
        <v>7803.7797857142859</v>
      </c>
    </row>
    <row r="78" spans="1:9">
      <c r="A78" s="99" t="s">
        <v>494</v>
      </c>
      <c r="B78" s="805">
        <v>1.4282496413199426</v>
      </c>
      <c r="C78" s="805">
        <v>-0.11125792507204611</v>
      </c>
      <c r="D78" s="805">
        <v>-4.8104956268221576E-5</v>
      </c>
      <c r="E78" s="805">
        <v>0</v>
      </c>
      <c r="F78" s="805">
        <v>0</v>
      </c>
      <c r="G78" s="805">
        <v>0</v>
      </c>
      <c r="H78" s="805">
        <v>0</v>
      </c>
      <c r="I78" s="805">
        <v>0</v>
      </c>
    </row>
    <row r="79" spans="1:9">
      <c r="A79" s="97" t="s">
        <v>495</v>
      </c>
      <c r="B79" s="805">
        <v>5693.8403830703019</v>
      </c>
      <c r="C79" s="805">
        <v>7883.1054783861673</v>
      </c>
      <c r="D79" s="805">
        <v>11525.518810495629</v>
      </c>
      <c r="E79" s="805">
        <v>22166.478473760937</v>
      </c>
      <c r="F79" s="805">
        <v>18978.143997084546</v>
      </c>
      <c r="G79" s="805">
        <v>7560.5170816326527</v>
      </c>
      <c r="H79" s="805">
        <v>33871.449071428571</v>
      </c>
      <c r="I79" s="805">
        <v>7803.7797857142859</v>
      </c>
    </row>
    <row r="80" spans="1:9">
      <c r="A80" s="96" t="s">
        <v>496</v>
      </c>
      <c r="B80" s="805">
        <v>-56.662817790530845</v>
      </c>
      <c r="C80" s="805">
        <v>1130.2892651296831</v>
      </c>
      <c r="D80" s="805">
        <v>522.47454081632657</v>
      </c>
      <c r="E80" s="805">
        <v>14438.664411078717</v>
      </c>
      <c r="F80" s="805">
        <v>-14.384148688046647</v>
      </c>
      <c r="G80" s="805">
        <v>0.32069970845481049</v>
      </c>
      <c r="H80" s="805">
        <v>0.61239067055393581</v>
      </c>
      <c r="I80" s="805">
        <v>187.55136005830906</v>
      </c>
    </row>
    <row r="81" spans="1:9" ht="21" customHeight="1">
      <c r="A81" s="92" t="s">
        <v>497</v>
      </c>
      <c r="B81" s="805">
        <v>5637.1775652797705</v>
      </c>
      <c r="C81" s="805">
        <v>9013.3947435158516</v>
      </c>
      <c r="D81" s="805">
        <v>12047.993351311952</v>
      </c>
      <c r="E81" s="805">
        <v>36605.142884839646</v>
      </c>
      <c r="F81" s="805">
        <v>18963.759848396501</v>
      </c>
      <c r="G81" s="805">
        <v>7560.8377813411071</v>
      </c>
      <c r="H81" s="805">
        <v>33872.061462099125</v>
      </c>
      <c r="I81" s="805">
        <v>7991.331145772594</v>
      </c>
    </row>
    <row r="82" spans="1:9" ht="21" customHeight="1">
      <c r="A82" s="96" t="s">
        <v>498</v>
      </c>
      <c r="B82" s="805">
        <v>3.4433285509325682E-5</v>
      </c>
      <c r="C82" s="805">
        <v>1.1527377521613834E-5</v>
      </c>
      <c r="D82" s="805">
        <v>0</v>
      </c>
      <c r="E82" s="805">
        <v>0</v>
      </c>
      <c r="F82" s="805">
        <v>0</v>
      </c>
      <c r="G82" s="805">
        <v>1.1661807580174927E-5</v>
      </c>
      <c r="H82" s="805">
        <v>0</v>
      </c>
      <c r="I82" s="805">
        <v>0</v>
      </c>
    </row>
    <row r="83" spans="1:9" ht="21" customHeight="1">
      <c r="A83" s="92" t="s">
        <v>499</v>
      </c>
      <c r="B83" s="805">
        <v>5637.1775997130553</v>
      </c>
      <c r="C83" s="805">
        <v>9013.3947550432276</v>
      </c>
      <c r="D83" s="805">
        <v>12047.993351311952</v>
      </c>
      <c r="E83" s="805">
        <v>36605.142884839646</v>
      </c>
      <c r="F83" s="805">
        <v>18963.759848396501</v>
      </c>
      <c r="G83" s="805">
        <v>7560.8377930029146</v>
      </c>
      <c r="H83" s="805">
        <v>33872.061462099125</v>
      </c>
      <c r="I83" s="805">
        <v>7991.331145772594</v>
      </c>
    </row>
    <row r="84" spans="1:9" ht="18" customHeight="1" thickBot="1">
      <c r="A84" s="96" t="s">
        <v>500</v>
      </c>
      <c r="B84" s="805">
        <v>0</v>
      </c>
      <c r="C84" s="805">
        <v>0</v>
      </c>
      <c r="D84" s="805">
        <v>-1709.7672011661809</v>
      </c>
      <c r="E84" s="805">
        <v>-6303.5001457725948</v>
      </c>
      <c r="F84" s="805">
        <v>-5024.2198192419828</v>
      </c>
      <c r="G84" s="805">
        <v>-1295</v>
      </c>
      <c r="H84" s="805">
        <v>-12833.024759475218</v>
      </c>
      <c r="I84" s="805">
        <v>-1895.2778513119533</v>
      </c>
    </row>
    <row r="85" spans="1:9" ht="24" customHeight="1" thickTop="1" thickBot="1">
      <c r="A85" s="90" t="s">
        <v>501</v>
      </c>
      <c r="B85" s="802">
        <v>5637.1775997130553</v>
      </c>
      <c r="C85" s="802">
        <v>9013.3947550432276</v>
      </c>
      <c r="D85" s="802">
        <v>10338.226150145772</v>
      </c>
      <c r="E85" s="802">
        <v>30301.642739067054</v>
      </c>
      <c r="F85" s="802">
        <v>13939.540029154517</v>
      </c>
      <c r="G85" s="802">
        <v>6265.8377930029155</v>
      </c>
      <c r="H85" s="802">
        <v>21039.036702623907</v>
      </c>
      <c r="I85" s="802">
        <v>6096.0532944606421</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503</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1770733.782723099</v>
      </c>
      <c r="C8" s="802">
        <v>1757838.142521614</v>
      </c>
      <c r="D8" s="802">
        <v>2046194.2170204083</v>
      </c>
      <c r="E8" s="802">
        <v>2288292.8444373179</v>
      </c>
      <c r="F8" s="802">
        <v>2646183.6442492711</v>
      </c>
      <c r="G8" s="802">
        <v>2645980.6466311957</v>
      </c>
      <c r="H8" s="802">
        <v>3151224.3264708458</v>
      </c>
      <c r="I8" s="802">
        <v>3235602.4692361518</v>
      </c>
    </row>
    <row r="9" spans="1:9" s="187" customFormat="1" ht="21" customHeight="1" thickTop="1">
      <c r="A9" s="179" t="s">
        <v>8</v>
      </c>
      <c r="B9" s="803">
        <v>281818.28357675753</v>
      </c>
      <c r="C9" s="803">
        <v>313104.86200288183</v>
      </c>
      <c r="D9" s="803">
        <v>484264.30976239062</v>
      </c>
      <c r="E9" s="803">
        <v>449500.01868075808</v>
      </c>
      <c r="F9" s="803">
        <v>437019.0616457726</v>
      </c>
      <c r="G9" s="803">
        <v>319524.76731195336</v>
      </c>
      <c r="H9" s="803">
        <v>460892.34707580175</v>
      </c>
      <c r="I9" s="803">
        <v>369548.57273615152</v>
      </c>
    </row>
    <row r="10" spans="1:9" s="187" customFormat="1" ht="21" customHeight="1">
      <c r="A10" s="179" t="s">
        <v>17</v>
      </c>
      <c r="B10" s="803">
        <v>684403.54491104721</v>
      </c>
      <c r="C10" s="803">
        <v>455864.60000864556</v>
      </c>
      <c r="D10" s="803">
        <v>352048.16503790085</v>
      </c>
      <c r="E10" s="803">
        <v>484163.77997521864</v>
      </c>
      <c r="F10" s="803">
        <v>562649.8959533528</v>
      </c>
      <c r="G10" s="803">
        <v>661932.37311953364</v>
      </c>
      <c r="H10" s="803">
        <v>824538.80912244902</v>
      </c>
      <c r="I10" s="803">
        <v>939099.24274635559</v>
      </c>
    </row>
    <row r="11" spans="1:9" s="187" customFormat="1" ht="21" customHeight="1">
      <c r="A11" s="179" t="s">
        <v>26</v>
      </c>
      <c r="B11" s="803">
        <v>743404.54819081782</v>
      </c>
      <c r="C11" s="803">
        <v>920003.41509365989</v>
      </c>
      <c r="D11" s="803">
        <v>1144123.5767725948</v>
      </c>
      <c r="E11" s="803">
        <v>1280011.6960393586</v>
      </c>
      <c r="F11" s="803">
        <v>1487711.7975962099</v>
      </c>
      <c r="G11" s="803">
        <v>1557580.8031311955</v>
      </c>
      <c r="H11" s="803">
        <v>1727635.076185131</v>
      </c>
      <c r="I11" s="803">
        <v>1801744.4532798834</v>
      </c>
    </row>
    <row r="12" spans="1:9" s="187" customFormat="1" ht="21" customHeight="1">
      <c r="A12" s="180" t="s">
        <v>439</v>
      </c>
      <c r="B12" s="803">
        <v>738034.30870301288</v>
      </c>
      <c r="C12" s="803">
        <v>915303.0454221901</v>
      </c>
      <c r="D12" s="803">
        <v>1138211.0882157434</v>
      </c>
      <c r="E12" s="803">
        <v>1275455.182919825</v>
      </c>
      <c r="F12" s="803">
        <v>1485936.0768790084</v>
      </c>
      <c r="G12" s="803">
        <v>1553653.4842930029</v>
      </c>
      <c r="H12" s="803">
        <v>1719684.448451895</v>
      </c>
      <c r="I12" s="803">
        <v>1797254.0616559766</v>
      </c>
    </row>
    <row r="13" spans="1:9" s="187" customFormat="1" ht="21" customHeight="1">
      <c r="A13" s="180" t="s">
        <v>440</v>
      </c>
      <c r="B13" s="803">
        <v>705272.17341033008</v>
      </c>
      <c r="C13" s="803">
        <v>893870.6072507205</v>
      </c>
      <c r="D13" s="803">
        <v>1120754.526377551</v>
      </c>
      <c r="E13" s="803">
        <v>1266882.7288848397</v>
      </c>
      <c r="F13" s="803">
        <v>1473832.3684344022</v>
      </c>
      <c r="G13" s="803">
        <v>1540562.6013935858</v>
      </c>
      <c r="H13" s="803">
        <v>1704731.6414037901</v>
      </c>
      <c r="I13" s="803">
        <v>1781498.9224620992</v>
      </c>
    </row>
    <row r="14" spans="1:9" s="187" customFormat="1" ht="21" customHeight="1">
      <c r="A14" s="180" t="s">
        <v>441</v>
      </c>
      <c r="B14" s="803">
        <v>32762.135292682928</v>
      </c>
      <c r="C14" s="803">
        <v>21432.438171469741</v>
      </c>
      <c r="D14" s="803">
        <v>17456.561838192418</v>
      </c>
      <c r="E14" s="803">
        <v>8572.4540349854215</v>
      </c>
      <c r="F14" s="803">
        <v>12103.708444606415</v>
      </c>
      <c r="G14" s="803">
        <v>13090.882899416909</v>
      </c>
      <c r="H14" s="803">
        <v>14952.807048104956</v>
      </c>
      <c r="I14" s="803">
        <v>15755.139193877552</v>
      </c>
    </row>
    <row r="15" spans="1:9" s="187" customFormat="1" ht="21" customHeight="1">
      <c r="A15" s="180" t="s">
        <v>442</v>
      </c>
      <c r="B15" s="803">
        <v>1939.4516829268293</v>
      </c>
      <c r="C15" s="803">
        <v>1483.5789193083572</v>
      </c>
      <c r="D15" s="803">
        <v>1058.2154212827988</v>
      </c>
      <c r="E15" s="803">
        <v>3049.6404475218656</v>
      </c>
      <c r="F15" s="803">
        <v>3382.9585029154514</v>
      </c>
      <c r="G15" s="803">
        <v>5341.6965291545184</v>
      </c>
      <c r="H15" s="803">
        <v>6996.8791370262397</v>
      </c>
      <c r="I15" s="803">
        <v>7189.7590160349855</v>
      </c>
    </row>
    <row r="16" spans="1:9" s="187" customFormat="1" ht="21" customHeight="1">
      <c r="A16" s="180" t="s">
        <v>443</v>
      </c>
      <c r="B16" s="803">
        <v>1707.5617030129124</v>
      </c>
      <c r="C16" s="803">
        <v>1192.2199207492795</v>
      </c>
      <c r="D16" s="803">
        <v>1042.5452215743439</v>
      </c>
      <c r="E16" s="803">
        <v>2873.250020408163</v>
      </c>
      <c r="F16" s="803">
        <v>3303.5548294460641</v>
      </c>
      <c r="G16" s="803">
        <v>5286.4366836734689</v>
      </c>
      <c r="H16" s="803">
        <v>6996.1551530612242</v>
      </c>
      <c r="I16" s="803">
        <v>6918.8971588921277</v>
      </c>
    </row>
    <row r="17" spans="1:9" s="187" customFormat="1" ht="21" customHeight="1">
      <c r="A17" s="180" t="s">
        <v>444</v>
      </c>
      <c r="B17" s="803">
        <v>231.88997991391679</v>
      </c>
      <c r="C17" s="803">
        <v>291.3589985590778</v>
      </c>
      <c r="D17" s="803">
        <v>15.670199708454811</v>
      </c>
      <c r="E17" s="803">
        <v>176.39042711370263</v>
      </c>
      <c r="F17" s="803">
        <v>79.403673469387755</v>
      </c>
      <c r="G17" s="803">
        <v>55.25984548104956</v>
      </c>
      <c r="H17" s="803">
        <v>0.72398396501457718</v>
      </c>
      <c r="I17" s="803">
        <v>270.86185714285716</v>
      </c>
    </row>
    <row r="18" spans="1:9" s="187" customFormat="1" ht="21" customHeight="1">
      <c r="A18" s="180" t="s">
        <v>445</v>
      </c>
      <c r="B18" s="803">
        <v>47907.325196556667</v>
      </c>
      <c r="C18" s="803">
        <v>42784.308563400577</v>
      </c>
      <c r="D18" s="803">
        <v>39200.516157434395</v>
      </c>
      <c r="E18" s="803">
        <v>30006.69883819242</v>
      </c>
      <c r="F18" s="803">
        <v>30667.345322157431</v>
      </c>
      <c r="G18" s="803">
        <v>30916.263288629736</v>
      </c>
      <c r="H18" s="803">
        <v>31895.918122448977</v>
      </c>
      <c r="I18" s="803">
        <v>32724.745466472305</v>
      </c>
    </row>
    <row r="19" spans="1:9" s="187" customFormat="1" ht="21" customHeight="1">
      <c r="A19" s="180" t="s">
        <v>446</v>
      </c>
      <c r="B19" s="803">
        <v>23676.982401721667</v>
      </c>
      <c r="C19" s="803">
        <v>19835.784067723343</v>
      </c>
      <c r="D19" s="803">
        <v>17818.322661807579</v>
      </c>
      <c r="E19" s="803">
        <v>17817.696887755104</v>
      </c>
      <c r="F19" s="803">
        <v>19593.900806122449</v>
      </c>
      <c r="G19" s="803">
        <v>20148.782266763847</v>
      </c>
      <c r="H19" s="803">
        <v>21256.87063411079</v>
      </c>
      <c r="I19" s="803">
        <v>22069.899890670553</v>
      </c>
    </row>
    <row r="20" spans="1:9" s="187" customFormat="1" ht="21" customHeight="1">
      <c r="A20" s="180" t="s">
        <v>447</v>
      </c>
      <c r="B20" s="803">
        <v>24230.342794835007</v>
      </c>
      <c r="C20" s="803">
        <v>22948.524495677233</v>
      </c>
      <c r="D20" s="803">
        <v>21382.19349562682</v>
      </c>
      <c r="E20" s="803">
        <v>12189.001950437318</v>
      </c>
      <c r="F20" s="803">
        <v>11073.444516034984</v>
      </c>
      <c r="G20" s="803">
        <v>10767.481021865889</v>
      </c>
      <c r="H20" s="803">
        <v>10639.04748833819</v>
      </c>
      <c r="I20" s="803">
        <v>10654.84557580175</v>
      </c>
    </row>
    <row r="21" spans="1:9" s="187" customFormat="1" ht="21" customHeight="1">
      <c r="A21" s="180" t="s">
        <v>39</v>
      </c>
      <c r="B21" s="803">
        <v>5395.8319081779055</v>
      </c>
      <c r="C21" s="803">
        <v>4747.5044654178673</v>
      </c>
      <c r="D21" s="803">
        <v>6333.6306093294461</v>
      </c>
      <c r="E21" s="803">
        <v>7983.7878206997093</v>
      </c>
      <c r="F21" s="803">
        <v>9043.0770816326531</v>
      </c>
      <c r="G21" s="803">
        <v>9502.006827988338</v>
      </c>
      <c r="H21" s="803">
        <v>11661.91741690962</v>
      </c>
      <c r="I21" s="803">
        <v>10828.98948979592</v>
      </c>
    </row>
    <row r="22" spans="1:9" s="187" customFormat="1" ht="21" customHeight="1">
      <c r="A22" s="180" t="s">
        <v>448</v>
      </c>
      <c r="B22" s="803">
        <v>-49872.369299856524</v>
      </c>
      <c r="C22" s="803">
        <v>-44315.022276657066</v>
      </c>
      <c r="D22" s="803">
        <v>-40679.87363119534</v>
      </c>
      <c r="E22" s="803">
        <v>-36483.613986880468</v>
      </c>
      <c r="F22" s="803">
        <v>-41317.660189504371</v>
      </c>
      <c r="G22" s="803">
        <v>-41832.647807580172</v>
      </c>
      <c r="H22" s="803">
        <v>-42604.086943148686</v>
      </c>
      <c r="I22" s="803">
        <v>-46253.102348396504</v>
      </c>
    </row>
    <row r="23" spans="1:9" s="187" customFormat="1" ht="21" customHeight="1">
      <c r="A23" s="179" t="s">
        <v>57</v>
      </c>
      <c r="B23" s="803">
        <v>8560.4353213773302</v>
      </c>
      <c r="C23" s="803">
        <v>12621.011017291064</v>
      </c>
      <c r="D23" s="803">
        <v>14244.178258017491</v>
      </c>
      <c r="E23" s="803">
        <v>13905.739307580176</v>
      </c>
      <c r="F23" s="803">
        <v>18566.710689504373</v>
      </c>
      <c r="G23" s="803">
        <v>19008.358567055391</v>
      </c>
      <c r="H23" s="803">
        <v>21145.836724489796</v>
      </c>
      <c r="I23" s="803">
        <v>21006.877989795914</v>
      </c>
    </row>
    <row r="24" spans="1:9" s="187" customFormat="1" ht="21" customHeight="1">
      <c r="A24" s="179" t="s">
        <v>63</v>
      </c>
      <c r="B24" s="803">
        <v>4285.9115265423243</v>
      </c>
      <c r="C24" s="803">
        <v>1632.2739927953889</v>
      </c>
      <c r="D24" s="803">
        <v>396.46858309037901</v>
      </c>
      <c r="E24" s="803">
        <v>3685.2470422740525</v>
      </c>
      <c r="F24" s="803">
        <v>983.93114868804662</v>
      </c>
      <c r="G24" s="803">
        <v>841.73074635568514</v>
      </c>
      <c r="H24" s="803">
        <v>592.40329154518952</v>
      </c>
      <c r="I24" s="803">
        <v>523.2702653061225</v>
      </c>
    </row>
    <row r="25" spans="1:9" s="187" customFormat="1" ht="21" customHeight="1">
      <c r="A25" s="179" t="s">
        <v>449</v>
      </c>
      <c r="B25" s="803">
        <v>6959.1070157819222</v>
      </c>
      <c r="C25" s="803">
        <v>7436.3672968299716</v>
      </c>
      <c r="D25" s="803">
        <v>8912.2957623906714</v>
      </c>
      <c r="E25" s="803">
        <v>10120.729126822158</v>
      </c>
      <c r="F25" s="803">
        <v>93593.845132653063</v>
      </c>
      <c r="G25" s="803">
        <v>39003.539886297374</v>
      </c>
      <c r="H25" s="803">
        <v>64444.053198250731</v>
      </c>
      <c r="I25" s="803">
        <v>51900.807524781339</v>
      </c>
    </row>
    <row r="26" spans="1:9" s="187" customFormat="1" ht="21" customHeight="1">
      <c r="A26" s="179" t="s">
        <v>74</v>
      </c>
      <c r="B26" s="803">
        <v>39154.30905451937</v>
      </c>
      <c r="C26" s="803">
        <v>38988.165589337179</v>
      </c>
      <c r="D26" s="803">
        <v>40242.111100583083</v>
      </c>
      <c r="E26" s="803">
        <v>39938.960483965013</v>
      </c>
      <c r="F26" s="803">
        <v>40304.08580612245</v>
      </c>
      <c r="G26" s="803">
        <v>43006.293284256564</v>
      </c>
      <c r="H26" s="803">
        <v>45837.512276967929</v>
      </c>
      <c r="I26" s="803">
        <v>46021.705377551021</v>
      </c>
    </row>
    <row r="27" spans="1:9" s="188" customFormat="1" ht="43.5" customHeight="1" thickBot="1">
      <c r="A27" s="181" t="s">
        <v>450</v>
      </c>
      <c r="B27" s="804">
        <v>2147.6431262553801</v>
      </c>
      <c r="C27" s="804">
        <v>8187.447520172911</v>
      </c>
      <c r="D27" s="804">
        <v>1963.1117434402333</v>
      </c>
      <c r="E27" s="804">
        <v>6966.6737813411082</v>
      </c>
      <c r="F27" s="804">
        <v>5354.3162769679293</v>
      </c>
      <c r="G27" s="804">
        <v>5082.7805845481053</v>
      </c>
      <c r="H27" s="804">
        <v>6138.2885962099135</v>
      </c>
      <c r="I27" s="804">
        <v>5757.5393163265298</v>
      </c>
    </row>
    <row r="28" spans="1:9" ht="24" customHeight="1" thickTop="1" thickBot="1">
      <c r="A28" s="90" t="s">
        <v>451</v>
      </c>
      <c r="B28" s="802">
        <v>1648021.142688666</v>
      </c>
      <c r="C28" s="802">
        <v>1632453.9308976945</v>
      </c>
      <c r="D28" s="802">
        <v>1880633.3150860057</v>
      </c>
      <c r="E28" s="802">
        <v>2106977.6989212828</v>
      </c>
      <c r="F28" s="802">
        <v>2448168.8119927114</v>
      </c>
      <c r="G28" s="802">
        <v>2451185.5112113706</v>
      </c>
      <c r="H28" s="802">
        <v>2928744.5041239066</v>
      </c>
      <c r="I28" s="802">
        <v>3025142.5434927116</v>
      </c>
    </row>
    <row r="29" spans="1:9" s="187" customFormat="1" ht="21" customHeight="1" thickTop="1">
      <c r="A29" s="179" t="s">
        <v>452</v>
      </c>
      <c r="B29" s="803">
        <v>1516170.5233945481</v>
      </c>
      <c r="C29" s="803">
        <v>1542362.5013818443</v>
      </c>
      <c r="D29" s="803">
        <v>1755233.2680539358</v>
      </c>
      <c r="E29" s="803">
        <v>1768120.3227040817</v>
      </c>
      <c r="F29" s="803">
        <v>2048132.0169985425</v>
      </c>
      <c r="G29" s="803">
        <v>2002506.4250772595</v>
      </c>
      <c r="H29" s="803">
        <v>2514257.6009431491</v>
      </c>
      <c r="I29" s="803">
        <v>2542652.8979620989</v>
      </c>
    </row>
    <row r="30" spans="1:9" s="187" customFormat="1" ht="21" customHeight="1">
      <c r="A30" s="180" t="s">
        <v>453</v>
      </c>
      <c r="B30" s="803">
        <v>402369.99805595406</v>
      </c>
      <c r="C30" s="803">
        <v>445085.41777809802</v>
      </c>
      <c r="D30" s="803">
        <v>495932.40966180764</v>
      </c>
      <c r="E30" s="803">
        <v>484497.91841982509</v>
      </c>
      <c r="F30" s="803">
        <v>600578.26011516037</v>
      </c>
      <c r="G30" s="803">
        <v>530432.81988483958</v>
      </c>
      <c r="H30" s="803">
        <v>641319.31027113704</v>
      </c>
      <c r="I30" s="803">
        <v>660462.04783819243</v>
      </c>
    </row>
    <row r="31" spans="1:9" s="187" customFormat="1" ht="21" customHeight="1">
      <c r="A31" s="180" t="s">
        <v>454</v>
      </c>
      <c r="B31" s="803">
        <v>687950.38810043049</v>
      </c>
      <c r="C31" s="803">
        <v>703944.56262968294</v>
      </c>
      <c r="D31" s="803">
        <v>802494.11435276957</v>
      </c>
      <c r="E31" s="803">
        <v>779700.35613702633</v>
      </c>
      <c r="F31" s="803">
        <v>846360.61179300281</v>
      </c>
      <c r="G31" s="803">
        <v>882570.45580174925</v>
      </c>
      <c r="H31" s="803">
        <v>1033393.3709650146</v>
      </c>
      <c r="I31" s="803">
        <v>1003630.1234795918</v>
      </c>
    </row>
    <row r="32" spans="1:9" s="187" customFormat="1" ht="21" customHeight="1">
      <c r="A32" s="180" t="s">
        <v>455</v>
      </c>
      <c r="B32" s="803">
        <v>276386.37491391681</v>
      </c>
      <c r="C32" s="803">
        <v>225698.49323631125</v>
      </c>
      <c r="D32" s="803">
        <v>223606.5794562682</v>
      </c>
      <c r="E32" s="803">
        <v>149717.01265306122</v>
      </c>
      <c r="F32" s="803">
        <v>154009.09377842565</v>
      </c>
      <c r="G32" s="803">
        <v>106845.26313119534</v>
      </c>
      <c r="H32" s="803">
        <v>44206.112287172022</v>
      </c>
      <c r="I32" s="803">
        <v>36315.725972303204</v>
      </c>
    </row>
    <row r="33" spans="1:9" s="187" customFormat="1" ht="21" customHeight="1">
      <c r="A33" s="180" t="s">
        <v>456</v>
      </c>
      <c r="B33" s="803">
        <v>50646.323251076043</v>
      </c>
      <c r="C33" s="803">
        <v>63083.631825648416</v>
      </c>
      <c r="D33" s="803">
        <v>57774.179584548103</v>
      </c>
      <c r="E33" s="803">
        <v>44190.206368804669</v>
      </c>
      <c r="F33" s="803">
        <v>49387.972832361513</v>
      </c>
      <c r="G33" s="803">
        <v>47818.841518950438</v>
      </c>
      <c r="H33" s="803">
        <v>47103.136457725952</v>
      </c>
      <c r="I33" s="803">
        <v>54776.360740524782</v>
      </c>
    </row>
    <row r="34" spans="1:9" s="187" customFormat="1" ht="21" customHeight="1">
      <c r="A34" s="180" t="s">
        <v>457</v>
      </c>
      <c r="B34" s="803">
        <v>85515.966886657101</v>
      </c>
      <c r="C34" s="803">
        <v>91673.661118155607</v>
      </c>
      <c r="D34" s="803">
        <v>164712.7832011662</v>
      </c>
      <c r="E34" s="803">
        <v>296017.29824927117</v>
      </c>
      <c r="F34" s="803">
        <v>378774.53560349852</v>
      </c>
      <c r="G34" s="803">
        <v>411680.20512827986</v>
      </c>
      <c r="H34" s="803">
        <v>714426.25375072879</v>
      </c>
      <c r="I34" s="803">
        <v>746120.40027696791</v>
      </c>
    </row>
    <row r="35" spans="1:9" s="187" customFormat="1" ht="21" customHeight="1">
      <c r="A35" s="180" t="s">
        <v>458</v>
      </c>
      <c r="B35" s="803">
        <v>13301.472186513631</v>
      </c>
      <c r="C35" s="803">
        <v>12876.734793948128</v>
      </c>
      <c r="D35" s="803">
        <v>10713.201797376092</v>
      </c>
      <c r="E35" s="803">
        <v>13997.530876093295</v>
      </c>
      <c r="F35" s="803">
        <v>19021.542876093295</v>
      </c>
      <c r="G35" s="803">
        <v>23158.839612244901</v>
      </c>
      <c r="H35" s="803">
        <v>33809.417211370259</v>
      </c>
      <c r="I35" s="803">
        <v>41348.239654518948</v>
      </c>
    </row>
    <row r="36" spans="1:9" s="187" customFormat="1" ht="21" customHeight="1">
      <c r="A36" s="179" t="s">
        <v>459</v>
      </c>
      <c r="B36" s="803">
        <v>2711.8892367288377</v>
      </c>
      <c r="C36" s="803">
        <v>3825.2177377521612</v>
      </c>
      <c r="D36" s="803">
        <v>1186.7048221574344</v>
      </c>
      <c r="E36" s="803">
        <v>1318.0286603498541</v>
      </c>
      <c r="F36" s="803">
        <v>1761.2362113702625</v>
      </c>
      <c r="G36" s="803">
        <v>12277.626950437318</v>
      </c>
      <c r="H36" s="803">
        <v>1680.674637026239</v>
      </c>
      <c r="I36" s="803">
        <v>12512.329911078717</v>
      </c>
    </row>
    <row r="37" spans="1:9" s="187" customFormat="1" ht="21" customHeight="1">
      <c r="A37" s="179" t="s">
        <v>460</v>
      </c>
      <c r="B37" s="803">
        <v>33701.265098995696</v>
      </c>
      <c r="C37" s="803">
        <v>10827.325387608069</v>
      </c>
      <c r="D37" s="803">
        <v>12571.822822157434</v>
      </c>
      <c r="E37" s="803">
        <v>15945.871432944607</v>
      </c>
      <c r="F37" s="803">
        <v>7943.5418717201164</v>
      </c>
      <c r="G37" s="803">
        <v>28409.934587463558</v>
      </c>
      <c r="H37" s="803">
        <v>9556.6907915451884</v>
      </c>
      <c r="I37" s="803">
        <v>116668.84608163266</v>
      </c>
    </row>
    <row r="38" spans="1:9" s="187" customFormat="1" ht="21" customHeight="1">
      <c r="A38" s="179" t="s">
        <v>461</v>
      </c>
      <c r="B38" s="803">
        <v>29780.764741750358</v>
      </c>
      <c r="C38" s="803">
        <v>37855.808038904899</v>
      </c>
      <c r="D38" s="803">
        <v>32208.596994169093</v>
      </c>
      <c r="E38" s="803">
        <v>35943.152887755103</v>
      </c>
      <c r="F38" s="803">
        <v>37688.585428571423</v>
      </c>
      <c r="G38" s="803">
        <v>27786.752724489797</v>
      </c>
      <c r="H38" s="803">
        <v>42914.804266763844</v>
      </c>
      <c r="I38" s="803">
        <v>30319.796240524782</v>
      </c>
    </row>
    <row r="39" spans="1:9" s="187" customFormat="1" ht="21" customHeight="1">
      <c r="A39" s="179" t="s">
        <v>128</v>
      </c>
      <c r="B39" s="803">
        <v>9753.9095179340038</v>
      </c>
      <c r="C39" s="803">
        <v>14843.513899135447</v>
      </c>
      <c r="D39" s="803">
        <v>19223.524680758015</v>
      </c>
      <c r="E39" s="803">
        <v>18704.697940233236</v>
      </c>
      <c r="F39" s="803">
        <v>17831.546078717201</v>
      </c>
      <c r="G39" s="803">
        <v>17688.382252186588</v>
      </c>
      <c r="H39" s="803">
        <v>19051.451198250728</v>
      </c>
      <c r="I39" s="803">
        <v>19522.526195335278</v>
      </c>
    </row>
    <row r="40" spans="1:9" s="187" customFormat="1" ht="21" customHeight="1">
      <c r="A40" s="179" t="s">
        <v>134</v>
      </c>
      <c r="B40" s="803">
        <v>0</v>
      </c>
      <c r="C40" s="803">
        <v>0</v>
      </c>
      <c r="D40" s="803">
        <v>0</v>
      </c>
      <c r="E40" s="803">
        <v>0</v>
      </c>
      <c r="F40" s="803">
        <v>0</v>
      </c>
      <c r="G40" s="803">
        <v>0</v>
      </c>
      <c r="H40" s="803">
        <v>0</v>
      </c>
      <c r="I40" s="803">
        <v>25008.851051020411</v>
      </c>
    </row>
    <row r="41" spans="1:9" s="187" customFormat="1" ht="21" customHeight="1">
      <c r="A41" s="179" t="s">
        <v>462</v>
      </c>
      <c r="B41" s="803">
        <v>9651.3718091822102</v>
      </c>
      <c r="C41" s="803">
        <v>8638.628018731988</v>
      </c>
      <c r="D41" s="803">
        <v>7117.7265685131197</v>
      </c>
      <c r="E41" s="803">
        <v>4074.1675889212825</v>
      </c>
      <c r="F41" s="803">
        <v>25046.451530612245</v>
      </c>
      <c r="G41" s="803">
        <v>25475.234860058306</v>
      </c>
      <c r="H41" s="803">
        <v>25046.401868804667</v>
      </c>
      <c r="I41" s="803">
        <v>25474.726880466475</v>
      </c>
    </row>
    <row r="42" spans="1:9" s="188" customFormat="1" ht="43.5" customHeight="1" thickBot="1">
      <c r="A42" s="181" t="s">
        <v>109</v>
      </c>
      <c r="B42" s="804">
        <v>46251.418889526547</v>
      </c>
      <c r="C42" s="804">
        <v>14100.936433717578</v>
      </c>
      <c r="D42" s="804">
        <v>53091.671144314874</v>
      </c>
      <c r="E42" s="804">
        <v>262871.45770699705</v>
      </c>
      <c r="F42" s="804">
        <v>309765.4338731778</v>
      </c>
      <c r="G42" s="804">
        <v>337041.15475947526</v>
      </c>
      <c r="H42" s="804">
        <v>316236.88041836739</v>
      </c>
      <c r="I42" s="804">
        <v>252982.56917055394</v>
      </c>
    </row>
    <row r="43" spans="1:9" ht="24" customHeight="1" thickTop="1" thickBot="1">
      <c r="A43" s="90" t="s">
        <v>463</v>
      </c>
      <c r="B43" s="802">
        <v>122712.64030703013</v>
      </c>
      <c r="C43" s="802">
        <v>125384.21166714697</v>
      </c>
      <c r="D43" s="802">
        <v>165560.90220408162</v>
      </c>
      <c r="E43" s="802">
        <v>181315.14574927112</v>
      </c>
      <c r="F43" s="802">
        <v>198014.8321618076</v>
      </c>
      <c r="G43" s="802">
        <v>194795.13532069972</v>
      </c>
      <c r="H43" s="802">
        <v>222479.82234548102</v>
      </c>
      <c r="I43" s="802">
        <v>210459.92561516035</v>
      </c>
    </row>
    <row r="44" spans="1:9" s="187" customFormat="1" ht="21" customHeight="1" thickTop="1">
      <c r="A44" s="179" t="s">
        <v>149</v>
      </c>
      <c r="B44" s="803">
        <v>59299.677187948349</v>
      </c>
      <c r="C44" s="803">
        <v>59556.015850144089</v>
      </c>
      <c r="D44" s="803">
        <v>94670.466472303204</v>
      </c>
      <c r="E44" s="803">
        <v>94670.466472303204</v>
      </c>
      <c r="F44" s="803">
        <v>106687.95918367348</v>
      </c>
      <c r="G44" s="803">
        <v>106687.95918367348</v>
      </c>
      <c r="H44" s="803">
        <v>106687.95918367348</v>
      </c>
      <c r="I44" s="803">
        <v>106687.95918367348</v>
      </c>
    </row>
    <row r="45" spans="1:9" s="187" customFormat="1" ht="21" customHeight="1">
      <c r="A45" s="179" t="s">
        <v>153</v>
      </c>
      <c r="B45" s="803">
        <v>9494.984507890962</v>
      </c>
      <c r="C45" s="803">
        <v>18005.330265129684</v>
      </c>
      <c r="D45" s="803">
        <v>12017.493556851312</v>
      </c>
      <c r="E45" s="803">
        <v>28203.016479591835</v>
      </c>
      <c r="F45" s="803">
        <v>27821.41754664723</v>
      </c>
      <c r="G45" s="803">
        <v>40534.125424198253</v>
      </c>
      <c r="H45" s="803">
        <v>40534.125424198253</v>
      </c>
      <c r="I45" s="803">
        <v>56189.751100583097</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20976.539407460546</v>
      </c>
      <c r="C47" s="803">
        <v>24777.590730547552</v>
      </c>
      <c r="D47" s="803">
        <v>27530.099077259474</v>
      </c>
      <c r="E47" s="803">
        <v>31378.4955787172</v>
      </c>
      <c r="F47" s="803">
        <v>35390.157386297375</v>
      </c>
      <c r="G47" s="803">
        <v>38203.568465014578</v>
      </c>
      <c r="H47" s="803">
        <v>38203.568465014578</v>
      </c>
      <c r="I47" s="803">
        <v>41909.107823615166</v>
      </c>
    </row>
    <row r="48" spans="1:9" s="187" customFormat="1" ht="21" customHeight="1">
      <c r="A48" s="179" t="s">
        <v>165</v>
      </c>
      <c r="B48" s="803">
        <v>32941.439203730268</v>
      </c>
      <c r="C48" s="803">
        <v>23045.274821325649</v>
      </c>
      <c r="D48" s="803">
        <v>31342.843097667639</v>
      </c>
      <c r="E48" s="803">
        <v>27063.167218658891</v>
      </c>
      <c r="F48" s="803">
        <v>28115.298045189506</v>
      </c>
      <c r="G48" s="803">
        <v>9369.4822478134101</v>
      </c>
      <c r="H48" s="803">
        <v>37054.169272594758</v>
      </c>
      <c r="I48" s="803">
        <v>5673.1075072886297</v>
      </c>
    </row>
    <row r="49" spans="1:9" s="187" customFormat="1" ht="21" customHeight="1">
      <c r="A49" s="180" t="s">
        <v>465</v>
      </c>
      <c r="B49" s="803">
        <v>0</v>
      </c>
      <c r="C49" s="803">
        <v>0</v>
      </c>
      <c r="D49" s="803">
        <v>6.5597667638483967</v>
      </c>
      <c r="E49" s="803">
        <v>0</v>
      </c>
      <c r="F49" s="803">
        <v>0</v>
      </c>
      <c r="G49" s="803">
        <v>0</v>
      </c>
      <c r="H49" s="803">
        <v>0</v>
      </c>
      <c r="I49" s="803">
        <v>0</v>
      </c>
    </row>
    <row r="50" spans="1:9" s="188" customFormat="1" ht="40.5" customHeight="1" thickBot="1">
      <c r="A50" s="182" t="s">
        <v>466</v>
      </c>
      <c r="B50" s="804">
        <v>32941.439203730268</v>
      </c>
      <c r="C50" s="804">
        <v>23045.274821325649</v>
      </c>
      <c r="D50" s="804">
        <v>31336.283330903789</v>
      </c>
      <c r="E50" s="804">
        <v>27063.167218658891</v>
      </c>
      <c r="F50" s="804">
        <v>28115.298045189506</v>
      </c>
      <c r="G50" s="804">
        <v>9369.4822478134101</v>
      </c>
      <c r="H50" s="804">
        <v>37054.169272594758</v>
      </c>
      <c r="I50" s="804">
        <v>5673.1075072886297</v>
      </c>
    </row>
    <row r="51" spans="1:9" ht="24" customHeight="1" thickTop="1" thickBot="1">
      <c r="A51" s="90" t="s">
        <v>467</v>
      </c>
      <c r="B51" s="802">
        <v>1770733.7829956959</v>
      </c>
      <c r="C51" s="802">
        <v>1757838.1425648415</v>
      </c>
      <c r="D51" s="802">
        <v>2046194.2172900876</v>
      </c>
      <c r="E51" s="802">
        <v>2288292.8446705542</v>
      </c>
      <c r="F51" s="802">
        <v>2646183.6441545188</v>
      </c>
      <c r="G51" s="802">
        <v>2645980.6465320694</v>
      </c>
      <c r="H51" s="802">
        <v>3151224.3264693879</v>
      </c>
      <c r="I51" s="802">
        <v>3235602.4691078719</v>
      </c>
    </row>
    <row r="52" spans="1:9" s="187" customFormat="1" ht="24" customHeight="1" thickTop="1">
      <c r="A52" s="183" t="s">
        <v>468</v>
      </c>
      <c r="B52" s="803">
        <v>153753.09122238166</v>
      </c>
      <c r="C52" s="803">
        <v>215412.80864121037</v>
      </c>
      <c r="D52" s="803">
        <v>246055.12640962101</v>
      </c>
      <c r="E52" s="803">
        <v>286590.13496501459</v>
      </c>
      <c r="F52" s="803">
        <v>360311.89782653062</v>
      </c>
      <c r="G52" s="803">
        <v>306017.03369533527</v>
      </c>
      <c r="H52" s="803">
        <v>381751.9415787172</v>
      </c>
      <c r="I52" s="803">
        <v>362569.69622594758</v>
      </c>
    </row>
    <row r="53" spans="1:9" s="188" customFormat="1" ht="21" customHeight="1">
      <c r="A53" s="182" t="s">
        <v>469</v>
      </c>
      <c r="B53" s="804">
        <v>9869.7730946915344</v>
      </c>
      <c r="C53" s="804">
        <v>12386.230445244959</v>
      </c>
      <c r="D53" s="804">
        <v>14600.855804664723</v>
      </c>
      <c r="E53" s="804">
        <v>12651.066005830904</v>
      </c>
      <c r="F53" s="804">
        <v>20669.113087463556</v>
      </c>
      <c r="G53" s="804">
        <v>18139.547887755103</v>
      </c>
      <c r="H53" s="804">
        <v>27278.079762390669</v>
      </c>
      <c r="I53" s="804">
        <v>24286.595884839651</v>
      </c>
    </row>
    <row r="54" spans="1:9" s="188" customFormat="1" ht="21" customHeight="1">
      <c r="A54" s="182" t="s">
        <v>470</v>
      </c>
      <c r="B54" s="804">
        <v>109830.7767517934</v>
      </c>
      <c r="C54" s="804">
        <v>171414.41710662827</v>
      </c>
      <c r="D54" s="804">
        <v>201360.64695043731</v>
      </c>
      <c r="E54" s="804">
        <v>241304.77388338192</v>
      </c>
      <c r="F54" s="804">
        <v>311539.02045043733</v>
      </c>
      <c r="G54" s="804">
        <v>259134.69540816327</v>
      </c>
      <c r="H54" s="804">
        <v>323483.41926822159</v>
      </c>
      <c r="I54" s="804">
        <v>306296.81100874633</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31094.396842180777</v>
      </c>
      <c r="C56" s="804">
        <v>30354.720975504319</v>
      </c>
      <c r="D56" s="804">
        <v>29781.048086005831</v>
      </c>
      <c r="E56" s="804">
        <v>29338.878021865887</v>
      </c>
      <c r="F56" s="804">
        <v>27582.849349854227</v>
      </c>
      <c r="G56" s="804">
        <v>28040.207960641401</v>
      </c>
      <c r="H56" s="804">
        <v>30497.650093294462</v>
      </c>
      <c r="I56" s="804">
        <v>30626.769026239068</v>
      </c>
    </row>
    <row r="57" spans="1:9" s="188" customFormat="1" ht="21" customHeight="1">
      <c r="A57" s="182" t="s">
        <v>473</v>
      </c>
      <c r="B57" s="804">
        <v>2958.1445337159248</v>
      </c>
      <c r="C57" s="804">
        <v>1257.4401138328533</v>
      </c>
      <c r="D57" s="804">
        <v>312.57556851311955</v>
      </c>
      <c r="E57" s="804">
        <v>3295.4170539358597</v>
      </c>
      <c r="F57" s="804">
        <v>520.91493877551022</v>
      </c>
      <c r="G57" s="804">
        <v>702.58243877551024</v>
      </c>
      <c r="H57" s="804">
        <v>492.79245481049566</v>
      </c>
      <c r="I57" s="804">
        <v>1359.520306122449</v>
      </c>
    </row>
    <row r="58" spans="1:9" s="188" customFormat="1" ht="61.5" customHeight="1" thickBot="1">
      <c r="A58" s="181" t="s">
        <v>474</v>
      </c>
      <c r="B58" s="804">
        <v>2831635.3005810617</v>
      </c>
      <c r="C58" s="804">
        <v>3194404.1000835737</v>
      </c>
      <c r="D58" s="804">
        <v>2994236.6765524787</v>
      </c>
      <c r="E58" s="804">
        <v>3301800.6850306122</v>
      </c>
      <c r="F58" s="804">
        <v>4050912.194739067</v>
      </c>
      <c r="G58" s="804">
        <v>4433830.6301020402</v>
      </c>
      <c r="H58" s="804">
        <v>5396030.7005276978</v>
      </c>
      <c r="I58" s="804">
        <v>5412007.7661676388</v>
      </c>
    </row>
    <row r="59" spans="1:9" ht="31.5" customHeight="1" thickTop="1" thickBot="1">
      <c r="A59" s="184" t="s">
        <v>475</v>
      </c>
      <c r="B59" s="802"/>
      <c r="C59" s="802"/>
      <c r="D59" s="802"/>
      <c r="E59" s="802"/>
      <c r="F59" s="802"/>
      <c r="G59" s="802"/>
      <c r="H59" s="802"/>
      <c r="I59" s="802"/>
    </row>
    <row r="60" spans="1:9" ht="30" customHeight="1" thickTop="1">
      <c r="A60" s="96" t="s">
        <v>476</v>
      </c>
      <c r="B60" s="805">
        <v>95943.778091822096</v>
      </c>
      <c r="C60" s="805">
        <v>79543.332958213272</v>
      </c>
      <c r="D60" s="805">
        <v>79436.134088921288</v>
      </c>
      <c r="E60" s="805">
        <v>105282.54034110786</v>
      </c>
      <c r="F60" s="805">
        <v>120297.80073177842</v>
      </c>
      <c r="G60" s="805">
        <v>46356.514395043727</v>
      </c>
      <c r="H60" s="805">
        <v>154739.82414285713</v>
      </c>
      <c r="I60" s="805">
        <v>51646.97260641399</v>
      </c>
    </row>
    <row r="61" spans="1:9" ht="21" customHeight="1">
      <c r="A61" s="93" t="s">
        <v>477</v>
      </c>
      <c r="B61" s="805">
        <v>-24677.347886657102</v>
      </c>
      <c r="C61" s="805">
        <v>-10561.660684438042</v>
      </c>
      <c r="D61" s="805">
        <v>-9377.3060160349851</v>
      </c>
      <c r="E61" s="805">
        <v>-14390.470120991253</v>
      </c>
      <c r="F61" s="805">
        <v>-18021.03457580175</v>
      </c>
      <c r="G61" s="805">
        <v>-8242.8252274052484</v>
      </c>
      <c r="H61" s="805">
        <v>-31464.07954664723</v>
      </c>
      <c r="I61" s="805">
        <v>-14124.60788921283</v>
      </c>
    </row>
    <row r="62" spans="1:9" ht="21.75" customHeight="1">
      <c r="A62" s="92" t="s">
        <v>478</v>
      </c>
      <c r="B62" s="805">
        <v>71266.430205164987</v>
      </c>
      <c r="C62" s="805">
        <v>68981.672273775213</v>
      </c>
      <c r="D62" s="805">
        <v>70058.828072886303</v>
      </c>
      <c r="E62" s="805">
        <v>90892.070220116628</v>
      </c>
      <c r="F62" s="805">
        <v>102276.76615597669</v>
      </c>
      <c r="G62" s="805">
        <v>38113.689167638484</v>
      </c>
      <c r="H62" s="805">
        <v>123275.7445962099</v>
      </c>
      <c r="I62" s="805">
        <v>37522.36471720117</v>
      </c>
    </row>
    <row r="63" spans="1:9">
      <c r="A63" s="96" t="s">
        <v>479</v>
      </c>
      <c r="B63" s="805">
        <v>52724.466813486375</v>
      </c>
      <c r="C63" s="805">
        <v>56912.561402017287</v>
      </c>
      <c r="D63" s="805">
        <v>52657.208217201165</v>
      </c>
      <c r="E63" s="805">
        <v>50062.332276967936</v>
      </c>
      <c r="F63" s="805">
        <v>59342.813158892124</v>
      </c>
      <c r="G63" s="805">
        <v>17001.729893586005</v>
      </c>
      <c r="H63" s="805">
        <v>53427.038145772596</v>
      </c>
      <c r="I63" s="805">
        <v>18334.977247813411</v>
      </c>
    </row>
    <row r="64" spans="1:9">
      <c r="A64" s="93" t="s">
        <v>480</v>
      </c>
      <c r="B64" s="805">
        <v>-24547.253718794833</v>
      </c>
      <c r="C64" s="805">
        <v>-24889.795148414989</v>
      </c>
      <c r="D64" s="805">
        <v>-17784.272896501458</v>
      </c>
      <c r="E64" s="805">
        <v>-21776.872816326533</v>
      </c>
      <c r="F64" s="805">
        <v>-25661.893870262393</v>
      </c>
      <c r="G64" s="805">
        <v>-7769.580912536444</v>
      </c>
      <c r="H64" s="805">
        <v>-21279.786784256561</v>
      </c>
      <c r="I64" s="805">
        <v>-7959.5478702623905</v>
      </c>
    </row>
    <row r="65" spans="1:9">
      <c r="A65" s="97" t="s">
        <v>481</v>
      </c>
      <c r="B65" s="805">
        <v>99443.643299856529</v>
      </c>
      <c r="C65" s="805">
        <v>101004.43852737751</v>
      </c>
      <c r="D65" s="805">
        <v>104931.76339358601</v>
      </c>
      <c r="E65" s="805">
        <v>119177.52968075802</v>
      </c>
      <c r="F65" s="805">
        <v>135957.68544460641</v>
      </c>
      <c r="G65" s="805">
        <v>47345.838148688046</v>
      </c>
      <c r="H65" s="805">
        <v>155422.99595772594</v>
      </c>
      <c r="I65" s="805">
        <v>47897.794094752193</v>
      </c>
    </row>
    <row r="66" spans="1:9">
      <c r="A66" s="96" t="s">
        <v>482</v>
      </c>
      <c r="B66" s="805">
        <v>13624.106279770445</v>
      </c>
      <c r="C66" s="805">
        <v>13417.880475504324</v>
      </c>
      <c r="D66" s="805">
        <v>14362.059403790088</v>
      </c>
      <c r="E66" s="805">
        <v>19568.354623906704</v>
      </c>
      <c r="F66" s="805">
        <v>22257.602249271138</v>
      </c>
      <c r="G66" s="805">
        <v>2441.9197900874633</v>
      </c>
      <c r="H66" s="805">
        <v>10997.924495626823</v>
      </c>
      <c r="I66" s="805">
        <v>1989.8647696793005</v>
      </c>
    </row>
    <row r="67" spans="1:9">
      <c r="A67" s="96" t="s">
        <v>483</v>
      </c>
      <c r="B67" s="805">
        <v>-15848.703784791966</v>
      </c>
      <c r="C67" s="805">
        <v>-24598.9439092219</v>
      </c>
      <c r="D67" s="805">
        <v>-20412.60874781341</v>
      </c>
      <c r="E67" s="805">
        <v>-24338.581061224493</v>
      </c>
      <c r="F67" s="805">
        <v>-29111.775505830905</v>
      </c>
      <c r="G67" s="805">
        <v>-4114.5712565597669</v>
      </c>
      <c r="H67" s="805">
        <v>-17735.821930029153</v>
      </c>
      <c r="I67" s="805">
        <v>-6920.9911865889208</v>
      </c>
    </row>
    <row r="68" spans="1:9">
      <c r="A68" s="92" t="s">
        <v>484</v>
      </c>
      <c r="B68" s="805">
        <v>97219.045794835009</v>
      </c>
      <c r="C68" s="805">
        <v>89823.375093659939</v>
      </c>
      <c r="D68" s="805">
        <v>98881.214049562681</v>
      </c>
      <c r="E68" s="805">
        <v>114407.30324344024</v>
      </c>
      <c r="F68" s="805">
        <v>129103.51218804665</v>
      </c>
      <c r="G68" s="805">
        <v>45673.186682215739</v>
      </c>
      <c r="H68" s="805">
        <v>148685.09852332363</v>
      </c>
      <c r="I68" s="805">
        <v>42966.667677842561</v>
      </c>
    </row>
    <row r="69" spans="1:9">
      <c r="A69" s="93" t="s">
        <v>485</v>
      </c>
      <c r="B69" s="805">
        <v>-59100.700682926828</v>
      </c>
      <c r="C69" s="805">
        <v>-63203.276059077813</v>
      </c>
      <c r="D69" s="805">
        <v>-60959.619841107873</v>
      </c>
      <c r="E69" s="805">
        <v>-65226.423179300291</v>
      </c>
      <c r="F69" s="805">
        <v>-81816.492483965019</v>
      </c>
      <c r="G69" s="805">
        <v>-32822.485188046645</v>
      </c>
      <c r="H69" s="805">
        <v>-94031.119218658903</v>
      </c>
      <c r="I69" s="805">
        <v>-35540.605438775507</v>
      </c>
    </row>
    <row r="70" spans="1:9">
      <c r="A70" s="97" t="s">
        <v>486</v>
      </c>
      <c r="B70" s="805">
        <v>38118.34511190818</v>
      </c>
      <c r="C70" s="805">
        <v>26620.099034582134</v>
      </c>
      <c r="D70" s="805">
        <v>37921.594208454815</v>
      </c>
      <c r="E70" s="805">
        <v>49180.880064139943</v>
      </c>
      <c r="F70" s="805">
        <v>47287.019704081635</v>
      </c>
      <c r="G70" s="805">
        <v>12850.701494169096</v>
      </c>
      <c r="H70" s="805">
        <v>54653.979304664717</v>
      </c>
      <c r="I70" s="805">
        <v>7426.0622390670551</v>
      </c>
    </row>
    <row r="71" spans="1:9">
      <c r="A71" s="97" t="s">
        <v>487</v>
      </c>
      <c r="B71" s="805">
        <v>9972.1162180774754</v>
      </c>
      <c r="C71" s="805">
        <v>-2763.60221037464</v>
      </c>
      <c r="D71" s="805">
        <v>-7641.784954810495</v>
      </c>
      <c r="E71" s="805">
        <v>365.97391107871715</v>
      </c>
      <c r="F71" s="805">
        <v>201.02355539358601</v>
      </c>
      <c r="G71" s="805">
        <v>59.047327988338189</v>
      </c>
      <c r="H71" s="805">
        <v>53.145392128279887</v>
      </c>
      <c r="I71" s="805">
        <v>32.758294460641402</v>
      </c>
    </row>
    <row r="72" spans="1:9">
      <c r="A72" s="98" t="s">
        <v>488</v>
      </c>
      <c r="B72" s="805">
        <v>215.36225251076038</v>
      </c>
      <c r="C72" s="805">
        <v>-3626.7123141210377</v>
      </c>
      <c r="D72" s="805">
        <v>-8712.2329241982516</v>
      </c>
      <c r="E72" s="805">
        <v>115.46773177842566</v>
      </c>
      <c r="F72" s="805">
        <v>14.592510204081632</v>
      </c>
      <c r="G72" s="805">
        <v>16.451981049562683</v>
      </c>
      <c r="H72" s="805">
        <v>-102.01172303206998</v>
      </c>
      <c r="I72" s="805">
        <v>-28.232720116618076</v>
      </c>
    </row>
    <row r="73" spans="1:9">
      <c r="A73" s="98" t="s">
        <v>489</v>
      </c>
      <c r="B73" s="805">
        <v>9756.7539655667151</v>
      </c>
      <c r="C73" s="805">
        <v>863.11010662824197</v>
      </c>
      <c r="D73" s="805">
        <v>1070.4479650145772</v>
      </c>
      <c r="E73" s="805">
        <v>250.50617930029154</v>
      </c>
      <c r="F73" s="805">
        <v>186.43104518950437</v>
      </c>
      <c r="G73" s="805">
        <v>42.595346938775513</v>
      </c>
      <c r="H73" s="805">
        <v>155.15711516034986</v>
      </c>
      <c r="I73" s="805">
        <v>60.99101457725947</v>
      </c>
    </row>
    <row r="74" spans="1:9">
      <c r="A74" s="92" t="s">
        <v>490</v>
      </c>
      <c r="B74" s="805">
        <v>-9568.6173687230985</v>
      </c>
      <c r="C74" s="805">
        <v>2443.9144956772338</v>
      </c>
      <c r="D74" s="805">
        <v>7510.7727798833821</v>
      </c>
      <c r="E74" s="805">
        <v>-127.27679591836734</v>
      </c>
      <c r="F74" s="805">
        <v>-86.971365889212819</v>
      </c>
      <c r="G74" s="805">
        <v>-40.295087463556854</v>
      </c>
      <c r="H74" s="805">
        <v>-133.50143877551022</v>
      </c>
      <c r="I74" s="805">
        <v>-51.276685131195336</v>
      </c>
    </row>
    <row r="75" spans="1:9">
      <c r="A75" s="92" t="s">
        <v>491</v>
      </c>
      <c r="B75" s="805">
        <v>-0.94739598278335735</v>
      </c>
      <c r="C75" s="805">
        <v>3545.9420158501439</v>
      </c>
      <c r="D75" s="805">
        <v>8804.2882609329445</v>
      </c>
      <c r="E75" s="805">
        <v>1.8140932944606414</v>
      </c>
      <c r="F75" s="805">
        <v>-0.56688192419825068</v>
      </c>
      <c r="G75" s="805">
        <v>1.3870262390670556E-2</v>
      </c>
      <c r="H75" s="805">
        <v>1.8390889212827988</v>
      </c>
      <c r="I75" s="805">
        <v>0</v>
      </c>
    </row>
    <row r="76" spans="1:9">
      <c r="A76" s="93" t="s">
        <v>492</v>
      </c>
      <c r="B76" s="805">
        <v>-9567.6699727403175</v>
      </c>
      <c r="C76" s="805">
        <v>-1102.0275201729107</v>
      </c>
      <c r="D76" s="805">
        <v>-1293.5154810495626</v>
      </c>
      <c r="E76" s="805">
        <v>-129.09088921282799</v>
      </c>
      <c r="F76" s="805">
        <v>-86.404483965014592</v>
      </c>
      <c r="G76" s="805">
        <v>-40.308957725947522</v>
      </c>
      <c r="H76" s="805">
        <v>-135.340527696793</v>
      </c>
      <c r="I76" s="805">
        <v>-51.276685131195336</v>
      </c>
    </row>
    <row r="77" spans="1:9">
      <c r="A77" s="92" t="s">
        <v>493</v>
      </c>
      <c r="B77" s="805">
        <v>38521.843961262559</v>
      </c>
      <c r="C77" s="805">
        <v>26300.411319884726</v>
      </c>
      <c r="D77" s="805">
        <v>37790.582033527695</v>
      </c>
      <c r="E77" s="805">
        <v>49419.577179300293</v>
      </c>
      <c r="F77" s="805">
        <v>47401.071893586006</v>
      </c>
      <c r="G77" s="805">
        <v>12869.45373469388</v>
      </c>
      <c r="H77" s="805">
        <v>54573.623258017491</v>
      </c>
      <c r="I77" s="805">
        <v>7407.5438483965008</v>
      </c>
    </row>
    <row r="78" spans="1:9">
      <c r="A78" s="99" t="s">
        <v>494</v>
      </c>
      <c r="B78" s="805">
        <v>0</v>
      </c>
      <c r="C78" s="805">
        <v>0</v>
      </c>
      <c r="D78" s="805">
        <v>0</v>
      </c>
      <c r="E78" s="805">
        <v>0</v>
      </c>
      <c r="F78" s="805">
        <v>0</v>
      </c>
      <c r="G78" s="805">
        <v>210.04753352769683</v>
      </c>
      <c r="H78" s="805">
        <v>210.04753352769683</v>
      </c>
      <c r="I78" s="805">
        <v>155.33347959183672</v>
      </c>
    </row>
    <row r="79" spans="1:9">
      <c r="A79" s="97" t="s">
        <v>495</v>
      </c>
      <c r="B79" s="805">
        <v>38521.843961262559</v>
      </c>
      <c r="C79" s="805">
        <v>26300.411319884726</v>
      </c>
      <c r="D79" s="805">
        <v>37790.582033527695</v>
      </c>
      <c r="E79" s="805">
        <v>49419.577179300293</v>
      </c>
      <c r="F79" s="805">
        <v>47401.071893586006</v>
      </c>
      <c r="G79" s="805">
        <v>13079.501268221575</v>
      </c>
      <c r="H79" s="805">
        <v>54783.670791545192</v>
      </c>
      <c r="I79" s="805">
        <v>7562.8773279883389</v>
      </c>
    </row>
    <row r="80" spans="1:9">
      <c r="A80" s="96" t="s">
        <v>496</v>
      </c>
      <c r="B80" s="805">
        <v>-1580.0123586800573</v>
      </c>
      <c r="C80" s="805">
        <v>-1949.7546181556197</v>
      </c>
      <c r="D80" s="805">
        <v>576.19680320699706</v>
      </c>
      <c r="E80" s="805">
        <v>-9314.8195145772588</v>
      </c>
      <c r="F80" s="805">
        <v>-2599.5845787172011</v>
      </c>
      <c r="G80" s="805">
        <v>-175.75653206997086</v>
      </c>
      <c r="H80" s="805">
        <v>1240.4019227405247</v>
      </c>
      <c r="I80" s="805">
        <v>649.47739212827992</v>
      </c>
    </row>
    <row r="81" spans="1:9" ht="21" customHeight="1">
      <c r="A81" s="92" t="s">
        <v>497</v>
      </c>
      <c r="B81" s="805">
        <v>36941.831602582497</v>
      </c>
      <c r="C81" s="805">
        <v>24350.656701729105</v>
      </c>
      <c r="D81" s="805">
        <v>38366.778836734688</v>
      </c>
      <c r="E81" s="805">
        <v>40104.757664723031</v>
      </c>
      <c r="F81" s="805">
        <v>44801.487314868806</v>
      </c>
      <c r="G81" s="805">
        <v>12903.744736151604</v>
      </c>
      <c r="H81" s="805">
        <v>56024.072714285714</v>
      </c>
      <c r="I81" s="805">
        <v>8212.3547201166184</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36941.831602582497</v>
      </c>
      <c r="C83" s="805">
        <v>24350.656701729105</v>
      </c>
      <c r="D83" s="805">
        <v>38366.778836734688</v>
      </c>
      <c r="E83" s="805">
        <v>40104.757664723031</v>
      </c>
      <c r="F83" s="805">
        <v>44801.487314868806</v>
      </c>
      <c r="G83" s="805">
        <v>12903.744736151604</v>
      </c>
      <c r="H83" s="805">
        <v>56024.072714285714</v>
      </c>
      <c r="I83" s="805">
        <v>8212.3547201166184</v>
      </c>
    </row>
    <row r="84" spans="1:9" ht="18" customHeight="1" thickBot="1">
      <c r="A84" s="96" t="s">
        <v>500</v>
      </c>
      <c r="B84" s="805">
        <v>-4000.3923959827835</v>
      </c>
      <c r="C84" s="805">
        <v>-1305.3818443804034</v>
      </c>
      <c r="D84" s="805">
        <v>-7030.4955131195338</v>
      </c>
      <c r="E84" s="805">
        <v>-13041.59043148688</v>
      </c>
      <c r="F84" s="805">
        <v>-16686.189174927113</v>
      </c>
      <c r="G84" s="805">
        <v>-3534.2623877551023</v>
      </c>
      <c r="H84" s="805">
        <v>-18969.903440233236</v>
      </c>
      <c r="I84" s="805">
        <v>-2539.2470845481052</v>
      </c>
    </row>
    <row r="85" spans="1:9" ht="24" customHeight="1" thickTop="1" thickBot="1">
      <c r="A85" s="90" t="s">
        <v>501</v>
      </c>
      <c r="B85" s="802">
        <v>32941.439206599716</v>
      </c>
      <c r="C85" s="802">
        <v>23045.274857348701</v>
      </c>
      <c r="D85" s="802">
        <v>31336.28332361516</v>
      </c>
      <c r="E85" s="802">
        <v>27063.167233236152</v>
      </c>
      <c r="F85" s="802">
        <v>28115.298139941689</v>
      </c>
      <c r="G85" s="802">
        <v>9369.482348396501</v>
      </c>
      <c r="H85" s="802">
        <v>37054.169274052481</v>
      </c>
      <c r="I85" s="802">
        <v>5673.1076355685136</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504</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1378256.3462223818</v>
      </c>
      <c r="C8" s="802">
        <v>1394383.7683530261</v>
      </c>
      <c r="D8" s="802">
        <v>1531194.6533965014</v>
      </c>
      <c r="E8" s="802">
        <v>1832157.7961807579</v>
      </c>
      <c r="F8" s="802">
        <v>1950358.3093425655</v>
      </c>
      <c r="G8" s="802">
        <v>1992088.3782113704</v>
      </c>
      <c r="H8" s="802">
        <v>2383336.1613688045</v>
      </c>
      <c r="I8" s="802">
        <v>2273108.9557886296</v>
      </c>
    </row>
    <row r="9" spans="1:9" s="187" customFormat="1" ht="21" customHeight="1" thickTop="1">
      <c r="A9" s="179" t="s">
        <v>8</v>
      </c>
      <c r="B9" s="803">
        <v>336666.77825681487</v>
      </c>
      <c r="C9" s="803">
        <v>182256.95594812679</v>
      </c>
      <c r="D9" s="803">
        <v>250021.27329300289</v>
      </c>
      <c r="E9" s="803">
        <v>349169.86863994168</v>
      </c>
      <c r="F9" s="803">
        <v>392261.49854373187</v>
      </c>
      <c r="G9" s="803">
        <v>311959.25686443149</v>
      </c>
      <c r="H9" s="803">
        <v>538420.2269591837</v>
      </c>
      <c r="I9" s="803">
        <v>410312.06677696796</v>
      </c>
    </row>
    <row r="10" spans="1:9" s="187" customFormat="1" ht="21" customHeight="1">
      <c r="A10" s="179" t="s">
        <v>17</v>
      </c>
      <c r="B10" s="803">
        <v>393087.41619368718</v>
      </c>
      <c r="C10" s="803">
        <v>528223.47687175788</v>
      </c>
      <c r="D10" s="803">
        <v>482645.560787172</v>
      </c>
      <c r="E10" s="803">
        <v>543138.42877259478</v>
      </c>
      <c r="F10" s="803">
        <v>489225.6757172012</v>
      </c>
      <c r="G10" s="803">
        <v>605230.35638921277</v>
      </c>
      <c r="H10" s="803">
        <v>546693.39750728861</v>
      </c>
      <c r="I10" s="803">
        <v>578861.47403352766</v>
      </c>
    </row>
    <row r="11" spans="1:9" s="187" customFormat="1" ht="21" customHeight="1">
      <c r="A11" s="179" t="s">
        <v>26</v>
      </c>
      <c r="B11" s="803">
        <v>539219.73432998569</v>
      </c>
      <c r="C11" s="803">
        <v>576232.32128386165</v>
      </c>
      <c r="D11" s="803">
        <v>685530.72855685127</v>
      </c>
      <c r="E11" s="803">
        <v>816620.62374489789</v>
      </c>
      <c r="F11" s="803">
        <v>903870.05164577265</v>
      </c>
      <c r="G11" s="803">
        <v>906075.52969970834</v>
      </c>
      <c r="H11" s="803">
        <v>1115563.1611297377</v>
      </c>
      <c r="I11" s="803">
        <v>1101176.8626472303</v>
      </c>
    </row>
    <row r="12" spans="1:9" s="187" customFormat="1" ht="21" customHeight="1">
      <c r="A12" s="180" t="s">
        <v>439</v>
      </c>
      <c r="B12" s="803">
        <v>555811.74050789094</v>
      </c>
      <c r="C12" s="803">
        <v>598678.90339625359</v>
      </c>
      <c r="D12" s="803">
        <v>709754.6847040815</v>
      </c>
      <c r="E12" s="803">
        <v>827590.01725218666</v>
      </c>
      <c r="F12" s="803">
        <v>912414.77266909624</v>
      </c>
      <c r="G12" s="803">
        <v>915437.36286734696</v>
      </c>
      <c r="H12" s="803">
        <v>1124410.9059635568</v>
      </c>
      <c r="I12" s="803">
        <v>1104092.8476195335</v>
      </c>
    </row>
    <row r="13" spans="1:9" s="187" customFormat="1" ht="21" customHeight="1">
      <c r="A13" s="180" t="s">
        <v>440</v>
      </c>
      <c r="B13" s="803">
        <v>483562.34791248204</v>
      </c>
      <c r="C13" s="803">
        <v>547046.1677853025</v>
      </c>
      <c r="D13" s="803">
        <v>671140.9234008746</v>
      </c>
      <c r="E13" s="803">
        <v>798071.93408746354</v>
      </c>
      <c r="F13" s="803">
        <v>883017.84136734693</v>
      </c>
      <c r="G13" s="803">
        <v>888681.57623906701</v>
      </c>
      <c r="H13" s="803">
        <v>1106525.8666836733</v>
      </c>
      <c r="I13" s="803">
        <v>1089815.126798834</v>
      </c>
    </row>
    <row r="14" spans="1:9" s="187" customFormat="1" ht="21" customHeight="1">
      <c r="A14" s="180" t="s">
        <v>441</v>
      </c>
      <c r="B14" s="803">
        <v>72249.392595408892</v>
      </c>
      <c r="C14" s="803">
        <v>51632.735610951</v>
      </c>
      <c r="D14" s="803">
        <v>38613.761303206993</v>
      </c>
      <c r="E14" s="803">
        <v>29518.083164723033</v>
      </c>
      <c r="F14" s="803">
        <v>29396.931301749271</v>
      </c>
      <c r="G14" s="803">
        <v>26755.786628279886</v>
      </c>
      <c r="H14" s="803">
        <v>17885.039279883382</v>
      </c>
      <c r="I14" s="803">
        <v>14277.720820699707</v>
      </c>
    </row>
    <row r="15" spans="1:9" s="187" customFormat="1" ht="21" customHeight="1">
      <c r="A15" s="180" t="s">
        <v>442</v>
      </c>
      <c r="B15" s="803">
        <v>2474.8750243902441</v>
      </c>
      <c r="C15" s="803">
        <v>1389.730288184438</v>
      </c>
      <c r="D15" s="803">
        <v>2471.102339650146</v>
      </c>
      <c r="E15" s="803">
        <v>8163.9665670553932</v>
      </c>
      <c r="F15" s="803">
        <v>6265.8504999999996</v>
      </c>
      <c r="G15" s="803">
        <v>5648.9587201166178</v>
      </c>
      <c r="H15" s="803">
        <v>6666.4319723032067</v>
      </c>
      <c r="I15" s="803">
        <v>12336.10153644315</v>
      </c>
    </row>
    <row r="16" spans="1:9" s="187" customFormat="1" ht="21" customHeight="1">
      <c r="A16" s="180" t="s">
        <v>443</v>
      </c>
      <c r="B16" s="803">
        <v>2299.9560989956958</v>
      </c>
      <c r="C16" s="803">
        <v>1248.4428069164267</v>
      </c>
      <c r="D16" s="803">
        <v>2262.8827303206995</v>
      </c>
      <c r="E16" s="803">
        <v>4561.3989241982508</v>
      </c>
      <c r="F16" s="803">
        <v>4476.3514446064137</v>
      </c>
      <c r="G16" s="803">
        <v>4961.8545320699714</v>
      </c>
      <c r="H16" s="803">
        <v>5956.0979067055396</v>
      </c>
      <c r="I16" s="803">
        <v>9277.900602040816</v>
      </c>
    </row>
    <row r="17" spans="1:9" s="187" customFormat="1" ht="21" customHeight="1">
      <c r="A17" s="180" t="s">
        <v>444</v>
      </c>
      <c r="B17" s="803">
        <v>174.91892539454807</v>
      </c>
      <c r="C17" s="803">
        <v>141.28748126801153</v>
      </c>
      <c r="D17" s="803">
        <v>208.21960932944606</v>
      </c>
      <c r="E17" s="803">
        <v>3602.5676428571428</v>
      </c>
      <c r="F17" s="803">
        <v>1789.4990553935859</v>
      </c>
      <c r="G17" s="803">
        <v>687.10418804664732</v>
      </c>
      <c r="H17" s="803">
        <v>710.33406559766775</v>
      </c>
      <c r="I17" s="803">
        <v>3058.2009344023322</v>
      </c>
    </row>
    <row r="18" spans="1:9" s="187" customFormat="1" ht="21" customHeight="1">
      <c r="A18" s="180" t="s">
        <v>445</v>
      </c>
      <c r="B18" s="803">
        <v>8937.0567934002866</v>
      </c>
      <c r="C18" s="803">
        <v>9560.1262247838622</v>
      </c>
      <c r="D18" s="803">
        <v>6092.7269431486875</v>
      </c>
      <c r="E18" s="803">
        <v>7564.1343731778425</v>
      </c>
      <c r="F18" s="803">
        <v>11993.976072886298</v>
      </c>
      <c r="G18" s="803">
        <v>14337.62322011662</v>
      </c>
      <c r="H18" s="803">
        <v>16704.529045189505</v>
      </c>
      <c r="I18" s="803">
        <v>20841.064018950434</v>
      </c>
    </row>
    <row r="19" spans="1:9" s="187" customFormat="1" ht="21" customHeight="1">
      <c r="A19" s="180" t="s">
        <v>446</v>
      </c>
      <c r="B19" s="803">
        <v>4948.5267804878049</v>
      </c>
      <c r="C19" s="803">
        <v>5615.4890216138328</v>
      </c>
      <c r="D19" s="803">
        <v>4513.4238017492708</v>
      </c>
      <c r="E19" s="803">
        <v>5154.7271559766759</v>
      </c>
      <c r="F19" s="803">
        <v>7395.4793381924192</v>
      </c>
      <c r="G19" s="803">
        <v>10141.796419825074</v>
      </c>
      <c r="H19" s="803">
        <v>12431.116172011662</v>
      </c>
      <c r="I19" s="803">
        <v>16628.782985422742</v>
      </c>
    </row>
    <row r="20" spans="1:9" s="187" customFormat="1" ht="21" customHeight="1">
      <c r="A20" s="180" t="s">
        <v>447</v>
      </c>
      <c r="B20" s="803">
        <v>3988.5300129124826</v>
      </c>
      <c r="C20" s="803">
        <v>3944.6372031700289</v>
      </c>
      <c r="D20" s="803">
        <v>1579.303141399417</v>
      </c>
      <c r="E20" s="803">
        <v>2409.4072172011665</v>
      </c>
      <c r="F20" s="803">
        <v>4598.4967346938774</v>
      </c>
      <c r="G20" s="803">
        <v>4195.8268002915456</v>
      </c>
      <c r="H20" s="803">
        <v>4273.4128731778428</v>
      </c>
      <c r="I20" s="803">
        <v>4212.2810335276972</v>
      </c>
    </row>
    <row r="21" spans="1:9" s="187" customFormat="1" ht="21" customHeight="1">
      <c r="A21" s="180" t="s">
        <v>39</v>
      </c>
      <c r="B21" s="803">
        <v>4335.4271721664272</v>
      </c>
      <c r="C21" s="803">
        <v>3571.3375533141211</v>
      </c>
      <c r="D21" s="803">
        <v>5122.1091647230314</v>
      </c>
      <c r="E21" s="803">
        <v>6916.4305612244898</v>
      </c>
      <c r="F21" s="803">
        <v>8056.3605306122454</v>
      </c>
      <c r="G21" s="803">
        <v>8500.0566924198247</v>
      </c>
      <c r="H21" s="803">
        <v>9981.6056341107869</v>
      </c>
      <c r="I21" s="803">
        <v>10728.697467930029</v>
      </c>
    </row>
    <row r="22" spans="1:9" s="187" customFormat="1" ht="21" customHeight="1">
      <c r="A22" s="180" t="s">
        <v>448</v>
      </c>
      <c r="B22" s="803">
        <v>-32339.365167862266</v>
      </c>
      <c r="C22" s="803">
        <v>-36967.77617867435</v>
      </c>
      <c r="D22" s="803">
        <v>-37909.894594752186</v>
      </c>
      <c r="E22" s="803">
        <v>-33613.925008746359</v>
      </c>
      <c r="F22" s="803">
        <v>-34860.908126822156</v>
      </c>
      <c r="G22" s="803">
        <v>-37848.471800291547</v>
      </c>
      <c r="H22" s="803">
        <v>-42200.311485422746</v>
      </c>
      <c r="I22" s="803">
        <v>-46821.847995626827</v>
      </c>
    </row>
    <row r="23" spans="1:9" s="187" customFormat="1" ht="21" customHeight="1">
      <c r="A23" s="179" t="s">
        <v>57</v>
      </c>
      <c r="B23" s="803">
        <v>6226.2285093256814</v>
      </c>
      <c r="C23" s="803">
        <v>4252.6501368876079</v>
      </c>
      <c r="D23" s="803">
        <v>5930.9012215743442</v>
      </c>
      <c r="E23" s="803">
        <v>8733.2576676384851</v>
      </c>
      <c r="F23" s="803">
        <v>9855.5031909620993</v>
      </c>
      <c r="G23" s="803">
        <v>11360.281908163266</v>
      </c>
      <c r="H23" s="803">
        <v>15179.934663265307</v>
      </c>
      <c r="I23" s="803">
        <v>12155.939634110788</v>
      </c>
    </row>
    <row r="24" spans="1:9" s="187" customFormat="1" ht="21" customHeight="1">
      <c r="A24" s="179" t="s">
        <v>63</v>
      </c>
      <c r="B24" s="803">
        <v>930.02485222381631</v>
      </c>
      <c r="C24" s="803">
        <v>595.55759077809796</v>
      </c>
      <c r="D24" s="803">
        <v>1323.743413994169</v>
      </c>
      <c r="E24" s="803">
        <v>637.97794023323615</v>
      </c>
      <c r="F24" s="803">
        <v>76.715746355685141</v>
      </c>
      <c r="G24" s="803">
        <v>137.02912099125365</v>
      </c>
      <c r="H24" s="803">
        <v>105.49365160349853</v>
      </c>
      <c r="I24" s="803">
        <v>87.460844023323617</v>
      </c>
    </row>
    <row r="25" spans="1:9" s="187" customFormat="1" ht="21" customHeight="1">
      <c r="A25" s="179" t="s">
        <v>449</v>
      </c>
      <c r="B25" s="803">
        <v>74189.738025824961</v>
      </c>
      <c r="C25" s="803">
        <v>69317.432912103744</v>
      </c>
      <c r="D25" s="803">
        <v>68158.029651603501</v>
      </c>
      <c r="E25" s="803">
        <v>71787.659928571433</v>
      </c>
      <c r="F25" s="803">
        <v>112479.18878862975</v>
      </c>
      <c r="G25" s="803">
        <v>112596.79622740524</v>
      </c>
      <c r="H25" s="803">
        <v>117607.17473760934</v>
      </c>
      <c r="I25" s="803">
        <v>119202.95614285715</v>
      </c>
    </row>
    <row r="26" spans="1:9" s="187" customFormat="1" ht="21" customHeight="1">
      <c r="A26" s="179" t="s">
        <v>74</v>
      </c>
      <c r="B26" s="803">
        <v>23425.323177905309</v>
      </c>
      <c r="C26" s="803">
        <v>27860.501080691643</v>
      </c>
      <c r="D26" s="803">
        <v>32937.342724489798</v>
      </c>
      <c r="E26" s="803">
        <v>37917.636616618074</v>
      </c>
      <c r="F26" s="803">
        <v>37756.018564139944</v>
      </c>
      <c r="G26" s="803">
        <v>37651.791190962096</v>
      </c>
      <c r="H26" s="803">
        <v>42035.636002915453</v>
      </c>
      <c r="I26" s="803">
        <v>42002.058218658887</v>
      </c>
    </row>
    <row r="27" spans="1:9" s="188" customFormat="1" ht="43.5" customHeight="1" thickBot="1">
      <c r="A27" s="181" t="s">
        <v>450</v>
      </c>
      <c r="B27" s="804">
        <v>4511.1028766140607</v>
      </c>
      <c r="C27" s="804">
        <v>5644.8725288184442</v>
      </c>
      <c r="D27" s="804">
        <v>4647.0737478134115</v>
      </c>
      <c r="E27" s="804">
        <v>4152.3428702623905</v>
      </c>
      <c r="F27" s="804">
        <v>4833.657145772595</v>
      </c>
      <c r="G27" s="804">
        <v>7077.3368104956271</v>
      </c>
      <c r="H27" s="804">
        <v>7731.136717201166</v>
      </c>
      <c r="I27" s="804">
        <v>9310.137491253643</v>
      </c>
    </row>
    <row r="28" spans="1:9" ht="24" customHeight="1" thickTop="1" thickBot="1">
      <c r="A28" s="90" t="s">
        <v>451</v>
      </c>
      <c r="B28" s="802">
        <v>1241748.3223515067</v>
      </c>
      <c r="C28" s="802">
        <v>1247531.8074855907</v>
      </c>
      <c r="D28" s="802">
        <v>1363884.2479839649</v>
      </c>
      <c r="E28" s="802">
        <v>1652514.0613323615</v>
      </c>
      <c r="F28" s="802">
        <v>1754875.5299927113</v>
      </c>
      <c r="G28" s="802">
        <v>1803319.874132653</v>
      </c>
      <c r="H28" s="802">
        <v>2157457.9901749273</v>
      </c>
      <c r="I28" s="802">
        <v>2059019.570829446</v>
      </c>
    </row>
    <row r="29" spans="1:9" s="187" customFormat="1" ht="21" customHeight="1" thickTop="1">
      <c r="A29" s="179" t="s">
        <v>452</v>
      </c>
      <c r="B29" s="803">
        <v>1097866.0361262555</v>
      </c>
      <c r="C29" s="803">
        <v>1128501.9211383285</v>
      </c>
      <c r="D29" s="803">
        <v>1249061.6991297374</v>
      </c>
      <c r="E29" s="803">
        <v>1525658.5170058308</v>
      </c>
      <c r="F29" s="803">
        <v>1571309.3081705538</v>
      </c>
      <c r="G29" s="803">
        <v>1588023.7587667638</v>
      </c>
      <c r="H29" s="803">
        <v>1891111.7062463558</v>
      </c>
      <c r="I29" s="803">
        <v>1841147.0633629737</v>
      </c>
    </row>
    <row r="30" spans="1:9" s="187" customFormat="1" ht="21" customHeight="1">
      <c r="A30" s="180" t="s">
        <v>453</v>
      </c>
      <c r="B30" s="803">
        <v>435396.88561979914</v>
      </c>
      <c r="C30" s="803">
        <v>488875.23729827092</v>
      </c>
      <c r="D30" s="803">
        <v>478790.32814723038</v>
      </c>
      <c r="E30" s="803">
        <v>572675.23103644315</v>
      </c>
      <c r="F30" s="803">
        <v>584972.28749708459</v>
      </c>
      <c r="G30" s="803">
        <v>602509.11362244899</v>
      </c>
      <c r="H30" s="803">
        <v>724641.02021720109</v>
      </c>
      <c r="I30" s="803">
        <v>714120.77246355696</v>
      </c>
    </row>
    <row r="31" spans="1:9" s="187" customFormat="1" ht="21" customHeight="1">
      <c r="A31" s="180" t="s">
        <v>454</v>
      </c>
      <c r="B31" s="803">
        <v>241347.39163988523</v>
      </c>
      <c r="C31" s="803">
        <v>263678.56096685876</v>
      </c>
      <c r="D31" s="803">
        <v>333468.37034402334</v>
      </c>
      <c r="E31" s="803">
        <v>388217.8144868805</v>
      </c>
      <c r="F31" s="803">
        <v>457767.42677696794</v>
      </c>
      <c r="G31" s="803">
        <v>468907.60588921286</v>
      </c>
      <c r="H31" s="803">
        <v>551661.6165714286</v>
      </c>
      <c r="I31" s="803">
        <v>534927.72744752187</v>
      </c>
    </row>
    <row r="32" spans="1:9" s="187" customFormat="1" ht="21" customHeight="1">
      <c r="A32" s="180" t="s">
        <v>455</v>
      </c>
      <c r="B32" s="803">
        <v>192660.98573457677</v>
      </c>
      <c r="C32" s="803">
        <v>96870.107223342944</v>
      </c>
      <c r="D32" s="803">
        <v>86641.893405247814</v>
      </c>
      <c r="E32" s="803">
        <v>75487.514217201155</v>
      </c>
      <c r="F32" s="803">
        <v>53632.225957725947</v>
      </c>
      <c r="G32" s="803">
        <v>47155.534532069971</v>
      </c>
      <c r="H32" s="803">
        <v>19628.57212536443</v>
      </c>
      <c r="I32" s="803">
        <v>14645.943791545189</v>
      </c>
    </row>
    <row r="33" spans="1:9" s="187" customFormat="1" ht="21" customHeight="1">
      <c r="A33" s="180" t="s">
        <v>456</v>
      </c>
      <c r="B33" s="803">
        <v>45317.13374175036</v>
      </c>
      <c r="C33" s="803">
        <v>40949.254118155615</v>
      </c>
      <c r="D33" s="803">
        <v>51704.528884839645</v>
      </c>
      <c r="E33" s="803">
        <v>77770.076282798822</v>
      </c>
      <c r="F33" s="803">
        <v>83334.90404810496</v>
      </c>
      <c r="G33" s="803">
        <v>77415.788991253634</v>
      </c>
      <c r="H33" s="803">
        <v>109974.88999562683</v>
      </c>
      <c r="I33" s="803">
        <v>96474.958113702625</v>
      </c>
    </row>
    <row r="34" spans="1:9" s="187" customFormat="1" ht="21" customHeight="1">
      <c r="A34" s="180" t="s">
        <v>457</v>
      </c>
      <c r="B34" s="803">
        <v>161514.49191678624</v>
      </c>
      <c r="C34" s="803">
        <v>216747.50828386165</v>
      </c>
      <c r="D34" s="803">
        <v>273974.58082653058</v>
      </c>
      <c r="E34" s="803">
        <v>383400.51359329448</v>
      </c>
      <c r="F34" s="803">
        <v>359698.87950145773</v>
      </c>
      <c r="G34" s="803">
        <v>356755.34526093287</v>
      </c>
      <c r="H34" s="803">
        <v>446647.79108892131</v>
      </c>
      <c r="I34" s="803">
        <v>436863.55648250727</v>
      </c>
    </row>
    <row r="35" spans="1:9" s="187" customFormat="1" ht="21" customHeight="1">
      <c r="A35" s="180" t="s">
        <v>458</v>
      </c>
      <c r="B35" s="803">
        <v>21629.147473457673</v>
      </c>
      <c r="C35" s="803">
        <v>21381.253247838617</v>
      </c>
      <c r="D35" s="803">
        <v>24481.997521865887</v>
      </c>
      <c r="E35" s="803">
        <v>28107.367389212828</v>
      </c>
      <c r="F35" s="803">
        <v>31903.584389212825</v>
      </c>
      <c r="G35" s="803">
        <v>35280.370470845482</v>
      </c>
      <c r="H35" s="803">
        <v>38557.816247813411</v>
      </c>
      <c r="I35" s="803">
        <v>44114.105064139942</v>
      </c>
    </row>
    <row r="36" spans="1:9" s="187" customFormat="1" ht="21" customHeight="1">
      <c r="A36" s="179" t="s">
        <v>459</v>
      </c>
      <c r="B36" s="803">
        <v>2568.6593314203728</v>
      </c>
      <c r="C36" s="803">
        <v>581.97416426512973</v>
      </c>
      <c r="D36" s="803">
        <v>70.501749271137029</v>
      </c>
      <c r="E36" s="803">
        <v>136.82921574344024</v>
      </c>
      <c r="F36" s="803">
        <v>525.40539358600586</v>
      </c>
      <c r="G36" s="803">
        <v>12658.919868804665</v>
      </c>
      <c r="H36" s="803">
        <v>1318.7000976676386</v>
      </c>
      <c r="I36" s="803">
        <v>20255.649192419827</v>
      </c>
    </row>
    <row r="37" spans="1:9" s="187" customFormat="1" ht="21" customHeight="1">
      <c r="A37" s="179" t="s">
        <v>460</v>
      </c>
      <c r="B37" s="803">
        <v>59563.343060258245</v>
      </c>
      <c r="C37" s="803">
        <v>39242.084164265136</v>
      </c>
      <c r="D37" s="803">
        <v>36956.730963556853</v>
      </c>
      <c r="E37" s="803">
        <v>32821.761106413993</v>
      </c>
      <c r="F37" s="803">
        <v>41189.757848396497</v>
      </c>
      <c r="G37" s="803">
        <v>43149.459947521864</v>
      </c>
      <c r="H37" s="803">
        <v>54495.733963556857</v>
      </c>
      <c r="I37" s="803">
        <v>33896.948832361515</v>
      </c>
    </row>
    <row r="38" spans="1:9" s="187" customFormat="1" ht="21" customHeight="1">
      <c r="A38" s="179" t="s">
        <v>461</v>
      </c>
      <c r="B38" s="803">
        <v>18978.060305595409</v>
      </c>
      <c r="C38" s="803">
        <v>23537.532812680114</v>
      </c>
      <c r="D38" s="803">
        <v>30573.203717201166</v>
      </c>
      <c r="E38" s="803">
        <v>39691.095435860057</v>
      </c>
      <c r="F38" s="803">
        <v>40710.013739067057</v>
      </c>
      <c r="G38" s="803">
        <v>33716.256883381924</v>
      </c>
      <c r="H38" s="803">
        <v>69327.967567055399</v>
      </c>
      <c r="I38" s="803">
        <v>39394.113217201171</v>
      </c>
    </row>
    <row r="39" spans="1:9" s="187" customFormat="1" ht="21" customHeight="1">
      <c r="A39" s="179" t="s">
        <v>128</v>
      </c>
      <c r="B39" s="803">
        <v>39157.045065997132</v>
      </c>
      <c r="C39" s="803">
        <v>40793.340743515851</v>
      </c>
      <c r="D39" s="803">
        <v>38628.308711370264</v>
      </c>
      <c r="E39" s="803">
        <v>47250.040494169101</v>
      </c>
      <c r="F39" s="803">
        <v>47617.278390670552</v>
      </c>
      <c r="G39" s="803">
        <v>47043.260762390666</v>
      </c>
      <c r="H39" s="803">
        <v>48439.22645335277</v>
      </c>
      <c r="I39" s="803">
        <v>46091.213039358605</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21733.18067001435</v>
      </c>
      <c r="C41" s="803">
        <v>12783.935089337174</v>
      </c>
      <c r="D41" s="803">
        <v>3947.8753396501456</v>
      </c>
      <c r="E41" s="803">
        <v>1975.1875408163264</v>
      </c>
      <c r="F41" s="803">
        <v>1327.6643600583091</v>
      </c>
      <c r="G41" s="803">
        <v>0</v>
      </c>
      <c r="H41" s="803">
        <v>20005.917999999998</v>
      </c>
      <c r="I41" s="803">
        <v>20360.998</v>
      </c>
    </row>
    <row r="42" spans="1:9" s="188" customFormat="1" ht="43.5" customHeight="1" thickBot="1">
      <c r="A42" s="181" t="s">
        <v>109</v>
      </c>
      <c r="B42" s="804">
        <v>1881.9977919655664</v>
      </c>
      <c r="C42" s="804">
        <v>2091.019373198847</v>
      </c>
      <c r="D42" s="804">
        <v>4645.9283731778423</v>
      </c>
      <c r="E42" s="804">
        <v>4980.6305335276975</v>
      </c>
      <c r="F42" s="804">
        <v>52196.102090379005</v>
      </c>
      <c r="G42" s="804">
        <v>78728.217903790108</v>
      </c>
      <c r="H42" s="804">
        <v>72758.737846938777</v>
      </c>
      <c r="I42" s="804">
        <v>57873.585185131196</v>
      </c>
    </row>
    <row r="43" spans="1:9" ht="24" customHeight="1" thickTop="1" thickBot="1">
      <c r="A43" s="90" t="s">
        <v>463</v>
      </c>
      <c r="B43" s="802">
        <v>136508.02387087519</v>
      </c>
      <c r="C43" s="802">
        <v>146851.96086743515</v>
      </c>
      <c r="D43" s="802">
        <v>167310.40541253646</v>
      </c>
      <c r="E43" s="802">
        <v>179643.7348483965</v>
      </c>
      <c r="F43" s="802">
        <v>195482.77934985422</v>
      </c>
      <c r="G43" s="802">
        <v>188768.5040787172</v>
      </c>
      <c r="H43" s="802">
        <v>225878.17119387758</v>
      </c>
      <c r="I43" s="802">
        <v>214089.38495918366</v>
      </c>
    </row>
    <row r="44" spans="1:9" s="187" customFormat="1" ht="21" customHeight="1" thickTop="1">
      <c r="A44" s="179" t="s">
        <v>149</v>
      </c>
      <c r="B44" s="803">
        <v>86819.249641319955</v>
      </c>
      <c r="C44" s="803">
        <v>105352.36887608068</v>
      </c>
      <c r="D44" s="803">
        <v>122428.76822157434</v>
      </c>
      <c r="E44" s="803">
        <v>135197.44023323615</v>
      </c>
      <c r="F44" s="803">
        <v>147089.27551020408</v>
      </c>
      <c r="G44" s="803">
        <v>159298.17055393587</v>
      </c>
      <c r="H44" s="803">
        <v>159298.17055393587</v>
      </c>
      <c r="I44" s="803">
        <v>177191.97084548103</v>
      </c>
    </row>
    <row r="45" spans="1:9" s="187" customFormat="1" ht="21" customHeight="1">
      <c r="A45" s="179" t="s">
        <v>153</v>
      </c>
      <c r="B45" s="803">
        <v>0</v>
      </c>
      <c r="C45" s="803">
        <v>0</v>
      </c>
      <c r="D45" s="803">
        <v>0</v>
      </c>
      <c r="E45" s="803">
        <v>0</v>
      </c>
      <c r="F45" s="803">
        <v>0</v>
      </c>
      <c r="G45" s="803">
        <v>0</v>
      </c>
      <c r="H45" s="803">
        <v>0</v>
      </c>
      <c r="I45" s="803">
        <v>0</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24568.409761836443</v>
      </c>
      <c r="C47" s="803">
        <v>20392.718044668585</v>
      </c>
      <c r="D47" s="803">
        <v>15917.855842565597</v>
      </c>
      <c r="E47" s="803">
        <v>18753.330628279884</v>
      </c>
      <c r="F47" s="803">
        <v>21262.625543731774</v>
      </c>
      <c r="G47" s="803">
        <v>23975.713562682216</v>
      </c>
      <c r="H47" s="803">
        <v>23975.713562682216</v>
      </c>
      <c r="I47" s="803">
        <v>28236.14255102041</v>
      </c>
    </row>
    <row r="48" spans="1:9" s="187" customFormat="1" ht="21" customHeight="1">
      <c r="A48" s="179" t="s">
        <v>165</v>
      </c>
      <c r="B48" s="803">
        <v>25120.364467718795</v>
      </c>
      <c r="C48" s="803">
        <v>21106.873946685879</v>
      </c>
      <c r="D48" s="803">
        <v>28963.781348396504</v>
      </c>
      <c r="E48" s="803">
        <v>25692.963986880462</v>
      </c>
      <c r="F48" s="803">
        <v>27130.878295918366</v>
      </c>
      <c r="G48" s="803">
        <v>5494.6199620991247</v>
      </c>
      <c r="H48" s="803">
        <v>42604.287077259483</v>
      </c>
      <c r="I48" s="803">
        <v>8661.2715626822155</v>
      </c>
    </row>
    <row r="49" spans="1:9" s="187" customFormat="1" ht="21" customHeight="1">
      <c r="A49" s="180" t="s">
        <v>465</v>
      </c>
      <c r="B49" s="803">
        <v>0</v>
      </c>
      <c r="C49" s="803">
        <v>0</v>
      </c>
      <c r="D49" s="803">
        <v>609.03790087463562</v>
      </c>
      <c r="E49" s="803">
        <v>600</v>
      </c>
      <c r="F49" s="803">
        <v>0</v>
      </c>
      <c r="G49" s="803">
        <v>0</v>
      </c>
      <c r="H49" s="803">
        <v>0</v>
      </c>
      <c r="I49" s="803">
        <v>0</v>
      </c>
    </row>
    <row r="50" spans="1:9" s="188" customFormat="1" ht="40.5" customHeight="1" thickBot="1">
      <c r="A50" s="182" t="s">
        <v>466</v>
      </c>
      <c r="B50" s="804">
        <v>25120.364467718795</v>
      </c>
      <c r="C50" s="804">
        <v>21106.873946685879</v>
      </c>
      <c r="D50" s="804">
        <v>28354.743447521869</v>
      </c>
      <c r="E50" s="804">
        <v>25092.963986880462</v>
      </c>
      <c r="F50" s="804">
        <v>27130.878295918366</v>
      </c>
      <c r="G50" s="804">
        <v>5494.6199620991247</v>
      </c>
      <c r="H50" s="804">
        <v>42604.287077259483</v>
      </c>
      <c r="I50" s="804">
        <v>8661.2715626822155</v>
      </c>
    </row>
    <row r="51" spans="1:9" ht="24" customHeight="1" thickTop="1" thickBot="1">
      <c r="A51" s="90" t="s">
        <v>467</v>
      </c>
      <c r="B51" s="802">
        <v>1378256.3462223818</v>
      </c>
      <c r="C51" s="802">
        <v>1394383.7683530261</v>
      </c>
      <c r="D51" s="802">
        <v>1531194.6533965014</v>
      </c>
      <c r="E51" s="802">
        <v>1832157.7961807579</v>
      </c>
      <c r="F51" s="802">
        <v>1950358.3093425655</v>
      </c>
      <c r="G51" s="802">
        <v>1992088.3782113704</v>
      </c>
      <c r="H51" s="802">
        <v>2383336.1613688045</v>
      </c>
      <c r="I51" s="802">
        <v>2273108.9557886296</v>
      </c>
    </row>
    <row r="52" spans="1:9" s="187" customFormat="1" ht="24" customHeight="1" thickTop="1">
      <c r="A52" s="183" t="s">
        <v>468</v>
      </c>
      <c r="B52" s="803">
        <v>208193.32578909615</v>
      </c>
      <c r="C52" s="803">
        <v>233398.27128818442</v>
      </c>
      <c r="D52" s="803">
        <v>295727.44401020411</v>
      </c>
      <c r="E52" s="803">
        <v>413925.51659037895</v>
      </c>
      <c r="F52" s="803">
        <v>510694.98824198253</v>
      </c>
      <c r="G52" s="803">
        <v>541228.14029154519</v>
      </c>
      <c r="H52" s="803">
        <v>665293.94837755105</v>
      </c>
      <c r="I52" s="803">
        <v>678013.07136734691</v>
      </c>
    </row>
    <row r="53" spans="1:9" s="188" customFormat="1" ht="21" customHeight="1">
      <c r="A53" s="182" t="s">
        <v>469</v>
      </c>
      <c r="B53" s="804">
        <v>18850.067926829266</v>
      </c>
      <c r="C53" s="804">
        <v>33872.117527377515</v>
      </c>
      <c r="D53" s="804">
        <v>44809.359406705538</v>
      </c>
      <c r="E53" s="804">
        <v>37708.856172011663</v>
      </c>
      <c r="F53" s="804">
        <v>35166.163516034983</v>
      </c>
      <c r="G53" s="804">
        <v>38327.409225947522</v>
      </c>
      <c r="H53" s="804">
        <v>42491.718895043734</v>
      </c>
      <c r="I53" s="804">
        <v>37075.64701895044</v>
      </c>
    </row>
    <row r="54" spans="1:9" s="188" customFormat="1" ht="21" customHeight="1">
      <c r="A54" s="182" t="s">
        <v>470</v>
      </c>
      <c r="B54" s="804">
        <v>166839.98575322813</v>
      </c>
      <c r="C54" s="804">
        <v>173902.9733587896</v>
      </c>
      <c r="D54" s="804">
        <v>226088.64152478133</v>
      </c>
      <c r="E54" s="804">
        <v>352663.19430903788</v>
      </c>
      <c r="F54" s="804">
        <v>449673.68423906702</v>
      </c>
      <c r="G54" s="804">
        <v>477078.74819825072</v>
      </c>
      <c r="H54" s="804">
        <v>595867.9201895044</v>
      </c>
      <c r="I54" s="804">
        <v>614362.1194125365</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21974.92074892396</v>
      </c>
      <c r="C56" s="804">
        <v>24739.829041786743</v>
      </c>
      <c r="D56" s="804">
        <v>23562.254157434407</v>
      </c>
      <c r="E56" s="804">
        <v>22623.47102040816</v>
      </c>
      <c r="F56" s="804">
        <v>25520.023868804667</v>
      </c>
      <c r="G56" s="804">
        <v>25353.847919825068</v>
      </c>
      <c r="H56" s="804">
        <v>26466.174345481049</v>
      </c>
      <c r="I56" s="804">
        <v>26085.741416909619</v>
      </c>
    </row>
    <row r="57" spans="1:9" s="188" customFormat="1" ht="21" customHeight="1">
      <c r="A57" s="182" t="s">
        <v>473</v>
      </c>
      <c r="B57" s="804">
        <v>528.35136011477766</v>
      </c>
      <c r="C57" s="804">
        <v>883.35136023054758</v>
      </c>
      <c r="D57" s="804">
        <v>1267.1889212827987</v>
      </c>
      <c r="E57" s="804">
        <v>929.99508892128279</v>
      </c>
      <c r="F57" s="804">
        <v>335.11661807580174</v>
      </c>
      <c r="G57" s="804">
        <v>468.13494752186591</v>
      </c>
      <c r="H57" s="804">
        <v>468.13494752186591</v>
      </c>
      <c r="I57" s="804">
        <v>489.56351895043736</v>
      </c>
    </row>
    <row r="58" spans="1:9" s="188" customFormat="1" ht="61.5" customHeight="1" thickBot="1">
      <c r="A58" s="181" t="s">
        <v>474</v>
      </c>
      <c r="B58" s="804">
        <v>1933466.1111047345</v>
      </c>
      <c r="C58" s="804">
        <v>2341306.8197867437</v>
      </c>
      <c r="D58" s="804">
        <v>2374030.319909621</v>
      </c>
      <c r="E58" s="804">
        <v>2747469.7512988336</v>
      </c>
      <c r="F58" s="804">
        <v>3093232.6483556856</v>
      </c>
      <c r="G58" s="804">
        <v>3333060.8663658891</v>
      </c>
      <c r="H58" s="804">
        <v>3648937.0618032073</v>
      </c>
      <c r="I58" s="804">
        <v>3767135.7695787172</v>
      </c>
    </row>
    <row r="59" spans="1:9" ht="31.5" customHeight="1" thickTop="1" thickBot="1">
      <c r="A59" s="184" t="s">
        <v>475</v>
      </c>
      <c r="B59" s="802"/>
      <c r="C59" s="802"/>
      <c r="D59" s="802"/>
      <c r="E59" s="802"/>
      <c r="F59" s="802"/>
      <c r="G59" s="802"/>
      <c r="H59" s="802"/>
      <c r="I59" s="802"/>
    </row>
    <row r="60" spans="1:9" ht="30" customHeight="1" thickTop="1">
      <c r="A60" s="96" t="s">
        <v>476</v>
      </c>
      <c r="B60" s="805">
        <v>65206.404510760403</v>
      </c>
      <c r="C60" s="805">
        <v>51627.461240634002</v>
      </c>
      <c r="D60" s="805">
        <v>56278.266051020408</v>
      </c>
      <c r="E60" s="805">
        <v>77704.385113702621</v>
      </c>
      <c r="F60" s="805">
        <v>88077.245784256564</v>
      </c>
      <c r="G60" s="805">
        <v>33589.734750728858</v>
      </c>
      <c r="H60" s="805">
        <v>111902.79241253645</v>
      </c>
      <c r="I60" s="805">
        <v>38588.300793002913</v>
      </c>
    </row>
    <row r="61" spans="1:9" ht="21" customHeight="1">
      <c r="A61" s="93" t="s">
        <v>477</v>
      </c>
      <c r="B61" s="805">
        <v>-23343.722931133434</v>
      </c>
      <c r="C61" s="805">
        <v>-16098.792917867435</v>
      </c>
      <c r="D61" s="805">
        <v>-13350.960593294461</v>
      </c>
      <c r="E61" s="805">
        <v>-15379.699620991254</v>
      </c>
      <c r="F61" s="805">
        <v>-15792.968513119533</v>
      </c>
      <c r="G61" s="805">
        <v>-4846.4959970845484</v>
      </c>
      <c r="H61" s="805">
        <v>-16907.880246355686</v>
      </c>
      <c r="I61" s="805">
        <v>-6503.1993935860055</v>
      </c>
    </row>
    <row r="62" spans="1:9" ht="21.75" customHeight="1">
      <c r="A62" s="92" t="s">
        <v>478</v>
      </c>
      <c r="B62" s="805">
        <v>41862.681579626973</v>
      </c>
      <c r="C62" s="805">
        <v>35528.668322766571</v>
      </c>
      <c r="D62" s="805">
        <v>42927.305457725946</v>
      </c>
      <c r="E62" s="805">
        <v>62324.685492711367</v>
      </c>
      <c r="F62" s="805">
        <v>72284.27727113702</v>
      </c>
      <c r="G62" s="805">
        <v>28743.238753644313</v>
      </c>
      <c r="H62" s="805">
        <v>94994.912166180773</v>
      </c>
      <c r="I62" s="805">
        <v>32085.101399416908</v>
      </c>
    </row>
    <row r="63" spans="1:9">
      <c r="A63" s="96" t="s">
        <v>479</v>
      </c>
      <c r="B63" s="805">
        <v>50352.636582496416</v>
      </c>
      <c r="C63" s="805">
        <v>59308.745367435164</v>
      </c>
      <c r="D63" s="805">
        <v>57816.68314868804</v>
      </c>
      <c r="E63" s="805">
        <v>67508.639288629725</v>
      </c>
      <c r="F63" s="805">
        <v>59385.781631195336</v>
      </c>
      <c r="G63" s="805">
        <v>20456.436903790087</v>
      </c>
      <c r="H63" s="805">
        <v>74652.826846938769</v>
      </c>
      <c r="I63" s="805">
        <v>20872.477625364427</v>
      </c>
    </row>
    <row r="64" spans="1:9">
      <c r="A64" s="93" t="s">
        <v>480</v>
      </c>
      <c r="B64" s="805">
        <v>-12673.313862266859</v>
      </c>
      <c r="C64" s="805">
        <v>-19675.007027377524</v>
      </c>
      <c r="D64" s="805">
        <v>-10285.114685131195</v>
      </c>
      <c r="E64" s="805">
        <v>-22626.888532069974</v>
      </c>
      <c r="F64" s="805">
        <v>-12453.436565597667</v>
      </c>
      <c r="G64" s="805">
        <v>-4299.7792303206998</v>
      </c>
      <c r="H64" s="805">
        <v>-10123.477491253645</v>
      </c>
      <c r="I64" s="805">
        <v>-5461.8838236151605</v>
      </c>
    </row>
    <row r="65" spans="1:9">
      <c r="A65" s="97" t="s">
        <v>481</v>
      </c>
      <c r="B65" s="805">
        <v>79542.004299856533</v>
      </c>
      <c r="C65" s="805">
        <v>75162.406662824214</v>
      </c>
      <c r="D65" s="805">
        <v>90458.873921282808</v>
      </c>
      <c r="E65" s="805">
        <v>107206.43624927114</v>
      </c>
      <c r="F65" s="805">
        <v>119216.6223367347</v>
      </c>
      <c r="G65" s="805">
        <v>44899.896427113701</v>
      </c>
      <c r="H65" s="805">
        <v>159524.26152186588</v>
      </c>
      <c r="I65" s="805">
        <v>47495.695201166185</v>
      </c>
    </row>
    <row r="66" spans="1:9">
      <c r="A66" s="96" t="s">
        <v>482</v>
      </c>
      <c r="B66" s="805">
        <v>30375.423210903875</v>
      </c>
      <c r="C66" s="805">
        <v>73107.744273775214</v>
      </c>
      <c r="D66" s="805">
        <v>30454.803256559768</v>
      </c>
      <c r="E66" s="805">
        <v>30159.057995626823</v>
      </c>
      <c r="F66" s="805">
        <v>30923.424865889214</v>
      </c>
      <c r="G66" s="805">
        <v>13666.539820699709</v>
      </c>
      <c r="H66" s="805">
        <v>37838.15422303207</v>
      </c>
      <c r="I66" s="805">
        <v>13446.492150145774</v>
      </c>
    </row>
    <row r="67" spans="1:9">
      <c r="A67" s="96" t="s">
        <v>483</v>
      </c>
      <c r="B67" s="805">
        <v>-45225.612090387367</v>
      </c>
      <c r="C67" s="805">
        <v>-82049.125909221897</v>
      </c>
      <c r="D67" s="805">
        <v>-34536.826351311953</v>
      </c>
      <c r="E67" s="805">
        <v>-33961.534768221572</v>
      </c>
      <c r="F67" s="805">
        <v>-40259.06663265307</v>
      </c>
      <c r="G67" s="805">
        <v>-15525.565174927113</v>
      </c>
      <c r="H67" s="805">
        <v>-49604.46816909621</v>
      </c>
      <c r="I67" s="805">
        <v>-16947.825562682217</v>
      </c>
    </row>
    <row r="68" spans="1:9">
      <c r="A68" s="92" t="s">
        <v>484</v>
      </c>
      <c r="B68" s="805">
        <v>64691.81542037303</v>
      </c>
      <c r="C68" s="805">
        <v>66221.025027377531</v>
      </c>
      <c r="D68" s="805">
        <v>86376.850826530615</v>
      </c>
      <c r="E68" s="805">
        <v>103403.95947667638</v>
      </c>
      <c r="F68" s="805">
        <v>109880.98056997085</v>
      </c>
      <c r="G68" s="805">
        <v>43040.871072886301</v>
      </c>
      <c r="H68" s="805">
        <v>147757.94757580175</v>
      </c>
      <c r="I68" s="805">
        <v>43994.361788629736</v>
      </c>
    </row>
    <row r="69" spans="1:9">
      <c r="A69" s="93" t="s">
        <v>485</v>
      </c>
      <c r="B69" s="805">
        <v>-40892.154341463407</v>
      </c>
      <c r="C69" s="805">
        <v>-46774.115064841499</v>
      </c>
      <c r="D69" s="805">
        <v>-50741.07369825073</v>
      </c>
      <c r="E69" s="805">
        <v>-66453.459800291545</v>
      </c>
      <c r="F69" s="805">
        <v>-76000.817447521869</v>
      </c>
      <c r="G69" s="805">
        <v>-31203.779966472302</v>
      </c>
      <c r="H69" s="805">
        <v>-83533.226733236152</v>
      </c>
      <c r="I69" s="805">
        <v>-29532.614001457729</v>
      </c>
    </row>
    <row r="70" spans="1:9">
      <c r="A70" s="97" t="s">
        <v>486</v>
      </c>
      <c r="B70" s="805">
        <v>23799.661078909612</v>
      </c>
      <c r="C70" s="805">
        <v>19446.909962536021</v>
      </c>
      <c r="D70" s="805">
        <v>35635.777128279879</v>
      </c>
      <c r="E70" s="805">
        <v>36950.499676384839</v>
      </c>
      <c r="F70" s="805">
        <v>33880.163122448983</v>
      </c>
      <c r="G70" s="805">
        <v>11837.091106413993</v>
      </c>
      <c r="H70" s="805">
        <v>64224.720842565606</v>
      </c>
      <c r="I70" s="805">
        <v>14461.747787172011</v>
      </c>
    </row>
    <row r="71" spans="1:9">
      <c r="A71" s="97" t="s">
        <v>487</v>
      </c>
      <c r="B71" s="805">
        <v>4991.9713098995699</v>
      </c>
      <c r="C71" s="805">
        <v>-5493.2306412103744</v>
      </c>
      <c r="D71" s="805">
        <v>-7074.2332390670563</v>
      </c>
      <c r="E71" s="805">
        <v>2530.9037317784259</v>
      </c>
      <c r="F71" s="805">
        <v>-1016.0577317784256</v>
      </c>
      <c r="G71" s="805">
        <v>831.35569241982512</v>
      </c>
      <c r="H71" s="805">
        <v>-4626.4317784256564</v>
      </c>
      <c r="I71" s="805">
        <v>-6209.8976530612235</v>
      </c>
    </row>
    <row r="72" spans="1:9">
      <c r="A72" s="98" t="s">
        <v>488</v>
      </c>
      <c r="B72" s="805">
        <v>-33.998678622668585</v>
      </c>
      <c r="C72" s="805">
        <v>-6163.5262536023065</v>
      </c>
      <c r="D72" s="805">
        <v>-8858.2047827988354</v>
      </c>
      <c r="E72" s="805">
        <v>2398.9531195335276</v>
      </c>
      <c r="F72" s="805">
        <v>-1073.8829198250728</v>
      </c>
      <c r="G72" s="805">
        <v>729.26449125364434</v>
      </c>
      <c r="H72" s="805">
        <v>-4702.4049329446061</v>
      </c>
      <c r="I72" s="805">
        <v>-6208.3483644314874</v>
      </c>
    </row>
    <row r="73" spans="1:9">
      <c r="A73" s="98" t="s">
        <v>489</v>
      </c>
      <c r="B73" s="805">
        <v>5025.969988522239</v>
      </c>
      <c r="C73" s="805">
        <v>670.29561239193072</v>
      </c>
      <c r="D73" s="805">
        <v>1783.9715437317784</v>
      </c>
      <c r="E73" s="805">
        <v>131.95061224489797</v>
      </c>
      <c r="F73" s="805">
        <v>57.825188046647227</v>
      </c>
      <c r="G73" s="805">
        <v>102.09120116618075</v>
      </c>
      <c r="H73" s="805">
        <v>75.973154518950437</v>
      </c>
      <c r="I73" s="805">
        <v>-1.5492886297376094</v>
      </c>
    </row>
    <row r="74" spans="1:9">
      <c r="A74" s="92" t="s">
        <v>490</v>
      </c>
      <c r="B74" s="805">
        <v>-4689.7968909612619</v>
      </c>
      <c r="C74" s="805">
        <v>5514.9493688760804</v>
      </c>
      <c r="D74" s="805">
        <v>6539.5718921282796</v>
      </c>
      <c r="E74" s="805">
        <v>-2933.2581924198253</v>
      </c>
      <c r="F74" s="805">
        <v>1040.2835670553936</v>
      </c>
      <c r="G74" s="805">
        <v>-715.65861661807583</v>
      </c>
      <c r="H74" s="805">
        <v>4688.0436559766767</v>
      </c>
      <c r="I74" s="805">
        <v>6188.9166457725951</v>
      </c>
    </row>
    <row r="75" spans="1:9">
      <c r="A75" s="92" t="s">
        <v>491</v>
      </c>
      <c r="B75" s="805">
        <v>16.37652223816356</v>
      </c>
      <c r="C75" s="805">
        <v>6198.7630619596539</v>
      </c>
      <c r="D75" s="805">
        <v>8453.9712040816321</v>
      </c>
      <c r="E75" s="805">
        <v>-2813.3925174927112</v>
      </c>
      <c r="F75" s="805">
        <v>1070.2772900874636</v>
      </c>
      <c r="G75" s="805">
        <v>-705.44436880466469</v>
      </c>
      <c r="H75" s="805">
        <v>4709.3704358600589</v>
      </c>
      <c r="I75" s="805">
        <v>6193.7763892128278</v>
      </c>
    </row>
    <row r="76" spans="1:9">
      <c r="A76" s="93" t="s">
        <v>492</v>
      </c>
      <c r="B76" s="805">
        <v>-4706.1734131994262</v>
      </c>
      <c r="C76" s="805">
        <v>-683.81369308357353</v>
      </c>
      <c r="D76" s="805">
        <v>-1914.3993119533527</v>
      </c>
      <c r="E76" s="805">
        <v>-119.86567492711372</v>
      </c>
      <c r="F76" s="805">
        <v>-29.993723032069973</v>
      </c>
      <c r="G76" s="805">
        <v>-10.214247813411081</v>
      </c>
      <c r="H76" s="805">
        <v>-21.326779883381921</v>
      </c>
      <c r="I76" s="805">
        <v>-4.8597434402332365</v>
      </c>
    </row>
    <row r="77" spans="1:9">
      <c r="A77" s="92" t="s">
        <v>493</v>
      </c>
      <c r="B77" s="805">
        <v>24101.835497847915</v>
      </c>
      <c r="C77" s="805">
        <v>19468.628690201731</v>
      </c>
      <c r="D77" s="805">
        <v>35101.115781341105</v>
      </c>
      <c r="E77" s="805">
        <v>36548.14521574344</v>
      </c>
      <c r="F77" s="805">
        <v>33904.388957725947</v>
      </c>
      <c r="G77" s="805">
        <v>11952.788182215745</v>
      </c>
      <c r="H77" s="805">
        <v>64286.332720116618</v>
      </c>
      <c r="I77" s="805">
        <v>14440.766779883381</v>
      </c>
    </row>
    <row r="78" spans="1:9">
      <c r="A78" s="99" t="s">
        <v>494</v>
      </c>
      <c r="B78" s="805">
        <v>0</v>
      </c>
      <c r="C78" s="805">
        <v>561.23657492795394</v>
      </c>
      <c r="D78" s="805">
        <v>0</v>
      </c>
      <c r="E78" s="805">
        <v>0.41978134110787169</v>
      </c>
      <c r="F78" s="805">
        <v>3746.3879620991256</v>
      </c>
      <c r="G78" s="805">
        <v>0.12682215743440234</v>
      </c>
      <c r="H78" s="805">
        <v>33.163746355685127</v>
      </c>
      <c r="I78" s="805">
        <v>0.64084839650145775</v>
      </c>
    </row>
    <row r="79" spans="1:9">
      <c r="A79" s="97" t="s">
        <v>495</v>
      </c>
      <c r="B79" s="805">
        <v>24101.835497847915</v>
      </c>
      <c r="C79" s="805">
        <v>20029.865265129683</v>
      </c>
      <c r="D79" s="805">
        <v>35101.115781341105</v>
      </c>
      <c r="E79" s="805">
        <v>36548.564997084548</v>
      </c>
      <c r="F79" s="805">
        <v>37650.776919825068</v>
      </c>
      <c r="G79" s="805">
        <v>11952.915004373179</v>
      </c>
      <c r="H79" s="805">
        <v>64319.496466472301</v>
      </c>
      <c r="I79" s="805">
        <v>14441.407628279881</v>
      </c>
    </row>
    <row r="80" spans="1:9">
      <c r="A80" s="96" t="s">
        <v>496</v>
      </c>
      <c r="B80" s="805">
        <v>1018.5289698708752</v>
      </c>
      <c r="C80" s="805">
        <v>1077.0086815561958</v>
      </c>
      <c r="D80" s="805">
        <v>-27.157756559766764</v>
      </c>
      <c r="E80" s="805">
        <v>-51.161943148688046</v>
      </c>
      <c r="F80" s="805">
        <v>568.13898542274046</v>
      </c>
      <c r="G80" s="805">
        <v>253.58134256559765</v>
      </c>
      <c r="H80" s="805">
        <v>18.727928571428571</v>
      </c>
      <c r="I80" s="805">
        <v>23.242797376093296</v>
      </c>
    </row>
    <row r="81" spans="1:9" ht="21" customHeight="1">
      <c r="A81" s="92" t="s">
        <v>497</v>
      </c>
      <c r="B81" s="805">
        <v>25120.364467718795</v>
      </c>
      <c r="C81" s="805">
        <v>21106.873946685879</v>
      </c>
      <c r="D81" s="805">
        <v>35073.958024781343</v>
      </c>
      <c r="E81" s="805">
        <v>36497.403053935857</v>
      </c>
      <c r="F81" s="805">
        <v>38218.915905247813</v>
      </c>
      <c r="G81" s="805">
        <v>12206.496346938775</v>
      </c>
      <c r="H81" s="805">
        <v>64338.224395043733</v>
      </c>
      <c r="I81" s="805">
        <v>14464.650425655977</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25120.364467718795</v>
      </c>
      <c r="C83" s="805">
        <v>21106.873946685879</v>
      </c>
      <c r="D83" s="805">
        <v>35073.958024781343</v>
      </c>
      <c r="E83" s="805">
        <v>36497.403053935857</v>
      </c>
      <c r="F83" s="805">
        <v>38218.915905247813</v>
      </c>
      <c r="G83" s="805">
        <v>12206.496346938775</v>
      </c>
      <c r="H83" s="805">
        <v>64338.224395043733</v>
      </c>
      <c r="I83" s="805">
        <v>14464.650425655977</v>
      </c>
    </row>
    <row r="84" spans="1:9" ht="18" customHeight="1" thickBot="1">
      <c r="A84" s="96" t="s">
        <v>500</v>
      </c>
      <c r="B84" s="805">
        <v>0</v>
      </c>
      <c r="C84" s="805">
        <v>0</v>
      </c>
      <c r="D84" s="805">
        <v>-6719.2145772594749</v>
      </c>
      <c r="E84" s="805">
        <v>-11404.439067055395</v>
      </c>
      <c r="F84" s="805">
        <v>-11088.037609329445</v>
      </c>
      <c r="G84" s="805">
        <v>-6711.8763848396502</v>
      </c>
      <c r="H84" s="805">
        <v>-21733.937317784257</v>
      </c>
      <c r="I84" s="805">
        <v>-5803.3788629737601</v>
      </c>
    </row>
    <row r="85" spans="1:9" ht="24" customHeight="1" thickTop="1" thickBot="1">
      <c r="A85" s="90" t="s">
        <v>501</v>
      </c>
      <c r="B85" s="802">
        <v>25120.364467718795</v>
      </c>
      <c r="C85" s="802">
        <v>21106.873946685879</v>
      </c>
      <c r="D85" s="802">
        <v>28354.743447521869</v>
      </c>
      <c r="E85" s="802">
        <v>25092.963986880462</v>
      </c>
      <c r="F85" s="802">
        <v>27130.878295918366</v>
      </c>
      <c r="G85" s="802">
        <v>5494.6199620991247</v>
      </c>
      <c r="H85" s="802">
        <v>42604.287077259483</v>
      </c>
      <c r="I85" s="802">
        <v>8661.2715626822155</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1437</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1098924.5782639885</v>
      </c>
      <c r="C8" s="802">
        <v>1126763.723684438</v>
      </c>
      <c r="D8" s="802">
        <v>1200967.1348804664</v>
      </c>
      <c r="E8" s="802">
        <v>1419501.2109271137</v>
      </c>
      <c r="F8" s="802">
        <v>1688551.9868790088</v>
      </c>
      <c r="G8" s="802">
        <v>1727673.7162303207</v>
      </c>
      <c r="H8" s="802">
        <v>1761205.6749096208</v>
      </c>
      <c r="I8" s="802">
        <v>1881693.590287172</v>
      </c>
    </row>
    <row r="9" spans="1:9" s="187" customFormat="1" ht="21" customHeight="1" thickTop="1">
      <c r="A9" s="179" t="s">
        <v>8</v>
      </c>
      <c r="B9" s="803">
        <v>286275.57901865133</v>
      </c>
      <c r="C9" s="803">
        <v>285143.57474927953</v>
      </c>
      <c r="D9" s="803">
        <v>208611.02870845483</v>
      </c>
      <c r="E9" s="803">
        <v>212806.74690233235</v>
      </c>
      <c r="F9" s="803">
        <v>289624.2419650146</v>
      </c>
      <c r="G9" s="803">
        <v>282109.54823032068</v>
      </c>
      <c r="H9" s="803">
        <v>204137.00413556848</v>
      </c>
      <c r="I9" s="803">
        <v>221872.68356705538</v>
      </c>
    </row>
    <row r="10" spans="1:9" s="187" customFormat="1" ht="21" customHeight="1">
      <c r="A10" s="179" t="s">
        <v>17</v>
      </c>
      <c r="B10" s="803">
        <v>304218.45239741751</v>
      </c>
      <c r="C10" s="803">
        <v>214492.92993515852</v>
      </c>
      <c r="D10" s="803">
        <v>209628.41791253648</v>
      </c>
      <c r="E10" s="803">
        <v>288535.10877988336</v>
      </c>
      <c r="F10" s="803">
        <v>320465.30512536445</v>
      </c>
      <c r="G10" s="803">
        <v>354702.38779591839</v>
      </c>
      <c r="H10" s="803">
        <v>377794.93681486882</v>
      </c>
      <c r="I10" s="803">
        <v>437130.33464868803</v>
      </c>
    </row>
    <row r="11" spans="1:9" s="187" customFormat="1" ht="21" customHeight="1">
      <c r="A11" s="179" t="s">
        <v>26</v>
      </c>
      <c r="B11" s="803">
        <v>463970.58238737442</v>
      </c>
      <c r="C11" s="803">
        <v>589201.6372665707</v>
      </c>
      <c r="D11" s="803">
        <v>744999.1371253645</v>
      </c>
      <c r="E11" s="803">
        <v>886976.00768367341</v>
      </c>
      <c r="F11" s="803">
        <v>1045452.7901559767</v>
      </c>
      <c r="G11" s="803">
        <v>1062334.4493571429</v>
      </c>
      <c r="H11" s="803">
        <v>1149805.6087667639</v>
      </c>
      <c r="I11" s="803">
        <v>1193617.2977215743</v>
      </c>
    </row>
    <row r="12" spans="1:9" s="187" customFormat="1" ht="21" customHeight="1">
      <c r="A12" s="180" t="s">
        <v>439</v>
      </c>
      <c r="B12" s="803">
        <v>469385.89491248206</v>
      </c>
      <c r="C12" s="803">
        <v>593346.0732997118</v>
      </c>
      <c r="D12" s="803">
        <v>748918.93450291548</v>
      </c>
      <c r="E12" s="803">
        <v>889651.66639941686</v>
      </c>
      <c r="F12" s="803">
        <v>1051862.6482725947</v>
      </c>
      <c r="G12" s="803">
        <v>1068269.4254475217</v>
      </c>
      <c r="H12" s="803">
        <v>1156703.5596399417</v>
      </c>
      <c r="I12" s="803">
        <v>1198906.6540772596</v>
      </c>
    </row>
    <row r="13" spans="1:9" s="187" customFormat="1" ht="21" customHeight="1">
      <c r="A13" s="180" t="s">
        <v>440</v>
      </c>
      <c r="B13" s="803">
        <v>462835.8925552367</v>
      </c>
      <c r="C13" s="803">
        <v>588564.12123631127</v>
      </c>
      <c r="D13" s="803">
        <v>744786.19746793003</v>
      </c>
      <c r="E13" s="803">
        <v>883786.59156413993</v>
      </c>
      <c r="F13" s="803">
        <v>1047729.5247376093</v>
      </c>
      <c r="G13" s="803">
        <v>1063606.2586020408</v>
      </c>
      <c r="H13" s="803">
        <v>1149707.3438921284</v>
      </c>
      <c r="I13" s="803">
        <v>1193098.8646734692</v>
      </c>
    </row>
    <row r="14" spans="1:9" s="187" customFormat="1" ht="21" customHeight="1">
      <c r="A14" s="180" t="s">
        <v>441</v>
      </c>
      <c r="B14" s="803">
        <v>6550.0023572453374</v>
      </c>
      <c r="C14" s="803">
        <v>4781.9520634005767</v>
      </c>
      <c r="D14" s="803">
        <v>4132.7370349854227</v>
      </c>
      <c r="E14" s="803">
        <v>5865.074835276967</v>
      </c>
      <c r="F14" s="803">
        <v>4133.1235349854223</v>
      </c>
      <c r="G14" s="803">
        <v>4663.1668454810488</v>
      </c>
      <c r="H14" s="803">
        <v>6996.2157478134113</v>
      </c>
      <c r="I14" s="803">
        <v>5807.7894037900878</v>
      </c>
    </row>
    <row r="15" spans="1:9" s="187" customFormat="1" ht="21" customHeight="1">
      <c r="A15" s="180" t="s">
        <v>442</v>
      </c>
      <c r="B15" s="803">
        <v>2125.5529340028693</v>
      </c>
      <c r="C15" s="803">
        <v>2946.1284567723342</v>
      </c>
      <c r="D15" s="803">
        <v>3132.7080481049566</v>
      </c>
      <c r="E15" s="803">
        <v>3058.820425655977</v>
      </c>
      <c r="F15" s="803">
        <v>7200.7636690962108</v>
      </c>
      <c r="G15" s="803">
        <v>8511.742814868805</v>
      </c>
      <c r="H15" s="803">
        <v>7286.5577201166179</v>
      </c>
      <c r="I15" s="803">
        <v>9270.4862390670551</v>
      </c>
    </row>
    <row r="16" spans="1:9" s="187" customFormat="1" ht="21" customHeight="1">
      <c r="A16" s="180" t="s">
        <v>443</v>
      </c>
      <c r="B16" s="803">
        <v>1780.8997230989958</v>
      </c>
      <c r="C16" s="803">
        <v>2901.1810345821323</v>
      </c>
      <c r="D16" s="803">
        <v>2911.7100772594749</v>
      </c>
      <c r="E16" s="803">
        <v>3015.5693906705537</v>
      </c>
      <c r="F16" s="803">
        <v>5958.1812944606409</v>
      </c>
      <c r="G16" s="803">
        <v>8432.7524795918362</v>
      </c>
      <c r="H16" s="803">
        <v>6991.9955335276964</v>
      </c>
      <c r="I16" s="803">
        <v>8945.6983586005827</v>
      </c>
    </row>
    <row r="17" spans="1:9" s="187" customFormat="1" ht="21" customHeight="1">
      <c r="A17" s="180" t="s">
        <v>444</v>
      </c>
      <c r="B17" s="803">
        <v>344.65321090387374</v>
      </c>
      <c r="C17" s="803">
        <v>44.947422190201728</v>
      </c>
      <c r="D17" s="803">
        <v>220.99797084548106</v>
      </c>
      <c r="E17" s="803">
        <v>43.251034985422734</v>
      </c>
      <c r="F17" s="803">
        <v>1242.5823746355684</v>
      </c>
      <c r="G17" s="803">
        <v>78.990335276967926</v>
      </c>
      <c r="H17" s="803">
        <v>294.56218658892129</v>
      </c>
      <c r="I17" s="803">
        <v>324.7878804664723</v>
      </c>
    </row>
    <row r="18" spans="1:9" s="187" customFormat="1" ht="21" customHeight="1">
      <c r="A18" s="180" t="s">
        <v>445</v>
      </c>
      <c r="B18" s="803">
        <v>6529.7022424677189</v>
      </c>
      <c r="C18" s="803">
        <v>5881.8490043227666</v>
      </c>
      <c r="D18" s="803">
        <v>5753.1892040816329</v>
      </c>
      <c r="E18" s="803">
        <v>8143.767647230321</v>
      </c>
      <c r="F18" s="803">
        <v>7092.4926457725951</v>
      </c>
      <c r="G18" s="803">
        <v>6787.265699708455</v>
      </c>
      <c r="H18" s="803">
        <v>8933.4672230320703</v>
      </c>
      <c r="I18" s="803">
        <v>9675.4510816326547</v>
      </c>
    </row>
    <row r="19" spans="1:9" s="187" customFormat="1" ht="21" customHeight="1">
      <c r="A19" s="180" t="s">
        <v>446</v>
      </c>
      <c r="B19" s="803">
        <v>4762.9371621233859</v>
      </c>
      <c r="C19" s="803">
        <v>5332.4623703170037</v>
      </c>
      <c r="D19" s="803">
        <v>5262.0853498542274</v>
      </c>
      <c r="E19" s="803">
        <v>7746.3439912536451</v>
      </c>
      <c r="F19" s="803">
        <v>6972.1152682215743</v>
      </c>
      <c r="G19" s="803">
        <v>5633.9556851311954</v>
      </c>
      <c r="H19" s="803">
        <v>7976.3191341107868</v>
      </c>
      <c r="I19" s="803">
        <v>8718.3029927113712</v>
      </c>
    </row>
    <row r="20" spans="1:9" s="187" customFormat="1" ht="21" customHeight="1">
      <c r="A20" s="180" t="s">
        <v>447</v>
      </c>
      <c r="B20" s="803">
        <v>1766.7650803443328</v>
      </c>
      <c r="C20" s="803">
        <v>549.38663400576377</v>
      </c>
      <c r="D20" s="803">
        <v>491.10385422740524</v>
      </c>
      <c r="E20" s="803">
        <v>397.42365597667634</v>
      </c>
      <c r="F20" s="803">
        <v>120.37737755102042</v>
      </c>
      <c r="G20" s="803">
        <v>1153.3100145772596</v>
      </c>
      <c r="H20" s="803">
        <v>957.14808892128281</v>
      </c>
      <c r="I20" s="803">
        <v>957.14808892128281</v>
      </c>
    </row>
    <row r="21" spans="1:9" s="187" customFormat="1" ht="21" customHeight="1">
      <c r="A21" s="180" t="s">
        <v>39</v>
      </c>
      <c r="B21" s="803">
        <v>3245.470461979914</v>
      </c>
      <c r="C21" s="803">
        <v>2996.4036527377525</v>
      </c>
      <c r="D21" s="803">
        <v>5093.2834868804657</v>
      </c>
      <c r="E21" s="803">
        <v>6156.9261530612248</v>
      </c>
      <c r="F21" s="803">
        <v>6815.0688017492703</v>
      </c>
      <c r="G21" s="803">
        <v>7327.1124781341114</v>
      </c>
      <c r="H21" s="803">
        <v>7676.277224489796</v>
      </c>
      <c r="I21" s="803">
        <v>8358.7664300291544</v>
      </c>
    </row>
    <row r="22" spans="1:9" s="187" customFormat="1" ht="21" customHeight="1">
      <c r="A22" s="180" t="s">
        <v>448</v>
      </c>
      <c r="B22" s="803">
        <v>-17316.038162123383</v>
      </c>
      <c r="C22" s="803">
        <v>-15968.817146974063</v>
      </c>
      <c r="D22" s="803">
        <v>-17898.978115160349</v>
      </c>
      <c r="E22" s="803">
        <v>-20035.172940233238</v>
      </c>
      <c r="F22" s="803">
        <v>-27518.183233236148</v>
      </c>
      <c r="G22" s="803">
        <v>-28561.097083090379</v>
      </c>
      <c r="H22" s="803">
        <v>-30794.253040816329</v>
      </c>
      <c r="I22" s="803">
        <v>-32594.060106413996</v>
      </c>
    </row>
    <row r="23" spans="1:9" s="187" customFormat="1" ht="21" customHeight="1">
      <c r="A23" s="179" t="s">
        <v>57</v>
      </c>
      <c r="B23" s="803">
        <v>7321.795282639885</v>
      </c>
      <c r="C23" s="803">
        <v>8783.8066354466846</v>
      </c>
      <c r="D23" s="803">
        <v>8744.8050189504374</v>
      </c>
      <c r="E23" s="803">
        <v>7694.1853790087462</v>
      </c>
      <c r="F23" s="803">
        <v>8817.5598965014578</v>
      </c>
      <c r="G23" s="803">
        <v>8721.7541530612234</v>
      </c>
      <c r="H23" s="803">
        <v>8677.5206690962095</v>
      </c>
      <c r="I23" s="803">
        <v>9298.7623002915461</v>
      </c>
    </row>
    <row r="24" spans="1:9" s="187" customFormat="1" ht="21" customHeight="1">
      <c r="A24" s="179" t="s">
        <v>63</v>
      </c>
      <c r="B24" s="803">
        <v>46.218269727403161</v>
      </c>
      <c r="C24" s="803">
        <v>35.573060518731992</v>
      </c>
      <c r="D24" s="803">
        <v>8.0388644314868802</v>
      </c>
      <c r="E24" s="803">
        <v>2.9154518950437319E-6</v>
      </c>
      <c r="F24" s="803">
        <v>2.9154518950437319E-6</v>
      </c>
      <c r="G24" s="803">
        <v>2.9154518950437319E-6</v>
      </c>
      <c r="H24" s="803">
        <v>2.9154518950437319E-6</v>
      </c>
      <c r="I24" s="803">
        <v>2.9154518950437319E-6</v>
      </c>
    </row>
    <row r="25" spans="1:9" s="187" customFormat="1" ht="21" customHeight="1">
      <c r="A25" s="179" t="s">
        <v>449</v>
      </c>
      <c r="B25" s="803">
        <v>17725.794281205166</v>
      </c>
      <c r="C25" s="803">
        <v>8252.7186167146974</v>
      </c>
      <c r="D25" s="803">
        <v>9788.2844723032085</v>
      </c>
      <c r="E25" s="803">
        <v>5404.9706239067045</v>
      </c>
      <c r="F25" s="803">
        <v>7069.8052696793002</v>
      </c>
      <c r="G25" s="803">
        <v>2795.7234387755102</v>
      </c>
      <c r="H25" s="803">
        <v>3310.8637696793003</v>
      </c>
      <c r="I25" s="803">
        <v>2569.2311705539355</v>
      </c>
    </row>
    <row r="26" spans="1:9" s="187" customFormat="1" ht="21" customHeight="1">
      <c r="A26" s="179" t="s">
        <v>74</v>
      </c>
      <c r="B26" s="803">
        <v>16376.676652797703</v>
      </c>
      <c r="C26" s="803">
        <v>15185.761740634007</v>
      </c>
      <c r="D26" s="803">
        <v>14210.497402332363</v>
      </c>
      <c r="E26" s="803">
        <v>13423.561288629737</v>
      </c>
      <c r="F26" s="803">
        <v>13158.298074344024</v>
      </c>
      <c r="G26" s="803">
        <v>12600.655502915453</v>
      </c>
      <c r="H26" s="803">
        <v>13581.576948979593</v>
      </c>
      <c r="I26" s="803">
        <v>13192.242584548105</v>
      </c>
    </row>
    <row r="27" spans="1:9" s="188" customFormat="1" ht="43.5" customHeight="1" thickBot="1">
      <c r="A27" s="181" t="s">
        <v>450</v>
      </c>
      <c r="B27" s="804">
        <v>2989.4799756097559</v>
      </c>
      <c r="C27" s="804">
        <v>5667.7216815561951</v>
      </c>
      <c r="D27" s="804">
        <v>4976.9253760932943</v>
      </c>
      <c r="E27" s="804">
        <v>4660.630265306123</v>
      </c>
      <c r="F27" s="804">
        <v>3963.9863892128278</v>
      </c>
      <c r="G27" s="804">
        <v>4409.1977492711367</v>
      </c>
      <c r="H27" s="804">
        <v>3898.163801749271</v>
      </c>
      <c r="I27" s="804">
        <v>4013.0382915451896</v>
      </c>
    </row>
    <row r="28" spans="1:9" ht="24" customHeight="1" thickTop="1" thickBot="1">
      <c r="A28" s="90" t="s">
        <v>451</v>
      </c>
      <c r="B28" s="802">
        <v>994381.67057819222</v>
      </c>
      <c r="C28" s="802">
        <v>1032329.504386167</v>
      </c>
      <c r="D28" s="802">
        <v>1091872.1406938776</v>
      </c>
      <c r="E28" s="802">
        <v>1289107.5864591836</v>
      </c>
      <c r="F28" s="802">
        <v>1548501.8998206998</v>
      </c>
      <c r="G28" s="802">
        <v>1584654.2803527694</v>
      </c>
      <c r="H28" s="802">
        <v>1602814.081383382</v>
      </c>
      <c r="I28" s="802">
        <v>1730165.1091530612</v>
      </c>
    </row>
    <row r="29" spans="1:9" s="187" customFormat="1" ht="21" customHeight="1" thickTop="1">
      <c r="A29" s="179" t="s">
        <v>452</v>
      </c>
      <c r="B29" s="803">
        <v>895441.89558967005</v>
      </c>
      <c r="C29" s="803">
        <v>980938.39648559073</v>
      </c>
      <c r="D29" s="803">
        <v>1051026.6977361515</v>
      </c>
      <c r="E29" s="803">
        <v>1205105.1490043732</v>
      </c>
      <c r="F29" s="803">
        <v>1328312.795654519</v>
      </c>
      <c r="G29" s="803">
        <v>1345282.5995189503</v>
      </c>
      <c r="H29" s="803">
        <v>1398792.1875889215</v>
      </c>
      <c r="I29" s="803">
        <v>1465352.4806720116</v>
      </c>
    </row>
    <row r="30" spans="1:9" s="187" customFormat="1" ht="21" customHeight="1">
      <c r="A30" s="180" t="s">
        <v>453</v>
      </c>
      <c r="B30" s="803">
        <v>319342.11132137734</v>
      </c>
      <c r="C30" s="803">
        <v>335205.06904755044</v>
      </c>
      <c r="D30" s="803">
        <v>348494.37834256556</v>
      </c>
      <c r="E30" s="803">
        <v>393151.53876530612</v>
      </c>
      <c r="F30" s="803">
        <v>411489.71838338196</v>
      </c>
      <c r="G30" s="803">
        <v>404357.22709037899</v>
      </c>
      <c r="H30" s="803">
        <v>413692.65751311951</v>
      </c>
      <c r="I30" s="803">
        <v>426533.01567930024</v>
      </c>
    </row>
    <row r="31" spans="1:9" s="187" customFormat="1" ht="21" customHeight="1">
      <c r="A31" s="180" t="s">
        <v>454</v>
      </c>
      <c r="B31" s="803">
        <v>337209.22171879484</v>
      </c>
      <c r="C31" s="803">
        <v>336740.08123342943</v>
      </c>
      <c r="D31" s="803">
        <v>363606.29612827994</v>
      </c>
      <c r="E31" s="803">
        <v>421033.16802186595</v>
      </c>
      <c r="F31" s="803">
        <v>421482.29219096206</v>
      </c>
      <c r="G31" s="803">
        <v>444531.07676239067</v>
      </c>
      <c r="H31" s="803">
        <v>443949.81435860059</v>
      </c>
      <c r="I31" s="803">
        <v>467276.38658309041</v>
      </c>
    </row>
    <row r="32" spans="1:9" s="187" customFormat="1" ht="21" customHeight="1">
      <c r="A32" s="180" t="s">
        <v>455</v>
      </c>
      <c r="B32" s="803">
        <v>192866.26084648492</v>
      </c>
      <c r="C32" s="803">
        <v>256053.65925936599</v>
      </c>
      <c r="D32" s="803">
        <v>279537.05798979587</v>
      </c>
      <c r="E32" s="803">
        <v>86001.434504373188</v>
      </c>
      <c r="F32" s="803">
        <v>62037.978110787168</v>
      </c>
      <c r="G32" s="803">
        <v>29393.058572886297</v>
      </c>
      <c r="H32" s="803">
        <v>12945.779371720115</v>
      </c>
      <c r="I32" s="803">
        <v>7205.6536851311957</v>
      </c>
    </row>
    <row r="33" spans="1:9" s="187" customFormat="1" ht="21" customHeight="1">
      <c r="A33" s="180" t="s">
        <v>456</v>
      </c>
      <c r="B33" s="803">
        <v>13473.547515064563</v>
      </c>
      <c r="C33" s="803">
        <v>15497.71337608069</v>
      </c>
      <c r="D33" s="803">
        <v>23848.436689504375</v>
      </c>
      <c r="E33" s="803">
        <v>42740.082762390673</v>
      </c>
      <c r="F33" s="803">
        <v>36464.945074344025</v>
      </c>
      <c r="G33" s="803">
        <v>36499.882542274056</v>
      </c>
      <c r="H33" s="803">
        <v>38325.938692419826</v>
      </c>
      <c r="I33" s="803">
        <v>44210.356352769675</v>
      </c>
    </row>
    <row r="34" spans="1:9" s="187" customFormat="1" ht="21" customHeight="1">
      <c r="A34" s="180" t="s">
        <v>457</v>
      </c>
      <c r="B34" s="803">
        <v>20200</v>
      </c>
      <c r="C34" s="803">
        <v>20000</v>
      </c>
      <c r="D34" s="803">
        <v>16000</v>
      </c>
      <c r="E34" s="803">
        <v>246700.72768658891</v>
      </c>
      <c r="F34" s="803">
        <v>377199.68950437318</v>
      </c>
      <c r="G34" s="803">
        <v>407254.74355976679</v>
      </c>
      <c r="H34" s="803">
        <v>466342.62208892131</v>
      </c>
      <c r="I34" s="803">
        <v>492796.26066472306</v>
      </c>
    </row>
    <row r="35" spans="1:9" s="187" customFormat="1" ht="21" customHeight="1">
      <c r="A35" s="180" t="s">
        <v>458</v>
      </c>
      <c r="B35" s="803">
        <v>12350.754187948349</v>
      </c>
      <c r="C35" s="803">
        <v>17441.873567723342</v>
      </c>
      <c r="D35" s="803">
        <v>19540.528586005828</v>
      </c>
      <c r="E35" s="803">
        <v>15478.197263848399</v>
      </c>
      <c r="F35" s="803">
        <v>19638.172390670552</v>
      </c>
      <c r="G35" s="803">
        <v>23246.610991253645</v>
      </c>
      <c r="H35" s="803">
        <v>23535.37556413994</v>
      </c>
      <c r="I35" s="803">
        <v>27330.807706997086</v>
      </c>
    </row>
    <row r="36" spans="1:9" s="187" customFormat="1" ht="21" customHeight="1">
      <c r="A36" s="179" t="s">
        <v>459</v>
      </c>
      <c r="B36" s="803">
        <v>2313.345888091822</v>
      </c>
      <c r="C36" s="803">
        <v>3181.0759827089337</v>
      </c>
      <c r="D36" s="803">
        <v>81.597873177842573</v>
      </c>
      <c r="E36" s="803">
        <v>85.348460641399399</v>
      </c>
      <c r="F36" s="803">
        <v>142.89757434402333</v>
      </c>
      <c r="G36" s="803">
        <v>52.31245481049563</v>
      </c>
      <c r="H36" s="803">
        <v>88.785924198250726</v>
      </c>
      <c r="I36" s="803">
        <v>146.49641982507288</v>
      </c>
    </row>
    <row r="37" spans="1:9" s="187" customFormat="1" ht="21" customHeight="1">
      <c r="A37" s="179" t="s">
        <v>460</v>
      </c>
      <c r="B37" s="803">
        <v>51906.52645624103</v>
      </c>
      <c r="C37" s="803">
        <v>4163.5886484149851</v>
      </c>
      <c r="D37" s="803">
        <v>4319.9595116618075</v>
      </c>
      <c r="E37" s="803">
        <v>14162.935520408164</v>
      </c>
      <c r="F37" s="803">
        <v>16985.467733236153</v>
      </c>
      <c r="G37" s="803">
        <v>19051.872247813411</v>
      </c>
      <c r="H37" s="803">
        <v>15384.792293002914</v>
      </c>
      <c r="I37" s="803">
        <v>72753.387284256547</v>
      </c>
    </row>
    <row r="38" spans="1:9" s="187" customFormat="1" ht="21" customHeight="1">
      <c r="A38" s="179" t="s">
        <v>461</v>
      </c>
      <c r="B38" s="803">
        <v>33092.620760401718</v>
      </c>
      <c r="C38" s="803">
        <v>32131.988118155616</v>
      </c>
      <c r="D38" s="803">
        <v>23623.431358600585</v>
      </c>
      <c r="E38" s="803">
        <v>27940.690683673467</v>
      </c>
      <c r="F38" s="803">
        <v>30365.224103498542</v>
      </c>
      <c r="G38" s="803">
        <v>30233.953790087464</v>
      </c>
      <c r="H38" s="803">
        <v>39328.843655976678</v>
      </c>
      <c r="I38" s="803">
        <v>42289.18538921282</v>
      </c>
    </row>
    <row r="39" spans="1:9" s="187" customFormat="1" ht="21" customHeight="1">
      <c r="A39" s="179" t="s">
        <v>128</v>
      </c>
      <c r="B39" s="803">
        <v>9293.3893873744619</v>
      </c>
      <c r="C39" s="803">
        <v>10115.712792507205</v>
      </c>
      <c r="D39" s="803">
        <v>11104.235756559769</v>
      </c>
      <c r="E39" s="803">
        <v>20248.21498688047</v>
      </c>
      <c r="F39" s="803">
        <v>24124.016957725948</v>
      </c>
      <c r="G39" s="803">
        <v>23623.345616618077</v>
      </c>
      <c r="H39" s="803">
        <v>25018.181192419823</v>
      </c>
      <c r="I39" s="803">
        <v>23021.311829446066</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0</v>
      </c>
      <c r="C41" s="803">
        <v>0</v>
      </c>
      <c r="D41" s="803">
        <v>0</v>
      </c>
      <c r="E41" s="803">
        <v>0</v>
      </c>
      <c r="F41" s="803">
        <v>10308.887868804664</v>
      </c>
      <c r="G41" s="803">
        <v>10514.101473760933</v>
      </c>
      <c r="H41" s="803">
        <v>10310.374150145773</v>
      </c>
      <c r="I41" s="803">
        <v>10204.081632653062</v>
      </c>
    </row>
    <row r="42" spans="1:9" s="188" customFormat="1" ht="43.5" customHeight="1" thickBot="1">
      <c r="A42" s="181" t="s">
        <v>109</v>
      </c>
      <c r="B42" s="804">
        <v>2333.8924949784791</v>
      </c>
      <c r="C42" s="804">
        <v>1798.7423587896253</v>
      </c>
      <c r="D42" s="804">
        <v>1716.2184577259472</v>
      </c>
      <c r="E42" s="804">
        <v>21565.247801749269</v>
      </c>
      <c r="F42" s="804">
        <v>138262.60992857142</v>
      </c>
      <c r="G42" s="804">
        <v>155896.09525072886</v>
      </c>
      <c r="H42" s="804">
        <v>113890.9165787172</v>
      </c>
      <c r="I42" s="804">
        <v>116398.16592565598</v>
      </c>
    </row>
    <row r="43" spans="1:9" ht="24" customHeight="1" thickTop="1" thickBot="1">
      <c r="A43" s="90" t="s">
        <v>463</v>
      </c>
      <c r="B43" s="802">
        <v>104542.9075308465</v>
      </c>
      <c r="C43" s="802">
        <v>94434.219182997113</v>
      </c>
      <c r="D43" s="802">
        <v>109094.99396647231</v>
      </c>
      <c r="E43" s="802">
        <v>130393.6244606414</v>
      </c>
      <c r="F43" s="802">
        <v>140050.08680903789</v>
      </c>
      <c r="G43" s="802">
        <v>143019.4357244898</v>
      </c>
      <c r="H43" s="802">
        <v>158391.59328862975</v>
      </c>
      <c r="I43" s="802">
        <v>151528.48101166182</v>
      </c>
    </row>
    <row r="44" spans="1:9" s="187" customFormat="1" ht="21" customHeight="1" thickTop="1">
      <c r="A44" s="179" t="s">
        <v>149</v>
      </c>
      <c r="B44" s="803">
        <v>45270.87517934003</v>
      </c>
      <c r="C44" s="803">
        <v>45466.57060518732</v>
      </c>
      <c r="D44" s="803">
        <v>45996.793002915452</v>
      </c>
      <c r="E44" s="803">
        <v>45996.793002915452</v>
      </c>
      <c r="F44" s="803">
        <v>42941.399416909619</v>
      </c>
      <c r="G44" s="803">
        <v>42941.399416909619</v>
      </c>
      <c r="H44" s="803">
        <v>42941.399416909619</v>
      </c>
      <c r="I44" s="803">
        <v>42951.603498542274</v>
      </c>
    </row>
    <row r="45" spans="1:9" s="187" customFormat="1" ht="21" customHeight="1">
      <c r="A45" s="179" t="s">
        <v>153</v>
      </c>
      <c r="B45" s="803">
        <v>0</v>
      </c>
      <c r="C45" s="803">
        <v>0</v>
      </c>
      <c r="D45" s="803">
        <v>0</v>
      </c>
      <c r="E45" s="803">
        <v>0</v>
      </c>
      <c r="F45" s="803">
        <v>0</v>
      </c>
      <c r="G45" s="803">
        <v>0</v>
      </c>
      <c r="H45" s="803">
        <v>0</v>
      </c>
      <c r="I45" s="803">
        <v>0</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30743.861087517937</v>
      </c>
      <c r="C47" s="803">
        <v>33739.299384726226</v>
      </c>
      <c r="D47" s="803">
        <v>43360.485456268223</v>
      </c>
      <c r="E47" s="803">
        <v>63098.20096209913</v>
      </c>
      <c r="F47" s="803">
        <v>84396.831456268221</v>
      </c>
      <c r="G47" s="803">
        <v>91388.38371720117</v>
      </c>
      <c r="H47" s="803">
        <v>91388.38371720117</v>
      </c>
      <c r="I47" s="803">
        <v>96388.38371720117</v>
      </c>
    </row>
    <row r="48" spans="1:9" s="187" customFormat="1" ht="21" customHeight="1">
      <c r="A48" s="179" t="s">
        <v>165</v>
      </c>
      <c r="B48" s="803">
        <v>28528.171263988523</v>
      </c>
      <c r="C48" s="803">
        <v>15228.349193083575</v>
      </c>
      <c r="D48" s="803">
        <v>19737.715507288627</v>
      </c>
      <c r="E48" s="803">
        <v>21298.630495626821</v>
      </c>
      <c r="F48" s="803">
        <v>12711.855935860058</v>
      </c>
      <c r="G48" s="803">
        <v>8689.6525903790098</v>
      </c>
      <c r="H48" s="803">
        <v>24061.810154518949</v>
      </c>
      <c r="I48" s="803">
        <v>12188.493795918368</v>
      </c>
    </row>
    <row r="49" spans="1:9" s="187" customFormat="1" ht="21" customHeight="1">
      <c r="A49" s="180" t="s">
        <v>465</v>
      </c>
      <c r="B49" s="803">
        <v>25.981169296987087</v>
      </c>
      <c r="C49" s="803">
        <v>26.09347982708934</v>
      </c>
      <c r="D49" s="803">
        <v>26.397725947521867</v>
      </c>
      <c r="E49" s="803">
        <v>0</v>
      </c>
      <c r="F49" s="803">
        <v>0</v>
      </c>
      <c r="G49" s="803">
        <v>0</v>
      </c>
      <c r="H49" s="803">
        <v>0</v>
      </c>
      <c r="I49" s="803">
        <v>4999.9846253644309</v>
      </c>
    </row>
    <row r="50" spans="1:9" s="188" customFormat="1" ht="40.5" customHeight="1" thickBot="1">
      <c r="A50" s="182" t="s">
        <v>466</v>
      </c>
      <c r="B50" s="804">
        <v>28502.190094691534</v>
      </c>
      <c r="C50" s="804">
        <v>15202.255713256485</v>
      </c>
      <c r="D50" s="804">
        <v>19711.317781341106</v>
      </c>
      <c r="E50" s="804">
        <v>21298.630495626821</v>
      </c>
      <c r="F50" s="804">
        <v>12711.855935860058</v>
      </c>
      <c r="G50" s="804">
        <v>8689.6525903790098</v>
      </c>
      <c r="H50" s="804">
        <v>24061.810154518949</v>
      </c>
      <c r="I50" s="804">
        <v>7188.5091705539353</v>
      </c>
    </row>
    <row r="51" spans="1:9" ht="24" customHeight="1" thickTop="1" thickBot="1">
      <c r="A51" s="90" t="s">
        <v>467</v>
      </c>
      <c r="B51" s="802">
        <v>1098924.5781090388</v>
      </c>
      <c r="C51" s="802">
        <v>1126763.7235691643</v>
      </c>
      <c r="D51" s="802">
        <v>1200967.1346603499</v>
      </c>
      <c r="E51" s="802">
        <v>1419501.2109198251</v>
      </c>
      <c r="F51" s="802">
        <v>1688551.9866297378</v>
      </c>
      <c r="G51" s="802">
        <v>1727673.7160772595</v>
      </c>
      <c r="H51" s="802">
        <v>1761205.6746720118</v>
      </c>
      <c r="I51" s="802">
        <v>1881693.5901647231</v>
      </c>
    </row>
    <row r="52" spans="1:9" s="187" customFormat="1" ht="24" customHeight="1" thickTop="1">
      <c r="A52" s="183" t="s">
        <v>468</v>
      </c>
      <c r="B52" s="803">
        <v>138121.75630129126</v>
      </c>
      <c r="C52" s="803">
        <v>135076.60686743516</v>
      </c>
      <c r="D52" s="803">
        <v>188137.05241253643</v>
      </c>
      <c r="E52" s="803">
        <v>170075.01900583092</v>
      </c>
      <c r="F52" s="803">
        <v>272467.69420116616</v>
      </c>
      <c r="G52" s="803">
        <v>259085.95248833817</v>
      </c>
      <c r="H52" s="803">
        <v>274713.6458046647</v>
      </c>
      <c r="I52" s="803">
        <v>264277.72588192421</v>
      </c>
    </row>
    <row r="53" spans="1:9" s="188" customFormat="1" ht="21" customHeight="1">
      <c r="A53" s="182" t="s">
        <v>469</v>
      </c>
      <c r="B53" s="804">
        <v>10767.913827833572</v>
      </c>
      <c r="C53" s="804">
        <v>13602.092491354468</v>
      </c>
      <c r="D53" s="804">
        <v>8831.328548104957</v>
      </c>
      <c r="E53" s="804">
        <v>11022.867536443149</v>
      </c>
      <c r="F53" s="804">
        <v>18754.645957725945</v>
      </c>
      <c r="G53" s="804">
        <v>22543.288306122449</v>
      </c>
      <c r="H53" s="804">
        <v>18983.106619533526</v>
      </c>
      <c r="I53" s="804">
        <v>9468.5624139941683</v>
      </c>
    </row>
    <row r="54" spans="1:9" s="188" customFormat="1" ht="21" customHeight="1">
      <c r="A54" s="182" t="s">
        <v>470</v>
      </c>
      <c r="B54" s="804">
        <v>95340.712807747492</v>
      </c>
      <c r="C54" s="804">
        <v>96430.988681556206</v>
      </c>
      <c r="D54" s="804">
        <v>157792.83164723031</v>
      </c>
      <c r="E54" s="804">
        <v>135954.66373760931</v>
      </c>
      <c r="F54" s="804">
        <v>230780.7324533528</v>
      </c>
      <c r="G54" s="804">
        <v>214321.39047521865</v>
      </c>
      <c r="H54" s="804">
        <v>233466.28155830904</v>
      </c>
      <c r="I54" s="804">
        <v>232922.45472448983</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29801.272896700142</v>
      </c>
      <c r="C56" s="804">
        <v>22877.005345821326</v>
      </c>
      <c r="D56" s="804">
        <v>20975.873587463557</v>
      </c>
      <c r="E56" s="804">
        <v>19319.994632653063</v>
      </c>
      <c r="F56" s="804">
        <v>19136.589890670552</v>
      </c>
      <c r="G56" s="804">
        <v>18407.692807580177</v>
      </c>
      <c r="H56" s="804">
        <v>18450.676727405247</v>
      </c>
      <c r="I56" s="804">
        <v>18082.295903790091</v>
      </c>
    </row>
    <row r="57" spans="1:9" s="188" customFormat="1" ht="21" customHeight="1">
      <c r="A57" s="182" t="s">
        <v>473</v>
      </c>
      <c r="B57" s="804">
        <v>2211.8567704447632</v>
      </c>
      <c r="C57" s="804">
        <v>2166.5203501440924</v>
      </c>
      <c r="D57" s="804">
        <v>537.01862973760933</v>
      </c>
      <c r="E57" s="804">
        <v>3777.4931005830904</v>
      </c>
      <c r="F57" s="804">
        <v>3795.7258994169097</v>
      </c>
      <c r="G57" s="804">
        <v>3813.5808994169092</v>
      </c>
      <c r="H57" s="804">
        <v>3813.5808994169092</v>
      </c>
      <c r="I57" s="804">
        <v>3804.4128396501455</v>
      </c>
    </row>
    <row r="58" spans="1:9" s="188" customFormat="1" ht="61.5" customHeight="1" thickBot="1">
      <c r="A58" s="181" t="s">
        <v>474</v>
      </c>
      <c r="B58" s="804">
        <v>1907196.4880717359</v>
      </c>
      <c r="C58" s="804">
        <v>2421573.5523040346</v>
      </c>
      <c r="D58" s="804">
        <v>2228735.5062900875</v>
      </c>
      <c r="E58" s="804">
        <v>2584462.0001064143</v>
      </c>
      <c r="F58" s="804">
        <v>3211483.8443658887</v>
      </c>
      <c r="G58" s="804">
        <v>3406418.8680539359</v>
      </c>
      <c r="H58" s="804">
        <v>4462383.8732507285</v>
      </c>
      <c r="I58" s="804">
        <v>4314026.5127011668</v>
      </c>
    </row>
    <row r="59" spans="1:9" ht="31.5" customHeight="1" thickTop="1" thickBot="1">
      <c r="A59" s="184" t="s">
        <v>475</v>
      </c>
      <c r="B59" s="802"/>
      <c r="C59" s="802"/>
      <c r="D59" s="802"/>
      <c r="E59" s="802"/>
      <c r="F59" s="802"/>
      <c r="G59" s="802"/>
      <c r="H59" s="802"/>
      <c r="I59" s="802"/>
    </row>
    <row r="60" spans="1:9" ht="30" customHeight="1" thickTop="1">
      <c r="A60" s="96" t="s">
        <v>476</v>
      </c>
      <c r="B60" s="805">
        <v>70832.331315638454</v>
      </c>
      <c r="C60" s="805">
        <v>49744.659093659946</v>
      </c>
      <c r="D60" s="805">
        <v>58006.484899416908</v>
      </c>
      <c r="E60" s="805">
        <v>78378.130752186582</v>
      </c>
      <c r="F60" s="805">
        <v>89821.853262390679</v>
      </c>
      <c r="G60" s="805">
        <v>33689.424599125363</v>
      </c>
      <c r="H60" s="805">
        <v>108850.78317930028</v>
      </c>
      <c r="I60" s="805">
        <v>38181.311358600578</v>
      </c>
    </row>
    <row r="61" spans="1:9" ht="21" customHeight="1">
      <c r="A61" s="93" t="s">
        <v>477</v>
      </c>
      <c r="B61" s="805">
        <v>-17093.390490674319</v>
      </c>
      <c r="C61" s="805">
        <v>-8945.5236224783857</v>
      </c>
      <c r="D61" s="805">
        <v>-9060.7384037900883</v>
      </c>
      <c r="E61" s="805">
        <v>-9802.9433644314886</v>
      </c>
      <c r="F61" s="805">
        <v>-11801.041376093295</v>
      </c>
      <c r="G61" s="805">
        <v>-5707.7928250728864</v>
      </c>
      <c r="H61" s="805">
        <v>-22120.901950437317</v>
      </c>
      <c r="I61" s="805">
        <v>-8606.2430349854221</v>
      </c>
    </row>
    <row r="62" spans="1:9" ht="21.75" customHeight="1">
      <c r="A62" s="92" t="s">
        <v>478</v>
      </c>
      <c r="B62" s="805">
        <v>53738.940824964135</v>
      </c>
      <c r="C62" s="805">
        <v>40799.135471181558</v>
      </c>
      <c r="D62" s="805">
        <v>48945.746495626823</v>
      </c>
      <c r="E62" s="805">
        <v>68575.187387755112</v>
      </c>
      <c r="F62" s="805">
        <v>78020.811886297379</v>
      </c>
      <c r="G62" s="805">
        <v>27981.631774052479</v>
      </c>
      <c r="H62" s="805">
        <v>86729.881228862971</v>
      </c>
      <c r="I62" s="805">
        <v>29575.06832361516</v>
      </c>
    </row>
    <row r="63" spans="1:9">
      <c r="A63" s="96" t="s">
        <v>479</v>
      </c>
      <c r="B63" s="805">
        <v>37272.371440459108</v>
      </c>
      <c r="C63" s="805">
        <v>37725.981440922187</v>
      </c>
      <c r="D63" s="805">
        <v>35423.951673469383</v>
      </c>
      <c r="E63" s="805">
        <v>29526.894239067053</v>
      </c>
      <c r="F63" s="805">
        <v>32151.843223032069</v>
      </c>
      <c r="G63" s="805">
        <v>11347.177126822158</v>
      </c>
      <c r="H63" s="805">
        <v>33516.910674927109</v>
      </c>
      <c r="I63" s="805">
        <v>9625.6899912536446</v>
      </c>
    </row>
    <row r="64" spans="1:9">
      <c r="A64" s="93" t="s">
        <v>480</v>
      </c>
      <c r="B64" s="805">
        <v>-8510.8909426111895</v>
      </c>
      <c r="C64" s="805">
        <v>-10476.126946685879</v>
      </c>
      <c r="D64" s="805">
        <v>-8637.4982521865895</v>
      </c>
      <c r="E64" s="805">
        <v>-11869.697743440232</v>
      </c>
      <c r="F64" s="805">
        <v>-14874.188870262391</v>
      </c>
      <c r="G64" s="805">
        <v>-4138.4973746355681</v>
      </c>
      <c r="H64" s="805">
        <v>-12464.427672011661</v>
      </c>
      <c r="I64" s="805">
        <v>-4843.8488250728869</v>
      </c>
    </row>
    <row r="65" spans="1:9">
      <c r="A65" s="97" t="s">
        <v>481</v>
      </c>
      <c r="B65" s="805">
        <v>82500.421322812064</v>
      </c>
      <c r="C65" s="805">
        <v>68048.989965417873</v>
      </c>
      <c r="D65" s="805">
        <v>75732.199916909623</v>
      </c>
      <c r="E65" s="805">
        <v>86232.383883381932</v>
      </c>
      <c r="F65" s="805">
        <v>95298.466239067056</v>
      </c>
      <c r="G65" s="805">
        <v>35190.311526239064</v>
      </c>
      <c r="H65" s="805">
        <v>107782.36423177843</v>
      </c>
      <c r="I65" s="805">
        <v>34356.909489795915</v>
      </c>
    </row>
    <row r="66" spans="1:9">
      <c r="A66" s="96" t="s">
        <v>482</v>
      </c>
      <c r="B66" s="805">
        <v>7630.538932568149</v>
      </c>
      <c r="C66" s="805">
        <v>7433.269998559078</v>
      </c>
      <c r="D66" s="805">
        <v>8077.5365612244896</v>
      </c>
      <c r="E66" s="805">
        <v>8759.9685860058307</v>
      </c>
      <c r="F66" s="805">
        <v>16372.391379008744</v>
      </c>
      <c r="G66" s="805">
        <v>4468.333693877551</v>
      </c>
      <c r="H66" s="805">
        <v>14134.177167638485</v>
      </c>
      <c r="I66" s="805">
        <v>5642.3909518950441</v>
      </c>
    </row>
    <row r="67" spans="1:9">
      <c r="A67" s="96" t="s">
        <v>483</v>
      </c>
      <c r="B67" s="805">
        <v>-13072.047591104734</v>
      </c>
      <c r="C67" s="805">
        <v>-12146.211554755044</v>
      </c>
      <c r="D67" s="805">
        <v>-14990.269833819244</v>
      </c>
      <c r="E67" s="805">
        <v>-15947.729071428572</v>
      </c>
      <c r="F67" s="805">
        <v>-30937.834903790088</v>
      </c>
      <c r="G67" s="805">
        <v>-5945.2812274052467</v>
      </c>
      <c r="H67" s="805">
        <v>-21663.078744897957</v>
      </c>
      <c r="I67" s="805">
        <v>-8078.4774373177843</v>
      </c>
    </row>
    <row r="68" spans="1:9">
      <c r="A68" s="92" t="s">
        <v>484</v>
      </c>
      <c r="B68" s="805">
        <v>77058.912664275471</v>
      </c>
      <c r="C68" s="805">
        <v>63336.048409221898</v>
      </c>
      <c r="D68" s="805">
        <v>68819.466644314874</v>
      </c>
      <c r="E68" s="805">
        <v>79044.623397959178</v>
      </c>
      <c r="F68" s="805">
        <v>80733.022714285733</v>
      </c>
      <c r="G68" s="805">
        <v>33713.363992711369</v>
      </c>
      <c r="H68" s="805">
        <v>100253.46265451894</v>
      </c>
      <c r="I68" s="805">
        <v>31920.823004373178</v>
      </c>
    </row>
    <row r="69" spans="1:9">
      <c r="A69" s="93" t="s">
        <v>485</v>
      </c>
      <c r="B69" s="805">
        <v>-49302.129837876622</v>
      </c>
      <c r="C69" s="805">
        <v>-46938.714296829974</v>
      </c>
      <c r="D69" s="805">
        <v>-49139.448574344024</v>
      </c>
      <c r="E69" s="805">
        <v>-52208.101724489788</v>
      </c>
      <c r="F69" s="805">
        <v>-63651.939626822154</v>
      </c>
      <c r="G69" s="805">
        <v>-22147.780313411076</v>
      </c>
      <c r="H69" s="805">
        <v>-64635.968835276959</v>
      </c>
      <c r="I69" s="805">
        <v>-23222.015045189506</v>
      </c>
    </row>
    <row r="70" spans="1:9">
      <c r="A70" s="97" t="s">
        <v>486</v>
      </c>
      <c r="B70" s="805">
        <v>27756.782826398852</v>
      </c>
      <c r="C70" s="805">
        <v>16397.334112391931</v>
      </c>
      <c r="D70" s="805">
        <v>19680.018069970847</v>
      </c>
      <c r="E70" s="805">
        <v>26836.521673469386</v>
      </c>
      <c r="F70" s="805">
        <v>17081.083087463558</v>
      </c>
      <c r="G70" s="805">
        <v>11565.583679300293</v>
      </c>
      <c r="H70" s="805">
        <v>35617.49381924198</v>
      </c>
      <c r="I70" s="805">
        <v>8698.807959183674</v>
      </c>
    </row>
    <row r="71" spans="1:9">
      <c r="A71" s="97" t="s">
        <v>487</v>
      </c>
      <c r="B71" s="805">
        <v>1807.9886585365853</v>
      </c>
      <c r="C71" s="805">
        <v>-5859.5931585014414</v>
      </c>
      <c r="D71" s="805">
        <v>-16084.666402332363</v>
      </c>
      <c r="E71" s="805">
        <v>-10.163301749271136</v>
      </c>
      <c r="F71" s="805">
        <v>-650.67124927113696</v>
      </c>
      <c r="G71" s="805">
        <v>38.44415306122449</v>
      </c>
      <c r="H71" s="805">
        <v>-111.98193440233236</v>
      </c>
      <c r="I71" s="805">
        <v>-58.301068513119539</v>
      </c>
    </row>
    <row r="72" spans="1:9">
      <c r="A72" s="98" t="s">
        <v>488</v>
      </c>
      <c r="B72" s="805">
        <v>3.9539756097560974</v>
      </c>
      <c r="C72" s="805">
        <v>-5981.0833242074932</v>
      </c>
      <c r="D72" s="805">
        <v>-16177.168278425655</v>
      </c>
      <c r="E72" s="805">
        <v>-26.66224198250729</v>
      </c>
      <c r="F72" s="805">
        <v>-682.8317915451895</v>
      </c>
      <c r="G72" s="805">
        <v>-13.526677842565597</v>
      </c>
      <c r="H72" s="805">
        <v>-164.83143148688049</v>
      </c>
      <c r="I72" s="805">
        <v>-58.62337463556851</v>
      </c>
    </row>
    <row r="73" spans="1:9">
      <c r="A73" s="98" t="s">
        <v>489</v>
      </c>
      <c r="B73" s="805">
        <v>1804.0346843615496</v>
      </c>
      <c r="C73" s="805">
        <v>121.49016570605187</v>
      </c>
      <c r="D73" s="805">
        <v>92.501874635568512</v>
      </c>
      <c r="E73" s="805">
        <v>16.498941690962102</v>
      </c>
      <c r="F73" s="805">
        <v>32.160542274052474</v>
      </c>
      <c r="G73" s="805">
        <v>51.970830903790088</v>
      </c>
      <c r="H73" s="805">
        <v>52.849497084548105</v>
      </c>
      <c r="I73" s="805">
        <v>0.3223061224489796</v>
      </c>
    </row>
    <row r="74" spans="1:9">
      <c r="A74" s="92" t="s">
        <v>490</v>
      </c>
      <c r="B74" s="805">
        <v>-1672.3543931133427</v>
      </c>
      <c r="C74" s="805">
        <v>5856.7615979827087</v>
      </c>
      <c r="D74" s="805">
        <v>16062.423091836736</v>
      </c>
      <c r="E74" s="805">
        <v>0.39103935860058314</v>
      </c>
      <c r="F74" s="805">
        <v>-3.5494868804664721</v>
      </c>
      <c r="G74" s="805">
        <v>-5.4553134110787163</v>
      </c>
      <c r="H74" s="805">
        <v>-1.6110932944606415</v>
      </c>
      <c r="I74" s="805">
        <v>2.9439620991253648</v>
      </c>
    </row>
    <row r="75" spans="1:9">
      <c r="A75" s="92" t="s">
        <v>491</v>
      </c>
      <c r="B75" s="805">
        <v>2.1226097560975608</v>
      </c>
      <c r="C75" s="805">
        <v>5858.6717478386163</v>
      </c>
      <c r="D75" s="805">
        <v>16069.564620991254</v>
      </c>
      <c r="E75" s="805">
        <v>3.8619766763848395</v>
      </c>
      <c r="F75" s="805">
        <v>-0.39137317784256564</v>
      </c>
      <c r="G75" s="805">
        <v>-3.5331428571428569</v>
      </c>
      <c r="H75" s="805">
        <v>2.5541078717201167</v>
      </c>
      <c r="I75" s="805">
        <v>3.248667638483965</v>
      </c>
    </row>
    <row r="76" spans="1:9">
      <c r="A76" s="93" t="s">
        <v>492</v>
      </c>
      <c r="B76" s="805">
        <v>-1674.3895695839312</v>
      </c>
      <c r="C76" s="805">
        <v>-1.9101498559077812</v>
      </c>
      <c r="D76" s="805">
        <v>-7.1415306122448987</v>
      </c>
      <c r="E76" s="805">
        <v>-3.4709373177842564</v>
      </c>
      <c r="F76" s="805">
        <v>-3.1581137026239068</v>
      </c>
      <c r="G76" s="805">
        <v>-1.92217055393586</v>
      </c>
      <c r="H76" s="805">
        <v>-4.1652011661807578</v>
      </c>
      <c r="I76" s="805">
        <v>-0.30470553935860062</v>
      </c>
    </row>
    <row r="77" spans="1:9">
      <c r="A77" s="92" t="s">
        <v>493</v>
      </c>
      <c r="B77" s="805">
        <v>27892.417091822095</v>
      </c>
      <c r="C77" s="805">
        <v>16394.502551873196</v>
      </c>
      <c r="D77" s="805">
        <v>19657.774759475218</v>
      </c>
      <c r="E77" s="805">
        <v>26826.749411078719</v>
      </c>
      <c r="F77" s="805">
        <v>16426.862351311953</v>
      </c>
      <c r="G77" s="805">
        <v>11598.572518950437</v>
      </c>
      <c r="H77" s="805">
        <v>35503.900791545188</v>
      </c>
      <c r="I77" s="805">
        <v>8643.4508527696798</v>
      </c>
    </row>
    <row r="78" spans="1:9">
      <c r="A78" s="99" t="s">
        <v>494</v>
      </c>
      <c r="B78" s="805">
        <v>51.314909612625534</v>
      </c>
      <c r="C78" s="805">
        <v>-125.58384870317003</v>
      </c>
      <c r="D78" s="805">
        <v>326.09567784256558</v>
      </c>
      <c r="E78" s="805">
        <v>24.171413994169097</v>
      </c>
      <c r="F78" s="805">
        <v>742.28540670553934</v>
      </c>
      <c r="G78" s="805">
        <v>-1.1399416909620992E-3</v>
      </c>
      <c r="H78" s="805">
        <v>-3.4169096209912542E-3</v>
      </c>
      <c r="I78" s="805">
        <v>18.454351311953353</v>
      </c>
    </row>
    <row r="79" spans="1:9">
      <c r="A79" s="97" t="s">
        <v>495</v>
      </c>
      <c r="B79" s="805">
        <v>27943.732001434721</v>
      </c>
      <c r="C79" s="805">
        <v>16268.918703170028</v>
      </c>
      <c r="D79" s="805">
        <v>19983.870437317782</v>
      </c>
      <c r="E79" s="805">
        <v>26850.920825072888</v>
      </c>
      <c r="F79" s="805">
        <v>17169.147758017494</v>
      </c>
      <c r="G79" s="805">
        <v>11598.571379008747</v>
      </c>
      <c r="H79" s="805">
        <v>35503.89737463557</v>
      </c>
      <c r="I79" s="805">
        <v>8661.9052040816332</v>
      </c>
    </row>
    <row r="80" spans="1:9">
      <c r="A80" s="96" t="s">
        <v>496</v>
      </c>
      <c r="B80" s="805">
        <v>815.25114060258261</v>
      </c>
      <c r="C80" s="805">
        <v>52.139992795389048</v>
      </c>
      <c r="D80" s="805">
        <v>276.28846793002913</v>
      </c>
      <c r="E80" s="805">
        <v>429.77163702623909</v>
      </c>
      <c r="F80" s="805">
        <v>615.06121574344024</v>
      </c>
      <c r="G80" s="805">
        <v>1.0828192419825073</v>
      </c>
      <c r="H80" s="805">
        <v>313.3350816326531</v>
      </c>
      <c r="I80" s="805">
        <v>0.11970845481049563</v>
      </c>
    </row>
    <row r="81" spans="1:9" ht="21" customHeight="1">
      <c r="A81" s="92" t="s">
        <v>497</v>
      </c>
      <c r="B81" s="805">
        <v>28758.983142037301</v>
      </c>
      <c r="C81" s="805">
        <v>16321.058695965417</v>
      </c>
      <c r="D81" s="805">
        <v>20260.158905247812</v>
      </c>
      <c r="E81" s="805">
        <v>27280.692462099123</v>
      </c>
      <c r="F81" s="805">
        <v>17784.208973760931</v>
      </c>
      <c r="G81" s="805">
        <v>11599.65419825073</v>
      </c>
      <c r="H81" s="805">
        <v>35817.232456268226</v>
      </c>
      <c r="I81" s="805">
        <v>8662.0249125364426</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28758.983142037301</v>
      </c>
      <c r="C83" s="805">
        <v>16321.058695965417</v>
      </c>
      <c r="D83" s="805">
        <v>20260.158905247812</v>
      </c>
      <c r="E83" s="805">
        <v>27280.692462099123</v>
      </c>
      <c r="F83" s="805">
        <v>17784.208973760931</v>
      </c>
      <c r="G83" s="805">
        <v>11599.65419825073</v>
      </c>
      <c r="H83" s="805">
        <v>35817.232456268226</v>
      </c>
      <c r="I83" s="805">
        <v>8662.0249125364426</v>
      </c>
    </row>
    <row r="84" spans="1:9" ht="18" customHeight="1" thickBot="1">
      <c r="A84" s="96" t="s">
        <v>500</v>
      </c>
      <c r="B84" s="805">
        <v>-256.79300286944044</v>
      </c>
      <c r="C84" s="805">
        <v>-1118.8029481268013</v>
      </c>
      <c r="D84" s="805">
        <v>-548.84106705539364</v>
      </c>
      <c r="E84" s="805">
        <v>-5982.0619708454806</v>
      </c>
      <c r="F84" s="805">
        <v>-5072.3530408163269</v>
      </c>
      <c r="G84" s="805">
        <v>-2910.0016034985424</v>
      </c>
      <c r="H84" s="805">
        <v>-11755.422309037904</v>
      </c>
      <c r="I84" s="805">
        <v>-1473.5157434402331</v>
      </c>
    </row>
    <row r="85" spans="1:9" ht="24" customHeight="1" thickTop="1" thickBot="1">
      <c r="A85" s="90" t="s">
        <v>501</v>
      </c>
      <c r="B85" s="802">
        <v>28502.190139167862</v>
      </c>
      <c r="C85" s="802">
        <v>15202.255747838617</v>
      </c>
      <c r="D85" s="802">
        <v>19711.317838192423</v>
      </c>
      <c r="E85" s="802">
        <v>21298.630491253643</v>
      </c>
      <c r="F85" s="802">
        <v>12711.855932944607</v>
      </c>
      <c r="G85" s="802">
        <v>8689.6525947521859</v>
      </c>
      <c r="H85" s="802">
        <v>24061.810147230321</v>
      </c>
      <c r="I85" s="802">
        <v>7188.5091690962099</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505</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582771.64753658534</v>
      </c>
      <c r="C8" s="802">
        <v>554702.93308501446</v>
      </c>
      <c r="D8" s="802">
        <v>693038.43260932935</v>
      </c>
      <c r="E8" s="802">
        <v>856189.41594169103</v>
      </c>
      <c r="F8" s="802">
        <v>956905.36125655985</v>
      </c>
      <c r="G8" s="802">
        <v>974603.75987900875</v>
      </c>
      <c r="H8" s="802">
        <v>1093229.5736690962</v>
      </c>
      <c r="I8" s="802">
        <v>1214549.1021690962</v>
      </c>
    </row>
    <row r="9" spans="1:9" s="187" customFormat="1" ht="21" customHeight="1" thickTop="1">
      <c r="A9" s="179" t="s">
        <v>8</v>
      </c>
      <c r="B9" s="803">
        <v>155887.38079626975</v>
      </c>
      <c r="C9" s="803">
        <v>107732.58127377521</v>
      </c>
      <c r="D9" s="803">
        <v>156908.33280758015</v>
      </c>
      <c r="E9" s="803">
        <v>192808.35054664724</v>
      </c>
      <c r="F9" s="803">
        <v>126052.09125655975</v>
      </c>
      <c r="G9" s="803">
        <v>126843.45949562683</v>
      </c>
      <c r="H9" s="803">
        <v>154279.48916180758</v>
      </c>
      <c r="I9" s="803">
        <v>202674.69710349856</v>
      </c>
    </row>
    <row r="10" spans="1:9" s="187" customFormat="1" ht="21" customHeight="1">
      <c r="A10" s="179" t="s">
        <v>17</v>
      </c>
      <c r="B10" s="803">
        <v>139446.49196269727</v>
      </c>
      <c r="C10" s="803">
        <v>112310.7383443804</v>
      </c>
      <c r="D10" s="803">
        <v>100505.0667696793</v>
      </c>
      <c r="E10" s="803">
        <v>178421.29573615163</v>
      </c>
      <c r="F10" s="803">
        <v>206219.67979883382</v>
      </c>
      <c r="G10" s="803">
        <v>221496.92952623905</v>
      </c>
      <c r="H10" s="803">
        <v>197998.06554081629</v>
      </c>
      <c r="I10" s="803">
        <v>228886.14355247811</v>
      </c>
    </row>
    <row r="11" spans="1:9" s="187" customFormat="1" ht="21" customHeight="1">
      <c r="A11" s="179" t="s">
        <v>26</v>
      </c>
      <c r="B11" s="803">
        <v>262937.9011578192</v>
      </c>
      <c r="C11" s="803">
        <v>316871.87564409216</v>
      </c>
      <c r="D11" s="803">
        <v>414457.79803352774</v>
      </c>
      <c r="E11" s="803">
        <v>460008.25088192424</v>
      </c>
      <c r="F11" s="803">
        <v>577233.32514723029</v>
      </c>
      <c r="G11" s="803">
        <v>592329.5652784257</v>
      </c>
      <c r="H11" s="803">
        <v>700849.55426967924</v>
      </c>
      <c r="I11" s="803">
        <v>744574.83514868806</v>
      </c>
    </row>
    <row r="12" spans="1:9" s="187" customFormat="1" ht="21" customHeight="1">
      <c r="A12" s="180" t="s">
        <v>439</v>
      </c>
      <c r="B12" s="803">
        <v>261227.08239598278</v>
      </c>
      <c r="C12" s="803">
        <v>315954.1113631124</v>
      </c>
      <c r="D12" s="803">
        <v>413560.5189664723</v>
      </c>
      <c r="E12" s="803">
        <v>458420.13710787171</v>
      </c>
      <c r="F12" s="803">
        <v>575024.10295189498</v>
      </c>
      <c r="G12" s="803">
        <v>589352.74958454806</v>
      </c>
      <c r="H12" s="803">
        <v>698214.49865160347</v>
      </c>
      <c r="I12" s="803">
        <v>736546.49481486878</v>
      </c>
    </row>
    <row r="13" spans="1:9" s="187" customFormat="1" ht="21" customHeight="1">
      <c r="A13" s="180" t="s">
        <v>440</v>
      </c>
      <c r="B13" s="803">
        <v>238868.8728866571</v>
      </c>
      <c r="C13" s="803">
        <v>294436.79486455332</v>
      </c>
      <c r="D13" s="803">
        <v>397836.28669096204</v>
      </c>
      <c r="E13" s="803">
        <v>446266.58977988339</v>
      </c>
      <c r="F13" s="803">
        <v>562155.65024198242</v>
      </c>
      <c r="G13" s="803">
        <v>576214.0326107872</v>
      </c>
      <c r="H13" s="803">
        <v>684491.20332361525</v>
      </c>
      <c r="I13" s="803">
        <v>723802.52095335268</v>
      </c>
    </row>
    <row r="14" spans="1:9" s="187" customFormat="1" ht="21" customHeight="1">
      <c r="A14" s="180" t="s">
        <v>441</v>
      </c>
      <c r="B14" s="803">
        <v>22358.209509325683</v>
      </c>
      <c r="C14" s="803">
        <v>21517.316498559077</v>
      </c>
      <c r="D14" s="803">
        <v>15724.232275510205</v>
      </c>
      <c r="E14" s="803">
        <v>12153.547327988337</v>
      </c>
      <c r="F14" s="803">
        <v>12868.452709912537</v>
      </c>
      <c r="G14" s="803">
        <v>13138.716973760933</v>
      </c>
      <c r="H14" s="803">
        <v>13723.295327988339</v>
      </c>
      <c r="I14" s="803">
        <v>12743.973861516035</v>
      </c>
    </row>
    <row r="15" spans="1:9" s="187" customFormat="1" ht="21" customHeight="1">
      <c r="A15" s="180" t="s">
        <v>442</v>
      </c>
      <c r="B15" s="803">
        <v>737.91610473457672</v>
      </c>
      <c r="C15" s="803">
        <v>415.13080835734871</v>
      </c>
      <c r="D15" s="803">
        <v>573.60014431486888</v>
      </c>
      <c r="E15" s="803">
        <v>1211.8293877551018</v>
      </c>
      <c r="F15" s="803">
        <v>2060.0022565597669</v>
      </c>
      <c r="G15" s="803">
        <v>4223.8200116618082</v>
      </c>
      <c r="H15" s="803">
        <v>1370.7986239067056</v>
      </c>
      <c r="I15" s="803">
        <v>5905.7194460641394</v>
      </c>
    </row>
    <row r="16" spans="1:9" s="187" customFormat="1" ht="21" customHeight="1">
      <c r="A16" s="180" t="s">
        <v>443</v>
      </c>
      <c r="B16" s="803">
        <v>531.72845337159254</v>
      </c>
      <c r="C16" s="803">
        <v>372.89026080691644</v>
      </c>
      <c r="D16" s="803">
        <v>334.65725510204084</v>
      </c>
      <c r="E16" s="803">
        <v>1200.3652973760934</v>
      </c>
      <c r="F16" s="803">
        <v>2058.5520160349856</v>
      </c>
      <c r="G16" s="803">
        <v>3679.3412172011663</v>
      </c>
      <c r="H16" s="803">
        <v>1370.7986239067056</v>
      </c>
      <c r="I16" s="803">
        <v>4238.4828148688048</v>
      </c>
    </row>
    <row r="17" spans="1:9" s="187" customFormat="1" ht="21" customHeight="1">
      <c r="A17" s="180" t="s">
        <v>444</v>
      </c>
      <c r="B17" s="803">
        <v>206.18765136298421</v>
      </c>
      <c r="C17" s="803">
        <v>42.240547550432275</v>
      </c>
      <c r="D17" s="803">
        <v>238.94288921282799</v>
      </c>
      <c r="E17" s="803">
        <v>11.464090379008747</v>
      </c>
      <c r="F17" s="803">
        <v>1.450240524781341</v>
      </c>
      <c r="G17" s="803">
        <v>544.47879446064132</v>
      </c>
      <c r="H17" s="803">
        <v>0</v>
      </c>
      <c r="I17" s="803">
        <v>1667.2366311953351</v>
      </c>
    </row>
    <row r="18" spans="1:9" s="187" customFormat="1" ht="21" customHeight="1">
      <c r="A18" s="180" t="s">
        <v>445</v>
      </c>
      <c r="B18" s="803">
        <v>4553.3026915351511</v>
      </c>
      <c r="C18" s="803">
        <v>4080.4327363112393</v>
      </c>
      <c r="D18" s="803">
        <v>3983.9083090379008</v>
      </c>
      <c r="E18" s="803">
        <v>4535.7319650145773</v>
      </c>
      <c r="F18" s="803">
        <v>5495.6917405247823</v>
      </c>
      <c r="G18" s="803">
        <v>5174.3042055393589</v>
      </c>
      <c r="H18" s="803">
        <v>7337.7449198250733</v>
      </c>
      <c r="I18" s="803">
        <v>8127.9284125364429</v>
      </c>
    </row>
    <row r="19" spans="1:9" s="187" customFormat="1" ht="21" customHeight="1">
      <c r="A19" s="180" t="s">
        <v>446</v>
      </c>
      <c r="B19" s="803">
        <v>1619.9043127690102</v>
      </c>
      <c r="C19" s="803">
        <v>1550.9374409221903</v>
      </c>
      <c r="D19" s="803">
        <v>1689.8066588921281</v>
      </c>
      <c r="E19" s="803">
        <v>2446.4669373177844</v>
      </c>
      <c r="F19" s="803">
        <v>2856.0666851311953</v>
      </c>
      <c r="G19" s="803">
        <v>3226.2665218658894</v>
      </c>
      <c r="H19" s="803">
        <v>4845.054489795918</v>
      </c>
      <c r="I19" s="803">
        <v>5505.0887565597668</v>
      </c>
    </row>
    <row r="20" spans="1:9" s="187" customFormat="1" ht="21" customHeight="1">
      <c r="A20" s="180" t="s">
        <v>447</v>
      </c>
      <c r="B20" s="803">
        <v>2933.3983787661405</v>
      </c>
      <c r="C20" s="803">
        <v>2529.4952953890493</v>
      </c>
      <c r="D20" s="803">
        <v>2294.1016501457725</v>
      </c>
      <c r="E20" s="803">
        <v>2089.2650276967929</v>
      </c>
      <c r="F20" s="803">
        <v>2639.6250553935861</v>
      </c>
      <c r="G20" s="803">
        <v>1948.0376836734695</v>
      </c>
      <c r="H20" s="803">
        <v>2492.6904300291549</v>
      </c>
      <c r="I20" s="803">
        <v>2622.8396559766761</v>
      </c>
    </row>
    <row r="21" spans="1:9" s="187" customFormat="1" ht="21" customHeight="1">
      <c r="A21" s="180" t="s">
        <v>39</v>
      </c>
      <c r="B21" s="803">
        <v>3131.7686657101867</v>
      </c>
      <c r="C21" s="803">
        <v>2904.0138342939485</v>
      </c>
      <c r="D21" s="803">
        <v>3543.6505058309035</v>
      </c>
      <c r="E21" s="803">
        <v>4458.9850043731776</v>
      </c>
      <c r="F21" s="803">
        <v>5198.873208454811</v>
      </c>
      <c r="G21" s="803">
        <v>5090.6652099125367</v>
      </c>
      <c r="H21" s="803">
        <v>6369.0560772594745</v>
      </c>
      <c r="I21" s="803">
        <v>6502.3628586005834</v>
      </c>
    </row>
    <row r="22" spans="1:9" s="187" customFormat="1" ht="21" customHeight="1">
      <c r="A22" s="180" t="s">
        <v>448</v>
      </c>
      <c r="B22" s="803">
        <v>-6712.1687001434721</v>
      </c>
      <c r="C22" s="803">
        <v>-6481.8130979827083</v>
      </c>
      <c r="D22" s="803">
        <v>-7203.8798921282796</v>
      </c>
      <c r="E22" s="803">
        <v>-8618.4325830903799</v>
      </c>
      <c r="F22" s="803">
        <v>-10545.345010204081</v>
      </c>
      <c r="G22" s="803">
        <v>-11511.973733236153</v>
      </c>
      <c r="H22" s="803">
        <v>-12442.544002915451</v>
      </c>
      <c r="I22" s="803">
        <v>-12507.670383381923</v>
      </c>
    </row>
    <row r="23" spans="1:9" s="187" customFormat="1" ht="21" customHeight="1">
      <c r="A23" s="179" t="s">
        <v>57</v>
      </c>
      <c r="B23" s="803">
        <v>2877.1213156384506</v>
      </c>
      <c r="C23" s="803">
        <v>2973.7547103746397</v>
      </c>
      <c r="D23" s="803">
        <v>3356.5464737609327</v>
      </c>
      <c r="E23" s="803">
        <v>5310.9080889212837</v>
      </c>
      <c r="F23" s="803">
        <v>6448.2373950437322</v>
      </c>
      <c r="G23" s="803">
        <v>7560.2052128279884</v>
      </c>
      <c r="H23" s="803">
        <v>9091.0659635568518</v>
      </c>
      <c r="I23" s="803">
        <v>7393.7785612244897</v>
      </c>
    </row>
    <row r="24" spans="1:9" s="187" customFormat="1" ht="21" customHeight="1">
      <c r="A24" s="179" t="s">
        <v>63</v>
      </c>
      <c r="B24" s="803">
        <v>192.43030129124821</v>
      </c>
      <c r="C24" s="803">
        <v>105.69378530259365</v>
      </c>
      <c r="D24" s="803">
        <v>125.49740379008745</v>
      </c>
      <c r="E24" s="803">
        <v>54.826564139941688</v>
      </c>
      <c r="F24" s="803">
        <v>98.711189504373181</v>
      </c>
      <c r="G24" s="803">
        <v>2809.9069460641394</v>
      </c>
      <c r="H24" s="803">
        <v>2538.3869985422739</v>
      </c>
      <c r="I24" s="803">
        <v>1567.4111749271137</v>
      </c>
    </row>
    <row r="25" spans="1:9" s="187" customFormat="1" ht="21" customHeight="1">
      <c r="A25" s="179" t="s">
        <v>449</v>
      </c>
      <c r="B25" s="803">
        <v>8211.7659784791958</v>
      </c>
      <c r="C25" s="803">
        <v>1215.6721167146973</v>
      </c>
      <c r="D25" s="803">
        <v>788.86736151603486</v>
      </c>
      <c r="E25" s="803">
        <v>580.19576676384838</v>
      </c>
      <c r="F25" s="803">
        <v>19881.825374635569</v>
      </c>
      <c r="G25" s="803">
        <v>1531.2898119533527</v>
      </c>
      <c r="H25" s="803">
        <v>1550.2016574344023</v>
      </c>
      <c r="I25" s="803">
        <v>1746.2426064139941</v>
      </c>
    </row>
    <row r="26" spans="1:9" s="187" customFormat="1" ht="21" customHeight="1">
      <c r="A26" s="179" t="s">
        <v>74</v>
      </c>
      <c r="B26" s="803">
        <v>11171.710790530846</v>
      </c>
      <c r="C26" s="803">
        <v>12229.712036023055</v>
      </c>
      <c r="D26" s="803">
        <v>14257.955501457725</v>
      </c>
      <c r="E26" s="803">
        <v>15894.90746355685</v>
      </c>
      <c r="F26" s="803">
        <v>17595.013096209914</v>
      </c>
      <c r="G26" s="803">
        <v>17873.16945335277</v>
      </c>
      <c r="H26" s="803">
        <v>23372.290384839649</v>
      </c>
      <c r="I26" s="803">
        <v>24531.158776967932</v>
      </c>
    </row>
    <row r="27" spans="1:9" s="188" customFormat="1" ht="43.5" customHeight="1" thickBot="1">
      <c r="A27" s="181" t="s">
        <v>450</v>
      </c>
      <c r="B27" s="804">
        <v>2046.8452338593972</v>
      </c>
      <c r="C27" s="804">
        <v>1262.9051743515852</v>
      </c>
      <c r="D27" s="804">
        <v>2638.3682580174927</v>
      </c>
      <c r="E27" s="804">
        <v>3110.6808935860058</v>
      </c>
      <c r="F27" s="804">
        <v>3376.4779985422742</v>
      </c>
      <c r="G27" s="804">
        <v>4159.2341545189502</v>
      </c>
      <c r="H27" s="804">
        <v>3550.5196924198249</v>
      </c>
      <c r="I27" s="804">
        <v>3174.8352448979595</v>
      </c>
    </row>
    <row r="28" spans="1:9" ht="24" customHeight="1" thickTop="1" thickBot="1">
      <c r="A28" s="90" t="s">
        <v>451</v>
      </c>
      <c r="B28" s="802">
        <v>552740.18520803447</v>
      </c>
      <c r="C28" s="802">
        <v>521814.60292795394</v>
      </c>
      <c r="D28" s="802">
        <v>648102.09979591833</v>
      </c>
      <c r="E28" s="802">
        <v>804203.06872594752</v>
      </c>
      <c r="F28" s="802">
        <v>900177.92344752187</v>
      </c>
      <c r="G28" s="802">
        <v>918809.02913411066</v>
      </c>
      <c r="H28" s="802">
        <v>1028122.2351836734</v>
      </c>
      <c r="I28" s="802">
        <v>1149082.3589169097</v>
      </c>
    </row>
    <row r="29" spans="1:9" s="187" customFormat="1" ht="21" customHeight="1" thickTop="1">
      <c r="A29" s="179" t="s">
        <v>452</v>
      </c>
      <c r="B29" s="803">
        <v>494549.52263558109</v>
      </c>
      <c r="C29" s="803">
        <v>442048.22503602307</v>
      </c>
      <c r="D29" s="803">
        <v>558807.84098104958</v>
      </c>
      <c r="E29" s="803">
        <v>727523.92750874639</v>
      </c>
      <c r="F29" s="803">
        <v>796250.36839650141</v>
      </c>
      <c r="G29" s="803">
        <v>790020.3522099125</v>
      </c>
      <c r="H29" s="803">
        <v>912574.84045189514</v>
      </c>
      <c r="I29" s="803">
        <v>995595.66757871723</v>
      </c>
    </row>
    <row r="30" spans="1:9" s="187" customFormat="1" ht="21" customHeight="1">
      <c r="A30" s="180" t="s">
        <v>453</v>
      </c>
      <c r="B30" s="803">
        <v>145634.9581420373</v>
      </c>
      <c r="C30" s="803">
        <v>140083.30093659941</v>
      </c>
      <c r="D30" s="803">
        <v>174860.27381195335</v>
      </c>
      <c r="E30" s="803">
        <v>245474.66877405246</v>
      </c>
      <c r="F30" s="803">
        <v>270358.64662973763</v>
      </c>
      <c r="G30" s="803">
        <v>265974.61583673471</v>
      </c>
      <c r="H30" s="803">
        <v>295756.80469387758</v>
      </c>
      <c r="I30" s="803">
        <v>323280.29575655976</v>
      </c>
    </row>
    <row r="31" spans="1:9" s="187" customFormat="1" ht="21" customHeight="1">
      <c r="A31" s="180" t="s">
        <v>454</v>
      </c>
      <c r="B31" s="803">
        <v>136799.9902137733</v>
      </c>
      <c r="C31" s="803">
        <v>103401.55924639769</v>
      </c>
      <c r="D31" s="803">
        <v>163245.61536443149</v>
      </c>
      <c r="E31" s="803">
        <v>175474.80722157436</v>
      </c>
      <c r="F31" s="803">
        <v>212779.49969970845</v>
      </c>
      <c r="G31" s="803">
        <v>217763.42015889214</v>
      </c>
      <c r="H31" s="803">
        <v>258811.65194606411</v>
      </c>
      <c r="I31" s="803">
        <v>261077.68666034983</v>
      </c>
    </row>
    <row r="32" spans="1:9" s="187" customFormat="1" ht="21" customHeight="1">
      <c r="A32" s="180" t="s">
        <v>455</v>
      </c>
      <c r="B32" s="803">
        <v>190175.47904591105</v>
      </c>
      <c r="C32" s="803">
        <v>172172.89767291065</v>
      </c>
      <c r="D32" s="803">
        <v>180307.1178206997</v>
      </c>
      <c r="E32" s="803">
        <v>265641.06168658892</v>
      </c>
      <c r="F32" s="803">
        <v>269483.26207142859</v>
      </c>
      <c r="G32" s="803">
        <v>269528.43798979587</v>
      </c>
      <c r="H32" s="803">
        <v>223689.56688338192</v>
      </c>
      <c r="I32" s="803">
        <v>214341.30634402332</v>
      </c>
    </row>
    <row r="33" spans="1:9" s="187" customFormat="1" ht="21" customHeight="1">
      <c r="A33" s="180" t="s">
        <v>456</v>
      </c>
      <c r="B33" s="803">
        <v>15927.627140602583</v>
      </c>
      <c r="C33" s="803">
        <v>18572.230543227666</v>
      </c>
      <c r="D33" s="803">
        <v>31909.751177842565</v>
      </c>
      <c r="E33" s="803">
        <v>28614.222862973758</v>
      </c>
      <c r="F33" s="803">
        <v>28726.895699708457</v>
      </c>
      <c r="G33" s="803">
        <v>19325.465252186586</v>
      </c>
      <c r="H33" s="803">
        <v>21196.907551020409</v>
      </c>
      <c r="I33" s="803">
        <v>20307.183395043732</v>
      </c>
    </row>
    <row r="34" spans="1:9" s="187" customFormat="1" ht="21" customHeight="1">
      <c r="A34" s="180" t="s">
        <v>457</v>
      </c>
      <c r="B34" s="803">
        <v>0</v>
      </c>
      <c r="C34" s="803">
        <v>0</v>
      </c>
      <c r="D34" s="803">
        <v>0</v>
      </c>
      <c r="E34" s="803">
        <v>0</v>
      </c>
      <c r="F34" s="803">
        <v>0</v>
      </c>
      <c r="G34" s="803">
        <v>166.11522011661805</v>
      </c>
      <c r="H34" s="803">
        <v>93127.394005830894</v>
      </c>
      <c r="I34" s="803">
        <v>153008.53722740526</v>
      </c>
    </row>
    <row r="35" spans="1:9" s="187" customFormat="1" ht="21" customHeight="1">
      <c r="A35" s="180" t="s">
        <v>458</v>
      </c>
      <c r="B35" s="803">
        <v>6011.4680932568144</v>
      </c>
      <c r="C35" s="803">
        <v>7818.2366368876083</v>
      </c>
      <c r="D35" s="803">
        <v>8485.0828061224493</v>
      </c>
      <c r="E35" s="803">
        <v>12319.166963556852</v>
      </c>
      <c r="F35" s="803">
        <v>14902.064295918366</v>
      </c>
      <c r="G35" s="803">
        <v>17262.297752186591</v>
      </c>
      <c r="H35" s="803">
        <v>19992.515371720114</v>
      </c>
      <c r="I35" s="803">
        <v>23580.658195335276</v>
      </c>
    </row>
    <row r="36" spans="1:9" s="187" customFormat="1" ht="21" customHeight="1">
      <c r="A36" s="179" t="s">
        <v>459</v>
      </c>
      <c r="B36" s="803">
        <v>3.9017503586800575</v>
      </c>
      <c r="C36" s="803">
        <v>32.544524495677237</v>
      </c>
      <c r="D36" s="803">
        <v>16.545918367346939</v>
      </c>
      <c r="E36" s="803">
        <v>12.526250728862975</v>
      </c>
      <c r="F36" s="803">
        <v>12.676530612244898</v>
      </c>
      <c r="G36" s="803">
        <v>0</v>
      </c>
      <c r="H36" s="803">
        <v>1.0204081632653063E-5</v>
      </c>
      <c r="I36" s="803">
        <v>1.0204081632653063E-5</v>
      </c>
    </row>
    <row r="37" spans="1:9" s="187" customFormat="1" ht="21" customHeight="1">
      <c r="A37" s="179" t="s">
        <v>460</v>
      </c>
      <c r="B37" s="803">
        <v>36717.617949784792</v>
      </c>
      <c r="C37" s="803">
        <v>24138.997213256484</v>
      </c>
      <c r="D37" s="803">
        <v>46464.78459766764</v>
      </c>
      <c r="E37" s="803">
        <v>29737.316978134113</v>
      </c>
      <c r="F37" s="803">
        <v>39040.164402332368</v>
      </c>
      <c r="G37" s="803">
        <v>60251.527950437317</v>
      </c>
      <c r="H37" s="803">
        <v>52920.423981049564</v>
      </c>
      <c r="I37" s="803">
        <v>77493.304339650145</v>
      </c>
    </row>
    <row r="38" spans="1:9" s="187" customFormat="1" ht="21" customHeight="1">
      <c r="A38" s="179" t="s">
        <v>461</v>
      </c>
      <c r="B38" s="803">
        <v>7680.2848450502152</v>
      </c>
      <c r="C38" s="803">
        <v>8345.5002060518727</v>
      </c>
      <c r="D38" s="803">
        <v>11577.915584548105</v>
      </c>
      <c r="E38" s="803">
        <v>16312.776008746358</v>
      </c>
      <c r="F38" s="803">
        <v>21348.415937317786</v>
      </c>
      <c r="G38" s="803">
        <v>16346.264039358601</v>
      </c>
      <c r="H38" s="803">
        <v>16891.213644314867</v>
      </c>
      <c r="I38" s="803">
        <v>16869.892160349853</v>
      </c>
    </row>
    <row r="39" spans="1:9" s="187" customFormat="1" ht="21" customHeight="1">
      <c r="A39" s="179" t="s">
        <v>128</v>
      </c>
      <c r="B39" s="803">
        <v>3438.8057690100432</v>
      </c>
      <c r="C39" s="803">
        <v>4530.10010518732</v>
      </c>
      <c r="D39" s="803">
        <v>6266.0023046647229</v>
      </c>
      <c r="E39" s="803">
        <v>8272.8751778425649</v>
      </c>
      <c r="F39" s="803">
        <v>10116.332403790087</v>
      </c>
      <c r="G39" s="803">
        <v>10117.008189504375</v>
      </c>
      <c r="H39" s="803">
        <v>11345.491985422739</v>
      </c>
      <c r="I39" s="803">
        <v>11800.189536443149</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10350.052258249641</v>
      </c>
      <c r="C41" s="803">
        <v>9365.0625850144097</v>
      </c>
      <c r="D41" s="803">
        <v>7686.8868658892125</v>
      </c>
      <c r="E41" s="803">
        <v>5994.8060218658893</v>
      </c>
      <c r="F41" s="803">
        <v>14645.677940233236</v>
      </c>
      <c r="G41" s="803">
        <v>14648.521457725947</v>
      </c>
      <c r="H41" s="803">
        <v>18062.350884839649</v>
      </c>
      <c r="I41" s="803">
        <v>17952.079951895044</v>
      </c>
    </row>
    <row r="42" spans="1:9" s="188" customFormat="1" ht="43.5" customHeight="1" thickBot="1">
      <c r="A42" s="181" t="s">
        <v>109</v>
      </c>
      <c r="B42" s="804">
        <v>0</v>
      </c>
      <c r="C42" s="804">
        <v>33354.173257925075</v>
      </c>
      <c r="D42" s="804">
        <v>17282.123543731781</v>
      </c>
      <c r="E42" s="804">
        <v>16348.840779883381</v>
      </c>
      <c r="F42" s="804">
        <v>18764.287836734693</v>
      </c>
      <c r="G42" s="804">
        <v>27425.355287172017</v>
      </c>
      <c r="H42" s="804">
        <v>16327.914225947523</v>
      </c>
      <c r="I42" s="804">
        <v>29371.225339650147</v>
      </c>
    </row>
    <row r="43" spans="1:9" ht="24" customHeight="1" thickTop="1" thickBot="1">
      <c r="A43" s="90" t="s">
        <v>463</v>
      </c>
      <c r="B43" s="802">
        <v>30031.462328550933</v>
      </c>
      <c r="C43" s="802">
        <v>32888.330151296832</v>
      </c>
      <c r="D43" s="802">
        <v>44936.332807580176</v>
      </c>
      <c r="E43" s="802">
        <v>51986.347227405255</v>
      </c>
      <c r="F43" s="802">
        <v>56727.437803207002</v>
      </c>
      <c r="G43" s="802">
        <v>55794.730806122439</v>
      </c>
      <c r="H43" s="802">
        <v>65107.338432944598</v>
      </c>
      <c r="I43" s="802">
        <v>65466.743237609327</v>
      </c>
    </row>
    <row r="44" spans="1:9" s="187" customFormat="1" ht="21" customHeight="1" thickTop="1">
      <c r="A44" s="179" t="s">
        <v>149</v>
      </c>
      <c r="B44" s="803">
        <v>21306.456241033</v>
      </c>
      <c r="C44" s="803">
        <v>22704.178674351584</v>
      </c>
      <c r="D44" s="803">
        <v>27783.819241982506</v>
      </c>
      <c r="E44" s="803">
        <v>36663.84839650146</v>
      </c>
      <c r="F44" s="803">
        <v>40723.979591836738</v>
      </c>
      <c r="G44" s="803">
        <v>44803.717201166182</v>
      </c>
      <c r="H44" s="803">
        <v>44803.717201166182</v>
      </c>
      <c r="I44" s="803">
        <v>50079.008746355685</v>
      </c>
    </row>
    <row r="45" spans="1:9" s="187" customFormat="1" ht="21" customHeight="1">
      <c r="A45" s="179" t="s">
        <v>153</v>
      </c>
      <c r="B45" s="803">
        <v>0</v>
      </c>
      <c r="C45" s="803">
        <v>1345.0288184438041</v>
      </c>
      <c r="D45" s="803">
        <v>5051.661545189505</v>
      </c>
      <c r="E45" s="803">
        <v>1661.4865962099127</v>
      </c>
      <c r="F45" s="803">
        <v>1661.4653279883382</v>
      </c>
      <c r="G45" s="803">
        <v>9.5065597667638488E-2</v>
      </c>
      <c r="H45" s="803">
        <v>3487.9246720116621</v>
      </c>
      <c r="I45" s="803">
        <v>1826.6272959183673</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2549.6450774748923</v>
      </c>
      <c r="C47" s="803">
        <v>3180.8728285302595</v>
      </c>
      <c r="D47" s="803">
        <v>3799.5643221574342</v>
      </c>
      <c r="E47" s="803">
        <v>4628.7362040816324</v>
      </c>
      <c r="F47" s="803">
        <v>5531.0246982507288</v>
      </c>
      <c r="G47" s="803">
        <v>6412.1573892128281</v>
      </c>
      <c r="H47" s="803">
        <v>6412.1573892128281</v>
      </c>
      <c r="I47" s="803">
        <v>7400.5865816326532</v>
      </c>
    </row>
    <row r="48" spans="1:9" s="187" customFormat="1" ht="21" customHeight="1">
      <c r="A48" s="179" t="s">
        <v>165</v>
      </c>
      <c r="B48" s="803">
        <v>6175.3610100430424</v>
      </c>
      <c r="C48" s="803">
        <v>5658.2498299711815</v>
      </c>
      <c r="D48" s="803">
        <v>8301.2876982507296</v>
      </c>
      <c r="E48" s="803">
        <v>9032.2760306122436</v>
      </c>
      <c r="F48" s="803">
        <v>8810.9681851311962</v>
      </c>
      <c r="G48" s="803">
        <v>4578.7611501457723</v>
      </c>
      <c r="H48" s="803">
        <v>10403.539170553935</v>
      </c>
      <c r="I48" s="803">
        <v>6160.5206137026235</v>
      </c>
    </row>
    <row r="49" spans="1:9" s="187" customFormat="1" ht="21" customHeight="1">
      <c r="A49" s="180" t="s">
        <v>465</v>
      </c>
      <c r="B49" s="803">
        <v>0</v>
      </c>
      <c r="C49" s="803">
        <v>0</v>
      </c>
      <c r="D49" s="803">
        <v>9.9438046647230323</v>
      </c>
      <c r="E49" s="803">
        <v>9.9438046647230323</v>
      </c>
      <c r="F49" s="803">
        <v>9.9650728862973761</v>
      </c>
      <c r="G49" s="803">
        <v>2181.4681486880468</v>
      </c>
      <c r="H49" s="803">
        <v>520.16915451895045</v>
      </c>
      <c r="I49" s="803">
        <v>3201.8446720116617</v>
      </c>
    </row>
    <row r="50" spans="1:9" s="188" customFormat="1" ht="40.5" customHeight="1" thickBot="1">
      <c r="A50" s="182" t="s">
        <v>466</v>
      </c>
      <c r="B50" s="804">
        <v>6175.3610100430424</v>
      </c>
      <c r="C50" s="804">
        <v>5658.2498299711815</v>
      </c>
      <c r="D50" s="804">
        <v>8291.3438935860049</v>
      </c>
      <c r="E50" s="804">
        <v>9022.3322259475226</v>
      </c>
      <c r="F50" s="804">
        <v>8801.0031122448981</v>
      </c>
      <c r="G50" s="804">
        <v>2397.2930014577259</v>
      </c>
      <c r="H50" s="804">
        <v>9883.3700160349872</v>
      </c>
      <c r="I50" s="804">
        <v>2958.6759416909622</v>
      </c>
    </row>
    <row r="51" spans="1:9" ht="24" customHeight="1" thickTop="1" thickBot="1">
      <c r="A51" s="90" t="s">
        <v>467</v>
      </c>
      <c r="B51" s="802">
        <v>582771.64753658534</v>
      </c>
      <c r="C51" s="802">
        <v>554702.93307925074</v>
      </c>
      <c r="D51" s="802">
        <v>693038.43260349857</v>
      </c>
      <c r="E51" s="802">
        <v>856189.4159533527</v>
      </c>
      <c r="F51" s="802">
        <v>956905.36125072895</v>
      </c>
      <c r="G51" s="802">
        <v>974603.7599402332</v>
      </c>
      <c r="H51" s="802">
        <v>1093229.5736166181</v>
      </c>
      <c r="I51" s="802">
        <v>1214549.1021545189</v>
      </c>
    </row>
    <row r="52" spans="1:9" s="187" customFormat="1" ht="24" customHeight="1" thickTop="1">
      <c r="A52" s="183" t="s">
        <v>468</v>
      </c>
      <c r="B52" s="803">
        <v>53199.097144906744</v>
      </c>
      <c r="C52" s="803">
        <v>55853.226121037456</v>
      </c>
      <c r="D52" s="803">
        <v>71717.886016034987</v>
      </c>
      <c r="E52" s="803">
        <v>81646.02490233237</v>
      </c>
      <c r="F52" s="803">
        <v>96055.473711370272</v>
      </c>
      <c r="G52" s="803">
        <v>90040.596476676394</v>
      </c>
      <c r="H52" s="803">
        <v>103707.42786151604</v>
      </c>
      <c r="I52" s="803">
        <v>98880.935465014569</v>
      </c>
    </row>
    <row r="53" spans="1:9" s="188" customFormat="1" ht="21" customHeight="1">
      <c r="A53" s="182" t="s">
        <v>469</v>
      </c>
      <c r="B53" s="804">
        <v>3129.856113342898</v>
      </c>
      <c r="C53" s="804">
        <v>4031.4413890489914</v>
      </c>
      <c r="D53" s="804">
        <v>9590.3775597667627</v>
      </c>
      <c r="E53" s="804">
        <v>8608.73660058309</v>
      </c>
      <c r="F53" s="804">
        <v>13826.213533527696</v>
      </c>
      <c r="G53" s="804">
        <v>7328.1177215743437</v>
      </c>
      <c r="H53" s="804">
        <v>12819.993438775509</v>
      </c>
      <c r="I53" s="804">
        <v>7748.0685728862964</v>
      </c>
    </row>
    <row r="54" spans="1:9" s="188" customFormat="1" ht="21" customHeight="1">
      <c r="A54" s="182" t="s">
        <v>470</v>
      </c>
      <c r="B54" s="804">
        <v>36904.332094691534</v>
      </c>
      <c r="C54" s="804">
        <v>39712.079590778099</v>
      </c>
      <c r="D54" s="804">
        <v>49606.367749271136</v>
      </c>
      <c r="E54" s="804">
        <v>60308.234932944601</v>
      </c>
      <c r="F54" s="804">
        <v>69310.753833819239</v>
      </c>
      <c r="G54" s="804">
        <v>69670.930983965009</v>
      </c>
      <c r="H54" s="804">
        <v>76782.226658892119</v>
      </c>
      <c r="I54" s="804">
        <v>76967.509634110786</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13164.908936872311</v>
      </c>
      <c r="C56" s="804">
        <v>12109.705141210374</v>
      </c>
      <c r="D56" s="804">
        <v>12521.140706997085</v>
      </c>
      <c r="E56" s="804">
        <v>12729.053368804665</v>
      </c>
      <c r="F56" s="804">
        <v>12918.506344023323</v>
      </c>
      <c r="G56" s="804">
        <v>13041.547771137026</v>
      </c>
      <c r="H56" s="804">
        <v>14105.207763848397</v>
      </c>
      <c r="I56" s="804">
        <v>14165.357258017495</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746038.47651076037</v>
      </c>
      <c r="C58" s="804">
        <v>818656.54707925057</v>
      </c>
      <c r="D58" s="804">
        <v>1006359.6906195335</v>
      </c>
      <c r="E58" s="804">
        <v>1186188.950957726</v>
      </c>
      <c r="F58" s="804">
        <v>1440527.7884591839</v>
      </c>
      <c r="G58" s="804">
        <v>1500201.0002099127</v>
      </c>
      <c r="H58" s="804">
        <v>1738864.7269387753</v>
      </c>
      <c r="I58" s="804">
        <v>1854124.4763061223</v>
      </c>
    </row>
    <row r="59" spans="1:9" ht="31.5" customHeight="1" thickTop="1" thickBot="1">
      <c r="A59" s="184" t="s">
        <v>475</v>
      </c>
      <c r="B59" s="802"/>
      <c r="C59" s="802"/>
      <c r="D59" s="802"/>
      <c r="E59" s="802"/>
      <c r="F59" s="802"/>
      <c r="G59" s="802"/>
      <c r="H59" s="802"/>
      <c r="I59" s="802"/>
    </row>
    <row r="60" spans="1:9" ht="30" customHeight="1" thickTop="1">
      <c r="A60" s="96" t="s">
        <v>476</v>
      </c>
      <c r="B60" s="805">
        <v>30361.806878048781</v>
      </c>
      <c r="C60" s="805">
        <v>22724.804363112391</v>
      </c>
      <c r="D60" s="805">
        <v>28051.009103498542</v>
      </c>
      <c r="E60" s="805">
        <v>38049.852596209916</v>
      </c>
      <c r="F60" s="805">
        <v>42866.115635568516</v>
      </c>
      <c r="G60" s="805">
        <v>16942.520911078718</v>
      </c>
      <c r="H60" s="805">
        <v>54481.051720116622</v>
      </c>
      <c r="I60" s="805">
        <v>20138.75061953353</v>
      </c>
    </row>
    <row r="61" spans="1:9" ht="21" customHeight="1">
      <c r="A61" s="93" t="s">
        <v>477</v>
      </c>
      <c r="B61" s="805">
        <v>-15056.243225251077</v>
      </c>
      <c r="C61" s="805">
        <v>-8581.803561959654</v>
      </c>
      <c r="D61" s="805">
        <v>-7827.0667099125376</v>
      </c>
      <c r="E61" s="805">
        <v>-10205.658896501458</v>
      </c>
      <c r="F61" s="805">
        <v>-10648.12322011662</v>
      </c>
      <c r="G61" s="805">
        <v>-4115.3638396501465</v>
      </c>
      <c r="H61" s="805">
        <v>-14592.337488338191</v>
      </c>
      <c r="I61" s="805">
        <v>-6095.1352886297373</v>
      </c>
    </row>
    <row r="62" spans="1:9" ht="21.75" customHeight="1">
      <c r="A62" s="92" t="s">
        <v>478</v>
      </c>
      <c r="B62" s="805">
        <v>15305.563652797704</v>
      </c>
      <c r="C62" s="805">
        <v>14143.000801152739</v>
      </c>
      <c r="D62" s="805">
        <v>20223.942393586003</v>
      </c>
      <c r="E62" s="805">
        <v>27844.193699708456</v>
      </c>
      <c r="F62" s="805">
        <v>32217.992415451892</v>
      </c>
      <c r="G62" s="805">
        <v>12827.157071428572</v>
      </c>
      <c r="H62" s="805">
        <v>39888.714231778424</v>
      </c>
      <c r="I62" s="805">
        <v>14043.615330903791</v>
      </c>
    </row>
    <row r="63" spans="1:9">
      <c r="A63" s="96" t="s">
        <v>479</v>
      </c>
      <c r="B63" s="805">
        <v>14559.49874605452</v>
      </c>
      <c r="C63" s="805">
        <v>16088.768445244958</v>
      </c>
      <c r="D63" s="805">
        <v>18475.115829446066</v>
      </c>
      <c r="E63" s="805">
        <v>21017.208450437316</v>
      </c>
      <c r="F63" s="805">
        <v>26759.563409620994</v>
      </c>
      <c r="G63" s="805">
        <v>10021.936619533528</v>
      </c>
      <c r="H63" s="805">
        <v>29471.104909620994</v>
      </c>
      <c r="I63" s="805">
        <v>9143.8982448979586</v>
      </c>
    </row>
    <row r="64" spans="1:9">
      <c r="A64" s="93" t="s">
        <v>480</v>
      </c>
      <c r="B64" s="805">
        <v>-4682.2031162123385</v>
      </c>
      <c r="C64" s="805">
        <v>-4708.3975086455339</v>
      </c>
      <c r="D64" s="805">
        <v>-5218.3552069970847</v>
      </c>
      <c r="E64" s="805">
        <v>-7380.799160349854</v>
      </c>
      <c r="F64" s="805">
        <v>-7354.7998469387758</v>
      </c>
      <c r="G64" s="805">
        <v>-6025.1947099125364</v>
      </c>
      <c r="H64" s="805">
        <v>-13169.310511661806</v>
      </c>
      <c r="I64" s="805">
        <v>-4889.1450612244898</v>
      </c>
    </row>
    <row r="65" spans="1:9">
      <c r="A65" s="97" t="s">
        <v>481</v>
      </c>
      <c r="B65" s="805">
        <v>25182.859282639885</v>
      </c>
      <c r="C65" s="805">
        <v>25523.371737752164</v>
      </c>
      <c r="D65" s="805">
        <v>33480.703016034982</v>
      </c>
      <c r="E65" s="805">
        <v>41480.602989795916</v>
      </c>
      <c r="F65" s="805">
        <v>51622.755978134112</v>
      </c>
      <c r="G65" s="805">
        <v>16823.898981049562</v>
      </c>
      <c r="H65" s="805">
        <v>56190.508629737604</v>
      </c>
      <c r="I65" s="805">
        <v>18298.368514577262</v>
      </c>
    </row>
    <row r="66" spans="1:9">
      <c r="A66" s="96" t="s">
        <v>482</v>
      </c>
      <c r="B66" s="805">
        <v>57.700908177905312</v>
      </c>
      <c r="C66" s="805">
        <v>615.90430547550432</v>
      </c>
      <c r="D66" s="805">
        <v>653.87290524781338</v>
      </c>
      <c r="E66" s="805">
        <v>282.86232215743439</v>
      </c>
      <c r="F66" s="805">
        <v>1149.4650393586005</v>
      </c>
      <c r="G66" s="805">
        <v>148.42884839650145</v>
      </c>
      <c r="H66" s="805">
        <v>2464.0751195335274</v>
      </c>
      <c r="I66" s="805">
        <v>543.68543877551019</v>
      </c>
    </row>
    <row r="67" spans="1:9">
      <c r="A67" s="96" t="s">
        <v>483</v>
      </c>
      <c r="B67" s="805">
        <v>-2285.9452424677188</v>
      </c>
      <c r="C67" s="805">
        <v>-1785.4178314121039</v>
      </c>
      <c r="D67" s="805">
        <v>-3506.2931093294465</v>
      </c>
      <c r="E67" s="805">
        <v>-3814.2160495626827</v>
      </c>
      <c r="F67" s="805">
        <v>-6062.6497769679299</v>
      </c>
      <c r="G67" s="805">
        <v>-1332.1039518950436</v>
      </c>
      <c r="H67" s="805">
        <v>-6178.3502346938776</v>
      </c>
      <c r="I67" s="805">
        <v>-1214.1916690962098</v>
      </c>
    </row>
    <row r="68" spans="1:9">
      <c r="A68" s="92" t="s">
        <v>484</v>
      </c>
      <c r="B68" s="805">
        <v>22954.61494835007</v>
      </c>
      <c r="C68" s="805">
        <v>24353.858211815565</v>
      </c>
      <c r="D68" s="805">
        <v>30628.282811953355</v>
      </c>
      <c r="E68" s="805">
        <v>37949.249262390666</v>
      </c>
      <c r="F68" s="805">
        <v>46709.571240524783</v>
      </c>
      <c r="G68" s="805">
        <v>15640.22387755102</v>
      </c>
      <c r="H68" s="805">
        <v>52476.233514577259</v>
      </c>
      <c r="I68" s="805">
        <v>17627.86228425656</v>
      </c>
    </row>
    <row r="69" spans="1:9">
      <c r="A69" s="93" t="s">
        <v>485</v>
      </c>
      <c r="B69" s="805">
        <v>-15794.146571018651</v>
      </c>
      <c r="C69" s="805">
        <v>-17445.85437463977</v>
      </c>
      <c r="D69" s="805">
        <v>-20368.857481049559</v>
      </c>
      <c r="E69" s="805">
        <v>-24787.998744897955</v>
      </c>
      <c r="F69" s="805">
        <v>-32262.164925655972</v>
      </c>
      <c r="G69" s="805">
        <v>-11984.708409620991</v>
      </c>
      <c r="H69" s="805">
        <v>-37249.087731778425</v>
      </c>
      <c r="I69" s="805">
        <v>-12969.975794460641</v>
      </c>
    </row>
    <row r="70" spans="1:9">
      <c r="A70" s="97" t="s">
        <v>486</v>
      </c>
      <c r="B70" s="805">
        <v>7160.4683773314209</v>
      </c>
      <c r="C70" s="805">
        <v>6908.0038371757928</v>
      </c>
      <c r="D70" s="805">
        <v>10259.425330903789</v>
      </c>
      <c r="E70" s="805">
        <v>13161.25051749271</v>
      </c>
      <c r="F70" s="805">
        <v>14447.406314868802</v>
      </c>
      <c r="G70" s="805">
        <v>3655.515467930029</v>
      </c>
      <c r="H70" s="805">
        <v>15227.145782798832</v>
      </c>
      <c r="I70" s="805">
        <v>4657.8864897959184</v>
      </c>
    </row>
    <row r="71" spans="1:9">
      <c r="A71" s="97" t="s">
        <v>487</v>
      </c>
      <c r="B71" s="805">
        <v>3161.5383902439021</v>
      </c>
      <c r="C71" s="805">
        <v>-1.7372089337175791</v>
      </c>
      <c r="D71" s="805">
        <v>-2335.423218658892</v>
      </c>
      <c r="E71" s="805">
        <v>2517.4333177842564</v>
      </c>
      <c r="F71" s="805">
        <v>3067.1090335276967</v>
      </c>
      <c r="G71" s="805">
        <v>1384.1458381924197</v>
      </c>
      <c r="H71" s="805">
        <v>-2442.1929373177841</v>
      </c>
      <c r="I71" s="805">
        <v>-3406.7467346938779</v>
      </c>
    </row>
    <row r="72" spans="1:9">
      <c r="A72" s="98" t="s">
        <v>488</v>
      </c>
      <c r="B72" s="805">
        <v>-12.346302725968437</v>
      </c>
      <c r="C72" s="805">
        <v>-413.58285014409222</v>
      </c>
      <c r="D72" s="805">
        <v>-2750.2497069970846</v>
      </c>
      <c r="E72" s="805">
        <v>2414.7280262390673</v>
      </c>
      <c r="F72" s="805">
        <v>3059.400036443149</v>
      </c>
      <c r="G72" s="805">
        <v>1381.1966603498543</v>
      </c>
      <c r="H72" s="805">
        <v>-2451.0659854227406</v>
      </c>
      <c r="I72" s="805">
        <v>-3410.1394227405249</v>
      </c>
    </row>
    <row r="73" spans="1:9">
      <c r="A73" s="98" t="s">
        <v>489</v>
      </c>
      <c r="B73" s="805">
        <v>3173.8846929698707</v>
      </c>
      <c r="C73" s="805">
        <v>411.84564121037459</v>
      </c>
      <c r="D73" s="805">
        <v>414.82648833819241</v>
      </c>
      <c r="E73" s="805">
        <v>102.70529154518951</v>
      </c>
      <c r="F73" s="805">
        <v>7.7089970845481055</v>
      </c>
      <c r="G73" s="805">
        <v>2.9491778425655979</v>
      </c>
      <c r="H73" s="805">
        <v>8.8730481049562684</v>
      </c>
      <c r="I73" s="805">
        <v>3.3926880466472302</v>
      </c>
    </row>
    <row r="74" spans="1:9">
      <c r="A74" s="92" t="s">
        <v>490</v>
      </c>
      <c r="B74" s="805">
        <v>-3072.1113199426109</v>
      </c>
      <c r="C74" s="805">
        <v>420.73271757925073</v>
      </c>
      <c r="D74" s="805">
        <v>2672.2253586005831</v>
      </c>
      <c r="E74" s="805">
        <v>-2301.6833935860059</v>
      </c>
      <c r="F74" s="805">
        <v>-3059.7846209912536</v>
      </c>
      <c r="G74" s="805">
        <v>-1384.495081632653</v>
      </c>
      <c r="H74" s="805">
        <v>2442.3248323615162</v>
      </c>
      <c r="I74" s="805">
        <v>3424.2014927113701</v>
      </c>
    </row>
    <row r="75" spans="1:9">
      <c r="A75" s="92" t="s">
        <v>491</v>
      </c>
      <c r="B75" s="805">
        <v>39.274249641319948</v>
      </c>
      <c r="C75" s="805">
        <v>822.10021469740639</v>
      </c>
      <c r="D75" s="805">
        <v>3123.1574169096211</v>
      </c>
      <c r="E75" s="805">
        <v>-2207.2910830903793</v>
      </c>
      <c r="F75" s="805">
        <v>-3045.9062507288631</v>
      </c>
      <c r="G75" s="805">
        <v>-1379.1562040816327</v>
      </c>
      <c r="H75" s="805">
        <v>2459.513763848397</v>
      </c>
      <c r="I75" s="805">
        <v>3428.7504591836732</v>
      </c>
    </row>
    <row r="76" spans="1:9">
      <c r="A76" s="93" t="s">
        <v>492</v>
      </c>
      <c r="B76" s="805">
        <v>-3111.3855695839311</v>
      </c>
      <c r="C76" s="805">
        <v>-401.36749711815565</v>
      </c>
      <c r="D76" s="805">
        <v>-450.93205830903787</v>
      </c>
      <c r="E76" s="805">
        <v>-94.392310495626816</v>
      </c>
      <c r="F76" s="805">
        <v>-13.87837026239067</v>
      </c>
      <c r="G76" s="805">
        <v>-5.3388775510204081</v>
      </c>
      <c r="H76" s="805">
        <v>-17.188931486880467</v>
      </c>
      <c r="I76" s="805">
        <v>-4.5489664723032073</v>
      </c>
    </row>
    <row r="77" spans="1:9">
      <c r="A77" s="92" t="s">
        <v>493</v>
      </c>
      <c r="B77" s="805">
        <v>7249.8954476327126</v>
      </c>
      <c r="C77" s="805">
        <v>7326.9993458213257</v>
      </c>
      <c r="D77" s="805">
        <v>10596.227470845481</v>
      </c>
      <c r="E77" s="805">
        <v>13377.000441690963</v>
      </c>
      <c r="F77" s="805">
        <v>14454.730727405249</v>
      </c>
      <c r="G77" s="805">
        <v>3655.1662244897962</v>
      </c>
      <c r="H77" s="805">
        <v>15227.277677842565</v>
      </c>
      <c r="I77" s="805">
        <v>4675.3412478134114</v>
      </c>
    </row>
    <row r="78" spans="1:9">
      <c r="A78" s="99" t="s">
        <v>494</v>
      </c>
      <c r="B78" s="805">
        <v>0</v>
      </c>
      <c r="C78" s="805">
        <v>0</v>
      </c>
      <c r="D78" s="805">
        <v>0</v>
      </c>
      <c r="E78" s="805">
        <v>0</v>
      </c>
      <c r="F78" s="805">
        <v>0</v>
      </c>
      <c r="G78" s="805">
        <v>0</v>
      </c>
      <c r="H78" s="805">
        <v>0</v>
      </c>
      <c r="I78" s="805">
        <v>0</v>
      </c>
    </row>
    <row r="79" spans="1:9">
      <c r="A79" s="97" t="s">
        <v>495</v>
      </c>
      <c r="B79" s="805">
        <v>7249.8954476327126</v>
      </c>
      <c r="C79" s="805">
        <v>7326.9993458213257</v>
      </c>
      <c r="D79" s="805">
        <v>10596.227470845481</v>
      </c>
      <c r="E79" s="805">
        <v>13377.000441690963</v>
      </c>
      <c r="F79" s="805">
        <v>14454.730727405249</v>
      </c>
      <c r="G79" s="805">
        <v>3655.1662244897962</v>
      </c>
      <c r="H79" s="805">
        <v>15227.277677842565</v>
      </c>
      <c r="I79" s="805">
        <v>4675.3412478134114</v>
      </c>
    </row>
    <row r="80" spans="1:9">
      <c r="A80" s="96" t="s">
        <v>496</v>
      </c>
      <c r="B80" s="805">
        <v>0</v>
      </c>
      <c r="C80" s="805">
        <v>0</v>
      </c>
      <c r="D80" s="805">
        <v>0</v>
      </c>
      <c r="E80" s="805">
        <v>20.678365889212827</v>
      </c>
      <c r="F80" s="805">
        <v>-87.979883381924196</v>
      </c>
      <c r="G80" s="805">
        <v>168.58927696793003</v>
      </c>
      <c r="H80" s="805">
        <v>168.58927696793003</v>
      </c>
      <c r="I80" s="805">
        <v>0</v>
      </c>
    </row>
    <row r="81" spans="1:9" ht="21" customHeight="1">
      <c r="A81" s="92" t="s">
        <v>497</v>
      </c>
      <c r="B81" s="805">
        <v>7249.8954476327126</v>
      </c>
      <c r="C81" s="805">
        <v>7326.9993458213257</v>
      </c>
      <c r="D81" s="805">
        <v>10596.227470845481</v>
      </c>
      <c r="E81" s="805">
        <v>13397.678807580176</v>
      </c>
      <c r="F81" s="805">
        <v>14366.750844023325</v>
      </c>
      <c r="G81" s="805">
        <v>3823.7555014577256</v>
      </c>
      <c r="H81" s="805">
        <v>15395.866954810495</v>
      </c>
      <c r="I81" s="805">
        <v>4675.3412478134114</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7249.8954476327126</v>
      </c>
      <c r="C83" s="805">
        <v>7326.9993458213257</v>
      </c>
      <c r="D83" s="805">
        <v>10596.227470845481</v>
      </c>
      <c r="E83" s="805">
        <v>13397.678807580176</v>
      </c>
      <c r="F83" s="805">
        <v>14366.750844023325</v>
      </c>
      <c r="G83" s="805">
        <v>3823.7555014577256</v>
      </c>
      <c r="H83" s="805">
        <v>15395.866954810495</v>
      </c>
      <c r="I83" s="805">
        <v>4675.3412478134114</v>
      </c>
    </row>
    <row r="84" spans="1:9" ht="18" customHeight="1" thickBot="1">
      <c r="A84" s="96" t="s">
        <v>500</v>
      </c>
      <c r="B84" s="805">
        <v>-1074.5344332855093</v>
      </c>
      <c r="C84" s="805">
        <v>-1668.7495158501442</v>
      </c>
      <c r="D84" s="805">
        <v>-2304.8835393586005</v>
      </c>
      <c r="E84" s="805">
        <v>-4375.3465816326534</v>
      </c>
      <c r="F84" s="805">
        <v>-5565.7477317784251</v>
      </c>
      <c r="G84" s="805">
        <v>-1426.4625000000001</v>
      </c>
      <c r="H84" s="805">
        <v>-5512.49693877551</v>
      </c>
      <c r="I84" s="805">
        <v>-1716.665306122449</v>
      </c>
    </row>
    <row r="85" spans="1:9" ht="24" customHeight="1" thickTop="1" thickBot="1">
      <c r="A85" s="90" t="s">
        <v>501</v>
      </c>
      <c r="B85" s="802">
        <v>6175.3610143472024</v>
      </c>
      <c r="C85" s="802">
        <v>5658.2498299711815</v>
      </c>
      <c r="D85" s="802">
        <v>8291.343931486881</v>
      </c>
      <c r="E85" s="802">
        <v>9022.3322259475226</v>
      </c>
      <c r="F85" s="802">
        <v>8801.0031122448981</v>
      </c>
      <c r="G85" s="802">
        <v>2397.2930014577259</v>
      </c>
      <c r="H85" s="802">
        <v>9883.3700160349872</v>
      </c>
      <c r="I85" s="802">
        <v>2958.6759416909622</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1534</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490343.87239311333</v>
      </c>
      <c r="C8" s="802">
        <v>534676.28939913539</v>
      </c>
      <c r="D8" s="802">
        <v>599701.01752332365</v>
      </c>
      <c r="E8" s="802">
        <v>707761.53622303205</v>
      </c>
      <c r="F8" s="802">
        <v>889454.36677988339</v>
      </c>
      <c r="G8" s="802">
        <v>894862.80580320698</v>
      </c>
      <c r="H8" s="802">
        <v>1052960.3961180758</v>
      </c>
      <c r="I8" s="802">
        <v>1045462.8507696793</v>
      </c>
    </row>
    <row r="9" spans="1:9" s="187" customFormat="1" ht="21" customHeight="1" thickTop="1">
      <c r="A9" s="179" t="s">
        <v>8</v>
      </c>
      <c r="B9" s="803">
        <v>38345.485124820661</v>
      </c>
      <c r="C9" s="803">
        <v>56793.025066282418</v>
      </c>
      <c r="D9" s="803">
        <v>94373.41816326532</v>
      </c>
      <c r="E9" s="803">
        <v>137047.84412099124</v>
      </c>
      <c r="F9" s="803">
        <v>104863.87007142858</v>
      </c>
      <c r="G9" s="803">
        <v>91867.09105830903</v>
      </c>
      <c r="H9" s="803">
        <v>130896.48305247813</v>
      </c>
      <c r="I9" s="803">
        <v>102894.17981341107</v>
      </c>
    </row>
    <row r="10" spans="1:9" s="187" customFormat="1" ht="21" customHeight="1">
      <c r="A10" s="179" t="s">
        <v>17</v>
      </c>
      <c r="B10" s="803">
        <v>113184.88836441893</v>
      </c>
      <c r="C10" s="803">
        <v>52897.917919308355</v>
      </c>
      <c r="D10" s="803">
        <v>37378.57449271137</v>
      </c>
      <c r="E10" s="803">
        <v>45680.482201166182</v>
      </c>
      <c r="F10" s="803">
        <v>149354.21785714285</v>
      </c>
      <c r="G10" s="803">
        <v>139051.38399125362</v>
      </c>
      <c r="H10" s="803">
        <v>195044.07738629737</v>
      </c>
      <c r="I10" s="803">
        <v>179163.26393002912</v>
      </c>
    </row>
    <row r="11" spans="1:9" s="187" customFormat="1" ht="21" customHeight="1">
      <c r="A11" s="179" t="s">
        <v>26</v>
      </c>
      <c r="B11" s="803">
        <v>318368.61408177903</v>
      </c>
      <c r="C11" s="803">
        <v>377153.3368948127</v>
      </c>
      <c r="D11" s="803">
        <v>436529.14384256565</v>
      </c>
      <c r="E11" s="803">
        <v>497801.29830612248</v>
      </c>
      <c r="F11" s="803">
        <v>608934.5821953353</v>
      </c>
      <c r="G11" s="803">
        <v>640530.70173469372</v>
      </c>
      <c r="H11" s="803">
        <v>702729.74446938781</v>
      </c>
      <c r="I11" s="803">
        <v>736806.88697667629</v>
      </c>
    </row>
    <row r="12" spans="1:9" s="187" customFormat="1" ht="21" customHeight="1">
      <c r="A12" s="180" t="s">
        <v>439</v>
      </c>
      <c r="B12" s="803">
        <v>319168.85372309899</v>
      </c>
      <c r="C12" s="803">
        <v>378612.19674783864</v>
      </c>
      <c r="D12" s="803">
        <v>437596.51980903785</v>
      </c>
      <c r="E12" s="803">
        <v>501107.21496938774</v>
      </c>
      <c r="F12" s="803">
        <v>612959.19170553924</v>
      </c>
      <c r="G12" s="803">
        <v>642510.59443877556</v>
      </c>
      <c r="H12" s="803">
        <v>707045.42935276963</v>
      </c>
      <c r="I12" s="803">
        <v>740371.00365014584</v>
      </c>
    </row>
    <row r="13" spans="1:9" s="187" customFormat="1" ht="21" customHeight="1">
      <c r="A13" s="180" t="s">
        <v>440</v>
      </c>
      <c r="B13" s="803">
        <v>308643.64787948353</v>
      </c>
      <c r="C13" s="803">
        <v>372250.58121325646</v>
      </c>
      <c r="D13" s="803">
        <v>433776.77270845481</v>
      </c>
      <c r="E13" s="803">
        <v>496481.33741690964</v>
      </c>
      <c r="F13" s="803">
        <v>610187.87010349846</v>
      </c>
      <c r="G13" s="803">
        <v>635410.15193877555</v>
      </c>
      <c r="H13" s="803">
        <v>694542.45435860055</v>
      </c>
      <c r="I13" s="803">
        <v>727975.73370553949</v>
      </c>
    </row>
    <row r="14" spans="1:9" s="187" customFormat="1" ht="21" customHeight="1">
      <c r="A14" s="180" t="s">
        <v>441</v>
      </c>
      <c r="B14" s="803">
        <v>10525.205843615497</v>
      </c>
      <c r="C14" s="803">
        <v>6361.6155345821326</v>
      </c>
      <c r="D14" s="803">
        <v>3819.7471005830907</v>
      </c>
      <c r="E14" s="803">
        <v>4625.877552478134</v>
      </c>
      <c r="F14" s="803">
        <v>2771.3216020408167</v>
      </c>
      <c r="G14" s="803">
        <v>7100.4425000000001</v>
      </c>
      <c r="H14" s="803">
        <v>12502.974994169095</v>
      </c>
      <c r="I14" s="803">
        <v>12395.269944606413</v>
      </c>
    </row>
    <row r="15" spans="1:9" s="187" customFormat="1" ht="21" customHeight="1">
      <c r="A15" s="180" t="s">
        <v>442</v>
      </c>
      <c r="B15" s="803">
        <v>658.1679913916787</v>
      </c>
      <c r="C15" s="803">
        <v>539.33291066282413</v>
      </c>
      <c r="D15" s="803">
        <v>2145.8253586005831</v>
      </c>
      <c r="E15" s="803">
        <v>1172.2876559766764</v>
      </c>
      <c r="F15" s="803">
        <v>1158.2969620991253</v>
      </c>
      <c r="G15" s="803">
        <v>2204.1532405247813</v>
      </c>
      <c r="H15" s="803">
        <v>1846.7488104956269</v>
      </c>
      <c r="I15" s="803">
        <v>2772.1313236151605</v>
      </c>
    </row>
    <row r="16" spans="1:9" s="187" customFormat="1" ht="21" customHeight="1">
      <c r="A16" s="180" t="s">
        <v>443</v>
      </c>
      <c r="B16" s="803">
        <v>485.46849784791971</v>
      </c>
      <c r="C16" s="803">
        <v>482.6909207492796</v>
      </c>
      <c r="D16" s="803">
        <v>2058.2688586005829</v>
      </c>
      <c r="E16" s="803">
        <v>1030.2464241982507</v>
      </c>
      <c r="F16" s="803">
        <v>1134.6925116618077</v>
      </c>
      <c r="G16" s="803">
        <v>2202.248588921283</v>
      </c>
      <c r="H16" s="803">
        <v>1728.0537303206997</v>
      </c>
      <c r="I16" s="803">
        <v>2638.1179548104956</v>
      </c>
    </row>
    <row r="17" spans="1:9" s="187" customFormat="1" ht="21" customHeight="1">
      <c r="A17" s="180" t="s">
        <v>444</v>
      </c>
      <c r="B17" s="803">
        <v>172.69949354375896</v>
      </c>
      <c r="C17" s="803">
        <v>56.641989913544663</v>
      </c>
      <c r="D17" s="803">
        <v>87.556499999999986</v>
      </c>
      <c r="E17" s="803">
        <v>142.04123177842564</v>
      </c>
      <c r="F17" s="803">
        <v>23.604450437317784</v>
      </c>
      <c r="G17" s="803">
        <v>1.9046516034985423</v>
      </c>
      <c r="H17" s="803">
        <v>118.69508017492711</v>
      </c>
      <c r="I17" s="803">
        <v>134.01336880466471</v>
      </c>
    </row>
    <row r="18" spans="1:9" s="187" customFormat="1" ht="21" customHeight="1">
      <c r="A18" s="180" t="s">
        <v>445</v>
      </c>
      <c r="B18" s="803">
        <v>3864.2482482065993</v>
      </c>
      <c r="C18" s="803">
        <v>3793.5995014409223</v>
      </c>
      <c r="D18" s="803">
        <v>3981.9332376093298</v>
      </c>
      <c r="E18" s="803">
        <v>4318.6660160349857</v>
      </c>
      <c r="F18" s="803">
        <v>5609.4543862973769</v>
      </c>
      <c r="G18" s="803">
        <v>6132.354218658892</v>
      </c>
      <c r="H18" s="803">
        <v>7654.3955131195335</v>
      </c>
      <c r="I18" s="803">
        <v>8613.7641953352777</v>
      </c>
    </row>
    <row r="19" spans="1:9" s="187" customFormat="1" ht="21" customHeight="1">
      <c r="A19" s="180" t="s">
        <v>446</v>
      </c>
      <c r="B19" s="803">
        <v>1237.3723472022955</v>
      </c>
      <c r="C19" s="803">
        <v>1197.00845389049</v>
      </c>
      <c r="D19" s="803">
        <v>1864.5203804664723</v>
      </c>
      <c r="E19" s="803">
        <v>3047.0139693877545</v>
      </c>
      <c r="F19" s="803">
        <v>4155.287571428571</v>
      </c>
      <c r="G19" s="803">
        <v>4730.4083804664715</v>
      </c>
      <c r="H19" s="803">
        <v>7056.458409620991</v>
      </c>
      <c r="I19" s="803">
        <v>8200.4960728862989</v>
      </c>
    </row>
    <row r="20" spans="1:9" s="187" customFormat="1" ht="21" customHeight="1">
      <c r="A20" s="180" t="s">
        <v>447</v>
      </c>
      <c r="B20" s="803">
        <v>2626.8759010043041</v>
      </c>
      <c r="C20" s="803">
        <v>2596.5910475504324</v>
      </c>
      <c r="D20" s="803">
        <v>2117.4128571428573</v>
      </c>
      <c r="E20" s="803">
        <v>1271.65204664723</v>
      </c>
      <c r="F20" s="803">
        <v>1454.1668148688045</v>
      </c>
      <c r="G20" s="803">
        <v>1401.9458381924198</v>
      </c>
      <c r="H20" s="803">
        <v>597.93710349854234</v>
      </c>
      <c r="I20" s="803">
        <v>413.26812244897957</v>
      </c>
    </row>
    <row r="21" spans="1:9" s="187" customFormat="1" ht="21" customHeight="1">
      <c r="A21" s="180" t="s">
        <v>39</v>
      </c>
      <c r="B21" s="803">
        <v>3271.7375279770445</v>
      </c>
      <c r="C21" s="803">
        <v>3472.4964711815564</v>
      </c>
      <c r="D21" s="803">
        <v>3917.1580553935864</v>
      </c>
      <c r="E21" s="803">
        <v>4863.6573600583088</v>
      </c>
      <c r="F21" s="803">
        <v>6106.2480131195334</v>
      </c>
      <c r="G21" s="803">
        <v>6767.3014183673467</v>
      </c>
      <c r="H21" s="803">
        <v>7256.3554271137018</v>
      </c>
      <c r="I21" s="803">
        <v>7627.9224533527695</v>
      </c>
    </row>
    <row r="22" spans="1:9" s="187" customFormat="1" ht="21" customHeight="1">
      <c r="A22" s="180" t="s">
        <v>448</v>
      </c>
      <c r="B22" s="803">
        <v>-8594.3934088952665</v>
      </c>
      <c r="C22" s="803">
        <v>-9264.2887363112386</v>
      </c>
      <c r="D22" s="803">
        <v>-11112.2926180758</v>
      </c>
      <c r="E22" s="803">
        <v>-13660.527695335277</v>
      </c>
      <c r="F22" s="803">
        <v>-16898.608871720116</v>
      </c>
      <c r="G22" s="803">
        <v>-17083.701581632653</v>
      </c>
      <c r="H22" s="803">
        <v>-21073.184634110788</v>
      </c>
      <c r="I22" s="803">
        <v>-22577.934645772591</v>
      </c>
    </row>
    <row r="23" spans="1:9" s="187" customFormat="1" ht="21" customHeight="1">
      <c r="A23" s="179" t="s">
        <v>57</v>
      </c>
      <c r="B23" s="803">
        <v>2774.88256097561</v>
      </c>
      <c r="C23" s="803">
        <v>4190.829819884726</v>
      </c>
      <c r="D23" s="803">
        <v>4075.6932521865892</v>
      </c>
      <c r="E23" s="803">
        <v>4410.6501953352772</v>
      </c>
      <c r="F23" s="803">
        <v>6166.686982507289</v>
      </c>
      <c r="G23" s="803">
        <v>6968.2458556851316</v>
      </c>
      <c r="H23" s="803">
        <v>7318.0585174927119</v>
      </c>
      <c r="I23" s="803">
        <v>9633.694529154518</v>
      </c>
    </row>
    <row r="24" spans="1:9" s="187" customFormat="1" ht="21" customHeight="1">
      <c r="A24" s="179" t="s">
        <v>63</v>
      </c>
      <c r="B24" s="803">
        <v>211.49556958393117</v>
      </c>
      <c r="C24" s="803">
        <v>32.352363112391927</v>
      </c>
      <c r="D24" s="803">
        <v>9.7425962099125378</v>
      </c>
      <c r="E24" s="803">
        <v>210.84109037900873</v>
      </c>
      <c r="F24" s="803">
        <v>14.700874635568512</v>
      </c>
      <c r="G24" s="803">
        <v>9.0379008746355686E-3</v>
      </c>
      <c r="H24" s="803">
        <v>15.652741982507289</v>
      </c>
      <c r="I24" s="803">
        <v>13.689447521865889</v>
      </c>
    </row>
    <row r="25" spans="1:9" s="187" customFormat="1" ht="21" customHeight="1">
      <c r="A25" s="179" t="s">
        <v>449</v>
      </c>
      <c r="B25" s="803">
        <v>5892.7281176470578</v>
      </c>
      <c r="C25" s="803">
        <v>31209.043563400581</v>
      </c>
      <c r="D25" s="803">
        <v>13365.874574344023</v>
      </c>
      <c r="E25" s="803">
        <v>7948.0980320699709</v>
      </c>
      <c r="F25" s="803">
        <v>4839.6305029154519</v>
      </c>
      <c r="G25" s="803">
        <v>1646.7527857142857</v>
      </c>
      <c r="H25" s="803">
        <v>810.72062390670555</v>
      </c>
      <c r="I25" s="803">
        <v>812.59837463556846</v>
      </c>
    </row>
    <row r="26" spans="1:9" s="187" customFormat="1" ht="21" customHeight="1">
      <c r="A26" s="179" t="s">
        <v>74</v>
      </c>
      <c r="B26" s="803">
        <v>10774.756718794835</v>
      </c>
      <c r="C26" s="803">
        <v>10600.04886167147</v>
      </c>
      <c r="D26" s="803">
        <v>10781.460163265307</v>
      </c>
      <c r="E26" s="803">
        <v>12119.125001457725</v>
      </c>
      <c r="F26" s="803">
        <v>12496.003520408165</v>
      </c>
      <c r="G26" s="803">
        <v>12351.145166180759</v>
      </c>
      <c r="H26" s="803">
        <v>13852.20271282799</v>
      </c>
      <c r="I26" s="803">
        <v>13799.676873177843</v>
      </c>
    </row>
    <row r="27" spans="1:9" s="188" customFormat="1" ht="43.5" customHeight="1" thickBot="1">
      <c r="A27" s="181" t="s">
        <v>450</v>
      </c>
      <c r="B27" s="804">
        <v>791.02185509325682</v>
      </c>
      <c r="C27" s="804">
        <v>1799.7349106628242</v>
      </c>
      <c r="D27" s="804">
        <v>3187.1104387755104</v>
      </c>
      <c r="E27" s="804">
        <v>2543.1972755102038</v>
      </c>
      <c r="F27" s="804">
        <v>2784.6747755102042</v>
      </c>
      <c r="G27" s="804">
        <v>2447.476173469388</v>
      </c>
      <c r="H27" s="804">
        <v>2293.4566137026236</v>
      </c>
      <c r="I27" s="804">
        <v>2338.8608250728862</v>
      </c>
    </row>
    <row r="28" spans="1:9" ht="24" customHeight="1" thickTop="1" thickBot="1">
      <c r="A28" s="90" t="s">
        <v>451</v>
      </c>
      <c r="B28" s="802">
        <v>453301.260143472</v>
      </c>
      <c r="C28" s="802">
        <v>493272.2713659943</v>
      </c>
      <c r="D28" s="802">
        <v>552023.69395335275</v>
      </c>
      <c r="E28" s="802">
        <v>658041.8572274053</v>
      </c>
      <c r="F28" s="802">
        <v>831678.03354081628</v>
      </c>
      <c r="G28" s="802">
        <v>837327.05639067059</v>
      </c>
      <c r="H28" s="802">
        <v>986811.68002332363</v>
      </c>
      <c r="I28" s="802">
        <v>981086.38344752183</v>
      </c>
    </row>
    <row r="29" spans="1:9" s="187" customFormat="1" ht="21" customHeight="1" thickTop="1">
      <c r="A29" s="179" t="s">
        <v>452</v>
      </c>
      <c r="B29" s="803">
        <v>387389.21835294121</v>
      </c>
      <c r="C29" s="803">
        <v>423563.2317103747</v>
      </c>
      <c r="D29" s="803">
        <v>491887.57445772598</v>
      </c>
      <c r="E29" s="803">
        <v>601309.67742565589</v>
      </c>
      <c r="F29" s="803">
        <v>741071.09253207012</v>
      </c>
      <c r="G29" s="803">
        <v>741107.21708454809</v>
      </c>
      <c r="H29" s="803">
        <v>870718.08683819254</v>
      </c>
      <c r="I29" s="803">
        <v>870983.22817638482</v>
      </c>
    </row>
    <row r="30" spans="1:9" s="187" customFormat="1" ht="21" customHeight="1">
      <c r="A30" s="180" t="s">
        <v>453</v>
      </c>
      <c r="B30" s="803">
        <v>85944.77527546628</v>
      </c>
      <c r="C30" s="803">
        <v>89273.183204610963</v>
      </c>
      <c r="D30" s="803">
        <v>97200.246307580179</v>
      </c>
      <c r="E30" s="803">
        <v>109669.07350291546</v>
      </c>
      <c r="F30" s="803">
        <v>125977.29584548106</v>
      </c>
      <c r="G30" s="803">
        <v>134338.51095043731</v>
      </c>
      <c r="H30" s="803">
        <v>149855.71763119535</v>
      </c>
      <c r="I30" s="803">
        <v>166306.89713994172</v>
      </c>
    </row>
    <row r="31" spans="1:9" s="187" customFormat="1" ht="21" customHeight="1">
      <c r="A31" s="180" t="s">
        <v>454</v>
      </c>
      <c r="B31" s="803">
        <v>123747.53677761837</v>
      </c>
      <c r="C31" s="803">
        <v>97171.660253602298</v>
      </c>
      <c r="D31" s="803">
        <v>128325.83487755101</v>
      </c>
      <c r="E31" s="803">
        <v>135361.15152186589</v>
      </c>
      <c r="F31" s="803">
        <v>178819.29445043733</v>
      </c>
      <c r="G31" s="803">
        <v>153568.71112099124</v>
      </c>
      <c r="H31" s="803">
        <v>198610.9403309038</v>
      </c>
      <c r="I31" s="803">
        <v>201748.18632798834</v>
      </c>
    </row>
    <row r="32" spans="1:9" s="187" customFormat="1" ht="21" customHeight="1">
      <c r="A32" s="180" t="s">
        <v>455</v>
      </c>
      <c r="B32" s="803">
        <v>139156.51235150648</v>
      </c>
      <c r="C32" s="803">
        <v>137723.6042925072</v>
      </c>
      <c r="D32" s="803">
        <v>114154.62745043731</v>
      </c>
      <c r="E32" s="803">
        <v>93274.27948979591</v>
      </c>
      <c r="F32" s="803">
        <v>105938.2341122449</v>
      </c>
      <c r="G32" s="803">
        <v>54810.818845481044</v>
      </c>
      <c r="H32" s="803">
        <v>17610.828218658891</v>
      </c>
      <c r="I32" s="803">
        <v>10604.902746355687</v>
      </c>
    </row>
    <row r="33" spans="1:9" s="187" customFormat="1" ht="21" customHeight="1">
      <c r="A33" s="180" t="s">
        <v>456</v>
      </c>
      <c r="B33" s="803">
        <v>14895.526804878049</v>
      </c>
      <c r="C33" s="803">
        <v>14195.838574927953</v>
      </c>
      <c r="D33" s="803">
        <v>17125.12796355685</v>
      </c>
      <c r="E33" s="803">
        <v>14053.524392128278</v>
      </c>
      <c r="F33" s="803">
        <v>13637.794310495627</v>
      </c>
      <c r="G33" s="803">
        <v>16412.414448979594</v>
      </c>
      <c r="H33" s="803">
        <v>10853.731763848396</v>
      </c>
      <c r="I33" s="803">
        <v>10138.001336734693</v>
      </c>
    </row>
    <row r="34" spans="1:9" s="187" customFormat="1" ht="21" customHeight="1">
      <c r="A34" s="180" t="s">
        <v>457</v>
      </c>
      <c r="B34" s="803">
        <v>18482.888352941176</v>
      </c>
      <c r="C34" s="803">
        <v>79080.182004322764</v>
      </c>
      <c r="D34" s="803">
        <v>126683.04507580175</v>
      </c>
      <c r="E34" s="803">
        <v>235497.52096793</v>
      </c>
      <c r="F34" s="803">
        <v>301295.32555393584</v>
      </c>
      <c r="G34" s="803">
        <v>363059.28349708451</v>
      </c>
      <c r="H34" s="803">
        <v>467673.86434256559</v>
      </c>
      <c r="I34" s="803">
        <v>451986.72727988334</v>
      </c>
    </row>
    <row r="35" spans="1:9" s="187" customFormat="1" ht="21" customHeight="1">
      <c r="A35" s="180" t="s">
        <v>458</v>
      </c>
      <c r="B35" s="803">
        <v>5161.9787905308476</v>
      </c>
      <c r="C35" s="803">
        <v>6118.7633804034576</v>
      </c>
      <c r="D35" s="803">
        <v>8398.6927827988347</v>
      </c>
      <c r="E35" s="803">
        <v>13454.127551020409</v>
      </c>
      <c r="F35" s="803">
        <v>15403.148259475218</v>
      </c>
      <c r="G35" s="803">
        <v>18917.478221574343</v>
      </c>
      <c r="H35" s="803">
        <v>26113.004551020407</v>
      </c>
      <c r="I35" s="803">
        <v>30198.513345481049</v>
      </c>
    </row>
    <row r="36" spans="1:9" s="187" customFormat="1" ht="21" customHeight="1">
      <c r="A36" s="179" t="s">
        <v>459</v>
      </c>
      <c r="B36" s="803">
        <v>31.673088952654233</v>
      </c>
      <c r="C36" s="803">
        <v>52.220315561959659</v>
      </c>
      <c r="D36" s="803">
        <v>55.795266763848403</v>
      </c>
      <c r="E36" s="803">
        <v>62.549569970845475</v>
      </c>
      <c r="F36" s="803">
        <v>55.664182215743438</v>
      </c>
      <c r="G36" s="803">
        <v>43.953994169096212</v>
      </c>
      <c r="H36" s="803">
        <v>43.700400874635562</v>
      </c>
      <c r="I36" s="803">
        <v>19.563030612244898</v>
      </c>
    </row>
    <row r="37" spans="1:9" s="187" customFormat="1" ht="21" customHeight="1">
      <c r="A37" s="179" t="s">
        <v>460</v>
      </c>
      <c r="B37" s="803">
        <v>41229.804289813481</v>
      </c>
      <c r="C37" s="803">
        <v>39046.439236311242</v>
      </c>
      <c r="D37" s="803">
        <v>32183.663018950436</v>
      </c>
      <c r="E37" s="803">
        <v>30005.257832361516</v>
      </c>
      <c r="F37" s="803">
        <v>40838.897877551019</v>
      </c>
      <c r="G37" s="803">
        <v>47248.904488338194</v>
      </c>
      <c r="H37" s="803">
        <v>55756.508784256555</v>
      </c>
      <c r="I37" s="803">
        <v>56036.411139941694</v>
      </c>
    </row>
    <row r="38" spans="1:9" s="187" customFormat="1" ht="21" customHeight="1">
      <c r="A38" s="179" t="s">
        <v>461</v>
      </c>
      <c r="B38" s="803">
        <v>8473.3510918220945</v>
      </c>
      <c r="C38" s="803">
        <v>13794.953605187318</v>
      </c>
      <c r="D38" s="803">
        <v>12710.315794460639</v>
      </c>
      <c r="E38" s="803">
        <v>11869.275619533528</v>
      </c>
      <c r="F38" s="803">
        <v>20310.577188046645</v>
      </c>
      <c r="G38" s="803">
        <v>19921.395651603496</v>
      </c>
      <c r="H38" s="803">
        <v>23228.376600583088</v>
      </c>
      <c r="I38" s="803">
        <v>17155.986763848396</v>
      </c>
    </row>
    <row r="39" spans="1:9" s="187" customFormat="1" ht="21" customHeight="1">
      <c r="A39" s="179" t="s">
        <v>128</v>
      </c>
      <c r="B39" s="803">
        <v>4667.8444304160694</v>
      </c>
      <c r="C39" s="803">
        <v>6923.2644322766564</v>
      </c>
      <c r="D39" s="803">
        <v>7578.0215801749273</v>
      </c>
      <c r="E39" s="803">
        <v>8948.7506020408164</v>
      </c>
      <c r="F39" s="803">
        <v>9845.7411632653057</v>
      </c>
      <c r="G39" s="803">
        <v>10040.200440233237</v>
      </c>
      <c r="H39" s="803">
        <v>10759.60570845481</v>
      </c>
      <c r="I39" s="803">
        <v>11013.950465014577</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10184.28792826399</v>
      </c>
      <c r="C41" s="803">
        <v>9201.3159798270881</v>
      </c>
      <c r="D41" s="803">
        <v>7168.0338921282801</v>
      </c>
      <c r="E41" s="803">
        <v>5129.8160510204079</v>
      </c>
      <c r="F41" s="803">
        <v>18356.70636005831</v>
      </c>
      <c r="G41" s="803">
        <v>17168.337099125365</v>
      </c>
      <c r="H41" s="803">
        <v>25243.421405247816</v>
      </c>
      <c r="I41" s="803">
        <v>24703.369466472301</v>
      </c>
    </row>
    <row r="42" spans="1:9" s="188" customFormat="1" ht="43.5" customHeight="1" thickBot="1">
      <c r="A42" s="181" t="s">
        <v>109</v>
      </c>
      <c r="B42" s="804">
        <v>1325.0809612625537</v>
      </c>
      <c r="C42" s="804">
        <v>690.84608645533149</v>
      </c>
      <c r="D42" s="804">
        <v>440.28994314868805</v>
      </c>
      <c r="E42" s="804">
        <v>716.5301268221574</v>
      </c>
      <c r="F42" s="804">
        <v>1199.3542376093294</v>
      </c>
      <c r="G42" s="804">
        <v>1797.0476326530613</v>
      </c>
      <c r="H42" s="804">
        <v>1061.9802857142856</v>
      </c>
      <c r="I42" s="804">
        <v>1173.8744052478135</v>
      </c>
    </row>
    <row r="43" spans="1:9" ht="24" customHeight="1" thickTop="1" thickBot="1">
      <c r="A43" s="90" t="s">
        <v>463</v>
      </c>
      <c r="B43" s="802">
        <v>37042.612113342897</v>
      </c>
      <c r="C43" s="802">
        <v>41404.018054755048</v>
      </c>
      <c r="D43" s="802">
        <v>47677.323556851319</v>
      </c>
      <c r="E43" s="802">
        <v>49719.678900874635</v>
      </c>
      <c r="F43" s="802">
        <v>57776.333141399416</v>
      </c>
      <c r="G43" s="802">
        <v>57535.749326530611</v>
      </c>
      <c r="H43" s="802">
        <v>66148.716013119527</v>
      </c>
      <c r="I43" s="802">
        <v>64376.467236151606</v>
      </c>
    </row>
    <row r="44" spans="1:9" s="187" customFormat="1" ht="21" customHeight="1" thickTop="1">
      <c r="A44" s="179" t="s">
        <v>149</v>
      </c>
      <c r="B44" s="803">
        <v>26078.766140602584</v>
      </c>
      <c r="C44" s="803">
        <v>28200.14409221902</v>
      </c>
      <c r="D44" s="803">
        <v>33359.183673469386</v>
      </c>
      <c r="E44" s="803">
        <v>38109.037900874639</v>
      </c>
      <c r="F44" s="803">
        <v>41017.201166180756</v>
      </c>
      <c r="G44" s="803">
        <v>43167.34693877551</v>
      </c>
      <c r="H44" s="803">
        <v>45417.34693877551</v>
      </c>
      <c r="I44" s="803">
        <v>47962.536443148689</v>
      </c>
    </row>
    <row r="45" spans="1:9" s="187" customFormat="1" ht="21" customHeight="1">
      <c r="A45" s="179" t="s">
        <v>153</v>
      </c>
      <c r="B45" s="803">
        <v>0</v>
      </c>
      <c r="C45" s="803">
        <v>0</v>
      </c>
      <c r="D45" s="803">
        <v>0</v>
      </c>
      <c r="E45" s="803">
        <v>0</v>
      </c>
      <c r="F45" s="803">
        <v>0</v>
      </c>
      <c r="G45" s="803">
        <v>0</v>
      </c>
      <c r="H45" s="803">
        <v>0</v>
      </c>
      <c r="I45" s="803">
        <v>0</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5041.0582912482059</v>
      </c>
      <c r="C47" s="803">
        <v>5657.3720720461097</v>
      </c>
      <c r="D47" s="803">
        <v>6486.7980204081641</v>
      </c>
      <c r="E47" s="803">
        <v>7268.1763629737616</v>
      </c>
      <c r="F47" s="803">
        <v>7702.4118979591831</v>
      </c>
      <c r="G47" s="803">
        <v>8608.0773221574345</v>
      </c>
      <c r="H47" s="803">
        <v>8608.0773221574345</v>
      </c>
      <c r="I47" s="803">
        <v>9820.3156093294474</v>
      </c>
    </row>
    <row r="48" spans="1:9" s="187" customFormat="1" ht="21" customHeight="1">
      <c r="A48" s="179" t="s">
        <v>165</v>
      </c>
      <c r="B48" s="803">
        <v>5922.7876814921092</v>
      </c>
      <c r="C48" s="803">
        <v>7546.5018904899125</v>
      </c>
      <c r="D48" s="803">
        <v>7831.3418629737607</v>
      </c>
      <c r="E48" s="803">
        <v>4342.464637026239</v>
      </c>
      <c r="F48" s="803">
        <v>9056.7200772594751</v>
      </c>
      <c r="G48" s="803">
        <v>5760.3250655976672</v>
      </c>
      <c r="H48" s="803">
        <v>12123.291752186589</v>
      </c>
      <c r="I48" s="803">
        <v>6593.615183673468</v>
      </c>
    </row>
    <row r="49" spans="1:9" s="187" customFormat="1" ht="21" customHeight="1">
      <c r="A49" s="180" t="s">
        <v>465</v>
      </c>
      <c r="B49" s="803">
        <v>3.1522639885222383</v>
      </c>
      <c r="C49" s="803">
        <v>1.0951008645533142E-4</v>
      </c>
      <c r="D49" s="803">
        <v>17.558437317784257</v>
      </c>
      <c r="E49" s="803">
        <v>0.1092930029154519</v>
      </c>
      <c r="F49" s="803">
        <v>6.5836734693877547E-2</v>
      </c>
      <c r="G49" s="803">
        <v>2250.9088804664725</v>
      </c>
      <c r="H49" s="803">
        <v>0.90888046647230314</v>
      </c>
      <c r="I49" s="803">
        <v>2911.2552857142859</v>
      </c>
    </row>
    <row r="50" spans="1:9" s="188" customFormat="1" ht="40.5" customHeight="1" thickBot="1">
      <c r="A50" s="182" t="s">
        <v>466</v>
      </c>
      <c r="B50" s="804">
        <v>5919.6354175035867</v>
      </c>
      <c r="C50" s="804">
        <v>7546.5017809798273</v>
      </c>
      <c r="D50" s="804">
        <v>7813.7834256559763</v>
      </c>
      <c r="E50" s="804">
        <v>4342.3553440233236</v>
      </c>
      <c r="F50" s="804">
        <v>9056.6542405247819</v>
      </c>
      <c r="G50" s="804">
        <v>3509.4161851311956</v>
      </c>
      <c r="H50" s="804">
        <v>12122.382871720116</v>
      </c>
      <c r="I50" s="804">
        <v>3682.3598979591839</v>
      </c>
    </row>
    <row r="51" spans="1:9" ht="24" customHeight="1" thickTop="1" thickBot="1">
      <c r="A51" s="90" t="s">
        <v>467</v>
      </c>
      <c r="B51" s="802">
        <v>490343.87225681491</v>
      </c>
      <c r="C51" s="802">
        <v>534676.28942074929</v>
      </c>
      <c r="D51" s="802">
        <v>599701.01751020411</v>
      </c>
      <c r="E51" s="802">
        <v>707761.53612827987</v>
      </c>
      <c r="F51" s="802">
        <v>889454.36668221571</v>
      </c>
      <c r="G51" s="802">
        <v>894862.8057172012</v>
      </c>
      <c r="H51" s="802">
        <v>1052960.3960364433</v>
      </c>
      <c r="I51" s="802">
        <v>1045462.8506836734</v>
      </c>
    </row>
    <row r="52" spans="1:9" s="187" customFormat="1" ht="24" customHeight="1" thickTop="1">
      <c r="A52" s="183" t="s">
        <v>468</v>
      </c>
      <c r="B52" s="803">
        <v>36804.460461979914</v>
      </c>
      <c r="C52" s="803">
        <v>32608.24304034582</v>
      </c>
      <c r="D52" s="803">
        <v>36461.147177842562</v>
      </c>
      <c r="E52" s="803">
        <v>51435.400182215744</v>
      </c>
      <c r="F52" s="803">
        <v>53424.052956268213</v>
      </c>
      <c r="G52" s="803">
        <v>51096.784492711369</v>
      </c>
      <c r="H52" s="803">
        <v>40644.255260932943</v>
      </c>
      <c r="I52" s="803">
        <v>38706.892450437321</v>
      </c>
    </row>
    <row r="53" spans="1:9" s="188" customFormat="1" ht="21" customHeight="1">
      <c r="A53" s="182" t="s">
        <v>469</v>
      </c>
      <c r="B53" s="804">
        <v>7247.5074103299858</v>
      </c>
      <c r="C53" s="804">
        <v>1318.1049193083575</v>
      </c>
      <c r="D53" s="804">
        <v>4109.1145087463565</v>
      </c>
      <c r="E53" s="804">
        <v>11513.353551020409</v>
      </c>
      <c r="F53" s="804">
        <v>5605.8896297376095</v>
      </c>
      <c r="G53" s="804">
        <v>10382.82612973761</v>
      </c>
      <c r="H53" s="804">
        <v>3094.0932900874636</v>
      </c>
      <c r="I53" s="804">
        <v>3666.1302405247811</v>
      </c>
    </row>
    <row r="54" spans="1:9" s="188" customFormat="1" ht="21" customHeight="1">
      <c r="A54" s="182" t="s">
        <v>470</v>
      </c>
      <c r="B54" s="804">
        <v>24162.610952654235</v>
      </c>
      <c r="C54" s="804">
        <v>24933.319203170031</v>
      </c>
      <c r="D54" s="804">
        <v>28245.402905247814</v>
      </c>
      <c r="E54" s="804">
        <v>35864.734258017488</v>
      </c>
      <c r="F54" s="804">
        <v>43706.95704810496</v>
      </c>
      <c r="G54" s="804">
        <v>36639.089411078719</v>
      </c>
      <c r="H54" s="804">
        <v>30954.328469387758</v>
      </c>
      <c r="I54" s="804">
        <v>27728.664148688043</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5394.3420989956958</v>
      </c>
      <c r="C56" s="804">
        <v>6356.8189178674356</v>
      </c>
      <c r="D56" s="804">
        <v>4106.6297638483966</v>
      </c>
      <c r="E56" s="804">
        <v>4057.3123731778423</v>
      </c>
      <c r="F56" s="804">
        <v>4111.2062784256559</v>
      </c>
      <c r="G56" s="804">
        <v>4074.8689518950441</v>
      </c>
      <c r="H56" s="804">
        <v>6595.833501457726</v>
      </c>
      <c r="I56" s="804">
        <v>7312.0980612244903</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827124.15108034422</v>
      </c>
      <c r="C58" s="804">
        <v>897336.48471469746</v>
      </c>
      <c r="D58" s="804">
        <v>1048550.8388469388</v>
      </c>
      <c r="E58" s="804">
        <v>1242086.5847725947</v>
      </c>
      <c r="F58" s="804">
        <v>1481072.0821034985</v>
      </c>
      <c r="G58" s="804">
        <v>1609967.3874548108</v>
      </c>
      <c r="H58" s="804">
        <v>1775694.1260670554</v>
      </c>
      <c r="I58" s="804">
        <v>1804550.9095524782</v>
      </c>
    </row>
    <row r="59" spans="1:9" ht="31.5" customHeight="1" thickTop="1" thickBot="1">
      <c r="A59" s="184" t="s">
        <v>475</v>
      </c>
      <c r="B59" s="802"/>
      <c r="C59" s="802"/>
      <c r="D59" s="802"/>
      <c r="E59" s="802"/>
      <c r="F59" s="802"/>
      <c r="G59" s="802"/>
      <c r="H59" s="802"/>
      <c r="I59" s="802"/>
    </row>
    <row r="60" spans="1:9" ht="30" customHeight="1" thickTop="1">
      <c r="A60" s="96" t="s">
        <v>476</v>
      </c>
      <c r="B60" s="805">
        <v>36623.656944045913</v>
      </c>
      <c r="C60" s="805">
        <v>33111.359652737752</v>
      </c>
      <c r="D60" s="805">
        <v>34998.454795918369</v>
      </c>
      <c r="E60" s="805">
        <v>41584.816086005834</v>
      </c>
      <c r="F60" s="805">
        <v>57341.190160349848</v>
      </c>
      <c r="G60" s="805">
        <v>23573.765185131193</v>
      </c>
      <c r="H60" s="805">
        <v>76849.38900583089</v>
      </c>
      <c r="I60" s="805">
        <v>26638.030517492709</v>
      </c>
    </row>
    <row r="61" spans="1:9" ht="21" customHeight="1">
      <c r="A61" s="93" t="s">
        <v>477</v>
      </c>
      <c r="B61" s="805">
        <v>-15769.74475753228</v>
      </c>
      <c r="C61" s="805">
        <v>-7377.5241095100864</v>
      </c>
      <c r="D61" s="805">
        <v>-6883.7154081632652</v>
      </c>
      <c r="E61" s="805">
        <v>-8287.5535772594758</v>
      </c>
      <c r="F61" s="805">
        <v>-11393.078241982506</v>
      </c>
      <c r="G61" s="805">
        <v>-4687.2343352769676</v>
      </c>
      <c r="H61" s="805">
        <v>-16743.870876093293</v>
      </c>
      <c r="I61" s="805">
        <v>-6938.6722448979599</v>
      </c>
    </row>
    <row r="62" spans="1:9" ht="21.75" customHeight="1">
      <c r="A62" s="92" t="s">
        <v>478</v>
      </c>
      <c r="B62" s="805">
        <v>20853.912186513629</v>
      </c>
      <c r="C62" s="805">
        <v>25733.835543227662</v>
      </c>
      <c r="D62" s="805">
        <v>28114.739387755097</v>
      </c>
      <c r="E62" s="805">
        <v>33297.262508746353</v>
      </c>
      <c r="F62" s="805">
        <v>45948.111918367344</v>
      </c>
      <c r="G62" s="805">
        <v>18886.530849854225</v>
      </c>
      <c r="H62" s="805">
        <v>60105.518129737611</v>
      </c>
      <c r="I62" s="805">
        <v>19699.358272594749</v>
      </c>
    </row>
    <row r="63" spans="1:9">
      <c r="A63" s="96" t="s">
        <v>479</v>
      </c>
      <c r="B63" s="805">
        <v>10542.720414634148</v>
      </c>
      <c r="C63" s="805">
        <v>10671.20473631124</v>
      </c>
      <c r="D63" s="805">
        <v>10008.204520408162</v>
      </c>
      <c r="E63" s="805">
        <v>10797.805574344022</v>
      </c>
      <c r="F63" s="805">
        <v>14766.179599125364</v>
      </c>
      <c r="G63" s="805">
        <v>5368.7995422740523</v>
      </c>
      <c r="H63" s="805">
        <v>15590.73521574344</v>
      </c>
      <c r="I63" s="805">
        <v>5663.1193498542279</v>
      </c>
    </row>
    <row r="64" spans="1:9">
      <c r="A64" s="93" t="s">
        <v>480</v>
      </c>
      <c r="B64" s="805">
        <v>-4492.8796771879488</v>
      </c>
      <c r="C64" s="805">
        <v>-3648.9019654178674</v>
      </c>
      <c r="D64" s="805">
        <v>-2415.6533396501459</v>
      </c>
      <c r="E64" s="805">
        <v>-3669.8540816326531</v>
      </c>
      <c r="F64" s="805">
        <v>-3859.2202594752189</v>
      </c>
      <c r="G64" s="805">
        <v>-1425.0210714285715</v>
      </c>
      <c r="H64" s="805">
        <v>-3774.7132259475216</v>
      </c>
      <c r="I64" s="805">
        <v>-1594.8015889212829</v>
      </c>
    </row>
    <row r="65" spans="1:9">
      <c r="A65" s="97" t="s">
        <v>481</v>
      </c>
      <c r="B65" s="805">
        <v>26903.752923959826</v>
      </c>
      <c r="C65" s="805">
        <v>32756.138314121039</v>
      </c>
      <c r="D65" s="805">
        <v>35707.290568513119</v>
      </c>
      <c r="E65" s="805">
        <v>40425.214001457731</v>
      </c>
      <c r="F65" s="805">
        <v>56855.071258017488</v>
      </c>
      <c r="G65" s="805">
        <v>22830.309320699707</v>
      </c>
      <c r="H65" s="805">
        <v>71921.540119533529</v>
      </c>
      <c r="I65" s="805">
        <v>23767.676033527696</v>
      </c>
    </row>
    <row r="66" spans="1:9">
      <c r="A66" s="96" t="s">
        <v>482</v>
      </c>
      <c r="B66" s="805">
        <v>4275.2678938307026</v>
      </c>
      <c r="C66" s="805">
        <v>9184.4123717579241</v>
      </c>
      <c r="D66" s="805">
        <v>6830.7168177842559</v>
      </c>
      <c r="E66" s="805">
        <v>33309.7923877551</v>
      </c>
      <c r="F66" s="805">
        <v>6546.5384110787172</v>
      </c>
      <c r="G66" s="805">
        <v>3305.3239927113705</v>
      </c>
      <c r="H66" s="805">
        <v>9406.3969868804652</v>
      </c>
      <c r="I66" s="805">
        <v>2355.089916909621</v>
      </c>
    </row>
    <row r="67" spans="1:9">
      <c r="A67" s="96" t="s">
        <v>483</v>
      </c>
      <c r="B67" s="805">
        <v>-7427.7671334289807</v>
      </c>
      <c r="C67" s="805">
        <v>-13836.316118155619</v>
      </c>
      <c r="D67" s="805">
        <v>-9914.6673513119531</v>
      </c>
      <c r="E67" s="805">
        <v>-38818.979091836729</v>
      </c>
      <c r="F67" s="805">
        <v>-11171.480263848396</v>
      </c>
      <c r="G67" s="805">
        <v>-3967.0440539358601</v>
      </c>
      <c r="H67" s="805">
        <v>-16710.284574344027</v>
      </c>
      <c r="I67" s="805">
        <v>-4646.708240524782</v>
      </c>
    </row>
    <row r="68" spans="1:9">
      <c r="A68" s="92" t="s">
        <v>484</v>
      </c>
      <c r="B68" s="805">
        <v>23751.253684361553</v>
      </c>
      <c r="C68" s="805">
        <v>28104.234567723342</v>
      </c>
      <c r="D68" s="805">
        <v>32623.34003498542</v>
      </c>
      <c r="E68" s="805">
        <v>34916.027297376095</v>
      </c>
      <c r="F68" s="805">
        <v>52230.129405247819</v>
      </c>
      <c r="G68" s="805">
        <v>22168.589259475219</v>
      </c>
      <c r="H68" s="805">
        <v>64617.652532069966</v>
      </c>
      <c r="I68" s="805">
        <v>21476.057709912533</v>
      </c>
    </row>
    <row r="69" spans="1:9">
      <c r="A69" s="93" t="s">
        <v>485</v>
      </c>
      <c r="B69" s="805">
        <v>-17309.652484935435</v>
      </c>
      <c r="C69" s="805">
        <v>-18624.589602305477</v>
      </c>
      <c r="D69" s="805">
        <v>-22957.755632653061</v>
      </c>
      <c r="E69" s="805">
        <v>-29247.414620991254</v>
      </c>
      <c r="F69" s="805">
        <v>-39149.374972303202</v>
      </c>
      <c r="G69" s="805">
        <v>-14967.468778425655</v>
      </c>
      <c r="H69" s="805">
        <v>-45369.177272594745</v>
      </c>
      <c r="I69" s="805">
        <v>-15788.356233236153</v>
      </c>
    </row>
    <row r="70" spans="1:9">
      <c r="A70" s="97" t="s">
        <v>486</v>
      </c>
      <c r="B70" s="805">
        <v>6441.6011994261116</v>
      </c>
      <c r="C70" s="805">
        <v>9479.6449654178668</v>
      </c>
      <c r="D70" s="805">
        <v>9665.5844023323607</v>
      </c>
      <c r="E70" s="805">
        <v>5668.6126763848397</v>
      </c>
      <c r="F70" s="805">
        <v>13080.754432944606</v>
      </c>
      <c r="G70" s="805">
        <v>7201.1204810495628</v>
      </c>
      <c r="H70" s="805">
        <v>19248.475259475221</v>
      </c>
      <c r="I70" s="805">
        <v>5687.7014766763859</v>
      </c>
    </row>
    <row r="71" spans="1:9">
      <c r="A71" s="97" t="s">
        <v>487</v>
      </c>
      <c r="B71" s="805">
        <v>1800.3995480631277</v>
      </c>
      <c r="C71" s="805">
        <v>-1689.3278904899134</v>
      </c>
      <c r="D71" s="805">
        <v>-3265.2023454810492</v>
      </c>
      <c r="E71" s="805">
        <v>10.192</v>
      </c>
      <c r="F71" s="805">
        <v>9.8608586005830912</v>
      </c>
      <c r="G71" s="805">
        <v>10.678688046647231</v>
      </c>
      <c r="H71" s="805">
        <v>-0.40059183673469384</v>
      </c>
      <c r="I71" s="805">
        <v>-3.8621107871720115</v>
      </c>
    </row>
    <row r="72" spans="1:9">
      <c r="A72" s="98" t="s">
        <v>488</v>
      </c>
      <c r="B72" s="805">
        <v>-0.48251076040172164</v>
      </c>
      <c r="C72" s="805">
        <v>-1876.5053703170026</v>
      </c>
      <c r="D72" s="805">
        <v>-3815.211743440233</v>
      </c>
      <c r="E72" s="805">
        <v>-89.463569970845469</v>
      </c>
      <c r="F72" s="805">
        <v>-3.1591559766763848</v>
      </c>
      <c r="G72" s="805">
        <v>5.9243323615160355</v>
      </c>
      <c r="H72" s="805">
        <v>-10.54068950437318</v>
      </c>
      <c r="I72" s="805">
        <v>-6.1866603498542272</v>
      </c>
    </row>
    <row r="73" spans="1:9">
      <c r="A73" s="98" t="s">
        <v>489</v>
      </c>
      <c r="B73" s="805">
        <v>1800.8820559540889</v>
      </c>
      <c r="C73" s="805">
        <v>187.17747982708934</v>
      </c>
      <c r="D73" s="805">
        <v>550.00939795918373</v>
      </c>
      <c r="E73" s="805">
        <v>99.655559766763858</v>
      </c>
      <c r="F73" s="805">
        <v>13.020014577259476</v>
      </c>
      <c r="G73" s="805">
        <v>4.7543556851311957</v>
      </c>
      <c r="H73" s="805">
        <v>10.140097667638484</v>
      </c>
      <c r="I73" s="805">
        <v>2.3245495626822157</v>
      </c>
    </row>
    <row r="74" spans="1:9">
      <c r="A74" s="92" t="s">
        <v>490</v>
      </c>
      <c r="B74" s="805">
        <v>-1616.10362553802</v>
      </c>
      <c r="C74" s="805">
        <v>1656.3556988472624</v>
      </c>
      <c r="D74" s="805">
        <v>3545.0927507288629</v>
      </c>
      <c r="E74" s="805">
        <v>-10.281510204081632</v>
      </c>
      <c r="F74" s="805">
        <v>-8.8759402332361503</v>
      </c>
      <c r="G74" s="805">
        <v>-2.4410262390670554</v>
      </c>
      <c r="H74" s="805">
        <v>-6.6324329446064132</v>
      </c>
      <c r="I74" s="805">
        <v>-1.8719897959183676</v>
      </c>
    </row>
    <row r="75" spans="1:9">
      <c r="A75" s="92" t="s">
        <v>491</v>
      </c>
      <c r="B75" s="805">
        <v>0.12372309899569585</v>
      </c>
      <c r="C75" s="805">
        <v>1830.5317809798271</v>
      </c>
      <c r="D75" s="805">
        <v>3826.9387084548107</v>
      </c>
      <c r="E75" s="805">
        <v>-3.9228862973760936E-2</v>
      </c>
      <c r="F75" s="805">
        <v>4.995481049562682E-2</v>
      </c>
      <c r="G75" s="805">
        <v>-5.5029154518950437E-3</v>
      </c>
      <c r="H75" s="805">
        <v>-2.362536443148688E-2</v>
      </c>
      <c r="I75" s="805">
        <v>-6.5991253644314875E-3</v>
      </c>
    </row>
    <row r="76" spans="1:9">
      <c r="A76" s="93" t="s">
        <v>492</v>
      </c>
      <c r="B76" s="805">
        <v>-1616.2273486370159</v>
      </c>
      <c r="C76" s="805">
        <v>-174.17608213256483</v>
      </c>
      <c r="D76" s="805">
        <v>-281.84595772594753</v>
      </c>
      <c r="E76" s="805">
        <v>-10.242281341107873</v>
      </c>
      <c r="F76" s="805">
        <v>-8.9258950437317779</v>
      </c>
      <c r="G76" s="805">
        <v>-2.4355233236151603</v>
      </c>
      <c r="H76" s="805">
        <v>-6.6088075801749264</v>
      </c>
      <c r="I76" s="805">
        <v>-1.865390670553936</v>
      </c>
    </row>
    <row r="77" spans="1:9">
      <c r="A77" s="92" t="s">
        <v>493</v>
      </c>
      <c r="B77" s="805">
        <v>6625.8971219512196</v>
      </c>
      <c r="C77" s="805">
        <v>9446.6727737752171</v>
      </c>
      <c r="D77" s="805">
        <v>9945.4748075801763</v>
      </c>
      <c r="E77" s="805">
        <v>5668.5231661807584</v>
      </c>
      <c r="F77" s="805">
        <v>13081.739351311953</v>
      </c>
      <c r="G77" s="805">
        <v>7209.3581428571424</v>
      </c>
      <c r="H77" s="805">
        <v>19241.442234693877</v>
      </c>
      <c r="I77" s="805">
        <v>5681.9673760932947</v>
      </c>
    </row>
    <row r="78" spans="1:9">
      <c r="A78" s="99" t="s">
        <v>494</v>
      </c>
      <c r="B78" s="805">
        <v>29.8816843615495</v>
      </c>
      <c r="C78" s="805">
        <v>17.87620461095101</v>
      </c>
      <c r="D78" s="805">
        <v>26.412959183673468</v>
      </c>
      <c r="E78" s="805">
        <v>51.502536443148692</v>
      </c>
      <c r="F78" s="805">
        <v>2097.2441676384838</v>
      </c>
      <c r="G78" s="805">
        <v>96.031893586005836</v>
      </c>
      <c r="H78" s="805">
        <v>151.30535568513119</v>
      </c>
      <c r="I78" s="805">
        <v>1.4782419825072886</v>
      </c>
    </row>
    <row r="79" spans="1:9">
      <c r="A79" s="97" t="s">
        <v>495</v>
      </c>
      <c r="B79" s="805">
        <v>6655.7788063127691</v>
      </c>
      <c r="C79" s="805">
        <v>9464.5489783861667</v>
      </c>
      <c r="D79" s="805">
        <v>9971.887766763848</v>
      </c>
      <c r="E79" s="805">
        <v>5720.0257026239069</v>
      </c>
      <c r="F79" s="805">
        <v>15178.983518950437</v>
      </c>
      <c r="G79" s="805">
        <v>7305.3900364431483</v>
      </c>
      <c r="H79" s="805">
        <v>19392.747590379007</v>
      </c>
      <c r="I79" s="805">
        <v>5683.4456180758016</v>
      </c>
    </row>
    <row r="80" spans="1:9">
      <c r="A80" s="96" t="s">
        <v>496</v>
      </c>
      <c r="B80" s="805">
        <v>116.04280918220948</v>
      </c>
      <c r="C80" s="805">
        <v>0</v>
      </c>
      <c r="D80" s="805">
        <v>2.0174227405247813</v>
      </c>
      <c r="E80" s="805">
        <v>171.15915306122452</v>
      </c>
      <c r="F80" s="805">
        <v>7.2624591836734691</v>
      </c>
      <c r="G80" s="805">
        <v>423.45821428571429</v>
      </c>
      <c r="H80" s="805">
        <v>445.99749416909617</v>
      </c>
      <c r="I80" s="805">
        <v>200.48735568513121</v>
      </c>
    </row>
    <row r="81" spans="1:9" ht="21" customHeight="1">
      <c r="A81" s="92" t="s">
        <v>497</v>
      </c>
      <c r="B81" s="805">
        <v>6771.8216154949778</v>
      </c>
      <c r="C81" s="805">
        <v>9464.5489783861667</v>
      </c>
      <c r="D81" s="805">
        <v>9973.905189504374</v>
      </c>
      <c r="E81" s="805">
        <v>5891.184855685131</v>
      </c>
      <c r="F81" s="805">
        <v>15186.245978134109</v>
      </c>
      <c r="G81" s="805">
        <v>7728.8482507288627</v>
      </c>
      <c r="H81" s="805">
        <v>19838.745084548107</v>
      </c>
      <c r="I81" s="805">
        <v>5883.9329737609332</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6771.8216154949778</v>
      </c>
      <c r="C83" s="805">
        <v>9464.5489783861667</v>
      </c>
      <c r="D83" s="805">
        <v>9973.905189504374</v>
      </c>
      <c r="E83" s="805">
        <v>5891.184855685131</v>
      </c>
      <c r="F83" s="805">
        <v>15186.245978134109</v>
      </c>
      <c r="G83" s="805">
        <v>7728.8482507288627</v>
      </c>
      <c r="H83" s="805">
        <v>19838.745084548107</v>
      </c>
      <c r="I83" s="805">
        <v>5883.9329737609332</v>
      </c>
    </row>
    <row r="84" spans="1:9" ht="18" customHeight="1" thickBot="1">
      <c r="A84" s="96" t="s">
        <v>500</v>
      </c>
      <c r="B84" s="805">
        <v>-852.1861104734578</v>
      </c>
      <c r="C84" s="805">
        <v>-1918.04719740634</v>
      </c>
      <c r="D84" s="805">
        <v>-2160.1217521865892</v>
      </c>
      <c r="E84" s="805">
        <v>-1548.8295145772595</v>
      </c>
      <c r="F84" s="805">
        <v>-6129.5917376093303</v>
      </c>
      <c r="G84" s="805">
        <v>-4219.4320655976671</v>
      </c>
      <c r="H84" s="805">
        <v>-7716.3622215743453</v>
      </c>
      <c r="I84" s="805">
        <v>-2201.5730758017494</v>
      </c>
    </row>
    <row r="85" spans="1:9" ht="24" customHeight="1" thickTop="1" thickBot="1">
      <c r="A85" s="90" t="s">
        <v>501</v>
      </c>
      <c r="B85" s="802">
        <v>5919.6355050215197</v>
      </c>
      <c r="C85" s="802">
        <v>7546.5017809798273</v>
      </c>
      <c r="D85" s="802">
        <v>7813.7834373177848</v>
      </c>
      <c r="E85" s="802">
        <v>4342.3553411078719</v>
      </c>
      <c r="F85" s="802">
        <v>9056.6542405247819</v>
      </c>
      <c r="G85" s="802">
        <v>3509.4161851311956</v>
      </c>
      <c r="H85" s="802">
        <v>12122.38286297376</v>
      </c>
      <c r="I85" s="802">
        <v>3682.3598979591839</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506</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494524.84142611187</v>
      </c>
      <c r="C8" s="802">
        <v>603880.97799711814</v>
      </c>
      <c r="D8" s="802">
        <v>742695.05202623899</v>
      </c>
      <c r="E8" s="802">
        <v>925036.3040626822</v>
      </c>
      <c r="F8" s="802">
        <v>1114155.7163965013</v>
      </c>
      <c r="G8" s="802">
        <v>1130689.3145932944</v>
      </c>
      <c r="H8" s="802">
        <v>1290435.2428498543</v>
      </c>
      <c r="I8" s="802">
        <v>1305162.7021428572</v>
      </c>
    </row>
    <row r="9" spans="1:9" s="187" customFormat="1" ht="21" customHeight="1" thickTop="1">
      <c r="A9" s="179" t="s">
        <v>8</v>
      </c>
      <c r="B9" s="803">
        <v>58101.43810329985</v>
      </c>
      <c r="C9" s="803">
        <v>89843.762181556187</v>
      </c>
      <c r="D9" s="803">
        <v>69063.715148688047</v>
      </c>
      <c r="E9" s="803">
        <v>133698.72762682216</v>
      </c>
      <c r="F9" s="803">
        <v>33533.274591836729</v>
      </c>
      <c r="G9" s="803">
        <v>46611.487927113703</v>
      </c>
      <c r="H9" s="803">
        <v>67685.977650145767</v>
      </c>
      <c r="I9" s="803">
        <v>41322.774913994173</v>
      </c>
    </row>
    <row r="10" spans="1:9" s="187" customFormat="1" ht="21" customHeight="1">
      <c r="A10" s="179" t="s">
        <v>17</v>
      </c>
      <c r="B10" s="803">
        <v>75242.946698708751</v>
      </c>
      <c r="C10" s="803">
        <v>60798.846815561956</v>
      </c>
      <c r="D10" s="803">
        <v>69123.745450437316</v>
      </c>
      <c r="E10" s="803">
        <v>28667.802183673466</v>
      </c>
      <c r="F10" s="803">
        <v>101196.77944314868</v>
      </c>
      <c r="G10" s="803">
        <v>91906.08397376092</v>
      </c>
      <c r="H10" s="803">
        <v>136922.38649562682</v>
      </c>
      <c r="I10" s="803">
        <v>141772.49494169094</v>
      </c>
    </row>
    <row r="11" spans="1:9" s="187" customFormat="1" ht="21" customHeight="1">
      <c r="A11" s="179" t="s">
        <v>26</v>
      </c>
      <c r="B11" s="803">
        <v>345216.80412625539</v>
      </c>
      <c r="C11" s="803">
        <v>435505.27743515855</v>
      </c>
      <c r="D11" s="803">
        <v>574917.76248104952</v>
      </c>
      <c r="E11" s="803">
        <v>730028.51199999999</v>
      </c>
      <c r="F11" s="803">
        <v>924676.58766909619</v>
      </c>
      <c r="G11" s="803">
        <v>953201.65893002914</v>
      </c>
      <c r="H11" s="803">
        <v>1040015.4908790088</v>
      </c>
      <c r="I11" s="803">
        <v>1065876.1596720116</v>
      </c>
    </row>
    <row r="12" spans="1:9" s="187" customFormat="1" ht="21" customHeight="1">
      <c r="A12" s="180" t="s">
        <v>439</v>
      </c>
      <c r="B12" s="803">
        <v>348146.67566427548</v>
      </c>
      <c r="C12" s="803">
        <v>437225.60750720458</v>
      </c>
      <c r="D12" s="803">
        <v>581022.21656559769</v>
      </c>
      <c r="E12" s="803">
        <v>733774.46866034984</v>
      </c>
      <c r="F12" s="803">
        <v>928068.53046501451</v>
      </c>
      <c r="G12" s="803">
        <v>959261.83346064133</v>
      </c>
      <c r="H12" s="803">
        <v>1049837.7887492711</v>
      </c>
      <c r="I12" s="803">
        <v>1076679.5778746356</v>
      </c>
    </row>
    <row r="13" spans="1:9" s="187" customFormat="1" ht="21" customHeight="1">
      <c r="A13" s="180" t="s">
        <v>440</v>
      </c>
      <c r="B13" s="803">
        <v>347817.74297991395</v>
      </c>
      <c r="C13" s="803">
        <v>436952.54120749276</v>
      </c>
      <c r="D13" s="803">
        <v>580782.1660335277</v>
      </c>
      <c r="E13" s="803">
        <v>733517.70201895048</v>
      </c>
      <c r="F13" s="803">
        <v>927830.52416326536</v>
      </c>
      <c r="G13" s="803">
        <v>958832.93944023328</v>
      </c>
      <c r="H13" s="803">
        <v>1048479.0894227405</v>
      </c>
      <c r="I13" s="803">
        <v>1074683.047478134</v>
      </c>
    </row>
    <row r="14" spans="1:9" s="187" customFormat="1" ht="21" customHeight="1">
      <c r="A14" s="180" t="s">
        <v>441</v>
      </c>
      <c r="B14" s="803">
        <v>328.93268436154949</v>
      </c>
      <c r="C14" s="803">
        <v>273.06629971181559</v>
      </c>
      <c r="D14" s="803">
        <v>240.05053206997081</v>
      </c>
      <c r="E14" s="803">
        <v>256.76664139941693</v>
      </c>
      <c r="F14" s="803">
        <v>238.00630174927116</v>
      </c>
      <c r="G14" s="803">
        <v>428.89402040816321</v>
      </c>
      <c r="H14" s="803">
        <v>1358.6993265306123</v>
      </c>
      <c r="I14" s="803">
        <v>1996.5303965014577</v>
      </c>
    </row>
    <row r="15" spans="1:9" s="187" customFormat="1" ht="21" customHeight="1">
      <c r="A15" s="180" t="s">
        <v>442</v>
      </c>
      <c r="B15" s="803">
        <v>737.31369153515061</v>
      </c>
      <c r="C15" s="803">
        <v>2683.6062708933719</v>
      </c>
      <c r="D15" s="803">
        <v>3139.9295699708455</v>
      </c>
      <c r="E15" s="803">
        <v>2787.5239985422741</v>
      </c>
      <c r="F15" s="803">
        <v>3424.4938381924198</v>
      </c>
      <c r="G15" s="803">
        <v>4447.1519956268221</v>
      </c>
      <c r="H15" s="803">
        <v>5665.057170553936</v>
      </c>
      <c r="I15" s="803">
        <v>6679.7325787172012</v>
      </c>
    </row>
    <row r="16" spans="1:9" s="187" customFormat="1" ht="21" customHeight="1">
      <c r="A16" s="180" t="s">
        <v>443</v>
      </c>
      <c r="B16" s="803">
        <v>737.31369153515061</v>
      </c>
      <c r="C16" s="803">
        <v>2668.9805403458213</v>
      </c>
      <c r="D16" s="803">
        <v>3113.4195306122451</v>
      </c>
      <c r="E16" s="803">
        <v>2767.9320976676386</v>
      </c>
      <c r="F16" s="803">
        <v>3403.4753746355682</v>
      </c>
      <c r="G16" s="803">
        <v>4434.6104067055394</v>
      </c>
      <c r="H16" s="803">
        <v>5650.1819329446071</v>
      </c>
      <c r="I16" s="803">
        <v>6638.4499897959176</v>
      </c>
    </row>
    <row r="17" spans="1:9" s="187" customFormat="1" ht="21" customHeight="1">
      <c r="A17" s="180" t="s">
        <v>444</v>
      </c>
      <c r="B17" s="803">
        <v>0</v>
      </c>
      <c r="C17" s="803">
        <v>14.625730547550432</v>
      </c>
      <c r="D17" s="803">
        <v>26.510039358600583</v>
      </c>
      <c r="E17" s="803">
        <v>19.59190087463557</v>
      </c>
      <c r="F17" s="803">
        <v>21.018463556851316</v>
      </c>
      <c r="G17" s="803">
        <v>12.5415889212828</v>
      </c>
      <c r="H17" s="803">
        <v>14.875237609329448</v>
      </c>
      <c r="I17" s="803">
        <v>41.282588921282795</v>
      </c>
    </row>
    <row r="18" spans="1:9" s="187" customFormat="1" ht="21" customHeight="1">
      <c r="A18" s="180" t="s">
        <v>445</v>
      </c>
      <c r="B18" s="803">
        <v>2940.3159167862268</v>
      </c>
      <c r="C18" s="803">
        <v>1193.2245720461096</v>
      </c>
      <c r="D18" s="803">
        <v>1387.981224489796</v>
      </c>
      <c r="E18" s="803">
        <v>1742.3783833819243</v>
      </c>
      <c r="F18" s="803">
        <v>2750.9032419825071</v>
      </c>
      <c r="G18" s="803">
        <v>3260.416258017493</v>
      </c>
      <c r="H18" s="803">
        <v>4534.8791107871721</v>
      </c>
      <c r="I18" s="803">
        <v>5105.7519475218651</v>
      </c>
    </row>
    <row r="19" spans="1:9" s="187" customFormat="1" ht="21" customHeight="1">
      <c r="A19" s="180" t="s">
        <v>446</v>
      </c>
      <c r="B19" s="803">
        <v>2924.801352941176</v>
      </c>
      <c r="C19" s="803">
        <v>1187.1263458213257</v>
      </c>
      <c r="D19" s="803">
        <v>1374.6588250728862</v>
      </c>
      <c r="E19" s="803">
        <v>1727.7567755102041</v>
      </c>
      <c r="F19" s="803">
        <v>2730.8987755102044</v>
      </c>
      <c r="G19" s="803">
        <v>3238.1103527696796</v>
      </c>
      <c r="H19" s="803">
        <v>4489.9331253644314</v>
      </c>
      <c r="I19" s="803">
        <v>5072.3199766763846</v>
      </c>
    </row>
    <row r="20" spans="1:9" s="187" customFormat="1" ht="21" customHeight="1">
      <c r="A20" s="180" t="s">
        <v>447</v>
      </c>
      <c r="B20" s="803">
        <v>15.514563845050215</v>
      </c>
      <c r="C20" s="803">
        <v>6.0982262247838621</v>
      </c>
      <c r="D20" s="803">
        <v>13.32239941690962</v>
      </c>
      <c r="E20" s="803">
        <v>14.621607871720116</v>
      </c>
      <c r="F20" s="803">
        <v>20.004466472303211</v>
      </c>
      <c r="G20" s="803">
        <v>22.305905247813413</v>
      </c>
      <c r="H20" s="803">
        <v>44.945985422740527</v>
      </c>
      <c r="I20" s="803">
        <v>33.431970845481054</v>
      </c>
    </row>
    <row r="21" spans="1:9" s="187" customFormat="1" ht="21" customHeight="1">
      <c r="A21" s="180" t="s">
        <v>39</v>
      </c>
      <c r="B21" s="803">
        <v>4641.9831850789096</v>
      </c>
      <c r="C21" s="803">
        <v>5797.0086469740636</v>
      </c>
      <c r="D21" s="803">
        <v>7658.0367565597662</v>
      </c>
      <c r="E21" s="803">
        <v>9424.6841428571424</v>
      </c>
      <c r="F21" s="803">
        <v>11893.982695335277</v>
      </c>
      <c r="G21" s="803">
        <v>12020.994768221573</v>
      </c>
      <c r="H21" s="803">
        <v>13165.269408163265</v>
      </c>
      <c r="I21" s="803">
        <v>12714.041602040816</v>
      </c>
    </row>
    <row r="22" spans="1:9" s="187" customFormat="1" ht="21" customHeight="1">
      <c r="A22" s="180" t="s">
        <v>448</v>
      </c>
      <c r="B22" s="803">
        <v>-11249.484331420374</v>
      </c>
      <c r="C22" s="803">
        <v>-11394.169561959654</v>
      </c>
      <c r="D22" s="803">
        <v>-18290.401635568513</v>
      </c>
      <c r="E22" s="803">
        <v>-17700.543185131195</v>
      </c>
      <c r="F22" s="803">
        <v>-21461.322571428573</v>
      </c>
      <c r="G22" s="803">
        <v>-25788.737552478138</v>
      </c>
      <c r="H22" s="803">
        <v>-33187.503559766759</v>
      </c>
      <c r="I22" s="803">
        <v>-35302.944330903796</v>
      </c>
    </row>
    <row r="23" spans="1:9" s="187" customFormat="1" ht="21" customHeight="1">
      <c r="A23" s="179" t="s">
        <v>57</v>
      </c>
      <c r="B23" s="803">
        <v>3421.7731262553807</v>
      </c>
      <c r="C23" s="803">
        <v>3698.3634971181559</v>
      </c>
      <c r="D23" s="803">
        <v>6449.6730160349862</v>
      </c>
      <c r="E23" s="803">
        <v>6293.1750102040814</v>
      </c>
      <c r="F23" s="803">
        <v>8636.9039271137026</v>
      </c>
      <c r="G23" s="803">
        <v>8090.9642448979594</v>
      </c>
      <c r="H23" s="803">
        <v>8703.1130043731773</v>
      </c>
      <c r="I23" s="803">
        <v>8295.0730699708438</v>
      </c>
    </row>
    <row r="24" spans="1:9" s="187" customFormat="1" ht="21" customHeight="1">
      <c r="A24" s="179" t="s">
        <v>63</v>
      </c>
      <c r="B24" s="803">
        <v>5.6527977044476332E-2</v>
      </c>
      <c r="C24" s="803">
        <v>3.2708933717579249E-2</v>
      </c>
      <c r="D24" s="803">
        <v>2.9795247813411079</v>
      </c>
      <c r="E24" s="803">
        <v>9.7667638483965018E-3</v>
      </c>
      <c r="F24" s="803">
        <v>8.6005830903790083E-3</v>
      </c>
      <c r="G24" s="803">
        <v>8.6005830903790083E-3</v>
      </c>
      <c r="H24" s="803">
        <v>0.41502478134110787</v>
      </c>
      <c r="I24" s="803">
        <v>0.41502478134110787</v>
      </c>
    </row>
    <row r="25" spans="1:9" s="187" customFormat="1" ht="21" customHeight="1">
      <c r="A25" s="179" t="s">
        <v>449</v>
      </c>
      <c r="B25" s="803">
        <v>545.62623242467714</v>
      </c>
      <c r="C25" s="803">
        <v>543.50037896253605</v>
      </c>
      <c r="D25" s="803">
        <v>5871.0259825072881</v>
      </c>
      <c r="E25" s="803">
        <v>5395.45243877551</v>
      </c>
      <c r="F25" s="803">
        <v>23391.936548104954</v>
      </c>
      <c r="G25" s="803">
        <v>8285.7668848396497</v>
      </c>
      <c r="H25" s="803">
        <v>13775.770810495627</v>
      </c>
      <c r="I25" s="803">
        <v>25378.980801749272</v>
      </c>
    </row>
    <row r="26" spans="1:9" s="187" customFormat="1" ht="21" customHeight="1">
      <c r="A26" s="179" t="s">
        <v>74</v>
      </c>
      <c r="B26" s="803">
        <v>9880.494143472024</v>
      </c>
      <c r="C26" s="803">
        <v>11131.027789625359</v>
      </c>
      <c r="D26" s="803">
        <v>14847.454083090381</v>
      </c>
      <c r="E26" s="803">
        <v>17016.096790087464</v>
      </c>
      <c r="F26" s="803">
        <v>18829.593661807579</v>
      </c>
      <c r="G26" s="803">
        <v>18605.634548104958</v>
      </c>
      <c r="H26" s="803">
        <v>19812.419233236153</v>
      </c>
      <c r="I26" s="803">
        <v>19373.346610787175</v>
      </c>
    </row>
    <row r="27" spans="1:9" s="188" customFormat="1" ht="43.5" customHeight="1" thickBot="1">
      <c r="A27" s="181" t="s">
        <v>450</v>
      </c>
      <c r="B27" s="804">
        <v>2115.7024677187947</v>
      </c>
      <c r="C27" s="804">
        <v>2360.1671902017292</v>
      </c>
      <c r="D27" s="804">
        <v>2418.696339650146</v>
      </c>
      <c r="E27" s="804">
        <v>3936.5282463556855</v>
      </c>
      <c r="F27" s="804">
        <v>3890.6319548104962</v>
      </c>
      <c r="G27" s="804">
        <v>3987.7094839650144</v>
      </c>
      <c r="H27" s="804">
        <v>3519.669752186589</v>
      </c>
      <c r="I27" s="804">
        <v>3143.4571078717204</v>
      </c>
    </row>
    <row r="28" spans="1:9" ht="24" customHeight="1" thickTop="1" thickBot="1">
      <c r="A28" s="90" t="s">
        <v>451</v>
      </c>
      <c r="B28" s="802">
        <v>455971.01762123388</v>
      </c>
      <c r="C28" s="802">
        <v>559792.7719927954</v>
      </c>
      <c r="D28" s="802">
        <v>689039.93222886289</v>
      </c>
      <c r="E28" s="802">
        <v>853975.71348396502</v>
      </c>
      <c r="F28" s="802">
        <v>1020627.8126559766</v>
      </c>
      <c r="G28" s="802">
        <v>1034977.7868658892</v>
      </c>
      <c r="H28" s="802">
        <v>1174049.5920276968</v>
      </c>
      <c r="I28" s="802">
        <v>1190836.9706457728</v>
      </c>
    </row>
    <row r="29" spans="1:9" s="187" customFormat="1" ht="21" customHeight="1" thickTop="1">
      <c r="A29" s="179" t="s">
        <v>452</v>
      </c>
      <c r="B29" s="803">
        <v>343936.70674175036</v>
      </c>
      <c r="C29" s="803">
        <v>422752.71780259366</v>
      </c>
      <c r="D29" s="803">
        <v>537303.57931341114</v>
      </c>
      <c r="E29" s="803">
        <v>659181.04199416901</v>
      </c>
      <c r="F29" s="803">
        <v>780551.46316326526</v>
      </c>
      <c r="G29" s="803">
        <v>790041.48719970847</v>
      </c>
      <c r="H29" s="803">
        <v>881895.25550874625</v>
      </c>
      <c r="I29" s="803">
        <v>910433.14049708459</v>
      </c>
    </row>
    <row r="30" spans="1:9" s="187" customFormat="1" ht="21" customHeight="1">
      <c r="A30" s="180" t="s">
        <v>453</v>
      </c>
      <c r="B30" s="803">
        <v>838.22369870875173</v>
      </c>
      <c r="C30" s="803">
        <v>600.4473818443804</v>
      </c>
      <c r="D30" s="803">
        <v>512.52769970845486</v>
      </c>
      <c r="E30" s="803">
        <v>594.08270553935859</v>
      </c>
      <c r="F30" s="803">
        <v>447.73577551020406</v>
      </c>
      <c r="G30" s="803">
        <v>542.32890087463556</v>
      </c>
      <c r="H30" s="803">
        <v>361.43803790087463</v>
      </c>
      <c r="I30" s="803">
        <v>490.89991253644314</v>
      </c>
    </row>
    <row r="31" spans="1:9" s="187" customFormat="1" ht="21" customHeight="1">
      <c r="A31" s="180" t="s">
        <v>454</v>
      </c>
      <c r="B31" s="803">
        <v>142302.93535294119</v>
      </c>
      <c r="C31" s="803">
        <v>154646.40937319884</v>
      </c>
      <c r="D31" s="803">
        <v>179713.96230320702</v>
      </c>
      <c r="E31" s="803">
        <v>202151.75440233236</v>
      </c>
      <c r="F31" s="803">
        <v>236922.15331341111</v>
      </c>
      <c r="G31" s="803">
        <v>234903.0156413994</v>
      </c>
      <c r="H31" s="803">
        <v>286092.38834839646</v>
      </c>
      <c r="I31" s="803">
        <v>288199.49608309037</v>
      </c>
    </row>
    <row r="32" spans="1:9" s="187" customFormat="1" ht="21" customHeight="1">
      <c r="A32" s="180" t="s">
        <v>455</v>
      </c>
      <c r="B32" s="803">
        <v>137033.78451936872</v>
      </c>
      <c r="C32" s="803">
        <v>120637.57054899137</v>
      </c>
      <c r="D32" s="803">
        <v>121624.35922011662</v>
      </c>
      <c r="E32" s="803">
        <v>88461.543053935864</v>
      </c>
      <c r="F32" s="803">
        <v>97930.542612244913</v>
      </c>
      <c r="G32" s="803">
        <v>77846.006950437324</v>
      </c>
      <c r="H32" s="803">
        <v>29389.23751166181</v>
      </c>
      <c r="I32" s="803">
        <v>10365.834157434401</v>
      </c>
    </row>
    <row r="33" spans="1:9" s="187" customFormat="1" ht="21" customHeight="1">
      <c r="A33" s="180" t="s">
        <v>456</v>
      </c>
      <c r="B33" s="803">
        <v>2049.0146743185078</v>
      </c>
      <c r="C33" s="803">
        <v>2792.2280734870315</v>
      </c>
      <c r="D33" s="803">
        <v>3894.4278862973761</v>
      </c>
      <c r="E33" s="803">
        <v>3010.6288644314868</v>
      </c>
      <c r="F33" s="803">
        <v>3784.9989329446062</v>
      </c>
      <c r="G33" s="803">
        <v>3867.0576268221571</v>
      </c>
      <c r="H33" s="803">
        <v>3098.4558134110785</v>
      </c>
      <c r="I33" s="803">
        <v>2694.9975014577262</v>
      </c>
    </row>
    <row r="34" spans="1:9" s="187" customFormat="1" ht="21" customHeight="1">
      <c r="A34" s="180" t="s">
        <v>457</v>
      </c>
      <c r="B34" s="803">
        <v>53517.62709756098</v>
      </c>
      <c r="C34" s="803">
        <v>134359.24834005765</v>
      </c>
      <c r="D34" s="803">
        <v>218456.52099562681</v>
      </c>
      <c r="E34" s="803">
        <v>343901.16957434407</v>
      </c>
      <c r="F34" s="803">
        <v>416295.02853061224</v>
      </c>
      <c r="G34" s="803">
        <v>443689.29409475211</v>
      </c>
      <c r="H34" s="803">
        <v>525134.47116472304</v>
      </c>
      <c r="I34" s="803">
        <v>566391.12543148687</v>
      </c>
    </row>
    <row r="35" spans="1:9" s="187" customFormat="1" ht="21" customHeight="1">
      <c r="A35" s="180" t="s">
        <v>458</v>
      </c>
      <c r="B35" s="803">
        <v>8195.1213988522231</v>
      </c>
      <c r="C35" s="803">
        <v>9716.81408501441</v>
      </c>
      <c r="D35" s="803">
        <v>13101.78120845481</v>
      </c>
      <c r="E35" s="803">
        <v>21061.863393586005</v>
      </c>
      <c r="F35" s="803">
        <v>25171.003998542277</v>
      </c>
      <c r="G35" s="803">
        <v>29193.783985422739</v>
      </c>
      <c r="H35" s="803">
        <v>37819.264632653059</v>
      </c>
      <c r="I35" s="803">
        <v>42290.787411078709</v>
      </c>
    </row>
    <row r="36" spans="1:9" s="187" customFormat="1" ht="21" customHeight="1">
      <c r="A36" s="179" t="s">
        <v>459</v>
      </c>
      <c r="B36" s="803">
        <v>176.91218651362982</v>
      </c>
      <c r="C36" s="803">
        <v>169.17940634005765</v>
      </c>
      <c r="D36" s="803">
        <v>443.56208309037908</v>
      </c>
      <c r="E36" s="803">
        <v>628.06554664723035</v>
      </c>
      <c r="F36" s="803">
        <v>806.59944023323624</v>
      </c>
      <c r="G36" s="803">
        <v>2737.6471705539361</v>
      </c>
      <c r="H36" s="803">
        <v>357.2019154518951</v>
      </c>
      <c r="I36" s="803">
        <v>3172.3910772594754</v>
      </c>
    </row>
    <row r="37" spans="1:9" s="187" customFormat="1" ht="21" customHeight="1">
      <c r="A37" s="179" t="s">
        <v>460</v>
      </c>
      <c r="B37" s="803">
        <v>75978.509424677191</v>
      </c>
      <c r="C37" s="803">
        <v>87751.640491354468</v>
      </c>
      <c r="D37" s="803">
        <v>70602.599638483967</v>
      </c>
      <c r="E37" s="803">
        <v>74265.106344023312</v>
      </c>
      <c r="F37" s="803">
        <v>73007.79747667638</v>
      </c>
      <c r="G37" s="803">
        <v>80158.856972303212</v>
      </c>
      <c r="H37" s="803">
        <v>98779.518591836735</v>
      </c>
      <c r="I37" s="803">
        <v>90633.169956268219</v>
      </c>
    </row>
    <row r="38" spans="1:9" s="187" customFormat="1" ht="21" customHeight="1">
      <c r="A38" s="179" t="s">
        <v>461</v>
      </c>
      <c r="B38" s="803">
        <v>13024.369566714489</v>
      </c>
      <c r="C38" s="803">
        <v>15679.814093659941</v>
      </c>
      <c r="D38" s="803">
        <v>17713.67455393586</v>
      </c>
      <c r="E38" s="803">
        <v>26578.17572594752</v>
      </c>
      <c r="F38" s="803">
        <v>36228.493486880463</v>
      </c>
      <c r="G38" s="803">
        <v>33671.691564139939</v>
      </c>
      <c r="H38" s="803">
        <v>37908.724631195335</v>
      </c>
      <c r="I38" s="803">
        <v>33706.459909620993</v>
      </c>
    </row>
    <row r="39" spans="1:9" s="187" customFormat="1" ht="21" customHeight="1">
      <c r="A39" s="179" t="s">
        <v>128</v>
      </c>
      <c r="B39" s="803">
        <v>9472.5308637015769</v>
      </c>
      <c r="C39" s="803">
        <v>16384.407139769453</v>
      </c>
      <c r="D39" s="803">
        <v>20997.269112244903</v>
      </c>
      <c r="E39" s="803">
        <v>26681.924992711371</v>
      </c>
      <c r="F39" s="803">
        <v>23722.152571428571</v>
      </c>
      <c r="G39" s="803">
        <v>24032.186986880464</v>
      </c>
      <c r="H39" s="803">
        <v>24920.306425655981</v>
      </c>
      <c r="I39" s="803">
        <v>25182.228698250728</v>
      </c>
    </row>
    <row r="40" spans="1:9" s="187" customFormat="1" ht="21" customHeight="1">
      <c r="A40" s="179" t="s">
        <v>134</v>
      </c>
      <c r="B40" s="803">
        <v>0</v>
      </c>
      <c r="C40" s="803">
        <v>0</v>
      </c>
      <c r="D40" s="803">
        <v>25161.321672011658</v>
      </c>
      <c r="E40" s="803">
        <v>50411.443148688049</v>
      </c>
      <c r="F40" s="803">
        <v>74104.429861516037</v>
      </c>
      <c r="G40" s="803">
        <v>73455.741830903789</v>
      </c>
      <c r="H40" s="803">
        <v>98977.000313411074</v>
      </c>
      <c r="I40" s="803">
        <v>98823.939104956255</v>
      </c>
    </row>
    <row r="41" spans="1:9" s="187" customFormat="1" ht="21" customHeight="1">
      <c r="A41" s="179" t="s">
        <v>462</v>
      </c>
      <c r="B41" s="803">
        <v>12361.878340028694</v>
      </c>
      <c r="C41" s="803">
        <v>16326.539010086457</v>
      </c>
      <c r="D41" s="803">
        <v>15958.074871720117</v>
      </c>
      <c r="E41" s="803">
        <v>15463.227947521866</v>
      </c>
      <c r="F41" s="803">
        <v>32206.876655976677</v>
      </c>
      <c r="G41" s="803">
        <v>30880.175141399413</v>
      </c>
      <c r="H41" s="803">
        <v>31211.584641399415</v>
      </c>
      <c r="I41" s="803">
        <v>28885.641402332363</v>
      </c>
    </row>
    <row r="42" spans="1:9" s="188" customFormat="1" ht="43.5" customHeight="1" thickBot="1">
      <c r="A42" s="181" t="s">
        <v>109</v>
      </c>
      <c r="B42" s="804">
        <v>1020.1104978479196</v>
      </c>
      <c r="C42" s="804">
        <v>728.47404899135449</v>
      </c>
      <c r="D42" s="804">
        <v>859.85098396501462</v>
      </c>
      <c r="E42" s="804">
        <v>766.72778425655974</v>
      </c>
      <c r="F42" s="804">
        <v>0</v>
      </c>
      <c r="G42" s="804">
        <v>0</v>
      </c>
      <c r="H42" s="804">
        <v>0</v>
      </c>
      <c r="I42" s="804">
        <v>0</v>
      </c>
    </row>
    <row r="43" spans="1:9" ht="24" customHeight="1" thickTop="1" thickBot="1">
      <c r="A43" s="90" t="s">
        <v>463</v>
      </c>
      <c r="B43" s="802">
        <v>38553.82381061693</v>
      </c>
      <c r="C43" s="802">
        <v>44088.205958213257</v>
      </c>
      <c r="D43" s="802">
        <v>53655.119804664726</v>
      </c>
      <c r="E43" s="802">
        <v>71060.590583090379</v>
      </c>
      <c r="F43" s="802">
        <v>93527.903720116621</v>
      </c>
      <c r="G43" s="802">
        <v>95711.527749271147</v>
      </c>
      <c r="H43" s="802">
        <v>116385.65081049562</v>
      </c>
      <c r="I43" s="802">
        <v>114325.73145772594</v>
      </c>
    </row>
    <row r="44" spans="1:9" s="187" customFormat="1" ht="21" customHeight="1" thickTop="1">
      <c r="A44" s="179" t="s">
        <v>149</v>
      </c>
      <c r="B44" s="803">
        <v>21194.175035868004</v>
      </c>
      <c r="C44" s="803">
        <v>25805.20172910663</v>
      </c>
      <c r="D44" s="803">
        <v>32028.87755102041</v>
      </c>
      <c r="E44" s="803">
        <v>39422.463556851311</v>
      </c>
      <c r="F44" s="803">
        <v>50434.373177842564</v>
      </c>
      <c r="G44" s="803">
        <v>66461.15160349854</v>
      </c>
      <c r="H44" s="803">
        <v>71461.15160349854</v>
      </c>
      <c r="I44" s="803">
        <v>71461.15160349854</v>
      </c>
    </row>
    <row r="45" spans="1:9" s="187" customFormat="1" ht="21" customHeight="1">
      <c r="A45" s="179" t="s">
        <v>153</v>
      </c>
      <c r="B45" s="803">
        <v>185.48063127690099</v>
      </c>
      <c r="C45" s="803">
        <v>243.4487824207493</v>
      </c>
      <c r="D45" s="803">
        <v>246.28783527696794</v>
      </c>
      <c r="E45" s="803">
        <v>5187.4977478134106</v>
      </c>
      <c r="F45" s="803">
        <v>7870.252849854227</v>
      </c>
      <c r="G45" s="803">
        <v>7870.252849854227</v>
      </c>
      <c r="H45" s="803">
        <v>5246.2878352769676</v>
      </c>
      <c r="I45" s="803">
        <v>7246.2878352769676</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5098.3056355810622</v>
      </c>
      <c r="C47" s="803">
        <v>6333.150760806916</v>
      </c>
      <c r="D47" s="803">
        <v>7592.4947930029157</v>
      </c>
      <c r="E47" s="803">
        <v>8971.3845889212826</v>
      </c>
      <c r="F47" s="803">
        <v>10719.314618075801</v>
      </c>
      <c r="G47" s="803">
        <v>13169.710973760932</v>
      </c>
      <c r="H47" s="803">
        <v>13169.710973760932</v>
      </c>
      <c r="I47" s="803">
        <v>28632.558058309038</v>
      </c>
    </row>
    <row r="48" spans="1:9" s="187" customFormat="1" ht="21" customHeight="1">
      <c r="A48" s="179" t="s">
        <v>165</v>
      </c>
      <c r="B48" s="803">
        <v>12075.862507890963</v>
      </c>
      <c r="C48" s="803">
        <v>11706.404685878961</v>
      </c>
      <c r="D48" s="803">
        <v>13787.459625364432</v>
      </c>
      <c r="E48" s="803">
        <v>17479.244689504372</v>
      </c>
      <c r="F48" s="803">
        <v>24503.963074344025</v>
      </c>
      <c r="G48" s="803">
        <v>8210.4123221574355</v>
      </c>
      <c r="H48" s="803">
        <v>26508.500397959178</v>
      </c>
      <c r="I48" s="803">
        <v>6985.7339606413989</v>
      </c>
    </row>
    <row r="49" spans="1:9" s="187" customFormat="1" ht="21" customHeight="1">
      <c r="A49" s="180" t="s">
        <v>465</v>
      </c>
      <c r="B49" s="803">
        <v>0</v>
      </c>
      <c r="C49" s="803">
        <v>0</v>
      </c>
      <c r="D49" s="803">
        <v>0</v>
      </c>
      <c r="E49" s="803">
        <v>0</v>
      </c>
      <c r="F49" s="803">
        <v>0</v>
      </c>
      <c r="G49" s="803">
        <v>0</v>
      </c>
      <c r="H49" s="803">
        <v>0</v>
      </c>
      <c r="I49" s="803">
        <v>0</v>
      </c>
    </row>
    <row r="50" spans="1:9" s="188" customFormat="1" ht="40.5" customHeight="1" thickBot="1">
      <c r="A50" s="182" t="s">
        <v>466</v>
      </c>
      <c r="B50" s="804">
        <v>12075.862507890963</v>
      </c>
      <c r="C50" s="804">
        <v>11706.404685878961</v>
      </c>
      <c r="D50" s="804">
        <v>13787.459625364432</v>
      </c>
      <c r="E50" s="804">
        <v>17479.244689504372</v>
      </c>
      <c r="F50" s="804">
        <v>24503.963074344025</v>
      </c>
      <c r="G50" s="804">
        <v>8210.4123221574355</v>
      </c>
      <c r="H50" s="804">
        <v>26508.500397959178</v>
      </c>
      <c r="I50" s="804">
        <v>6985.7339606413989</v>
      </c>
    </row>
    <row r="51" spans="1:9" ht="24" customHeight="1" thickTop="1" thickBot="1">
      <c r="A51" s="90" t="s">
        <v>467</v>
      </c>
      <c r="B51" s="802">
        <v>494524.8414318508</v>
      </c>
      <c r="C51" s="802">
        <v>603880.97795100871</v>
      </c>
      <c r="D51" s="802">
        <v>742695.05203352775</v>
      </c>
      <c r="E51" s="802">
        <v>925036.30406705535</v>
      </c>
      <c r="F51" s="802">
        <v>1114155.7163760934</v>
      </c>
      <c r="G51" s="802">
        <v>1130689.3146151605</v>
      </c>
      <c r="H51" s="802">
        <v>1290435.2428381925</v>
      </c>
      <c r="I51" s="802">
        <v>1305162.7021034986</v>
      </c>
    </row>
    <row r="52" spans="1:9" s="187" customFormat="1" ht="24" customHeight="1" thickTop="1">
      <c r="A52" s="183" t="s">
        <v>468</v>
      </c>
      <c r="B52" s="803">
        <v>1104.6434835007174</v>
      </c>
      <c r="C52" s="803">
        <v>868.78049423631126</v>
      </c>
      <c r="D52" s="803">
        <v>292.85574635568508</v>
      </c>
      <c r="E52" s="803">
        <v>235.39876239067058</v>
      </c>
      <c r="F52" s="803">
        <v>400.57261370262387</v>
      </c>
      <c r="G52" s="803">
        <v>338.22394460641397</v>
      </c>
      <c r="H52" s="803">
        <v>147.994055393586</v>
      </c>
      <c r="I52" s="803">
        <v>99.496545189504388</v>
      </c>
    </row>
    <row r="53" spans="1:9" s="188" customFormat="1" ht="21" customHeight="1">
      <c r="A53" s="182" t="s">
        <v>469</v>
      </c>
      <c r="B53" s="804">
        <v>0</v>
      </c>
      <c r="C53" s="804">
        <v>0</v>
      </c>
      <c r="D53" s="804">
        <v>0</v>
      </c>
      <c r="E53" s="804">
        <v>0</v>
      </c>
      <c r="F53" s="804">
        <v>0</v>
      </c>
      <c r="G53" s="804">
        <v>0</v>
      </c>
      <c r="H53" s="804">
        <v>0</v>
      </c>
      <c r="I53" s="804">
        <v>0</v>
      </c>
    </row>
    <row r="54" spans="1:9" s="188" customFormat="1" ht="21" customHeight="1">
      <c r="A54" s="182" t="s">
        <v>470</v>
      </c>
      <c r="B54" s="804">
        <v>1104.6434835007174</v>
      </c>
      <c r="C54" s="804">
        <v>868.78049423631126</v>
      </c>
      <c r="D54" s="804">
        <v>292.85574635568508</v>
      </c>
      <c r="E54" s="804">
        <v>235.39876239067058</v>
      </c>
      <c r="F54" s="804">
        <v>400.57261370262387</v>
      </c>
      <c r="G54" s="804">
        <v>338.22394460641397</v>
      </c>
      <c r="H54" s="804">
        <v>147.994055393586</v>
      </c>
      <c r="I54" s="804">
        <v>99.496545189504388</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0</v>
      </c>
      <c r="C56" s="804">
        <v>0</v>
      </c>
      <c r="D56" s="804">
        <v>0</v>
      </c>
      <c r="E56" s="804">
        <v>0</v>
      </c>
      <c r="F56" s="804">
        <v>0</v>
      </c>
      <c r="G56" s="804">
        <v>0</v>
      </c>
      <c r="H56" s="804">
        <v>0</v>
      </c>
      <c r="I56" s="804">
        <v>0</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621450.14524533716</v>
      </c>
      <c r="C58" s="804">
        <v>678801.62757780985</v>
      </c>
      <c r="D58" s="804">
        <v>815856.28316472308</v>
      </c>
      <c r="E58" s="804">
        <v>864900.57931778417</v>
      </c>
      <c r="F58" s="804">
        <v>973061.90003498539</v>
      </c>
      <c r="G58" s="804">
        <v>988184.19519825082</v>
      </c>
      <c r="H58" s="804">
        <v>1014674.1544008745</v>
      </c>
      <c r="I58" s="804">
        <v>1030122.7379460642</v>
      </c>
    </row>
    <row r="59" spans="1:9" ht="31.5" customHeight="1" thickTop="1" thickBot="1">
      <c r="A59" s="184" t="s">
        <v>475</v>
      </c>
      <c r="B59" s="802"/>
      <c r="C59" s="802"/>
      <c r="D59" s="802"/>
      <c r="E59" s="802"/>
      <c r="F59" s="802"/>
      <c r="G59" s="802"/>
      <c r="H59" s="802"/>
      <c r="I59" s="802"/>
    </row>
    <row r="60" spans="1:9" ht="30" customHeight="1" thickTop="1">
      <c r="A60" s="96" t="s">
        <v>476</v>
      </c>
      <c r="B60" s="805">
        <v>66593.271179340038</v>
      </c>
      <c r="C60" s="805">
        <v>78039.902652737743</v>
      </c>
      <c r="D60" s="805">
        <v>98118.622100583088</v>
      </c>
      <c r="E60" s="805">
        <v>124507.14376384839</v>
      </c>
      <c r="F60" s="805">
        <v>152799.4236399417</v>
      </c>
      <c r="G60" s="805">
        <v>58311.94851749271</v>
      </c>
      <c r="H60" s="805">
        <v>184684.30668513119</v>
      </c>
      <c r="I60" s="805">
        <v>62642.52494897959</v>
      </c>
    </row>
    <row r="61" spans="1:9" ht="21" customHeight="1">
      <c r="A61" s="93" t="s">
        <v>477</v>
      </c>
      <c r="B61" s="805">
        <v>-20990.801032998563</v>
      </c>
      <c r="C61" s="805">
        <v>-15276.354069164265</v>
      </c>
      <c r="D61" s="805">
        <v>-15953.056319241981</v>
      </c>
      <c r="E61" s="805">
        <v>-21313.07134548105</v>
      </c>
      <c r="F61" s="805">
        <v>-25614.526775510207</v>
      </c>
      <c r="G61" s="805">
        <v>-9388.4769256559775</v>
      </c>
      <c r="H61" s="805">
        <v>-32310.731221574344</v>
      </c>
      <c r="I61" s="805">
        <v>-12132.834129737608</v>
      </c>
    </row>
    <row r="62" spans="1:9" ht="21.75" customHeight="1">
      <c r="A62" s="92" t="s">
        <v>478</v>
      </c>
      <c r="B62" s="805">
        <v>45602.470146341468</v>
      </c>
      <c r="C62" s="805">
        <v>62763.548583573487</v>
      </c>
      <c r="D62" s="805">
        <v>82165.565781341109</v>
      </c>
      <c r="E62" s="805">
        <v>103194.07241836734</v>
      </c>
      <c r="F62" s="805">
        <v>127184.89686443149</v>
      </c>
      <c r="G62" s="805">
        <v>48923.471591836736</v>
      </c>
      <c r="H62" s="805">
        <v>152373.57546355683</v>
      </c>
      <c r="I62" s="805">
        <v>50509.69081924198</v>
      </c>
    </row>
    <row r="63" spans="1:9">
      <c r="A63" s="96" t="s">
        <v>479</v>
      </c>
      <c r="B63" s="805">
        <v>7612.0560473457681</v>
      </c>
      <c r="C63" s="805">
        <v>4150.6685014409222</v>
      </c>
      <c r="D63" s="805">
        <v>5157.4299518950429</v>
      </c>
      <c r="E63" s="805">
        <v>4119.8431443148693</v>
      </c>
      <c r="F63" s="805">
        <v>4069.6284081632648</v>
      </c>
      <c r="G63" s="805">
        <v>1464.6543965014578</v>
      </c>
      <c r="H63" s="805">
        <v>4652.5630962099121</v>
      </c>
      <c r="I63" s="805">
        <v>1356.0787492711372</v>
      </c>
    </row>
    <row r="64" spans="1:9">
      <c r="A64" s="93" t="s">
        <v>480</v>
      </c>
      <c r="B64" s="805">
        <v>-1628.6689526542323</v>
      </c>
      <c r="C64" s="805">
        <v>-2390.8071757925077</v>
      </c>
      <c r="D64" s="805">
        <v>-2905.8650641399418</v>
      </c>
      <c r="E64" s="805">
        <v>-2960.7030976676383</v>
      </c>
      <c r="F64" s="805">
        <v>-2499.7223556851309</v>
      </c>
      <c r="G64" s="805">
        <v>-749.39701457725948</v>
      </c>
      <c r="H64" s="805">
        <v>-2374.2417478134112</v>
      </c>
      <c r="I64" s="805">
        <v>-1594.9993323615161</v>
      </c>
    </row>
    <row r="65" spans="1:9">
      <c r="A65" s="97" t="s">
        <v>481</v>
      </c>
      <c r="B65" s="805">
        <v>51585.857241033009</v>
      </c>
      <c r="C65" s="805">
        <v>64523.409909221897</v>
      </c>
      <c r="D65" s="805">
        <v>84417.130669096208</v>
      </c>
      <c r="E65" s="805">
        <v>104353.21246501457</v>
      </c>
      <c r="F65" s="805">
        <v>128754.80291690961</v>
      </c>
      <c r="G65" s="805">
        <v>49638.728973760939</v>
      </c>
      <c r="H65" s="805">
        <v>154651.89681195334</v>
      </c>
      <c r="I65" s="805">
        <v>50270.770236151599</v>
      </c>
    </row>
    <row r="66" spans="1:9">
      <c r="A66" s="96" t="s">
        <v>482</v>
      </c>
      <c r="B66" s="805">
        <v>7779.8762123385941</v>
      </c>
      <c r="C66" s="805">
        <v>8340.0276311239195</v>
      </c>
      <c r="D66" s="805">
        <v>7982.672881924198</v>
      </c>
      <c r="E66" s="805">
        <v>6103.510218658892</v>
      </c>
      <c r="F66" s="805">
        <v>9399.9852944606409</v>
      </c>
      <c r="G66" s="805">
        <v>1207.4911166180757</v>
      </c>
      <c r="H66" s="805">
        <v>4088.8975437317781</v>
      </c>
      <c r="I66" s="805">
        <v>1390.7982172011659</v>
      </c>
    </row>
    <row r="67" spans="1:9">
      <c r="A67" s="96" t="s">
        <v>483</v>
      </c>
      <c r="B67" s="805">
        <v>-12230.845401721665</v>
      </c>
      <c r="C67" s="805">
        <v>-17291.300521613834</v>
      </c>
      <c r="D67" s="805">
        <v>-19951.566765306121</v>
      </c>
      <c r="E67" s="805">
        <v>-13664.407900874636</v>
      </c>
      <c r="F67" s="805">
        <v>-11844.509325072886</v>
      </c>
      <c r="G67" s="805">
        <v>-6427.8783367346941</v>
      </c>
      <c r="H67" s="805">
        <v>-19753.514673469388</v>
      </c>
      <c r="I67" s="805">
        <v>-4697.2393702623904</v>
      </c>
    </row>
    <row r="68" spans="1:9">
      <c r="A68" s="92" t="s">
        <v>484</v>
      </c>
      <c r="B68" s="805">
        <v>47134.888051649927</v>
      </c>
      <c r="C68" s="805">
        <v>55572.137018731992</v>
      </c>
      <c r="D68" s="805">
        <v>72448.236785714296</v>
      </c>
      <c r="E68" s="805">
        <v>96792.314782798829</v>
      </c>
      <c r="F68" s="805">
        <v>126310.27888629737</v>
      </c>
      <c r="G68" s="805">
        <v>44418.341753644308</v>
      </c>
      <c r="H68" s="805">
        <v>138987.27968221574</v>
      </c>
      <c r="I68" s="805">
        <v>46964.329083090379</v>
      </c>
    </row>
    <row r="69" spans="1:9">
      <c r="A69" s="93" t="s">
        <v>485</v>
      </c>
      <c r="B69" s="805">
        <v>-31950.956338593976</v>
      </c>
      <c r="C69" s="805">
        <v>-40331.590185878966</v>
      </c>
      <c r="D69" s="805">
        <v>-54502.889444606408</v>
      </c>
      <c r="E69" s="805">
        <v>-69545.950072886306</v>
      </c>
      <c r="F69" s="805">
        <v>-88551.333045189516</v>
      </c>
      <c r="G69" s="805">
        <v>-34207.858327988339</v>
      </c>
      <c r="H69" s="805">
        <v>-91370.849784256556</v>
      </c>
      <c r="I69" s="805">
        <v>-37027.595637026236</v>
      </c>
    </row>
    <row r="70" spans="1:9">
      <c r="A70" s="97" t="s">
        <v>486</v>
      </c>
      <c r="B70" s="805">
        <v>15183.931713055954</v>
      </c>
      <c r="C70" s="805">
        <v>15240.546832853026</v>
      </c>
      <c r="D70" s="805">
        <v>17945.347341107874</v>
      </c>
      <c r="E70" s="805">
        <v>27246.364709912534</v>
      </c>
      <c r="F70" s="805">
        <v>37758.945841107867</v>
      </c>
      <c r="G70" s="805">
        <v>10210.483425655977</v>
      </c>
      <c r="H70" s="805">
        <v>47616.429897959191</v>
      </c>
      <c r="I70" s="805">
        <v>9936.7334460641396</v>
      </c>
    </row>
    <row r="71" spans="1:9">
      <c r="A71" s="97" t="s">
        <v>487</v>
      </c>
      <c r="B71" s="805">
        <v>671.7798292682927</v>
      </c>
      <c r="C71" s="805">
        <v>-1783.626227665706</v>
      </c>
      <c r="D71" s="805">
        <v>-4596.4526457725942</v>
      </c>
      <c r="E71" s="805">
        <v>3.2592638483965017</v>
      </c>
      <c r="F71" s="805">
        <v>2.6458571428571429</v>
      </c>
      <c r="G71" s="805">
        <v>0.60835860058309044</v>
      </c>
      <c r="H71" s="805">
        <v>1.8440510204081633</v>
      </c>
      <c r="I71" s="805">
        <v>0.51538483965014581</v>
      </c>
    </row>
    <row r="72" spans="1:9">
      <c r="A72" s="98" t="s">
        <v>488</v>
      </c>
      <c r="B72" s="805">
        <v>0</v>
      </c>
      <c r="C72" s="805">
        <v>-1826.2085331412104</v>
      </c>
      <c r="D72" s="805">
        <v>-4686.0797172011662</v>
      </c>
      <c r="E72" s="805">
        <v>0</v>
      </c>
      <c r="F72" s="805">
        <v>0</v>
      </c>
      <c r="G72" s="805">
        <v>0</v>
      </c>
      <c r="H72" s="805">
        <v>0</v>
      </c>
      <c r="I72" s="805">
        <v>0</v>
      </c>
    </row>
    <row r="73" spans="1:9">
      <c r="A73" s="98" t="s">
        <v>489</v>
      </c>
      <c r="B73" s="805">
        <v>671.7798292682927</v>
      </c>
      <c r="C73" s="805">
        <v>42.582305475504327</v>
      </c>
      <c r="D73" s="805">
        <v>89.627071428571412</v>
      </c>
      <c r="E73" s="805">
        <v>3.2592638483965017</v>
      </c>
      <c r="F73" s="805">
        <v>2.6458571428571429</v>
      </c>
      <c r="G73" s="805">
        <v>0.60835860058309044</v>
      </c>
      <c r="H73" s="805">
        <v>1.8440510204081633</v>
      </c>
      <c r="I73" s="805">
        <v>0.51538483965014581</v>
      </c>
    </row>
    <row r="74" spans="1:9">
      <c r="A74" s="92" t="s">
        <v>490</v>
      </c>
      <c r="B74" s="805">
        <v>-491.50169440459109</v>
      </c>
      <c r="C74" s="805">
        <v>1736.9690864553315</v>
      </c>
      <c r="D74" s="805">
        <v>4452.6064693877552</v>
      </c>
      <c r="E74" s="805">
        <v>-15.031466472303206</v>
      </c>
      <c r="F74" s="805">
        <v>-11.590596209912539</v>
      </c>
      <c r="G74" s="805">
        <v>-3.8208731778425653</v>
      </c>
      <c r="H74" s="805">
        <v>-10.306819241982508</v>
      </c>
      <c r="I74" s="805">
        <v>-2.6710043731778428</v>
      </c>
    </row>
    <row r="75" spans="1:9">
      <c r="A75" s="92" t="s">
        <v>491</v>
      </c>
      <c r="B75" s="805">
        <v>0</v>
      </c>
      <c r="C75" s="805">
        <v>1824.1845965417867</v>
      </c>
      <c r="D75" s="805">
        <v>4734.0573250728858</v>
      </c>
      <c r="E75" s="805">
        <v>0</v>
      </c>
      <c r="F75" s="805">
        <v>0</v>
      </c>
      <c r="G75" s="805">
        <v>0</v>
      </c>
      <c r="H75" s="805">
        <v>0</v>
      </c>
      <c r="I75" s="805">
        <v>0</v>
      </c>
    </row>
    <row r="76" spans="1:9">
      <c r="A76" s="93" t="s">
        <v>492</v>
      </c>
      <c r="B76" s="805">
        <v>-491.50169440459109</v>
      </c>
      <c r="C76" s="805">
        <v>-87.215510086455339</v>
      </c>
      <c r="D76" s="805">
        <v>-281.45085568513122</v>
      </c>
      <c r="E76" s="805">
        <v>-15.031466472303206</v>
      </c>
      <c r="F76" s="805">
        <v>-11.590596209912539</v>
      </c>
      <c r="G76" s="805">
        <v>-3.8208731778425653</v>
      </c>
      <c r="H76" s="805">
        <v>-10.306819241982508</v>
      </c>
      <c r="I76" s="805">
        <v>-2.6710043731778428</v>
      </c>
    </row>
    <row r="77" spans="1:9">
      <c r="A77" s="92" t="s">
        <v>493</v>
      </c>
      <c r="B77" s="805">
        <v>15364.209847919656</v>
      </c>
      <c r="C77" s="805">
        <v>15193.889691642651</v>
      </c>
      <c r="D77" s="805">
        <v>17801.501164723031</v>
      </c>
      <c r="E77" s="805">
        <v>27234.592507288631</v>
      </c>
      <c r="F77" s="805">
        <v>37750.001102040813</v>
      </c>
      <c r="G77" s="805">
        <v>10207.270911078718</v>
      </c>
      <c r="H77" s="805">
        <v>47607.967129737604</v>
      </c>
      <c r="I77" s="805">
        <v>9934.5778265306126</v>
      </c>
    </row>
    <row r="78" spans="1:9">
      <c r="A78" s="99" t="s">
        <v>494</v>
      </c>
      <c r="B78" s="805">
        <v>0</v>
      </c>
      <c r="C78" s="805">
        <v>0</v>
      </c>
      <c r="D78" s="805">
        <v>0</v>
      </c>
      <c r="E78" s="805">
        <v>0</v>
      </c>
      <c r="F78" s="805">
        <v>0</v>
      </c>
      <c r="G78" s="805">
        <v>0</v>
      </c>
      <c r="H78" s="805">
        <v>0</v>
      </c>
      <c r="I78" s="805">
        <v>0</v>
      </c>
    </row>
    <row r="79" spans="1:9">
      <c r="A79" s="97" t="s">
        <v>495</v>
      </c>
      <c r="B79" s="805">
        <v>15364.209847919656</v>
      </c>
      <c r="C79" s="805">
        <v>15193.889691642651</v>
      </c>
      <c r="D79" s="805">
        <v>17801.501164723031</v>
      </c>
      <c r="E79" s="805">
        <v>27234.592507288631</v>
      </c>
      <c r="F79" s="805">
        <v>37750.001102040813</v>
      </c>
      <c r="G79" s="805">
        <v>10207.270911078718</v>
      </c>
      <c r="H79" s="805">
        <v>47607.967129737604</v>
      </c>
      <c r="I79" s="805">
        <v>9934.5778265306126</v>
      </c>
    </row>
    <row r="80" spans="1:9">
      <c r="A80" s="96" t="s">
        <v>496</v>
      </c>
      <c r="B80" s="805">
        <v>0</v>
      </c>
      <c r="C80" s="805">
        <v>0</v>
      </c>
      <c r="D80" s="805">
        <v>-415.09824781341109</v>
      </c>
      <c r="E80" s="805">
        <v>-88.371720116618079</v>
      </c>
      <c r="F80" s="805">
        <v>-50.968513119533526</v>
      </c>
      <c r="G80" s="805">
        <v>-347.08440233236149</v>
      </c>
      <c r="H80" s="805">
        <v>-3707.9785714285713</v>
      </c>
      <c r="I80" s="805">
        <v>-8.8438775510204071</v>
      </c>
    </row>
    <row r="81" spans="1:9" ht="21" customHeight="1">
      <c r="A81" s="92" t="s">
        <v>497</v>
      </c>
      <c r="B81" s="805">
        <v>15364.209847919656</v>
      </c>
      <c r="C81" s="805">
        <v>15193.889691642651</v>
      </c>
      <c r="D81" s="805">
        <v>17386.402916909621</v>
      </c>
      <c r="E81" s="805">
        <v>27146.220787172009</v>
      </c>
      <c r="F81" s="805">
        <v>37699.032588921284</v>
      </c>
      <c r="G81" s="805">
        <v>9860.1865087463575</v>
      </c>
      <c r="H81" s="805">
        <v>43899.988558309044</v>
      </c>
      <c r="I81" s="805">
        <v>9925.7339489795904</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15364.209847919656</v>
      </c>
      <c r="C83" s="805">
        <v>15193.889691642651</v>
      </c>
      <c r="D83" s="805">
        <v>17386.402916909621</v>
      </c>
      <c r="E83" s="805">
        <v>27146.220787172009</v>
      </c>
      <c r="F83" s="805">
        <v>37699.032588921284</v>
      </c>
      <c r="G83" s="805">
        <v>9860.1865087463575</v>
      </c>
      <c r="H83" s="805">
        <v>43899.988558309044</v>
      </c>
      <c r="I83" s="805">
        <v>9925.7339489795904</v>
      </c>
    </row>
    <row r="84" spans="1:9" ht="18" customHeight="1" thickBot="1">
      <c r="A84" s="96" t="s">
        <v>500</v>
      </c>
      <c r="B84" s="805">
        <v>-3288.347345767575</v>
      </c>
      <c r="C84" s="805">
        <v>-3487.4850172910665</v>
      </c>
      <c r="D84" s="805">
        <v>-3598.9432944606415</v>
      </c>
      <c r="E84" s="805">
        <v>-9666.976093294461</v>
      </c>
      <c r="F84" s="805">
        <v>-13195.069533527696</v>
      </c>
      <c r="G84" s="805">
        <v>-1649.7741982507287</v>
      </c>
      <c r="H84" s="805">
        <v>-17391.488192419823</v>
      </c>
      <c r="I84" s="805">
        <v>-2940</v>
      </c>
    </row>
    <row r="85" spans="1:9" ht="24" customHeight="1" thickTop="1" thickBot="1">
      <c r="A85" s="90" t="s">
        <v>501</v>
      </c>
      <c r="B85" s="802">
        <v>12075.86250215208</v>
      </c>
      <c r="C85" s="802">
        <v>11706.404674351585</v>
      </c>
      <c r="D85" s="802">
        <v>13787.45962244898</v>
      </c>
      <c r="E85" s="802">
        <v>17479.24469387755</v>
      </c>
      <c r="F85" s="802">
        <v>24503.963055393586</v>
      </c>
      <c r="G85" s="802">
        <v>8210.412310495627</v>
      </c>
      <c r="H85" s="802">
        <v>26508.500365889213</v>
      </c>
      <c r="I85" s="802">
        <v>6985.7339489795922</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1438</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21258.090654232426</v>
      </c>
      <c r="C8" s="802">
        <v>23718.996243515849</v>
      </c>
      <c r="D8" s="802">
        <v>23701.89173760933</v>
      </c>
      <c r="E8" s="802">
        <v>27120.748443148688</v>
      </c>
      <c r="F8" s="802">
        <v>27729.269307580173</v>
      </c>
      <c r="G8" s="802">
        <v>32329.124275510207</v>
      </c>
      <c r="H8" s="802">
        <v>25775.026658892129</v>
      </c>
      <c r="I8" s="802">
        <v>31526.805020408163</v>
      </c>
    </row>
    <row r="9" spans="1:9" s="187" customFormat="1" ht="21" customHeight="1" thickTop="1">
      <c r="A9" s="179" t="s">
        <v>8</v>
      </c>
      <c r="B9" s="803">
        <v>7280.1469253945479</v>
      </c>
      <c r="C9" s="803">
        <v>8492.5801527377516</v>
      </c>
      <c r="D9" s="803">
        <v>6191.7559956268224</v>
      </c>
      <c r="E9" s="803">
        <v>7868.4660597667644</v>
      </c>
      <c r="F9" s="803">
        <v>10274.846670553936</v>
      </c>
      <c r="G9" s="803">
        <v>10753.212508746357</v>
      </c>
      <c r="H9" s="803">
        <v>7821.1680160349861</v>
      </c>
      <c r="I9" s="803">
        <v>5093.4721311953354</v>
      </c>
    </row>
    <row r="10" spans="1:9" s="187" customFormat="1" ht="21" customHeight="1">
      <c r="A10" s="179" t="s">
        <v>17</v>
      </c>
      <c r="B10" s="803">
        <v>2908.5091850789099</v>
      </c>
      <c r="C10" s="803">
        <v>2423.0846282420753</v>
      </c>
      <c r="D10" s="803">
        <v>1448.0122930029156</v>
      </c>
      <c r="E10" s="803">
        <v>4166.6632915451892</v>
      </c>
      <c r="F10" s="803">
        <v>3273.8517930029152</v>
      </c>
      <c r="G10" s="803">
        <v>5183.5847332361518</v>
      </c>
      <c r="H10" s="803">
        <v>2406.3963760932947</v>
      </c>
      <c r="I10" s="803">
        <v>6846.16806122449</v>
      </c>
    </row>
    <row r="11" spans="1:9" s="187" customFormat="1" ht="21" customHeight="1">
      <c r="A11" s="179" t="s">
        <v>26</v>
      </c>
      <c r="B11" s="803">
        <v>10408.530690100431</v>
      </c>
      <c r="C11" s="803">
        <v>12198.910886167147</v>
      </c>
      <c r="D11" s="803">
        <v>14491.482606413994</v>
      </c>
      <c r="E11" s="803">
        <v>14459.493495626823</v>
      </c>
      <c r="F11" s="803">
        <v>13548.98025510204</v>
      </c>
      <c r="G11" s="803">
        <v>15772.739602040816</v>
      </c>
      <c r="H11" s="803">
        <v>14972.956125364432</v>
      </c>
      <c r="I11" s="803">
        <v>17941.914253644314</v>
      </c>
    </row>
    <row r="12" spans="1:9" s="187" customFormat="1" ht="21" customHeight="1">
      <c r="A12" s="180" t="s">
        <v>439</v>
      </c>
      <c r="B12" s="803">
        <v>9287.9654332855098</v>
      </c>
      <c r="C12" s="803">
        <v>11117.812687319885</v>
      </c>
      <c r="D12" s="803">
        <v>14463.48716909621</v>
      </c>
      <c r="E12" s="803">
        <v>14558.448317784256</v>
      </c>
      <c r="F12" s="803">
        <v>13666.903246355685</v>
      </c>
      <c r="G12" s="803">
        <v>15760.626661807581</v>
      </c>
      <c r="H12" s="803">
        <v>14949.815327988339</v>
      </c>
      <c r="I12" s="803">
        <v>17816.90497084548</v>
      </c>
    </row>
    <row r="13" spans="1:9" s="187" customFormat="1" ht="21" customHeight="1">
      <c r="A13" s="180" t="s">
        <v>440</v>
      </c>
      <c r="B13" s="803">
        <v>9259.7354332855084</v>
      </c>
      <c r="C13" s="803">
        <v>11009.679347262248</v>
      </c>
      <c r="D13" s="803">
        <v>14463.48716909621</v>
      </c>
      <c r="E13" s="803">
        <v>14513.948317784256</v>
      </c>
      <c r="F13" s="803">
        <v>13626.903246355685</v>
      </c>
      <c r="G13" s="803">
        <v>15760.626661807581</v>
      </c>
      <c r="H13" s="803">
        <v>14949.815327988339</v>
      </c>
      <c r="I13" s="803">
        <v>17816.90497084548</v>
      </c>
    </row>
    <row r="14" spans="1:9" s="187" customFormat="1" ht="21" customHeight="1">
      <c r="A14" s="180" t="s">
        <v>441</v>
      </c>
      <c r="B14" s="803">
        <v>28.23</v>
      </c>
      <c r="C14" s="803">
        <v>108.13334005763689</v>
      </c>
      <c r="D14" s="803">
        <v>0</v>
      </c>
      <c r="E14" s="803">
        <v>44.5</v>
      </c>
      <c r="F14" s="803">
        <v>40</v>
      </c>
      <c r="G14" s="803">
        <v>0</v>
      </c>
      <c r="H14" s="803">
        <v>0</v>
      </c>
      <c r="I14" s="803">
        <v>0</v>
      </c>
    </row>
    <row r="15" spans="1:9" s="187" customFormat="1" ht="21" customHeight="1">
      <c r="A15" s="180" t="s">
        <v>442</v>
      </c>
      <c r="B15" s="803">
        <v>0</v>
      </c>
      <c r="C15" s="803">
        <v>0</v>
      </c>
      <c r="D15" s="803">
        <v>49</v>
      </c>
      <c r="E15" s="803">
        <v>17</v>
      </c>
      <c r="F15" s="803">
        <v>18.171858600583089</v>
      </c>
      <c r="G15" s="803">
        <v>2.0532405247813408</v>
      </c>
      <c r="H15" s="803">
        <v>1.6645670553935858</v>
      </c>
      <c r="I15" s="803">
        <v>2.7731676384839652</v>
      </c>
    </row>
    <row r="16" spans="1:9" s="187" customFormat="1" ht="21" customHeight="1">
      <c r="A16" s="180" t="s">
        <v>443</v>
      </c>
      <c r="B16" s="803">
        <v>0</v>
      </c>
      <c r="C16" s="803">
        <v>0</v>
      </c>
      <c r="D16" s="803">
        <v>49</v>
      </c>
      <c r="E16" s="803">
        <v>17</v>
      </c>
      <c r="F16" s="803">
        <v>18.171858600583089</v>
      </c>
      <c r="G16" s="803">
        <v>2.0532405247813408</v>
      </c>
      <c r="H16" s="803">
        <v>1.6645670553935858</v>
      </c>
      <c r="I16" s="803">
        <v>2.7731676384839652</v>
      </c>
    </row>
    <row r="17" spans="1:9" s="187" customFormat="1" ht="21" customHeight="1">
      <c r="A17" s="180" t="s">
        <v>444</v>
      </c>
      <c r="B17" s="803">
        <v>0</v>
      </c>
      <c r="C17" s="803">
        <v>0</v>
      </c>
      <c r="D17" s="803">
        <v>0</v>
      </c>
      <c r="E17" s="803">
        <v>0</v>
      </c>
      <c r="F17" s="803">
        <v>0</v>
      </c>
      <c r="G17" s="803">
        <v>0</v>
      </c>
      <c r="H17" s="803">
        <v>0</v>
      </c>
      <c r="I17" s="803">
        <v>0</v>
      </c>
    </row>
    <row r="18" spans="1:9" s="187" customFormat="1" ht="21" customHeight="1">
      <c r="A18" s="180" t="s">
        <v>445</v>
      </c>
      <c r="B18" s="803">
        <v>3063.6553687230994</v>
      </c>
      <c r="C18" s="803">
        <v>2595.9043198847266</v>
      </c>
      <c r="D18" s="803">
        <v>15.946979591836735</v>
      </c>
      <c r="E18" s="803">
        <v>16.649999999999999</v>
      </c>
      <c r="F18" s="803">
        <v>1.5901574344023321</v>
      </c>
      <c r="G18" s="803">
        <v>40</v>
      </c>
      <c r="H18" s="803">
        <v>40.937185131195335</v>
      </c>
      <c r="I18" s="803">
        <v>40.170868804664721</v>
      </c>
    </row>
    <row r="19" spans="1:9" s="187" customFormat="1" ht="21" customHeight="1">
      <c r="A19" s="180" t="s">
        <v>446</v>
      </c>
      <c r="B19" s="803">
        <v>1923.9862381635583</v>
      </c>
      <c r="C19" s="803">
        <v>1624.6767406340057</v>
      </c>
      <c r="D19" s="803">
        <v>6.3679693877551014</v>
      </c>
      <c r="E19" s="803">
        <v>0</v>
      </c>
      <c r="F19" s="803">
        <v>1.5901574344023321</v>
      </c>
      <c r="G19" s="803">
        <v>0</v>
      </c>
      <c r="H19" s="803">
        <v>0.93718513119533531</v>
      </c>
      <c r="I19" s="803">
        <v>0.17086880466472304</v>
      </c>
    </row>
    <row r="20" spans="1:9" s="187" customFormat="1" ht="21" customHeight="1">
      <c r="A20" s="180" t="s">
        <v>447</v>
      </c>
      <c r="B20" s="803">
        <v>1139.6691305595409</v>
      </c>
      <c r="C20" s="803">
        <v>971.22757925072051</v>
      </c>
      <c r="D20" s="803">
        <v>9.5790102040816318</v>
      </c>
      <c r="E20" s="803">
        <v>16.649999999999999</v>
      </c>
      <c r="F20" s="803">
        <v>0</v>
      </c>
      <c r="G20" s="803">
        <v>40</v>
      </c>
      <c r="H20" s="803">
        <v>40</v>
      </c>
      <c r="I20" s="803">
        <v>40</v>
      </c>
    </row>
    <row r="21" spans="1:9" s="187" customFormat="1" ht="21" customHeight="1">
      <c r="A21" s="180" t="s">
        <v>39</v>
      </c>
      <c r="B21" s="803">
        <v>126.21953945480631</v>
      </c>
      <c r="C21" s="803">
        <v>117.96417002881844</v>
      </c>
      <c r="D21" s="803">
        <v>169.41945772594752</v>
      </c>
      <c r="E21" s="803">
        <v>161.43802623906706</v>
      </c>
      <c r="F21" s="803">
        <v>145.05181486880466</v>
      </c>
      <c r="G21" s="803">
        <v>217.12552623906709</v>
      </c>
      <c r="H21" s="803">
        <v>144.45472157434403</v>
      </c>
      <c r="I21" s="803">
        <v>223.1440801749271</v>
      </c>
    </row>
    <row r="22" spans="1:9" s="187" customFormat="1" ht="21" customHeight="1">
      <c r="A22" s="180" t="s">
        <v>448</v>
      </c>
      <c r="B22" s="803">
        <v>-2069.3096513629844</v>
      </c>
      <c r="C22" s="803">
        <v>-1632.7702910662824</v>
      </c>
      <c r="D22" s="803">
        <v>-206.37100000000001</v>
      </c>
      <c r="E22" s="803">
        <v>-294.04284839650143</v>
      </c>
      <c r="F22" s="803">
        <v>-282.7368221574344</v>
      </c>
      <c r="G22" s="803">
        <v>-247.06582653061224</v>
      </c>
      <c r="H22" s="803">
        <v>-163.91567638483966</v>
      </c>
      <c r="I22" s="803">
        <v>-141.07883381924199</v>
      </c>
    </row>
    <row r="23" spans="1:9" s="187" customFormat="1" ht="21" customHeight="1">
      <c r="A23" s="179" t="s">
        <v>57</v>
      </c>
      <c r="B23" s="803">
        <v>17.998348637015784</v>
      </c>
      <c r="C23" s="803">
        <v>37.460979827089339</v>
      </c>
      <c r="D23" s="803">
        <v>33.542794460641403</v>
      </c>
      <c r="E23" s="803">
        <v>35.112166180758017</v>
      </c>
      <c r="F23" s="803">
        <v>40.548381924198253</v>
      </c>
      <c r="G23" s="803">
        <v>54.84352478134111</v>
      </c>
      <c r="H23" s="803">
        <v>38.1019416909621</v>
      </c>
      <c r="I23" s="803">
        <v>112.81158163265306</v>
      </c>
    </row>
    <row r="24" spans="1:9" s="187" customFormat="1" ht="21" customHeight="1">
      <c r="A24" s="179" t="s">
        <v>63</v>
      </c>
      <c r="B24" s="803">
        <v>0</v>
      </c>
      <c r="C24" s="803">
        <v>1.8731988472622477E-3</v>
      </c>
      <c r="D24" s="803">
        <v>1.6034985422740523E-3</v>
      </c>
      <c r="E24" s="803">
        <v>1.4577259475218659E-3</v>
      </c>
      <c r="F24" s="803">
        <v>1.3119533527696792E-3</v>
      </c>
      <c r="G24" s="803">
        <v>1.3119533527696792E-3</v>
      </c>
      <c r="H24" s="803">
        <v>5.8309037900874635E-4</v>
      </c>
      <c r="I24" s="803">
        <v>5.8309037900874635E-4</v>
      </c>
    </row>
    <row r="25" spans="1:9" s="187" customFormat="1" ht="21" customHeight="1">
      <c r="A25" s="179" t="s">
        <v>449</v>
      </c>
      <c r="B25" s="803">
        <v>28.169999999999998</v>
      </c>
      <c r="C25" s="803">
        <v>28.169999999999998</v>
      </c>
      <c r="D25" s="803">
        <v>1050.2306574344022</v>
      </c>
      <c r="E25" s="803">
        <v>39.910909620991262</v>
      </c>
      <c r="F25" s="803">
        <v>39.918349854227401</v>
      </c>
      <c r="G25" s="803">
        <v>39.920800291545191</v>
      </c>
      <c r="H25" s="803">
        <v>39.925800291545187</v>
      </c>
      <c r="I25" s="803">
        <v>1062.6434664723031</v>
      </c>
    </row>
    <row r="26" spans="1:9" s="187" customFormat="1" ht="21" customHeight="1">
      <c r="A26" s="179" t="s">
        <v>74</v>
      </c>
      <c r="B26" s="803">
        <v>383.10294978479203</v>
      </c>
      <c r="C26" s="803">
        <v>316.67133285302589</v>
      </c>
      <c r="D26" s="803">
        <v>252.97269533527697</v>
      </c>
      <c r="E26" s="803">
        <v>337.99833236151602</v>
      </c>
      <c r="F26" s="803">
        <v>292.63467784256562</v>
      </c>
      <c r="G26" s="803">
        <v>284.45865306122454</v>
      </c>
      <c r="H26" s="803">
        <v>288.36783381924198</v>
      </c>
      <c r="I26" s="803">
        <v>276.72807871720119</v>
      </c>
    </row>
    <row r="27" spans="1:9" s="188" customFormat="1" ht="43.5" customHeight="1" thickBot="1">
      <c r="A27" s="181" t="s">
        <v>450</v>
      </c>
      <c r="B27" s="804">
        <v>231.63255523672882</v>
      </c>
      <c r="C27" s="804">
        <v>222.11639048991356</v>
      </c>
      <c r="D27" s="804">
        <v>233.89309183673473</v>
      </c>
      <c r="E27" s="804">
        <v>213.10273032069972</v>
      </c>
      <c r="F27" s="804">
        <v>258.4878673469388</v>
      </c>
      <c r="G27" s="804">
        <v>240.36314139941689</v>
      </c>
      <c r="H27" s="804">
        <v>208.10998250728863</v>
      </c>
      <c r="I27" s="804">
        <v>193.06686443148686</v>
      </c>
    </row>
    <row r="28" spans="1:9" ht="24" customHeight="1" thickTop="1" thickBot="1">
      <c r="A28" s="90" t="s">
        <v>451</v>
      </c>
      <c r="B28" s="802">
        <v>8406.4429010043059</v>
      </c>
      <c r="C28" s="802">
        <v>10702.520033141211</v>
      </c>
      <c r="D28" s="802">
        <v>10307.684976676384</v>
      </c>
      <c r="E28" s="802">
        <v>13437.873441690963</v>
      </c>
      <c r="F28" s="802">
        <v>13854.077599125365</v>
      </c>
      <c r="G28" s="802">
        <v>18426.629537900873</v>
      </c>
      <c r="H28" s="802">
        <v>11699.723836734693</v>
      </c>
      <c r="I28" s="802">
        <v>17418.3196574344</v>
      </c>
    </row>
    <row r="29" spans="1:9" s="187" customFormat="1" ht="21" customHeight="1" thickTop="1">
      <c r="A29" s="179" t="s">
        <v>452</v>
      </c>
      <c r="B29" s="803">
        <v>7344.6906183644187</v>
      </c>
      <c r="C29" s="803">
        <v>9854.7931051873202</v>
      </c>
      <c r="D29" s="803">
        <v>8970.8554679300287</v>
      </c>
      <c r="E29" s="803">
        <v>8648.6216895043726</v>
      </c>
      <c r="F29" s="803">
        <v>8695.9294752186597</v>
      </c>
      <c r="G29" s="803">
        <v>13552.530307580173</v>
      </c>
      <c r="H29" s="803">
        <v>9087.8203250728857</v>
      </c>
      <c r="I29" s="803">
        <v>12294.744564139941</v>
      </c>
    </row>
    <row r="30" spans="1:9" s="187" customFormat="1" ht="21" customHeight="1">
      <c r="A30" s="180" t="s">
        <v>453</v>
      </c>
      <c r="B30" s="803">
        <v>3289.2574634146345</v>
      </c>
      <c r="C30" s="803">
        <v>5700.8852132564843</v>
      </c>
      <c r="D30" s="803">
        <v>4310.638279883382</v>
      </c>
      <c r="E30" s="803">
        <v>4804.367498542274</v>
      </c>
      <c r="F30" s="803">
        <v>4587.5419941690961</v>
      </c>
      <c r="G30" s="803">
        <v>9194.622186588922</v>
      </c>
      <c r="H30" s="803">
        <v>3993.8234620991252</v>
      </c>
      <c r="I30" s="803">
        <v>7295.5176603498539</v>
      </c>
    </row>
    <row r="31" spans="1:9" s="187" customFormat="1" ht="21" customHeight="1">
      <c r="A31" s="180" t="s">
        <v>454</v>
      </c>
      <c r="B31" s="803">
        <v>1671.4443472022956</v>
      </c>
      <c r="C31" s="803">
        <v>2277.2907406340059</v>
      </c>
      <c r="D31" s="803">
        <v>2836.3615947521866</v>
      </c>
      <c r="E31" s="803">
        <v>2460.1248862973757</v>
      </c>
      <c r="F31" s="803">
        <v>2680.6442376093296</v>
      </c>
      <c r="G31" s="803">
        <v>3054.0619941690966</v>
      </c>
      <c r="H31" s="803">
        <v>3299.6243279883383</v>
      </c>
      <c r="I31" s="803">
        <v>3477.9558600583091</v>
      </c>
    </row>
    <row r="32" spans="1:9" s="187" customFormat="1" ht="21" customHeight="1">
      <c r="A32" s="180" t="s">
        <v>455</v>
      </c>
      <c r="B32" s="803">
        <v>1691.2749067431848</v>
      </c>
      <c r="C32" s="803">
        <v>1674.7591426512968</v>
      </c>
      <c r="D32" s="803">
        <v>913.26452186588926</v>
      </c>
      <c r="E32" s="803">
        <v>874.24445772594754</v>
      </c>
      <c r="F32" s="803">
        <v>906.21599271137029</v>
      </c>
      <c r="G32" s="803">
        <v>964.79320553935861</v>
      </c>
      <c r="H32" s="803">
        <v>921.71675655976685</v>
      </c>
      <c r="I32" s="803">
        <v>736.58105976676381</v>
      </c>
    </row>
    <row r="33" spans="1:9" s="187" customFormat="1" ht="21" customHeight="1">
      <c r="A33" s="180" t="s">
        <v>456</v>
      </c>
      <c r="B33" s="803">
        <v>661.15435868005727</v>
      </c>
      <c r="C33" s="803">
        <v>191.88009365994236</v>
      </c>
      <c r="D33" s="803">
        <v>904.95043440233246</v>
      </c>
      <c r="E33" s="803">
        <v>504.03890962099126</v>
      </c>
      <c r="F33" s="803">
        <v>514.43728279883373</v>
      </c>
      <c r="G33" s="803">
        <v>336.13475218658891</v>
      </c>
      <c r="H33" s="803">
        <v>866.81534693877552</v>
      </c>
      <c r="I33" s="803">
        <v>781.98072740524776</v>
      </c>
    </row>
    <row r="34" spans="1:9" s="187" customFormat="1" ht="21" customHeight="1">
      <c r="A34" s="180" t="s">
        <v>457</v>
      </c>
      <c r="B34" s="803">
        <v>0</v>
      </c>
      <c r="C34" s="803">
        <v>0</v>
      </c>
      <c r="D34" s="803">
        <v>0</v>
      </c>
      <c r="E34" s="803">
        <v>0</v>
      </c>
      <c r="F34" s="803">
        <v>0</v>
      </c>
      <c r="G34" s="803">
        <v>0</v>
      </c>
      <c r="H34" s="803">
        <v>0</v>
      </c>
      <c r="I34" s="803">
        <v>0</v>
      </c>
    </row>
    <row r="35" spans="1:9" s="187" customFormat="1" ht="21" customHeight="1">
      <c r="A35" s="180" t="s">
        <v>458</v>
      </c>
      <c r="B35" s="803">
        <v>31.559542324246774</v>
      </c>
      <c r="C35" s="803">
        <v>9.9779149855907772</v>
      </c>
      <c r="D35" s="803">
        <v>5.6406370262390668</v>
      </c>
      <c r="E35" s="803">
        <v>5.8459373177842568</v>
      </c>
      <c r="F35" s="803">
        <v>7.0899679300291547</v>
      </c>
      <c r="G35" s="803">
        <v>2.9181690962099123</v>
      </c>
      <c r="H35" s="803">
        <v>5.8404314868804663</v>
      </c>
      <c r="I35" s="803">
        <v>2.7092565597667639</v>
      </c>
    </row>
    <row r="36" spans="1:9" s="187" customFormat="1" ht="21" customHeight="1">
      <c r="A36" s="179" t="s">
        <v>459</v>
      </c>
      <c r="B36" s="803">
        <v>0</v>
      </c>
      <c r="C36" s="803">
        <v>0</v>
      </c>
      <c r="D36" s="803">
        <v>0</v>
      </c>
      <c r="E36" s="803">
        <v>0</v>
      </c>
      <c r="F36" s="803">
        <v>0</v>
      </c>
      <c r="G36" s="803">
        <v>0</v>
      </c>
      <c r="H36" s="803">
        <v>0</v>
      </c>
      <c r="I36" s="803">
        <v>11.200287172011663</v>
      </c>
    </row>
    <row r="37" spans="1:9" s="187" customFormat="1" ht="21" customHeight="1">
      <c r="A37" s="179" t="s">
        <v>460</v>
      </c>
      <c r="B37" s="803">
        <v>88.407750358680062</v>
      </c>
      <c r="C37" s="803">
        <v>0</v>
      </c>
      <c r="D37" s="803">
        <v>352.51199999999994</v>
      </c>
      <c r="E37" s="803">
        <v>4000.6933294460641</v>
      </c>
      <c r="F37" s="803">
        <v>4159.9189489795917</v>
      </c>
      <c r="G37" s="803">
        <v>3898.6204897959183</v>
      </c>
      <c r="H37" s="803">
        <v>1570.3158892128281</v>
      </c>
      <c r="I37" s="803">
        <v>4023.7394198250731</v>
      </c>
    </row>
    <row r="38" spans="1:9" s="187" customFormat="1" ht="21" customHeight="1">
      <c r="A38" s="179" t="s">
        <v>461</v>
      </c>
      <c r="B38" s="803">
        <v>848.32423242467723</v>
      </c>
      <c r="C38" s="803">
        <v>590.32958789625366</v>
      </c>
      <c r="D38" s="803">
        <v>613.56373177842568</v>
      </c>
      <c r="E38" s="803">
        <v>399.52170262390666</v>
      </c>
      <c r="F38" s="803">
        <v>465.89410641399417</v>
      </c>
      <c r="G38" s="803">
        <v>453.1913833819242</v>
      </c>
      <c r="H38" s="803">
        <v>506.93705393586004</v>
      </c>
      <c r="I38" s="803">
        <v>562.86415889212822</v>
      </c>
    </row>
    <row r="39" spans="1:9" s="187" customFormat="1" ht="21" customHeight="1">
      <c r="A39" s="179" t="s">
        <v>128</v>
      </c>
      <c r="B39" s="803">
        <v>125.02029985652797</v>
      </c>
      <c r="C39" s="803">
        <v>257.39734005763688</v>
      </c>
      <c r="D39" s="803">
        <v>370.75377696793004</v>
      </c>
      <c r="E39" s="803">
        <v>389.03672011661803</v>
      </c>
      <c r="F39" s="803">
        <v>532.3350685131195</v>
      </c>
      <c r="G39" s="803">
        <v>522.2873571428571</v>
      </c>
      <c r="H39" s="803">
        <v>534.65056851311954</v>
      </c>
      <c r="I39" s="803">
        <v>525.77122740524783</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0</v>
      </c>
      <c r="C41" s="803">
        <v>0</v>
      </c>
      <c r="D41" s="803">
        <v>0</v>
      </c>
      <c r="E41" s="803">
        <v>0</v>
      </c>
      <c r="F41" s="803">
        <v>0</v>
      </c>
      <c r="G41" s="803">
        <v>0</v>
      </c>
      <c r="H41" s="803">
        <v>0</v>
      </c>
      <c r="I41" s="803">
        <v>0</v>
      </c>
    </row>
    <row r="42" spans="1:9" s="188" customFormat="1" ht="43.5" customHeight="1" thickBot="1">
      <c r="A42" s="181" t="s">
        <v>109</v>
      </c>
      <c r="B42" s="804">
        <v>0</v>
      </c>
      <c r="C42" s="804">
        <v>0</v>
      </c>
      <c r="D42" s="804">
        <v>0</v>
      </c>
      <c r="E42" s="804">
        <v>0</v>
      </c>
      <c r="F42" s="804">
        <v>0</v>
      </c>
      <c r="G42" s="804">
        <v>0</v>
      </c>
      <c r="H42" s="804">
        <v>0</v>
      </c>
      <c r="I42" s="804">
        <v>0</v>
      </c>
    </row>
    <row r="43" spans="1:9" ht="24" customHeight="1" thickTop="1" thickBot="1">
      <c r="A43" s="90" t="s">
        <v>463</v>
      </c>
      <c r="B43" s="802">
        <v>12851.647753228121</v>
      </c>
      <c r="C43" s="802">
        <v>13016.476210374642</v>
      </c>
      <c r="D43" s="802">
        <v>13394.206760932944</v>
      </c>
      <c r="E43" s="802">
        <v>13682.875001457727</v>
      </c>
      <c r="F43" s="802">
        <v>13875.191708454809</v>
      </c>
      <c r="G43" s="802">
        <v>13902.494737609331</v>
      </c>
      <c r="H43" s="802">
        <v>14075.302822157433</v>
      </c>
      <c r="I43" s="802">
        <v>14108.485362973761</v>
      </c>
    </row>
    <row r="44" spans="1:9" s="187" customFormat="1" ht="21" customHeight="1" thickTop="1">
      <c r="A44" s="179" t="s">
        <v>149</v>
      </c>
      <c r="B44" s="803">
        <v>13700.145846484935</v>
      </c>
      <c r="C44" s="803">
        <v>13759.368378962536</v>
      </c>
      <c r="D44" s="803">
        <v>13919.82748542274</v>
      </c>
      <c r="E44" s="803">
        <v>13919.82748542274</v>
      </c>
      <c r="F44" s="803">
        <v>13919.82748542274</v>
      </c>
      <c r="G44" s="803">
        <v>13919.82748542274</v>
      </c>
      <c r="H44" s="803">
        <v>13919.82748542274</v>
      </c>
      <c r="I44" s="803">
        <v>13919.82748542274</v>
      </c>
    </row>
    <row r="45" spans="1:9" s="187" customFormat="1" ht="21" customHeight="1">
      <c r="A45" s="179" t="s">
        <v>153</v>
      </c>
      <c r="B45" s="803">
        <v>0</v>
      </c>
      <c r="C45" s="803">
        <v>0</v>
      </c>
      <c r="D45" s="803">
        <v>0</v>
      </c>
      <c r="E45" s="803">
        <v>0</v>
      </c>
      <c r="F45" s="803">
        <v>0</v>
      </c>
      <c r="G45" s="803">
        <v>0</v>
      </c>
      <c r="H45" s="803">
        <v>0</v>
      </c>
      <c r="I45" s="803">
        <v>0</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1570.0388479196556</v>
      </c>
      <c r="C47" s="803">
        <v>1611.7300749279541</v>
      </c>
      <c r="D47" s="803">
        <v>1641.5805728862974</v>
      </c>
      <c r="E47" s="803">
        <v>1664.1740641399417</v>
      </c>
      <c r="F47" s="803">
        <v>1693.0408877551022</v>
      </c>
      <c r="G47" s="803">
        <v>1712.2725583090378</v>
      </c>
      <c r="H47" s="803">
        <v>1712.2725583090378</v>
      </c>
      <c r="I47" s="803">
        <v>1732.283670553936</v>
      </c>
    </row>
    <row r="48" spans="1:9" s="187" customFormat="1" ht="21" customHeight="1">
      <c r="A48" s="179" t="s">
        <v>165</v>
      </c>
      <c r="B48" s="803">
        <v>-2418.5369411764705</v>
      </c>
      <c r="C48" s="803">
        <v>-2354.6222435158502</v>
      </c>
      <c r="D48" s="803">
        <v>-2167.2012973760934</v>
      </c>
      <c r="E48" s="803">
        <v>-1901.1265481049563</v>
      </c>
      <c r="F48" s="803">
        <v>-1737.676664723032</v>
      </c>
      <c r="G48" s="803">
        <v>-1729.6053061224488</v>
      </c>
      <c r="H48" s="803">
        <v>-1556.7972215743439</v>
      </c>
      <c r="I48" s="803">
        <v>-1543.6257930029153</v>
      </c>
    </row>
    <row r="49" spans="1:9" s="187" customFormat="1" ht="21" customHeight="1">
      <c r="A49" s="180" t="s">
        <v>465</v>
      </c>
      <c r="B49" s="803">
        <v>-2766.0777546628406</v>
      </c>
      <c r="C49" s="803">
        <v>-2463.8960288184439</v>
      </c>
      <c r="D49" s="803">
        <v>-2393.1362069970846</v>
      </c>
      <c r="E49" s="803">
        <v>-2189.7947886297375</v>
      </c>
      <c r="F49" s="803">
        <v>-1929.9933717201166</v>
      </c>
      <c r="G49" s="803">
        <v>-1756.908335276968</v>
      </c>
      <c r="H49" s="803">
        <v>-1756.908335276968</v>
      </c>
      <c r="I49" s="803">
        <v>-1576.8083279883383</v>
      </c>
    </row>
    <row r="50" spans="1:9" s="188" customFormat="1" ht="40.5" customHeight="1" thickBot="1">
      <c r="A50" s="182" t="s">
        <v>466</v>
      </c>
      <c r="B50" s="804">
        <v>347.54081348637021</v>
      </c>
      <c r="C50" s="804">
        <v>109.27378530259365</v>
      </c>
      <c r="D50" s="804">
        <v>225.93490962099125</v>
      </c>
      <c r="E50" s="804">
        <v>288.66824052478131</v>
      </c>
      <c r="F50" s="804">
        <v>192.31670699708457</v>
      </c>
      <c r="G50" s="804">
        <v>27.303029154518949</v>
      </c>
      <c r="H50" s="804">
        <v>200.1111137026239</v>
      </c>
      <c r="I50" s="804">
        <v>33.182534985422741</v>
      </c>
    </row>
    <row r="51" spans="1:9" ht="24" customHeight="1" thickTop="1" thickBot="1">
      <c r="A51" s="90" t="s">
        <v>467</v>
      </c>
      <c r="B51" s="802">
        <v>21258.090654232426</v>
      </c>
      <c r="C51" s="802">
        <v>23718.996243515849</v>
      </c>
      <c r="D51" s="802">
        <v>23701.89173760933</v>
      </c>
      <c r="E51" s="802">
        <v>27120.748443148688</v>
      </c>
      <c r="F51" s="802">
        <v>27729.269307580173</v>
      </c>
      <c r="G51" s="802">
        <v>32329.124275510207</v>
      </c>
      <c r="H51" s="802">
        <v>25775.026658892129</v>
      </c>
      <c r="I51" s="802">
        <v>31526.805020408163</v>
      </c>
    </row>
    <row r="52" spans="1:9" s="187" customFormat="1" ht="24" customHeight="1" thickTop="1">
      <c r="A52" s="183" t="s">
        <v>468</v>
      </c>
      <c r="B52" s="803">
        <v>2148.907619799139</v>
      </c>
      <c r="C52" s="803">
        <v>8702.2808688760797</v>
      </c>
      <c r="D52" s="803">
        <v>7538.8595655976678</v>
      </c>
      <c r="E52" s="803">
        <v>3045.274976676385</v>
      </c>
      <c r="F52" s="803">
        <v>5521.5648833819241</v>
      </c>
      <c r="G52" s="803">
        <v>6170.9978804664725</v>
      </c>
      <c r="H52" s="803">
        <v>9116.4271953352782</v>
      </c>
      <c r="I52" s="803">
        <v>13251.855164723034</v>
      </c>
    </row>
    <row r="53" spans="1:9" s="188" customFormat="1" ht="21" customHeight="1">
      <c r="A53" s="182" t="s">
        <v>469</v>
      </c>
      <c r="B53" s="804">
        <v>628.30389956958379</v>
      </c>
      <c r="C53" s="804">
        <v>13.649789625360231</v>
      </c>
      <c r="D53" s="804">
        <v>136.51948979591836</v>
      </c>
      <c r="E53" s="804">
        <v>0</v>
      </c>
      <c r="F53" s="804">
        <v>0</v>
      </c>
      <c r="G53" s="804">
        <v>0</v>
      </c>
      <c r="H53" s="804">
        <v>177.21454956268221</v>
      </c>
      <c r="I53" s="804">
        <v>0</v>
      </c>
    </row>
    <row r="54" spans="1:9" s="188" customFormat="1" ht="21" customHeight="1">
      <c r="A54" s="182" t="s">
        <v>470</v>
      </c>
      <c r="B54" s="804">
        <v>1520.6037202295552</v>
      </c>
      <c r="C54" s="804">
        <v>8688.6310792507193</v>
      </c>
      <c r="D54" s="804">
        <v>7402.3400758017497</v>
      </c>
      <c r="E54" s="804">
        <v>3045.274976676385</v>
      </c>
      <c r="F54" s="804">
        <v>5521.5648833819241</v>
      </c>
      <c r="G54" s="804">
        <v>6170.9978804664725</v>
      </c>
      <c r="H54" s="804">
        <v>8939.2126457725954</v>
      </c>
      <c r="I54" s="804">
        <v>13251.855164723034</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0</v>
      </c>
      <c r="C56" s="804">
        <v>0</v>
      </c>
      <c r="D56" s="804">
        <v>0</v>
      </c>
      <c r="E56" s="804">
        <v>0</v>
      </c>
      <c r="F56" s="804">
        <v>0</v>
      </c>
      <c r="G56" s="804">
        <v>0</v>
      </c>
      <c r="H56" s="804">
        <v>0</v>
      </c>
      <c r="I56" s="804">
        <v>0</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111549.74199569585</v>
      </c>
      <c r="C58" s="804">
        <v>123363.39188760809</v>
      </c>
      <c r="D58" s="804">
        <v>140756.93740524782</v>
      </c>
      <c r="E58" s="804">
        <v>154474.44374635568</v>
      </c>
      <c r="F58" s="804">
        <v>153188.30656851313</v>
      </c>
      <c r="G58" s="804">
        <v>150928.22535860058</v>
      </c>
      <c r="H58" s="804">
        <v>146316.4476122449</v>
      </c>
      <c r="I58" s="804">
        <v>154442.79202478135</v>
      </c>
    </row>
    <row r="59" spans="1:9" ht="31.5" customHeight="1" thickTop="1" thickBot="1">
      <c r="A59" s="184" t="s">
        <v>475</v>
      </c>
      <c r="B59" s="802"/>
      <c r="C59" s="802"/>
      <c r="D59" s="802"/>
      <c r="E59" s="802"/>
      <c r="F59" s="802"/>
      <c r="G59" s="802"/>
      <c r="H59" s="802"/>
      <c r="I59" s="802"/>
    </row>
    <row r="60" spans="1:9" ht="30" customHeight="1" thickTop="1">
      <c r="A60" s="96" t="s">
        <v>476</v>
      </c>
      <c r="B60" s="805">
        <v>859.30376901004297</v>
      </c>
      <c r="C60" s="805">
        <v>848.57280115273784</v>
      </c>
      <c r="D60" s="805">
        <v>956.4180597667638</v>
      </c>
      <c r="E60" s="805">
        <v>1133.3622186588923</v>
      </c>
      <c r="F60" s="805">
        <v>1291.0184067055393</v>
      </c>
      <c r="G60" s="805">
        <v>339.1218425655976</v>
      </c>
      <c r="H60" s="805">
        <v>1257.5262653061225</v>
      </c>
      <c r="I60" s="805">
        <v>390.48464139941689</v>
      </c>
    </row>
    <row r="61" spans="1:9" ht="21" customHeight="1">
      <c r="A61" s="93" t="s">
        <v>477</v>
      </c>
      <c r="B61" s="805">
        <v>-116.82796987087518</v>
      </c>
      <c r="C61" s="805">
        <v>-60.001105187319887</v>
      </c>
      <c r="D61" s="805">
        <v>-22.437205539358601</v>
      </c>
      <c r="E61" s="805">
        <v>-27.393205539358604</v>
      </c>
      <c r="F61" s="805">
        <v>-81.972951895043721</v>
      </c>
      <c r="G61" s="805">
        <v>-27.146193877551021</v>
      </c>
      <c r="H61" s="805">
        <v>-51.925295918367347</v>
      </c>
      <c r="I61" s="805">
        <v>-17.670352769679301</v>
      </c>
    </row>
    <row r="62" spans="1:9" ht="21.75" customHeight="1">
      <c r="A62" s="92" t="s">
        <v>478</v>
      </c>
      <c r="B62" s="805">
        <v>742.47579913916798</v>
      </c>
      <c r="C62" s="805">
        <v>788.57169596541792</v>
      </c>
      <c r="D62" s="805">
        <v>933.98085422740519</v>
      </c>
      <c r="E62" s="805">
        <v>1105.9690131195334</v>
      </c>
      <c r="F62" s="805">
        <v>1209.0454548104958</v>
      </c>
      <c r="G62" s="805">
        <v>311.97564868804665</v>
      </c>
      <c r="H62" s="805">
        <v>1205.6009693877552</v>
      </c>
      <c r="I62" s="805">
        <v>372.81428862973758</v>
      </c>
    </row>
    <row r="63" spans="1:9">
      <c r="A63" s="96" t="s">
        <v>479</v>
      </c>
      <c r="B63" s="805">
        <v>694.32134289813484</v>
      </c>
      <c r="C63" s="805">
        <v>541.02470749279541</v>
      </c>
      <c r="D63" s="805">
        <v>759.59154810495613</v>
      </c>
      <c r="E63" s="805">
        <v>861.9403760932945</v>
      </c>
      <c r="F63" s="805">
        <v>1133.3390860058309</v>
      </c>
      <c r="G63" s="805">
        <v>220.53878134110789</v>
      </c>
      <c r="H63" s="805">
        <v>865.46482215743436</v>
      </c>
      <c r="I63" s="805">
        <v>234.85759620991254</v>
      </c>
    </row>
    <row r="64" spans="1:9">
      <c r="A64" s="93" t="s">
        <v>480</v>
      </c>
      <c r="B64" s="805">
        <v>-130.18176040172165</v>
      </c>
      <c r="C64" s="805">
        <v>-79.823047550432278</v>
      </c>
      <c r="D64" s="805">
        <v>-101.10794460641399</v>
      </c>
      <c r="E64" s="805">
        <v>-87.032164723032068</v>
      </c>
      <c r="F64" s="805">
        <v>-200.72611078717205</v>
      </c>
      <c r="G64" s="805">
        <v>-34.203653061224486</v>
      </c>
      <c r="H64" s="805">
        <v>-117.80217638483965</v>
      </c>
      <c r="I64" s="805">
        <v>-37.730447521865891</v>
      </c>
    </row>
    <row r="65" spans="1:9">
      <c r="A65" s="97" t="s">
        <v>481</v>
      </c>
      <c r="B65" s="805">
        <v>1306.6153816355811</v>
      </c>
      <c r="C65" s="805">
        <v>1249.7733559077808</v>
      </c>
      <c r="D65" s="805">
        <v>1592.4644577259476</v>
      </c>
      <c r="E65" s="805">
        <v>1880.8772244897959</v>
      </c>
      <c r="F65" s="805">
        <v>2141.6584300291547</v>
      </c>
      <c r="G65" s="805">
        <v>498.31077696793005</v>
      </c>
      <c r="H65" s="805">
        <v>1953.2636151603499</v>
      </c>
      <c r="I65" s="805">
        <v>569.94143731778422</v>
      </c>
    </row>
    <row r="66" spans="1:9">
      <c r="A66" s="96" t="s">
        <v>482</v>
      </c>
      <c r="B66" s="805">
        <v>0</v>
      </c>
      <c r="C66" s="805">
        <v>119.38682708933717</v>
      </c>
      <c r="D66" s="805">
        <v>248.92103206997083</v>
      </c>
      <c r="E66" s="805">
        <v>106.95136297376092</v>
      </c>
      <c r="F66" s="805">
        <v>68.249810495626832</v>
      </c>
      <c r="G66" s="805">
        <v>50.962329446064139</v>
      </c>
      <c r="H66" s="805">
        <v>214.60968658892128</v>
      </c>
      <c r="I66" s="805">
        <v>42.861721574344024</v>
      </c>
    </row>
    <row r="67" spans="1:9">
      <c r="A67" s="96" t="s">
        <v>483</v>
      </c>
      <c r="B67" s="805">
        <v>0</v>
      </c>
      <c r="C67" s="805">
        <v>-152.2925288184438</v>
      </c>
      <c r="D67" s="805">
        <v>-331.73449271137031</v>
      </c>
      <c r="E67" s="805">
        <v>-196.98597521865892</v>
      </c>
      <c r="F67" s="805">
        <v>-149.92470262390668</v>
      </c>
      <c r="G67" s="805">
        <v>-6.8337842565597677</v>
      </c>
      <c r="H67" s="805">
        <v>-91.634037900874645</v>
      </c>
      <c r="I67" s="805">
        <v>-13.749001457725946</v>
      </c>
    </row>
    <row r="68" spans="1:9">
      <c r="A68" s="92" t="s">
        <v>484</v>
      </c>
      <c r="B68" s="805">
        <v>1306.6153816355811</v>
      </c>
      <c r="C68" s="805">
        <v>1216.8676541786742</v>
      </c>
      <c r="D68" s="805">
        <v>1509.6509970845482</v>
      </c>
      <c r="E68" s="805">
        <v>1790.842612244898</v>
      </c>
      <c r="F68" s="805">
        <v>2059.9835379008746</v>
      </c>
      <c r="G68" s="805">
        <v>542.43932215743439</v>
      </c>
      <c r="H68" s="805">
        <v>2076.2392638483966</v>
      </c>
      <c r="I68" s="805">
        <v>599.05415743440233</v>
      </c>
    </row>
    <row r="69" spans="1:9">
      <c r="A69" s="93" t="s">
        <v>485</v>
      </c>
      <c r="B69" s="805">
        <v>-1062.51562553802</v>
      </c>
      <c r="C69" s="805">
        <v>-1153.7293962536023</v>
      </c>
      <c r="D69" s="805">
        <v>-1284.2456034985423</v>
      </c>
      <c r="E69" s="805">
        <v>-1541.8849373177841</v>
      </c>
      <c r="F69" s="805">
        <v>-2054.7879781341107</v>
      </c>
      <c r="G69" s="805">
        <v>-516.49496793002913</v>
      </c>
      <c r="H69" s="805">
        <v>-1876.6660218658892</v>
      </c>
      <c r="I69" s="805">
        <v>-566.7880495626822</v>
      </c>
    </row>
    <row r="70" spans="1:9">
      <c r="A70" s="97" t="s">
        <v>486</v>
      </c>
      <c r="B70" s="805">
        <v>244.099756097561</v>
      </c>
      <c r="C70" s="805">
        <v>63.138257925072047</v>
      </c>
      <c r="D70" s="805">
        <v>225.40539358600583</v>
      </c>
      <c r="E70" s="805">
        <v>248.95767492711369</v>
      </c>
      <c r="F70" s="805">
        <v>5.1955597667638482</v>
      </c>
      <c r="G70" s="805">
        <v>25.944354227405245</v>
      </c>
      <c r="H70" s="805">
        <v>199.57324198250728</v>
      </c>
      <c r="I70" s="805">
        <v>32.266107871720116</v>
      </c>
    </row>
    <row r="71" spans="1:9">
      <c r="A71" s="97" t="s">
        <v>487</v>
      </c>
      <c r="B71" s="805">
        <v>107.27734720229556</v>
      </c>
      <c r="C71" s="805">
        <v>-2.6637348703170027</v>
      </c>
      <c r="D71" s="805">
        <v>-158.17554081632653</v>
      </c>
      <c r="E71" s="805">
        <v>45.57742857142857</v>
      </c>
      <c r="F71" s="805">
        <v>-1.9106137026239067</v>
      </c>
      <c r="G71" s="805">
        <v>6.8717201166180755E-2</v>
      </c>
      <c r="H71" s="805">
        <v>-0.77327551020408158</v>
      </c>
      <c r="I71" s="805">
        <v>1.145569970845481</v>
      </c>
    </row>
    <row r="72" spans="1:9">
      <c r="A72" s="98" t="s">
        <v>488</v>
      </c>
      <c r="B72" s="805">
        <v>70.042527977044472</v>
      </c>
      <c r="C72" s="805">
        <v>-2.6637348703170027</v>
      </c>
      <c r="D72" s="805">
        <v>-158.17554081632653</v>
      </c>
      <c r="E72" s="805">
        <v>45.57742857142857</v>
      </c>
      <c r="F72" s="805">
        <v>-1.9106137026239067</v>
      </c>
      <c r="G72" s="805">
        <v>6.8717201166180755E-2</v>
      </c>
      <c r="H72" s="805">
        <v>-0.77327551020408158</v>
      </c>
      <c r="I72" s="805">
        <v>1.145569970845481</v>
      </c>
    </row>
    <row r="73" spans="1:9">
      <c r="A73" s="98" t="s">
        <v>489</v>
      </c>
      <c r="B73" s="805">
        <v>37.23481922525108</v>
      </c>
      <c r="C73" s="805">
        <v>0</v>
      </c>
      <c r="D73" s="805">
        <v>0</v>
      </c>
      <c r="E73" s="805">
        <v>0</v>
      </c>
      <c r="F73" s="805">
        <v>0</v>
      </c>
      <c r="G73" s="805">
        <v>0</v>
      </c>
      <c r="H73" s="805">
        <v>0</v>
      </c>
      <c r="I73" s="805">
        <v>0</v>
      </c>
    </row>
    <row r="74" spans="1:9">
      <c r="A74" s="92" t="s">
        <v>490</v>
      </c>
      <c r="B74" s="805">
        <v>0</v>
      </c>
      <c r="C74" s="805">
        <v>29.078413544668589</v>
      </c>
      <c r="D74" s="805">
        <v>124.78928134110787</v>
      </c>
      <c r="E74" s="805">
        <v>-21.782329446064143</v>
      </c>
      <c r="F74" s="805">
        <v>-7.4488790087463554</v>
      </c>
      <c r="G74" s="805">
        <v>-0.26210349854227405</v>
      </c>
      <c r="H74" s="805">
        <v>-0.27491399416909623</v>
      </c>
      <c r="I74" s="805">
        <v>-0.22914285714285715</v>
      </c>
    </row>
    <row r="75" spans="1:9">
      <c r="A75" s="92" t="s">
        <v>491</v>
      </c>
      <c r="B75" s="805">
        <v>0</v>
      </c>
      <c r="C75" s="805">
        <v>29.078413544668589</v>
      </c>
      <c r="D75" s="805">
        <v>124.78928134110787</v>
      </c>
      <c r="E75" s="805">
        <v>-21.782329446064143</v>
      </c>
      <c r="F75" s="805">
        <v>-7.4488790087463554</v>
      </c>
      <c r="G75" s="805">
        <v>-0.26210349854227405</v>
      </c>
      <c r="H75" s="805">
        <v>-0.27491399416909623</v>
      </c>
      <c r="I75" s="805">
        <v>-0.22914285714285715</v>
      </c>
    </row>
    <row r="76" spans="1:9">
      <c r="A76" s="93" t="s">
        <v>492</v>
      </c>
      <c r="B76" s="805">
        <v>0</v>
      </c>
      <c r="C76" s="805">
        <v>0</v>
      </c>
      <c r="D76" s="805">
        <v>0</v>
      </c>
      <c r="E76" s="805">
        <v>0</v>
      </c>
      <c r="F76" s="805">
        <v>0</v>
      </c>
      <c r="G76" s="805">
        <v>0</v>
      </c>
      <c r="H76" s="805">
        <v>0</v>
      </c>
      <c r="I76" s="805">
        <v>0</v>
      </c>
    </row>
    <row r="77" spans="1:9">
      <c r="A77" s="92" t="s">
        <v>493</v>
      </c>
      <c r="B77" s="805">
        <v>351.37710329985651</v>
      </c>
      <c r="C77" s="805">
        <v>89.552936599423631</v>
      </c>
      <c r="D77" s="805">
        <v>192.01913411078718</v>
      </c>
      <c r="E77" s="805">
        <v>272.75277405247812</v>
      </c>
      <c r="F77" s="805">
        <v>-4.1639329446064144</v>
      </c>
      <c r="G77" s="805">
        <v>25.750967930029155</v>
      </c>
      <c r="H77" s="805">
        <v>198.52505247813414</v>
      </c>
      <c r="I77" s="805">
        <v>33.182534985422741</v>
      </c>
    </row>
    <row r="78" spans="1:9">
      <c r="A78" s="99" t="s">
        <v>494</v>
      </c>
      <c r="B78" s="805">
        <v>0</v>
      </c>
      <c r="C78" s="805">
        <v>0</v>
      </c>
      <c r="D78" s="805">
        <v>3.6428571428571428</v>
      </c>
      <c r="E78" s="805">
        <v>0.47132507288629732</v>
      </c>
      <c r="F78" s="805">
        <v>0</v>
      </c>
      <c r="G78" s="805">
        <v>0</v>
      </c>
      <c r="H78" s="805">
        <v>0</v>
      </c>
      <c r="I78" s="805">
        <v>0</v>
      </c>
    </row>
    <row r="79" spans="1:9">
      <c r="A79" s="97" t="s">
        <v>495</v>
      </c>
      <c r="B79" s="805">
        <v>351.37710329985651</v>
      </c>
      <c r="C79" s="805">
        <v>89.552936599423631</v>
      </c>
      <c r="D79" s="805">
        <v>195.66199125364432</v>
      </c>
      <c r="E79" s="805">
        <v>273.22409912536443</v>
      </c>
      <c r="F79" s="805">
        <v>-4.1639329446064144</v>
      </c>
      <c r="G79" s="805">
        <v>25.750967930029155</v>
      </c>
      <c r="H79" s="805">
        <v>198.52505247813414</v>
      </c>
      <c r="I79" s="805">
        <v>33.182534985422741</v>
      </c>
    </row>
    <row r="80" spans="1:9">
      <c r="A80" s="96" t="s">
        <v>496</v>
      </c>
      <c r="B80" s="805">
        <v>-3.8362898134863701</v>
      </c>
      <c r="C80" s="805">
        <v>19.720848703170031</v>
      </c>
      <c r="D80" s="805">
        <v>30.272918367346939</v>
      </c>
      <c r="E80" s="805">
        <v>15.44414139941691</v>
      </c>
      <c r="F80" s="805">
        <v>196.48063994169095</v>
      </c>
      <c r="G80" s="805">
        <v>1.552061224489796</v>
      </c>
      <c r="H80" s="805">
        <v>1.5860612244897958</v>
      </c>
      <c r="I80" s="805">
        <v>0</v>
      </c>
    </row>
    <row r="81" spans="1:9" ht="21" customHeight="1">
      <c r="A81" s="92" t="s">
        <v>497</v>
      </c>
      <c r="B81" s="805">
        <v>347.54081348637021</v>
      </c>
      <c r="C81" s="805">
        <v>109.27378530259365</v>
      </c>
      <c r="D81" s="805">
        <v>225.93490962099125</v>
      </c>
      <c r="E81" s="805">
        <v>288.66824052478131</v>
      </c>
      <c r="F81" s="805">
        <v>192.31670699708457</v>
      </c>
      <c r="G81" s="805">
        <v>27.303029154518949</v>
      </c>
      <c r="H81" s="805">
        <v>200.1111137026239</v>
      </c>
      <c r="I81" s="805">
        <v>33.182534985422741</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347.54081348637021</v>
      </c>
      <c r="C83" s="805">
        <v>109.27378530259365</v>
      </c>
      <c r="D83" s="805">
        <v>225.93490962099125</v>
      </c>
      <c r="E83" s="805">
        <v>288.66824052478131</v>
      </c>
      <c r="F83" s="805">
        <v>192.31670699708457</v>
      </c>
      <c r="G83" s="805">
        <v>27.303029154518949</v>
      </c>
      <c r="H83" s="805">
        <v>200.1111137026239</v>
      </c>
      <c r="I83" s="805">
        <v>33.182534985422741</v>
      </c>
    </row>
    <row r="84" spans="1:9" ht="18" customHeight="1" thickBot="1">
      <c r="A84" s="96" t="s">
        <v>500</v>
      </c>
      <c r="B84" s="805">
        <v>0</v>
      </c>
      <c r="C84" s="805">
        <v>0</v>
      </c>
      <c r="D84" s="805">
        <v>0</v>
      </c>
      <c r="E84" s="805">
        <v>0</v>
      </c>
      <c r="F84" s="805">
        <v>0</v>
      </c>
      <c r="G84" s="805">
        <v>0</v>
      </c>
      <c r="H84" s="805">
        <v>0</v>
      </c>
      <c r="I84" s="805">
        <v>0</v>
      </c>
    </row>
    <row r="85" spans="1:9" ht="24" customHeight="1" thickTop="1" thickBot="1">
      <c r="A85" s="90" t="s">
        <v>501</v>
      </c>
      <c r="B85" s="802">
        <v>347.54081348637021</v>
      </c>
      <c r="C85" s="802">
        <v>109.27378530259365</v>
      </c>
      <c r="D85" s="802">
        <v>225.93490962099125</v>
      </c>
      <c r="E85" s="802">
        <v>288.66824052478131</v>
      </c>
      <c r="F85" s="802">
        <v>192.31670699708457</v>
      </c>
      <c r="G85" s="802">
        <v>27.303029154518949</v>
      </c>
      <c r="H85" s="802">
        <v>200.1111137026239</v>
      </c>
      <c r="I85" s="802">
        <v>33.182534985422741</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507</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802">
        <v>20434.968437589669</v>
      </c>
      <c r="C8" s="802">
        <v>37012.399557636891</v>
      </c>
      <c r="D8" s="802">
        <v>67592.078017492706</v>
      </c>
      <c r="E8" s="802">
        <v>67759.998106414001</v>
      </c>
      <c r="F8" s="802">
        <v>65487.364313411083</v>
      </c>
      <c r="G8" s="802">
        <v>100343.40748396503</v>
      </c>
      <c r="H8" s="802">
        <v>67591.256195335285</v>
      </c>
      <c r="I8" s="802">
        <v>63043.761672011657</v>
      </c>
    </row>
    <row r="9" spans="1:9" s="187" customFormat="1" ht="21" customHeight="1" thickTop="1">
      <c r="A9" s="179" t="s">
        <v>8</v>
      </c>
      <c r="B9" s="803">
        <v>12744.36899856528</v>
      </c>
      <c r="C9" s="803">
        <v>25129.052404899136</v>
      </c>
      <c r="D9" s="803">
        <v>40256.20053790087</v>
      </c>
      <c r="E9" s="803">
        <v>38491.936236151603</v>
      </c>
      <c r="F9" s="803">
        <v>35524.087600583087</v>
      </c>
      <c r="G9" s="803">
        <v>61735.698638483969</v>
      </c>
      <c r="H9" s="803">
        <v>29477.900362973764</v>
      </c>
      <c r="I9" s="803">
        <v>23874.310893586004</v>
      </c>
    </row>
    <row r="10" spans="1:9" s="187" customFormat="1" ht="21" customHeight="1">
      <c r="A10" s="179" t="s">
        <v>17</v>
      </c>
      <c r="B10" s="803">
        <v>711.11623385939743</v>
      </c>
      <c r="C10" s="803">
        <v>390.94477809798269</v>
      </c>
      <c r="D10" s="803">
        <v>9981.3031953352784</v>
      </c>
      <c r="E10" s="803">
        <v>3094.5723717201163</v>
      </c>
      <c r="F10" s="803">
        <v>7202.4729810495628</v>
      </c>
      <c r="G10" s="803">
        <v>6372.0609620991263</v>
      </c>
      <c r="H10" s="803">
        <v>8006.3742084548103</v>
      </c>
      <c r="I10" s="803">
        <v>12696.287139941691</v>
      </c>
    </row>
    <row r="11" spans="1:9" s="187" customFormat="1" ht="21" customHeight="1">
      <c r="A11" s="179" t="s">
        <v>26</v>
      </c>
      <c r="B11" s="803">
        <v>3201.1046814921087</v>
      </c>
      <c r="C11" s="803">
        <v>3772.2237017291063</v>
      </c>
      <c r="D11" s="803">
        <v>16689.636892128281</v>
      </c>
      <c r="E11" s="803">
        <v>22808.519712827987</v>
      </c>
      <c r="F11" s="803">
        <v>19886.649992711369</v>
      </c>
      <c r="G11" s="803">
        <v>29253.374099125365</v>
      </c>
      <c r="H11" s="803">
        <v>27321.548377551022</v>
      </c>
      <c r="I11" s="803">
        <v>24030.360816326527</v>
      </c>
    </row>
    <row r="12" spans="1:9" s="187" customFormat="1" ht="21" customHeight="1">
      <c r="A12" s="180" t="s">
        <v>439</v>
      </c>
      <c r="B12" s="803">
        <v>3223.9203199426111</v>
      </c>
      <c r="C12" s="803">
        <v>3765.7180590778094</v>
      </c>
      <c r="D12" s="803">
        <v>16797.372861516036</v>
      </c>
      <c r="E12" s="803">
        <v>22839.19097084548</v>
      </c>
      <c r="F12" s="803">
        <v>19878.302476676385</v>
      </c>
      <c r="G12" s="803">
        <v>29251.37278279883</v>
      </c>
      <c r="H12" s="803">
        <v>27197.878896501457</v>
      </c>
      <c r="I12" s="803">
        <v>23900.912695335279</v>
      </c>
    </row>
    <row r="13" spans="1:9" s="187" customFormat="1" ht="21" customHeight="1">
      <c r="A13" s="180" t="s">
        <v>440</v>
      </c>
      <c r="B13" s="803">
        <v>3223.9203199426111</v>
      </c>
      <c r="C13" s="803">
        <v>3765.7180590778094</v>
      </c>
      <c r="D13" s="803">
        <v>16797.372861516036</v>
      </c>
      <c r="E13" s="803">
        <v>22839.19097084548</v>
      </c>
      <c r="F13" s="803">
        <v>19878.302476676385</v>
      </c>
      <c r="G13" s="803">
        <v>29251.37278279883</v>
      </c>
      <c r="H13" s="803">
        <v>27197.878896501457</v>
      </c>
      <c r="I13" s="803">
        <v>23900.912695335279</v>
      </c>
    </row>
    <row r="14" spans="1:9" s="187" customFormat="1" ht="21" customHeight="1">
      <c r="A14" s="180" t="s">
        <v>441</v>
      </c>
      <c r="B14" s="803">
        <v>0</v>
      </c>
      <c r="C14" s="803">
        <v>0</v>
      </c>
      <c r="D14" s="803">
        <v>0</v>
      </c>
      <c r="E14" s="803">
        <v>0</v>
      </c>
      <c r="F14" s="803">
        <v>0</v>
      </c>
      <c r="G14" s="803">
        <v>0</v>
      </c>
      <c r="H14" s="803">
        <v>0</v>
      </c>
      <c r="I14" s="803">
        <v>0</v>
      </c>
    </row>
    <row r="15" spans="1:9" s="187" customFormat="1" ht="21" customHeight="1">
      <c r="A15" s="180" t="s">
        <v>442</v>
      </c>
      <c r="B15" s="803">
        <v>0</v>
      </c>
      <c r="C15" s="803">
        <v>0</v>
      </c>
      <c r="D15" s="803">
        <v>0</v>
      </c>
      <c r="E15" s="803">
        <v>0</v>
      </c>
      <c r="F15" s="803">
        <v>0</v>
      </c>
      <c r="G15" s="803">
        <v>0</v>
      </c>
      <c r="H15" s="803">
        <v>0</v>
      </c>
      <c r="I15" s="803">
        <v>0</v>
      </c>
    </row>
    <row r="16" spans="1:9" s="187" customFormat="1" ht="21" customHeight="1">
      <c r="A16" s="180" t="s">
        <v>443</v>
      </c>
      <c r="B16" s="803">
        <v>0</v>
      </c>
      <c r="C16" s="803">
        <v>0</v>
      </c>
      <c r="D16" s="803">
        <v>0</v>
      </c>
      <c r="E16" s="803">
        <v>0</v>
      </c>
      <c r="F16" s="803">
        <v>0</v>
      </c>
      <c r="G16" s="803">
        <v>0</v>
      </c>
      <c r="H16" s="803">
        <v>0</v>
      </c>
      <c r="I16" s="803">
        <v>0</v>
      </c>
    </row>
    <row r="17" spans="1:9" s="187" customFormat="1" ht="21" customHeight="1">
      <c r="A17" s="180" t="s">
        <v>444</v>
      </c>
      <c r="B17" s="803">
        <v>0</v>
      </c>
      <c r="C17" s="803">
        <v>0</v>
      </c>
      <c r="D17" s="803">
        <v>0</v>
      </c>
      <c r="E17" s="803">
        <v>0</v>
      </c>
      <c r="F17" s="803">
        <v>0</v>
      </c>
      <c r="G17" s="803">
        <v>0</v>
      </c>
      <c r="H17" s="803">
        <v>0</v>
      </c>
      <c r="I17" s="803">
        <v>0</v>
      </c>
    </row>
    <row r="18" spans="1:9" s="187" customFormat="1" ht="21" customHeight="1">
      <c r="A18" s="180" t="s">
        <v>445</v>
      </c>
      <c r="B18" s="803">
        <v>0</v>
      </c>
      <c r="C18" s="803">
        <v>0</v>
      </c>
      <c r="D18" s="803">
        <v>0</v>
      </c>
      <c r="E18" s="803">
        <v>0</v>
      </c>
      <c r="F18" s="803">
        <v>0</v>
      </c>
      <c r="G18" s="803">
        <v>0</v>
      </c>
      <c r="H18" s="803">
        <v>0</v>
      </c>
      <c r="I18" s="803">
        <v>0</v>
      </c>
    </row>
    <row r="19" spans="1:9" s="187" customFormat="1" ht="21" customHeight="1">
      <c r="A19" s="180" t="s">
        <v>446</v>
      </c>
      <c r="B19" s="803">
        <v>0</v>
      </c>
      <c r="C19" s="803">
        <v>0</v>
      </c>
      <c r="D19" s="803">
        <v>0</v>
      </c>
      <c r="E19" s="803">
        <v>0</v>
      </c>
      <c r="F19" s="803">
        <v>0</v>
      </c>
      <c r="G19" s="803">
        <v>0</v>
      </c>
      <c r="H19" s="803">
        <v>0</v>
      </c>
      <c r="I19" s="803">
        <v>0</v>
      </c>
    </row>
    <row r="20" spans="1:9" s="187" customFormat="1" ht="21" customHeight="1">
      <c r="A20" s="180" t="s">
        <v>447</v>
      </c>
      <c r="B20" s="803">
        <v>0</v>
      </c>
      <c r="C20" s="803">
        <v>0</v>
      </c>
      <c r="D20" s="803">
        <v>0</v>
      </c>
      <c r="E20" s="803">
        <v>0</v>
      </c>
      <c r="F20" s="803">
        <v>0</v>
      </c>
      <c r="G20" s="803">
        <v>0</v>
      </c>
      <c r="H20" s="803">
        <v>0</v>
      </c>
      <c r="I20" s="803">
        <v>0</v>
      </c>
    </row>
    <row r="21" spans="1:9" s="187" customFormat="1" ht="21" customHeight="1">
      <c r="A21" s="180" t="s">
        <v>39</v>
      </c>
      <c r="B21" s="803">
        <v>14.361220946915353</v>
      </c>
      <c r="C21" s="803">
        <v>6.539324207492796</v>
      </c>
      <c r="D21" s="803">
        <v>82.392986880466481</v>
      </c>
      <c r="E21" s="803">
        <v>131.43754373177842</v>
      </c>
      <c r="F21" s="803">
        <v>236.83202623906706</v>
      </c>
      <c r="G21" s="803">
        <v>270.20692274052476</v>
      </c>
      <c r="H21" s="803">
        <v>310.73097521865895</v>
      </c>
      <c r="I21" s="803">
        <v>317.05762536443154</v>
      </c>
    </row>
    <row r="22" spans="1:9" s="187" customFormat="1" ht="21" customHeight="1">
      <c r="A22" s="180" t="s">
        <v>448</v>
      </c>
      <c r="B22" s="803">
        <v>-37.176859397417502</v>
      </c>
      <c r="C22" s="803">
        <v>-3.3681556195965419E-2</v>
      </c>
      <c r="D22" s="803">
        <v>-190.12895626822154</v>
      </c>
      <c r="E22" s="803">
        <v>-162.10880174927112</v>
      </c>
      <c r="F22" s="803">
        <v>-228.48451020408163</v>
      </c>
      <c r="G22" s="803">
        <v>-268.20560641399419</v>
      </c>
      <c r="H22" s="803">
        <v>-187.06149416909622</v>
      </c>
      <c r="I22" s="803">
        <v>-187.60950437317783</v>
      </c>
    </row>
    <row r="23" spans="1:9" s="187" customFormat="1" ht="21" customHeight="1">
      <c r="A23" s="179" t="s">
        <v>57</v>
      </c>
      <c r="B23" s="803">
        <v>172.94314490674319</v>
      </c>
      <c r="C23" s="803">
        <v>25.183523054755042</v>
      </c>
      <c r="D23" s="803">
        <v>365.27861224489794</v>
      </c>
      <c r="E23" s="803">
        <v>939.04681778425663</v>
      </c>
      <c r="F23" s="803">
        <v>741.42476967930031</v>
      </c>
      <c r="G23" s="803">
        <v>1084.51972303207</v>
      </c>
      <c r="H23" s="803">
        <v>446.02076676384837</v>
      </c>
      <c r="I23" s="803">
        <v>493.44332069970847</v>
      </c>
    </row>
    <row r="24" spans="1:9" s="187" customFormat="1" ht="21" customHeight="1">
      <c r="A24" s="179" t="s">
        <v>63</v>
      </c>
      <c r="B24" s="803">
        <v>1.2478106169296985</v>
      </c>
      <c r="C24" s="803">
        <v>1.9763804034582133</v>
      </c>
      <c r="D24" s="803">
        <v>1.3687623906705537</v>
      </c>
      <c r="E24" s="803">
        <v>0.12939212827988339</v>
      </c>
      <c r="F24" s="803">
        <v>0.40357580174927116</v>
      </c>
      <c r="G24" s="803">
        <v>0.40357580174927116</v>
      </c>
      <c r="H24" s="803">
        <v>0.75123906705539356</v>
      </c>
      <c r="I24" s="803">
        <v>8.2798833819241969E-4</v>
      </c>
    </row>
    <row r="25" spans="1:9" s="187" customFormat="1" ht="21" customHeight="1">
      <c r="A25" s="179" t="s">
        <v>449</v>
      </c>
      <c r="B25" s="803">
        <v>3519.5003515064564</v>
      </c>
      <c r="C25" s="803">
        <v>7321.3430677233428</v>
      </c>
      <c r="D25" s="803">
        <v>1.3890000000000002</v>
      </c>
      <c r="E25" s="803">
        <v>1979.5767084548106</v>
      </c>
      <c r="F25" s="803">
        <v>1206.9328090379011</v>
      </c>
      <c r="G25" s="803">
        <v>1076.9777099125363</v>
      </c>
      <c r="H25" s="803">
        <v>1621.3546107871721</v>
      </c>
      <c r="I25" s="803">
        <v>1277.5526209912539</v>
      </c>
    </row>
    <row r="26" spans="1:9" s="187" customFormat="1" ht="21" customHeight="1">
      <c r="A26" s="179" t="s">
        <v>74</v>
      </c>
      <c r="B26" s="803">
        <v>81.723153515064553</v>
      </c>
      <c r="C26" s="803">
        <v>143.24428386167148</v>
      </c>
      <c r="D26" s="803">
        <v>137.55018367346938</v>
      </c>
      <c r="E26" s="803">
        <v>120.83696064139941</v>
      </c>
      <c r="F26" s="803">
        <v>738.8715043731778</v>
      </c>
      <c r="G26" s="803">
        <v>688.36324344023319</v>
      </c>
      <c r="H26" s="803">
        <v>617.71691690962098</v>
      </c>
      <c r="I26" s="803">
        <v>588.15064285714288</v>
      </c>
    </row>
    <row r="27" spans="1:9" s="188" customFormat="1" ht="43.5" customHeight="1" thickBot="1">
      <c r="A27" s="181" t="s">
        <v>450</v>
      </c>
      <c r="B27" s="804">
        <v>2.9640631276901006</v>
      </c>
      <c r="C27" s="804">
        <v>228.43141786743516</v>
      </c>
      <c r="D27" s="804">
        <v>159.35083381924198</v>
      </c>
      <c r="E27" s="804">
        <v>325.37990962099127</v>
      </c>
      <c r="F27" s="804">
        <v>186.52108017492714</v>
      </c>
      <c r="G27" s="804">
        <v>132.00953206997085</v>
      </c>
      <c r="H27" s="804">
        <v>99.589712827988336</v>
      </c>
      <c r="I27" s="804">
        <v>83.655409620991264</v>
      </c>
    </row>
    <row r="28" spans="1:9" ht="24" customHeight="1" thickTop="1" thickBot="1">
      <c r="A28" s="90" t="s">
        <v>451</v>
      </c>
      <c r="B28" s="802">
        <v>4902.9562553802007</v>
      </c>
      <c r="C28" s="802">
        <v>18831.965207492798</v>
      </c>
      <c r="D28" s="802">
        <v>46298.762553935856</v>
      </c>
      <c r="E28" s="802">
        <v>43622.195603498541</v>
      </c>
      <c r="F28" s="802">
        <v>38600.789769679293</v>
      </c>
      <c r="G28" s="802">
        <v>73607.18827842566</v>
      </c>
      <c r="H28" s="802">
        <v>39126.753151603501</v>
      </c>
      <c r="I28" s="802">
        <v>34776.068215743442</v>
      </c>
    </row>
    <row r="29" spans="1:9" s="187" customFormat="1" ht="21" customHeight="1" thickTop="1">
      <c r="A29" s="179" t="s">
        <v>452</v>
      </c>
      <c r="B29" s="803">
        <v>4201.7585796269732</v>
      </c>
      <c r="C29" s="803">
        <v>18151.445521613834</v>
      </c>
      <c r="D29" s="803">
        <v>43768.02222740525</v>
      </c>
      <c r="E29" s="803">
        <v>40305.362543731775</v>
      </c>
      <c r="F29" s="803">
        <v>18208.404864431486</v>
      </c>
      <c r="G29" s="803">
        <v>62531.180425655977</v>
      </c>
      <c r="H29" s="803">
        <v>23822.811065597671</v>
      </c>
      <c r="I29" s="803">
        <v>13282.606083090381</v>
      </c>
    </row>
    <row r="30" spans="1:9" s="187" customFormat="1" ht="21" customHeight="1">
      <c r="A30" s="180" t="s">
        <v>453</v>
      </c>
      <c r="B30" s="803">
        <v>2382.7804390243905</v>
      </c>
      <c r="C30" s="803">
        <v>17331.847479827091</v>
      </c>
      <c r="D30" s="803">
        <v>40043.301413994166</v>
      </c>
      <c r="E30" s="803">
        <v>34528.554629737606</v>
      </c>
      <c r="F30" s="803">
        <v>14741.174896501459</v>
      </c>
      <c r="G30" s="803">
        <v>57820.706376093302</v>
      </c>
      <c r="H30" s="803">
        <v>17017.234475218658</v>
      </c>
      <c r="I30" s="803">
        <v>8178.7688819241985</v>
      </c>
    </row>
    <row r="31" spans="1:9" s="187" customFormat="1" ht="21" customHeight="1">
      <c r="A31" s="180" t="s">
        <v>454</v>
      </c>
      <c r="B31" s="803">
        <v>1634.9295279770445</v>
      </c>
      <c r="C31" s="803">
        <v>682.73909798270881</v>
      </c>
      <c r="D31" s="803">
        <v>897.08925218658885</v>
      </c>
      <c r="E31" s="803">
        <v>1295.6222827988336</v>
      </c>
      <c r="F31" s="803">
        <v>2211.2958323615162</v>
      </c>
      <c r="G31" s="803">
        <v>3433.2535451895046</v>
      </c>
      <c r="H31" s="803">
        <v>1396.1449431486883</v>
      </c>
      <c r="I31" s="803">
        <v>1613.7222930029154</v>
      </c>
    </row>
    <row r="32" spans="1:9" s="187" customFormat="1" ht="21" customHeight="1">
      <c r="A32" s="180" t="s">
        <v>455</v>
      </c>
      <c r="B32" s="803">
        <v>166.35220086083214</v>
      </c>
      <c r="C32" s="803">
        <v>126.74262103746398</v>
      </c>
      <c r="D32" s="803">
        <v>121.07647959183673</v>
      </c>
      <c r="E32" s="803">
        <v>64.287150145772586</v>
      </c>
      <c r="F32" s="803">
        <v>64.485960641399416</v>
      </c>
      <c r="G32" s="803">
        <v>64.518919825072885</v>
      </c>
      <c r="H32" s="803">
        <v>55.455379008746355</v>
      </c>
      <c r="I32" s="803">
        <v>55.483539358600588</v>
      </c>
    </row>
    <row r="33" spans="1:9" s="187" customFormat="1" ht="21" customHeight="1">
      <c r="A33" s="180" t="s">
        <v>456</v>
      </c>
      <c r="B33" s="803">
        <v>15.965292682926828</v>
      </c>
      <c r="C33" s="803">
        <v>9.3623328530259347</v>
      </c>
      <c r="D33" s="803">
        <v>2704.9049912536443</v>
      </c>
      <c r="E33" s="803">
        <v>4414.9060379008752</v>
      </c>
      <c r="F33" s="803">
        <v>1191.3213352769678</v>
      </c>
      <c r="G33" s="803">
        <v>1209.5797973760932</v>
      </c>
      <c r="H33" s="803">
        <v>272.68113411078718</v>
      </c>
      <c r="I33" s="803">
        <v>3417.2148702623908</v>
      </c>
    </row>
    <row r="34" spans="1:9" s="187" customFormat="1" ht="21" customHeight="1">
      <c r="A34" s="180" t="s">
        <v>457</v>
      </c>
      <c r="B34" s="803">
        <v>0</v>
      </c>
      <c r="C34" s="803">
        <v>0</v>
      </c>
      <c r="D34" s="803">
        <v>0</v>
      </c>
      <c r="E34" s="803">
        <v>0</v>
      </c>
      <c r="F34" s="803">
        <v>0</v>
      </c>
      <c r="G34" s="803">
        <v>0</v>
      </c>
      <c r="H34" s="803">
        <v>5075.4899708454814</v>
      </c>
      <c r="I34" s="803">
        <v>17.201166180758019</v>
      </c>
    </row>
    <row r="35" spans="1:9" s="187" customFormat="1" ht="21" customHeight="1">
      <c r="A35" s="180" t="s">
        <v>458</v>
      </c>
      <c r="B35" s="803">
        <v>1.7311190817790529</v>
      </c>
      <c r="C35" s="803">
        <v>0.7539899135446686</v>
      </c>
      <c r="D35" s="803">
        <v>1.6500903790087464</v>
      </c>
      <c r="E35" s="803">
        <v>1.9924431486880467</v>
      </c>
      <c r="F35" s="803">
        <v>0.12683965014577259</v>
      </c>
      <c r="G35" s="803">
        <v>3.1217871720116617</v>
      </c>
      <c r="H35" s="803">
        <v>5.8051632653061223</v>
      </c>
      <c r="I35" s="803">
        <v>0.21533236151603502</v>
      </c>
    </row>
    <row r="36" spans="1:9" s="187" customFormat="1" ht="21" customHeight="1">
      <c r="A36" s="179" t="s">
        <v>459</v>
      </c>
      <c r="B36" s="803">
        <v>0</v>
      </c>
      <c r="C36" s="803">
        <v>0</v>
      </c>
      <c r="D36" s="803">
        <v>0</v>
      </c>
      <c r="E36" s="803">
        <v>0</v>
      </c>
      <c r="F36" s="803">
        <v>0</v>
      </c>
      <c r="G36" s="803">
        <v>0</v>
      </c>
      <c r="H36" s="803">
        <v>0</v>
      </c>
      <c r="I36" s="803">
        <v>0</v>
      </c>
    </row>
    <row r="37" spans="1:9" s="187" customFormat="1" ht="21" customHeight="1">
      <c r="A37" s="179" t="s">
        <v>460</v>
      </c>
      <c r="B37" s="803">
        <v>1.4907245337159254</v>
      </c>
      <c r="C37" s="803">
        <v>1.490808357348703</v>
      </c>
      <c r="D37" s="803">
        <v>1124.5282827988337</v>
      </c>
      <c r="E37" s="803">
        <v>95.852717201166186</v>
      </c>
      <c r="F37" s="803">
        <v>16468.404619533525</v>
      </c>
      <c r="G37" s="803">
        <v>6919.5069723032066</v>
      </c>
      <c r="H37" s="803">
        <v>11923.546329446062</v>
      </c>
      <c r="I37" s="803">
        <v>19523.706817784259</v>
      </c>
    </row>
    <row r="38" spans="1:9" s="187" customFormat="1" ht="21" customHeight="1">
      <c r="A38" s="179" t="s">
        <v>461</v>
      </c>
      <c r="B38" s="803">
        <v>527.55061692969866</v>
      </c>
      <c r="C38" s="803">
        <v>472.83985734870316</v>
      </c>
      <c r="D38" s="803">
        <v>867.23241690962095</v>
      </c>
      <c r="E38" s="803">
        <v>2414.908527696793</v>
      </c>
      <c r="F38" s="803">
        <v>2988.0858483965017</v>
      </c>
      <c r="G38" s="803">
        <v>3216.2539518950434</v>
      </c>
      <c r="H38" s="803">
        <v>2390.172476676385</v>
      </c>
      <c r="I38" s="803">
        <v>1092.8835408163266</v>
      </c>
    </row>
    <row r="39" spans="1:9" s="187" customFormat="1" ht="21" customHeight="1">
      <c r="A39" s="179" t="s">
        <v>128</v>
      </c>
      <c r="B39" s="803">
        <v>172.15633428981346</v>
      </c>
      <c r="C39" s="803">
        <v>206.18902017291066</v>
      </c>
      <c r="D39" s="803">
        <v>538.97962682215746</v>
      </c>
      <c r="E39" s="803">
        <v>806.07181486880461</v>
      </c>
      <c r="F39" s="803">
        <v>935.89443731778431</v>
      </c>
      <c r="G39" s="803">
        <v>940.24692857142861</v>
      </c>
      <c r="H39" s="803">
        <v>990.22327988338191</v>
      </c>
      <c r="I39" s="803">
        <v>876.87177405247814</v>
      </c>
    </row>
    <row r="40" spans="1:9" s="187" customFormat="1" ht="21" customHeight="1">
      <c r="A40" s="179" t="s">
        <v>134</v>
      </c>
      <c r="B40" s="803">
        <v>0</v>
      </c>
      <c r="C40" s="803">
        <v>0</v>
      </c>
      <c r="D40" s="803">
        <v>0</v>
      </c>
      <c r="E40" s="803">
        <v>0</v>
      </c>
      <c r="F40" s="803">
        <v>0</v>
      </c>
      <c r="G40" s="803">
        <v>0</v>
      </c>
      <c r="H40" s="803">
        <v>0</v>
      </c>
      <c r="I40" s="803">
        <v>0</v>
      </c>
    </row>
    <row r="41" spans="1:9" s="187" customFormat="1" ht="21" customHeight="1">
      <c r="A41" s="179" t="s">
        <v>462</v>
      </c>
      <c r="B41" s="803">
        <v>0</v>
      </c>
      <c r="C41" s="803">
        <v>0</v>
      </c>
      <c r="D41" s="803">
        <v>0</v>
      </c>
      <c r="E41" s="803">
        <v>0</v>
      </c>
      <c r="F41" s="803">
        <v>0</v>
      </c>
      <c r="G41" s="803">
        <v>0</v>
      </c>
      <c r="H41" s="803">
        <v>0</v>
      </c>
      <c r="I41" s="803">
        <v>0</v>
      </c>
    </row>
    <row r="42" spans="1:9" s="188" customFormat="1" ht="43.5" customHeight="1" thickBot="1">
      <c r="A42" s="181" t="s">
        <v>109</v>
      </c>
      <c r="B42" s="804">
        <v>0</v>
      </c>
      <c r="C42" s="804">
        <v>0</v>
      </c>
      <c r="D42" s="804">
        <v>0</v>
      </c>
      <c r="E42" s="804">
        <v>0</v>
      </c>
      <c r="F42" s="804">
        <v>0</v>
      </c>
      <c r="G42" s="804">
        <v>0</v>
      </c>
      <c r="H42" s="804">
        <v>0</v>
      </c>
      <c r="I42" s="804">
        <v>0</v>
      </c>
    </row>
    <row r="43" spans="1:9" ht="24" customHeight="1" thickTop="1" thickBot="1">
      <c r="A43" s="90" t="s">
        <v>463</v>
      </c>
      <c r="B43" s="802">
        <v>15532.012202295553</v>
      </c>
      <c r="C43" s="802">
        <v>18180.434337175793</v>
      </c>
      <c r="D43" s="802">
        <v>21293.315516034985</v>
      </c>
      <c r="E43" s="802">
        <v>24137.802502915452</v>
      </c>
      <c r="F43" s="802">
        <v>26886.574551020407</v>
      </c>
      <c r="G43" s="802">
        <v>26736.21924927114</v>
      </c>
      <c r="H43" s="802">
        <v>28464.50305685131</v>
      </c>
      <c r="I43" s="802">
        <v>28267.693472303206</v>
      </c>
    </row>
    <row r="44" spans="1:9" s="187" customFormat="1" ht="21" customHeight="1" thickTop="1">
      <c r="A44" s="179" t="s">
        <v>149</v>
      </c>
      <c r="B44" s="803">
        <v>10875.24105738881</v>
      </c>
      <c r="C44" s="803">
        <v>10922.252185878964</v>
      </c>
      <c r="D44" s="803">
        <v>11049.62538921283</v>
      </c>
      <c r="E44" s="803">
        <v>11049.62538921283</v>
      </c>
      <c r="F44" s="803">
        <v>11049.62538921283</v>
      </c>
      <c r="G44" s="803">
        <v>11049.62538921283</v>
      </c>
      <c r="H44" s="803">
        <v>11049.62538921283</v>
      </c>
      <c r="I44" s="803">
        <v>11049.62538921283</v>
      </c>
    </row>
    <row r="45" spans="1:9" s="187" customFormat="1" ht="21" customHeight="1">
      <c r="A45" s="179" t="s">
        <v>153</v>
      </c>
      <c r="B45" s="803">
        <v>2370.754817790531</v>
      </c>
      <c r="C45" s="803">
        <v>3518.8391613832855</v>
      </c>
      <c r="D45" s="803">
        <v>5910.1201311953355</v>
      </c>
      <c r="E45" s="803">
        <v>8520.8981384839644</v>
      </c>
      <c r="F45" s="803">
        <v>11080.936427113702</v>
      </c>
      <c r="G45" s="803">
        <v>12317.883848396501</v>
      </c>
      <c r="H45" s="803">
        <v>12317.883848396501</v>
      </c>
      <c r="I45" s="803">
        <v>14699.268883381925</v>
      </c>
    </row>
    <row r="46" spans="1:9" s="187" customFormat="1" ht="21" customHeight="1">
      <c r="A46" s="179" t="s">
        <v>157</v>
      </c>
      <c r="B46" s="803">
        <v>0</v>
      </c>
      <c r="C46" s="803">
        <v>0</v>
      </c>
      <c r="D46" s="803">
        <v>0</v>
      </c>
      <c r="E46" s="803">
        <v>0</v>
      </c>
      <c r="F46" s="803">
        <v>0</v>
      </c>
      <c r="G46" s="803">
        <v>0</v>
      </c>
      <c r="H46" s="803">
        <v>0</v>
      </c>
      <c r="I46" s="803">
        <v>0</v>
      </c>
    </row>
    <row r="47" spans="1:9" s="187" customFormat="1" ht="21" customHeight="1">
      <c r="A47" s="179" t="s">
        <v>464</v>
      </c>
      <c r="B47" s="803">
        <v>1014.9163586800572</v>
      </c>
      <c r="C47" s="803">
        <v>1158.0621181556196</v>
      </c>
      <c r="D47" s="803">
        <v>1432.7055437317783</v>
      </c>
      <c r="E47" s="803">
        <v>1722.7919883381924</v>
      </c>
      <c r="F47" s="803">
        <v>2007.2406865889211</v>
      </c>
      <c r="G47" s="803">
        <v>2282.1178906705541</v>
      </c>
      <c r="H47" s="803">
        <v>2282.1178906705541</v>
      </c>
      <c r="I47" s="803">
        <v>2563.6054839650146</v>
      </c>
    </row>
    <row r="48" spans="1:9" s="187" customFormat="1" ht="21" customHeight="1">
      <c r="A48" s="179" t="s">
        <v>165</v>
      </c>
      <c r="B48" s="803">
        <v>1271.0999684361548</v>
      </c>
      <c r="C48" s="803">
        <v>2581.2808717579251</v>
      </c>
      <c r="D48" s="803">
        <v>2900.8644518950437</v>
      </c>
      <c r="E48" s="803">
        <v>2844.4869868804667</v>
      </c>
      <c r="F48" s="803">
        <v>2748.772048104956</v>
      </c>
      <c r="G48" s="803">
        <v>1086.5921209912538</v>
      </c>
      <c r="H48" s="803">
        <v>2814.8759285714291</v>
      </c>
      <c r="I48" s="803">
        <v>-44.806284256559763</v>
      </c>
    </row>
    <row r="49" spans="1:9" s="187" customFormat="1" ht="21" customHeight="1">
      <c r="A49" s="180" t="s">
        <v>465</v>
      </c>
      <c r="B49" s="803">
        <v>-110.51277618364421</v>
      </c>
      <c r="C49" s="803">
        <v>0</v>
      </c>
      <c r="D49" s="803">
        <v>0</v>
      </c>
      <c r="E49" s="803">
        <v>0</v>
      </c>
      <c r="F49" s="803">
        <v>0</v>
      </c>
      <c r="G49" s="803">
        <v>0</v>
      </c>
      <c r="H49" s="803">
        <v>0</v>
      </c>
      <c r="I49" s="803">
        <v>0</v>
      </c>
    </row>
    <row r="50" spans="1:9" s="188" customFormat="1" ht="40.5" customHeight="1" thickBot="1">
      <c r="A50" s="182" t="s">
        <v>466</v>
      </c>
      <c r="B50" s="804">
        <v>1381.6127446197991</v>
      </c>
      <c r="C50" s="804">
        <v>2581.2808717579251</v>
      </c>
      <c r="D50" s="804">
        <v>2900.8644518950437</v>
      </c>
      <c r="E50" s="804">
        <v>2844.4869868804667</v>
      </c>
      <c r="F50" s="804">
        <v>2748.772048104956</v>
      </c>
      <c r="G50" s="804">
        <v>1086.5921209912538</v>
      </c>
      <c r="H50" s="804">
        <v>2814.8759285714291</v>
      </c>
      <c r="I50" s="804">
        <v>-44.806284256559763</v>
      </c>
    </row>
    <row r="51" spans="1:9" ht="24" customHeight="1" thickTop="1" thickBot="1">
      <c r="A51" s="90" t="s">
        <v>467</v>
      </c>
      <c r="B51" s="802">
        <v>20434.968457675757</v>
      </c>
      <c r="C51" s="802">
        <v>37012.399544668588</v>
      </c>
      <c r="D51" s="802">
        <v>67592.078069970841</v>
      </c>
      <c r="E51" s="802">
        <v>67759.998106414001</v>
      </c>
      <c r="F51" s="802">
        <v>65487.364320699708</v>
      </c>
      <c r="G51" s="802">
        <v>100343.40752769679</v>
      </c>
      <c r="H51" s="802">
        <v>67591.256208454797</v>
      </c>
      <c r="I51" s="802">
        <v>63043.761688046645</v>
      </c>
    </row>
    <row r="52" spans="1:9" s="187" customFormat="1" ht="24" customHeight="1" thickTop="1">
      <c r="A52" s="183" t="s">
        <v>468</v>
      </c>
      <c r="B52" s="803">
        <v>3035.8108880918226</v>
      </c>
      <c r="C52" s="803">
        <v>2312.8723112391931</v>
      </c>
      <c r="D52" s="803">
        <v>22182.235551020407</v>
      </c>
      <c r="E52" s="803">
        <v>22566.816978134109</v>
      </c>
      <c r="F52" s="803">
        <v>20732.378658892128</v>
      </c>
      <c r="G52" s="803">
        <v>17245.315816326533</v>
      </c>
      <c r="H52" s="803">
        <v>21391.666189504373</v>
      </c>
      <c r="I52" s="803">
        <v>28446.679234693878</v>
      </c>
    </row>
    <row r="53" spans="1:9" s="188" customFormat="1" ht="21" customHeight="1">
      <c r="A53" s="182" t="s">
        <v>469</v>
      </c>
      <c r="B53" s="804">
        <v>1534.4601004304161</v>
      </c>
      <c r="C53" s="804">
        <v>1084.6435201729107</v>
      </c>
      <c r="D53" s="804">
        <v>1147.274639941691</v>
      </c>
      <c r="E53" s="804">
        <v>8870.80291399417</v>
      </c>
      <c r="F53" s="804">
        <v>6226.5561822157433</v>
      </c>
      <c r="G53" s="804">
        <v>3008.2248265306121</v>
      </c>
      <c r="H53" s="804">
        <v>2818.5220641399414</v>
      </c>
      <c r="I53" s="804">
        <v>5570.0672099125377</v>
      </c>
    </row>
    <row r="54" spans="1:9" s="188" customFormat="1" ht="21" customHeight="1">
      <c r="A54" s="182" t="s">
        <v>470</v>
      </c>
      <c r="B54" s="804">
        <v>1501.3507876614062</v>
      </c>
      <c r="C54" s="804">
        <v>1228.2287910662826</v>
      </c>
      <c r="D54" s="804">
        <v>21034.960911078717</v>
      </c>
      <c r="E54" s="804">
        <v>13696.014064139943</v>
      </c>
      <c r="F54" s="804">
        <v>14505.822476676385</v>
      </c>
      <c r="G54" s="804">
        <v>14237.090989795917</v>
      </c>
      <c r="H54" s="804">
        <v>18573.14412536443</v>
      </c>
      <c r="I54" s="804">
        <v>22876.612024781341</v>
      </c>
    </row>
    <row r="55" spans="1:9" s="188" customFormat="1" ht="21" customHeight="1">
      <c r="A55" s="182" t="s">
        <v>471</v>
      </c>
      <c r="B55" s="804">
        <v>0</v>
      </c>
      <c r="C55" s="804">
        <v>0</v>
      </c>
      <c r="D55" s="804">
        <v>0</v>
      </c>
      <c r="E55" s="804">
        <v>0</v>
      </c>
      <c r="F55" s="804">
        <v>0</v>
      </c>
      <c r="G55" s="804">
        <v>0</v>
      </c>
      <c r="H55" s="804">
        <v>0</v>
      </c>
      <c r="I55" s="804">
        <v>0</v>
      </c>
    </row>
    <row r="56" spans="1:9" s="188" customFormat="1" ht="21" customHeight="1">
      <c r="A56" s="182" t="s">
        <v>472</v>
      </c>
      <c r="B56" s="804">
        <v>0</v>
      </c>
      <c r="C56" s="804">
        <v>0</v>
      </c>
      <c r="D56" s="804">
        <v>0</v>
      </c>
      <c r="E56" s="804">
        <v>0</v>
      </c>
      <c r="F56" s="804">
        <v>0</v>
      </c>
      <c r="G56" s="804">
        <v>0</v>
      </c>
      <c r="H56" s="804">
        <v>0</v>
      </c>
      <c r="I56" s="804">
        <v>0</v>
      </c>
    </row>
    <row r="57" spans="1:9" s="188" customFormat="1" ht="21" customHeight="1">
      <c r="A57" s="182" t="s">
        <v>473</v>
      </c>
      <c r="B57" s="804">
        <v>0</v>
      </c>
      <c r="C57" s="804">
        <v>0</v>
      </c>
      <c r="D57" s="804">
        <v>0</v>
      </c>
      <c r="E57" s="804">
        <v>0</v>
      </c>
      <c r="F57" s="804">
        <v>0</v>
      </c>
      <c r="G57" s="804">
        <v>0</v>
      </c>
      <c r="H57" s="804">
        <v>0</v>
      </c>
      <c r="I57" s="804">
        <v>0</v>
      </c>
    </row>
    <row r="58" spans="1:9" s="188" customFormat="1" ht="61.5" customHeight="1" thickBot="1">
      <c r="A58" s="181" t="s">
        <v>474</v>
      </c>
      <c r="B58" s="804">
        <v>57137.235450502143</v>
      </c>
      <c r="C58" s="804">
        <v>60039.675971181554</v>
      </c>
      <c r="D58" s="804">
        <v>73633.053252186597</v>
      </c>
      <c r="E58" s="804">
        <v>99488.006927113704</v>
      </c>
      <c r="F58" s="804">
        <v>93499.951976676384</v>
      </c>
      <c r="G58" s="804">
        <v>102325.78771282798</v>
      </c>
      <c r="H58" s="804">
        <v>99993.54987317785</v>
      </c>
      <c r="I58" s="804">
        <v>100296.75577259476</v>
      </c>
    </row>
    <row r="59" spans="1:9" ht="31.5" customHeight="1" thickTop="1" thickBot="1">
      <c r="A59" s="184" t="s">
        <v>475</v>
      </c>
      <c r="B59" s="802"/>
      <c r="C59" s="802"/>
      <c r="D59" s="802"/>
      <c r="E59" s="802"/>
      <c r="F59" s="802"/>
      <c r="G59" s="802"/>
      <c r="H59" s="802"/>
      <c r="I59" s="802"/>
    </row>
    <row r="60" spans="1:9" ht="30" customHeight="1" thickTop="1">
      <c r="A60" s="96" t="s">
        <v>476</v>
      </c>
      <c r="B60" s="805">
        <v>735.23158536585368</v>
      </c>
      <c r="C60" s="805">
        <v>503.12181412103746</v>
      </c>
      <c r="D60" s="805">
        <v>663.65174052478142</v>
      </c>
      <c r="E60" s="805">
        <v>1280.1172040816325</v>
      </c>
      <c r="F60" s="805">
        <v>1786.8422930029158</v>
      </c>
      <c r="G60" s="805">
        <v>667.74774198250725</v>
      </c>
      <c r="H60" s="805">
        <v>2171.8368586005831</v>
      </c>
      <c r="I60" s="805">
        <v>582.90455539358595</v>
      </c>
    </row>
    <row r="61" spans="1:9" ht="21" customHeight="1">
      <c r="A61" s="93" t="s">
        <v>477</v>
      </c>
      <c r="B61" s="805">
        <v>-14.987713055954089</v>
      </c>
      <c r="C61" s="805">
        <v>-5.0216325648414983</v>
      </c>
      <c r="D61" s="805">
        <v>-6.0746734693877551</v>
      </c>
      <c r="E61" s="805">
        <v>-36.719325072886299</v>
      </c>
      <c r="F61" s="805">
        <v>-111.09240524781342</v>
      </c>
      <c r="G61" s="805">
        <v>-21.681205539358601</v>
      </c>
      <c r="H61" s="805">
        <v>-137.8618221574344</v>
      </c>
      <c r="I61" s="805">
        <v>-36.739988338192425</v>
      </c>
    </row>
    <row r="62" spans="1:9" ht="21.75" customHeight="1">
      <c r="A62" s="92" t="s">
        <v>478</v>
      </c>
      <c r="B62" s="805">
        <v>720.24387230989964</v>
      </c>
      <c r="C62" s="805">
        <v>498.10018155619593</v>
      </c>
      <c r="D62" s="805">
        <v>657.57706705539351</v>
      </c>
      <c r="E62" s="805">
        <v>1243.397879008746</v>
      </c>
      <c r="F62" s="805">
        <v>1675.749887755102</v>
      </c>
      <c r="G62" s="805">
        <v>646.06653644314872</v>
      </c>
      <c r="H62" s="805">
        <v>2033.9750364431488</v>
      </c>
      <c r="I62" s="805">
        <v>546.1645670553936</v>
      </c>
    </row>
    <row r="63" spans="1:9">
      <c r="A63" s="96" t="s">
        <v>479</v>
      </c>
      <c r="B63" s="805">
        <v>2691.8403486370162</v>
      </c>
      <c r="C63" s="805">
        <v>4523.5307319884723</v>
      </c>
      <c r="D63" s="805">
        <v>5938.3888906705542</v>
      </c>
      <c r="E63" s="805">
        <v>7049.8674723032063</v>
      </c>
      <c r="F63" s="805">
        <v>8021.1835160349865</v>
      </c>
      <c r="G63" s="805">
        <v>2880.7859329446064</v>
      </c>
      <c r="H63" s="805">
        <v>7454.7247930029143</v>
      </c>
      <c r="I63" s="805">
        <v>827.93790379008749</v>
      </c>
    </row>
    <row r="64" spans="1:9">
      <c r="A64" s="93" t="s">
        <v>480</v>
      </c>
      <c r="B64" s="805">
        <v>-321.17018938307035</v>
      </c>
      <c r="C64" s="805">
        <v>-451.15637896253605</v>
      </c>
      <c r="D64" s="805">
        <v>-319.05156851311949</v>
      </c>
      <c r="E64" s="805">
        <v>-1032.259444606414</v>
      </c>
      <c r="F64" s="805">
        <v>-826.41806705539364</v>
      </c>
      <c r="G64" s="805">
        <v>-405.15637026239074</v>
      </c>
      <c r="H64" s="805">
        <v>-811.94544314868801</v>
      </c>
      <c r="I64" s="805">
        <v>-320.04025364431487</v>
      </c>
    </row>
    <row r="65" spans="1:9">
      <c r="A65" s="97" t="s">
        <v>481</v>
      </c>
      <c r="B65" s="805">
        <v>3090.9140315638451</v>
      </c>
      <c r="C65" s="805">
        <v>4570.4745345821329</v>
      </c>
      <c r="D65" s="805">
        <v>6276.9143892128277</v>
      </c>
      <c r="E65" s="805">
        <v>7261.0059067055399</v>
      </c>
      <c r="F65" s="805">
        <v>8870.5153367346938</v>
      </c>
      <c r="G65" s="805">
        <v>3121.6960991253641</v>
      </c>
      <c r="H65" s="805">
        <v>8676.7543862973762</v>
      </c>
      <c r="I65" s="805">
        <v>1054.062217201166</v>
      </c>
    </row>
    <row r="66" spans="1:9">
      <c r="A66" s="96" t="s">
        <v>482</v>
      </c>
      <c r="B66" s="805">
        <v>112.21899569583933</v>
      </c>
      <c r="C66" s="805">
        <v>108.88473775216139</v>
      </c>
      <c r="D66" s="805">
        <v>113.25134985422741</v>
      </c>
      <c r="E66" s="805">
        <v>924.04949708454808</v>
      </c>
      <c r="F66" s="805">
        <v>1100.2922507288629</v>
      </c>
      <c r="G66" s="805">
        <v>1076.0209067055393</v>
      </c>
      <c r="H66" s="805">
        <v>2112.2935976676386</v>
      </c>
      <c r="I66" s="805">
        <v>359.30290670553933</v>
      </c>
    </row>
    <row r="67" spans="1:9">
      <c r="A67" s="96" t="s">
        <v>483</v>
      </c>
      <c r="B67" s="805">
        <v>-121.96708177905309</v>
      </c>
      <c r="C67" s="805">
        <v>-75.602056195965417</v>
      </c>
      <c r="D67" s="805">
        <v>-633.52771574344013</v>
      </c>
      <c r="E67" s="805">
        <v>-1163.121532069971</v>
      </c>
      <c r="F67" s="805">
        <v>-1296.4905801749271</v>
      </c>
      <c r="G67" s="805">
        <v>-1120.0944956268222</v>
      </c>
      <c r="H67" s="805">
        <v>-2125.1994256559769</v>
      </c>
      <c r="I67" s="805">
        <v>-246.4994110787172</v>
      </c>
    </row>
    <row r="68" spans="1:9">
      <c r="A68" s="92" t="s">
        <v>484</v>
      </c>
      <c r="B68" s="805">
        <v>3081.1659454806313</v>
      </c>
      <c r="C68" s="805">
        <v>4603.7572161383287</v>
      </c>
      <c r="D68" s="805">
        <v>5756.638023323615</v>
      </c>
      <c r="E68" s="805">
        <v>7021.9338717201163</v>
      </c>
      <c r="F68" s="805">
        <v>8674.3170072886296</v>
      </c>
      <c r="G68" s="805">
        <v>3077.6225102040821</v>
      </c>
      <c r="H68" s="805">
        <v>8663.8485583090369</v>
      </c>
      <c r="I68" s="805">
        <v>1166.8657128279883</v>
      </c>
    </row>
    <row r="69" spans="1:9">
      <c r="A69" s="93" t="s">
        <v>485</v>
      </c>
      <c r="B69" s="805">
        <v>-1666.4460774748925</v>
      </c>
      <c r="C69" s="805">
        <v>-1944.4160547550432</v>
      </c>
      <c r="D69" s="805">
        <v>-2714.9551122448979</v>
      </c>
      <c r="E69" s="805">
        <v>-3136.7595685131196</v>
      </c>
      <c r="F69" s="805">
        <v>-4318.019402332362</v>
      </c>
      <c r="G69" s="805">
        <v>-1524.3174416909621</v>
      </c>
      <c r="H69" s="805">
        <v>-4622.7304912536447</v>
      </c>
      <c r="I69" s="805">
        <v>-1252.9409591836734</v>
      </c>
    </row>
    <row r="70" spans="1:9">
      <c r="A70" s="97" t="s">
        <v>486</v>
      </c>
      <c r="B70" s="805">
        <v>1414.719868005739</v>
      </c>
      <c r="C70" s="805">
        <v>2659.341161383285</v>
      </c>
      <c r="D70" s="805">
        <v>3041.6829110787171</v>
      </c>
      <c r="E70" s="805">
        <v>3885.1743032069967</v>
      </c>
      <c r="F70" s="805">
        <v>4356.2976049562685</v>
      </c>
      <c r="G70" s="805">
        <v>1553.3050685131195</v>
      </c>
      <c r="H70" s="805">
        <v>4041.1180670553936</v>
      </c>
      <c r="I70" s="805">
        <v>-86.075246355685124</v>
      </c>
    </row>
    <row r="71" spans="1:9">
      <c r="A71" s="97" t="s">
        <v>487</v>
      </c>
      <c r="B71" s="805">
        <v>-26.933502152080347</v>
      </c>
      <c r="C71" s="805">
        <v>-82.85940057636887</v>
      </c>
      <c r="D71" s="805">
        <v>-249.38686297376091</v>
      </c>
      <c r="E71" s="805">
        <v>-27.154214285714286</v>
      </c>
      <c r="F71" s="805">
        <v>-8.7534081632653056</v>
      </c>
      <c r="G71" s="805">
        <v>-3.8683921282798832</v>
      </c>
      <c r="H71" s="805">
        <v>-36.836053935860058</v>
      </c>
      <c r="I71" s="805">
        <v>-5.4696734693877547</v>
      </c>
    </row>
    <row r="72" spans="1:9">
      <c r="A72" s="98" t="s">
        <v>488</v>
      </c>
      <c r="B72" s="805">
        <v>-26.933502152080347</v>
      </c>
      <c r="C72" s="805">
        <v>-82.85940057636887</v>
      </c>
      <c r="D72" s="805">
        <v>-249.38686297376091</v>
      </c>
      <c r="E72" s="805">
        <v>-27.154214285714286</v>
      </c>
      <c r="F72" s="805">
        <v>-8.7534081632653056</v>
      </c>
      <c r="G72" s="805">
        <v>-3.8683921282798832</v>
      </c>
      <c r="H72" s="805">
        <v>-36.836053935860058</v>
      </c>
      <c r="I72" s="805">
        <v>-5.4696734693877547</v>
      </c>
    </row>
    <row r="73" spans="1:9">
      <c r="A73" s="98" t="s">
        <v>489</v>
      </c>
      <c r="B73" s="805">
        <v>0</v>
      </c>
      <c r="C73" s="805">
        <v>0</v>
      </c>
      <c r="D73" s="805">
        <v>0</v>
      </c>
      <c r="E73" s="805">
        <v>0</v>
      </c>
      <c r="F73" s="805">
        <v>0</v>
      </c>
      <c r="G73" s="805">
        <v>0</v>
      </c>
      <c r="H73" s="805">
        <v>0</v>
      </c>
      <c r="I73" s="805">
        <v>0</v>
      </c>
    </row>
    <row r="74" spans="1:9">
      <c r="A74" s="92" t="s">
        <v>490</v>
      </c>
      <c r="B74" s="805">
        <v>1.6776197991391679</v>
      </c>
      <c r="C74" s="805">
        <v>19.195711815561957</v>
      </c>
      <c r="D74" s="805">
        <v>113.80916034985422</v>
      </c>
      <c r="E74" s="805">
        <v>-5.9715437317784259</v>
      </c>
      <c r="F74" s="805">
        <v>-0.1999198250728863</v>
      </c>
      <c r="G74" s="805">
        <v>-0.74538192419825067</v>
      </c>
      <c r="H74" s="805">
        <v>-12.551672011661809</v>
      </c>
      <c r="I74" s="805">
        <v>2.2828236151603498</v>
      </c>
    </row>
    <row r="75" spans="1:9">
      <c r="A75" s="92" t="s">
        <v>491</v>
      </c>
      <c r="B75" s="805">
        <v>1.6776197991391679</v>
      </c>
      <c r="C75" s="805">
        <v>19.195711815561957</v>
      </c>
      <c r="D75" s="805">
        <v>113.80916034985422</v>
      </c>
      <c r="E75" s="805">
        <v>-5.9715437317784259</v>
      </c>
      <c r="F75" s="805">
        <v>-0.1999198250728863</v>
      </c>
      <c r="G75" s="805">
        <v>-0.74538192419825067</v>
      </c>
      <c r="H75" s="805">
        <v>-12.551672011661809</v>
      </c>
      <c r="I75" s="805">
        <v>2.2828236151603498</v>
      </c>
    </row>
    <row r="76" spans="1:9">
      <c r="A76" s="93" t="s">
        <v>492</v>
      </c>
      <c r="B76" s="805">
        <v>0</v>
      </c>
      <c r="C76" s="805">
        <v>0</v>
      </c>
      <c r="D76" s="805">
        <v>0</v>
      </c>
      <c r="E76" s="805">
        <v>0</v>
      </c>
      <c r="F76" s="805">
        <v>0</v>
      </c>
      <c r="G76" s="805">
        <v>0</v>
      </c>
      <c r="H76" s="805">
        <v>0</v>
      </c>
      <c r="I76" s="805">
        <v>0</v>
      </c>
    </row>
    <row r="77" spans="1:9">
      <c r="A77" s="92" t="s">
        <v>493</v>
      </c>
      <c r="B77" s="805">
        <v>1389.4639856527979</v>
      </c>
      <c r="C77" s="805">
        <v>2595.6774726224785</v>
      </c>
      <c r="D77" s="805">
        <v>2906.1052084548105</v>
      </c>
      <c r="E77" s="805">
        <v>3852.0485451895042</v>
      </c>
      <c r="F77" s="805">
        <v>4347.3442769679295</v>
      </c>
      <c r="G77" s="805">
        <v>1548.6912944606413</v>
      </c>
      <c r="H77" s="805">
        <v>3991.7303411078719</v>
      </c>
      <c r="I77" s="805">
        <v>-89.262096209912542</v>
      </c>
    </row>
    <row r="78" spans="1:9">
      <c r="A78" s="99" t="s">
        <v>494</v>
      </c>
      <c r="B78" s="805">
        <v>0</v>
      </c>
      <c r="C78" s="805">
        <v>7.8069164265129679E-2</v>
      </c>
      <c r="D78" s="805">
        <v>1.4564373177842567</v>
      </c>
      <c r="E78" s="805">
        <v>0.43552769679300291</v>
      </c>
      <c r="F78" s="805">
        <v>1.3819402332361517</v>
      </c>
      <c r="G78" s="805">
        <v>0</v>
      </c>
      <c r="H78" s="805">
        <v>3.5984300291545193</v>
      </c>
      <c r="I78" s="805">
        <v>0</v>
      </c>
    </row>
    <row r="79" spans="1:9">
      <c r="A79" s="97" t="s">
        <v>495</v>
      </c>
      <c r="B79" s="805">
        <v>1389.4639856527979</v>
      </c>
      <c r="C79" s="805">
        <v>2595.7555417867438</v>
      </c>
      <c r="D79" s="805">
        <v>2907.5616457725951</v>
      </c>
      <c r="E79" s="805">
        <v>3852.4840728862969</v>
      </c>
      <c r="F79" s="805">
        <v>4348.7262172011669</v>
      </c>
      <c r="G79" s="805">
        <v>1548.6912944606413</v>
      </c>
      <c r="H79" s="805">
        <v>3995.3287711370263</v>
      </c>
      <c r="I79" s="805">
        <v>-89.262096209912542</v>
      </c>
    </row>
    <row r="80" spans="1:9">
      <c r="A80" s="96" t="s">
        <v>496</v>
      </c>
      <c r="B80" s="805">
        <v>-7.8512410329985656</v>
      </c>
      <c r="C80" s="805">
        <v>-14.474670028818444</v>
      </c>
      <c r="D80" s="805">
        <v>-6.6971938775510198</v>
      </c>
      <c r="E80" s="805">
        <v>-50.523265306122447</v>
      </c>
      <c r="F80" s="805">
        <v>-249.31816326530614</v>
      </c>
      <c r="G80" s="805">
        <v>3.6432463556851307</v>
      </c>
      <c r="H80" s="805">
        <v>-92.635787172011661</v>
      </c>
      <c r="I80" s="805">
        <v>44.455811953352764</v>
      </c>
    </row>
    <row r="81" spans="1:9" ht="21" customHeight="1">
      <c r="A81" s="92" t="s">
        <v>497</v>
      </c>
      <c r="B81" s="805">
        <v>1381.6127446197991</v>
      </c>
      <c r="C81" s="805">
        <v>2581.2808717579251</v>
      </c>
      <c r="D81" s="805">
        <v>2900.8644518950437</v>
      </c>
      <c r="E81" s="805">
        <v>3801.9608075801752</v>
      </c>
      <c r="F81" s="805">
        <v>4099.4080539358602</v>
      </c>
      <c r="G81" s="805">
        <v>1552.3345408163264</v>
      </c>
      <c r="H81" s="805">
        <v>3902.6929839650147</v>
      </c>
      <c r="I81" s="805">
        <v>-44.806284256559763</v>
      </c>
    </row>
    <row r="82" spans="1:9" ht="21" customHeight="1">
      <c r="A82" s="96" t="s">
        <v>498</v>
      </c>
      <c r="B82" s="805">
        <v>0</v>
      </c>
      <c r="C82" s="805">
        <v>0</v>
      </c>
      <c r="D82" s="805">
        <v>0</v>
      </c>
      <c r="E82" s="805">
        <v>0</v>
      </c>
      <c r="F82" s="805">
        <v>0</v>
      </c>
      <c r="G82" s="805">
        <v>0</v>
      </c>
      <c r="H82" s="805">
        <v>0</v>
      </c>
      <c r="I82" s="805">
        <v>0</v>
      </c>
    </row>
    <row r="83" spans="1:9" ht="21" customHeight="1">
      <c r="A83" s="92" t="s">
        <v>499</v>
      </c>
      <c r="B83" s="805">
        <v>1381.6127446197991</v>
      </c>
      <c r="C83" s="805">
        <v>2581.2808717579251</v>
      </c>
      <c r="D83" s="805">
        <v>2900.8644518950437</v>
      </c>
      <c r="E83" s="805">
        <v>3801.9608075801752</v>
      </c>
      <c r="F83" s="805">
        <v>4099.4080539358602</v>
      </c>
      <c r="G83" s="805">
        <v>1552.3345408163264</v>
      </c>
      <c r="H83" s="805">
        <v>3902.6929839650147</v>
      </c>
      <c r="I83" s="805">
        <v>-44.806284256559763</v>
      </c>
    </row>
    <row r="84" spans="1:9" ht="18" customHeight="1" thickBot="1">
      <c r="A84" s="96" t="s">
        <v>500</v>
      </c>
      <c r="B84" s="805">
        <v>0</v>
      </c>
      <c r="C84" s="805">
        <v>0</v>
      </c>
      <c r="D84" s="805">
        <v>0</v>
      </c>
      <c r="E84" s="805">
        <v>-957.47382069970843</v>
      </c>
      <c r="F84" s="805">
        <v>-1350.6360058309037</v>
      </c>
      <c r="G84" s="805">
        <v>-465.74241982507289</v>
      </c>
      <c r="H84" s="805">
        <v>-1087.8170553935861</v>
      </c>
      <c r="I84" s="805">
        <v>0</v>
      </c>
    </row>
    <row r="85" spans="1:9" ht="24" customHeight="1" thickTop="1" thickBot="1">
      <c r="A85" s="90" t="s">
        <v>501</v>
      </c>
      <c r="B85" s="802">
        <v>1381.6127446197991</v>
      </c>
      <c r="C85" s="802">
        <v>2581.2808717579251</v>
      </c>
      <c r="D85" s="802">
        <v>2900.8644518950437</v>
      </c>
      <c r="E85" s="802">
        <v>2844.4869868804667</v>
      </c>
      <c r="F85" s="802">
        <v>2748.772048104956</v>
      </c>
      <c r="G85" s="802">
        <v>1086.5921209912538</v>
      </c>
      <c r="H85" s="802">
        <v>2814.8759285714291</v>
      </c>
      <c r="I85" s="802">
        <v>-44.806284256559763</v>
      </c>
    </row>
    <row r="86" spans="1:9" ht="15" customHeight="1" thickTop="1" thickBot="1">
      <c r="A86" s="185"/>
      <c r="B86" s="806"/>
      <c r="C86" s="806"/>
      <c r="D86" s="806"/>
      <c r="E86" s="806"/>
      <c r="F86" s="806"/>
      <c r="G86" s="806"/>
      <c r="H86" s="806"/>
      <c r="I86" s="806"/>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5" sqref="A5:I5"/>
    </sheetView>
  </sheetViews>
  <sheetFormatPr defaultRowHeight="18"/>
  <cols>
    <col min="1" max="1" width="132.28515625" style="86" customWidth="1"/>
    <col min="2" max="2" width="30.28515625" style="86" customWidth="1"/>
    <col min="3" max="8" width="16" style="86" customWidth="1"/>
    <col min="9" max="9" width="16" style="100" customWidth="1"/>
    <col min="10" max="256" width="9.140625" style="86"/>
    <col min="257" max="257" width="132.28515625" style="86" customWidth="1"/>
    <col min="258" max="258" width="30.28515625" style="86" customWidth="1"/>
    <col min="259" max="265" width="16" style="86" customWidth="1"/>
    <col min="266" max="512" width="9.140625" style="86"/>
    <col min="513" max="513" width="132.28515625" style="86" customWidth="1"/>
    <col min="514" max="514" width="30.28515625" style="86" customWidth="1"/>
    <col min="515" max="521" width="16" style="86" customWidth="1"/>
    <col min="522" max="768" width="9.140625" style="86"/>
    <col min="769" max="769" width="132.28515625" style="86" customWidth="1"/>
    <col min="770" max="770" width="30.28515625" style="86" customWidth="1"/>
    <col min="771" max="777" width="16" style="86" customWidth="1"/>
    <col min="778" max="1024" width="9.140625" style="86"/>
    <col min="1025" max="1025" width="132.28515625" style="86" customWidth="1"/>
    <col min="1026" max="1026" width="30.28515625" style="86" customWidth="1"/>
    <col min="1027" max="1033" width="16" style="86" customWidth="1"/>
    <col min="1034" max="1280" width="9.140625" style="86"/>
    <col min="1281" max="1281" width="132.28515625" style="86" customWidth="1"/>
    <col min="1282" max="1282" width="30.28515625" style="86" customWidth="1"/>
    <col min="1283" max="1289" width="16" style="86" customWidth="1"/>
    <col min="1290" max="1536" width="9.140625" style="86"/>
    <col min="1537" max="1537" width="132.28515625" style="86" customWidth="1"/>
    <col min="1538" max="1538" width="30.28515625" style="86" customWidth="1"/>
    <col min="1539" max="1545" width="16" style="86" customWidth="1"/>
    <col min="1546" max="1792" width="9.140625" style="86"/>
    <col min="1793" max="1793" width="132.28515625" style="86" customWidth="1"/>
    <col min="1794" max="1794" width="30.28515625" style="86" customWidth="1"/>
    <col min="1795" max="1801" width="16" style="86" customWidth="1"/>
    <col min="1802" max="2048" width="9.140625" style="86"/>
    <col min="2049" max="2049" width="132.28515625" style="86" customWidth="1"/>
    <col min="2050" max="2050" width="30.28515625" style="86" customWidth="1"/>
    <col min="2051" max="2057" width="16" style="86" customWidth="1"/>
    <col min="2058" max="2304" width="9.140625" style="86"/>
    <col min="2305" max="2305" width="132.28515625" style="86" customWidth="1"/>
    <col min="2306" max="2306" width="30.28515625" style="86" customWidth="1"/>
    <col min="2307" max="2313" width="16" style="86" customWidth="1"/>
    <col min="2314" max="2560" width="9.140625" style="86"/>
    <col min="2561" max="2561" width="132.28515625" style="86" customWidth="1"/>
    <col min="2562" max="2562" width="30.28515625" style="86" customWidth="1"/>
    <col min="2563" max="2569" width="16" style="86" customWidth="1"/>
    <col min="2570" max="2816" width="9.140625" style="86"/>
    <col min="2817" max="2817" width="132.28515625" style="86" customWidth="1"/>
    <col min="2818" max="2818" width="30.28515625" style="86" customWidth="1"/>
    <col min="2819" max="2825" width="16" style="86" customWidth="1"/>
    <col min="2826" max="3072" width="9.140625" style="86"/>
    <col min="3073" max="3073" width="132.28515625" style="86" customWidth="1"/>
    <col min="3074" max="3074" width="30.28515625" style="86" customWidth="1"/>
    <col min="3075" max="3081" width="16" style="86" customWidth="1"/>
    <col min="3082" max="3328" width="9.140625" style="86"/>
    <col min="3329" max="3329" width="132.28515625" style="86" customWidth="1"/>
    <col min="3330" max="3330" width="30.28515625" style="86" customWidth="1"/>
    <col min="3331" max="3337" width="16" style="86" customWidth="1"/>
    <col min="3338" max="3584" width="9.140625" style="86"/>
    <col min="3585" max="3585" width="132.28515625" style="86" customWidth="1"/>
    <col min="3586" max="3586" width="30.28515625" style="86" customWidth="1"/>
    <col min="3587" max="3593" width="16" style="86" customWidth="1"/>
    <col min="3594" max="3840" width="9.140625" style="86"/>
    <col min="3841" max="3841" width="132.28515625" style="86" customWidth="1"/>
    <col min="3842" max="3842" width="30.28515625" style="86" customWidth="1"/>
    <col min="3843" max="3849" width="16" style="86" customWidth="1"/>
    <col min="3850" max="4096" width="9.140625" style="86"/>
    <col min="4097" max="4097" width="132.28515625" style="86" customWidth="1"/>
    <col min="4098" max="4098" width="30.28515625" style="86" customWidth="1"/>
    <col min="4099" max="4105" width="16" style="86" customWidth="1"/>
    <col min="4106" max="4352" width="9.140625" style="86"/>
    <col min="4353" max="4353" width="132.28515625" style="86" customWidth="1"/>
    <col min="4354" max="4354" width="30.28515625" style="86" customWidth="1"/>
    <col min="4355" max="4361" width="16" style="86" customWidth="1"/>
    <col min="4362" max="4608" width="9.140625" style="86"/>
    <col min="4609" max="4609" width="132.28515625" style="86" customWidth="1"/>
    <col min="4610" max="4610" width="30.28515625" style="86" customWidth="1"/>
    <col min="4611" max="4617" width="16" style="86" customWidth="1"/>
    <col min="4618" max="4864" width="9.140625" style="86"/>
    <col min="4865" max="4865" width="132.28515625" style="86" customWidth="1"/>
    <col min="4866" max="4866" width="30.28515625" style="86" customWidth="1"/>
    <col min="4867" max="4873" width="16" style="86" customWidth="1"/>
    <col min="4874" max="5120" width="9.140625" style="86"/>
    <col min="5121" max="5121" width="132.28515625" style="86" customWidth="1"/>
    <col min="5122" max="5122" width="30.28515625" style="86" customWidth="1"/>
    <col min="5123" max="5129" width="16" style="86" customWidth="1"/>
    <col min="5130" max="5376" width="9.140625" style="86"/>
    <col min="5377" max="5377" width="132.28515625" style="86" customWidth="1"/>
    <col min="5378" max="5378" width="30.28515625" style="86" customWidth="1"/>
    <col min="5379" max="5385" width="16" style="86" customWidth="1"/>
    <col min="5386" max="5632" width="9.140625" style="86"/>
    <col min="5633" max="5633" width="132.28515625" style="86" customWidth="1"/>
    <col min="5634" max="5634" width="30.28515625" style="86" customWidth="1"/>
    <col min="5635" max="5641" width="16" style="86" customWidth="1"/>
    <col min="5642" max="5888" width="9.140625" style="86"/>
    <col min="5889" max="5889" width="132.28515625" style="86" customWidth="1"/>
    <col min="5890" max="5890" width="30.28515625" style="86" customWidth="1"/>
    <col min="5891" max="5897" width="16" style="86" customWidth="1"/>
    <col min="5898" max="6144" width="9.140625" style="86"/>
    <col min="6145" max="6145" width="132.28515625" style="86" customWidth="1"/>
    <col min="6146" max="6146" width="30.28515625" style="86" customWidth="1"/>
    <col min="6147" max="6153" width="16" style="86" customWidth="1"/>
    <col min="6154" max="6400" width="9.140625" style="86"/>
    <col min="6401" max="6401" width="132.28515625" style="86" customWidth="1"/>
    <col min="6402" max="6402" width="30.28515625" style="86" customWidth="1"/>
    <col min="6403" max="6409" width="16" style="86" customWidth="1"/>
    <col min="6410" max="6656" width="9.140625" style="86"/>
    <col min="6657" max="6657" width="132.28515625" style="86" customWidth="1"/>
    <col min="6658" max="6658" width="30.28515625" style="86" customWidth="1"/>
    <col min="6659" max="6665" width="16" style="86" customWidth="1"/>
    <col min="6666" max="6912" width="9.140625" style="86"/>
    <col min="6913" max="6913" width="132.28515625" style="86" customWidth="1"/>
    <col min="6914" max="6914" width="30.28515625" style="86" customWidth="1"/>
    <col min="6915" max="6921" width="16" style="86" customWidth="1"/>
    <col min="6922" max="7168" width="9.140625" style="86"/>
    <col min="7169" max="7169" width="132.28515625" style="86" customWidth="1"/>
    <col min="7170" max="7170" width="30.28515625" style="86" customWidth="1"/>
    <col min="7171" max="7177" width="16" style="86" customWidth="1"/>
    <col min="7178" max="7424" width="9.140625" style="86"/>
    <col min="7425" max="7425" width="132.28515625" style="86" customWidth="1"/>
    <col min="7426" max="7426" width="30.28515625" style="86" customWidth="1"/>
    <col min="7427" max="7433" width="16" style="86" customWidth="1"/>
    <col min="7434" max="7680" width="9.140625" style="86"/>
    <col min="7681" max="7681" width="132.28515625" style="86" customWidth="1"/>
    <col min="7682" max="7682" width="30.28515625" style="86" customWidth="1"/>
    <col min="7683" max="7689" width="16" style="86" customWidth="1"/>
    <col min="7690" max="7936" width="9.140625" style="86"/>
    <col min="7937" max="7937" width="132.28515625" style="86" customWidth="1"/>
    <col min="7938" max="7938" width="30.28515625" style="86" customWidth="1"/>
    <col min="7939" max="7945" width="16" style="86" customWidth="1"/>
    <col min="7946" max="8192" width="9.140625" style="86"/>
    <col min="8193" max="8193" width="132.28515625" style="86" customWidth="1"/>
    <col min="8194" max="8194" width="30.28515625" style="86" customWidth="1"/>
    <col min="8195" max="8201" width="16" style="86" customWidth="1"/>
    <col min="8202" max="8448" width="9.140625" style="86"/>
    <col min="8449" max="8449" width="132.28515625" style="86" customWidth="1"/>
    <col min="8450" max="8450" width="30.28515625" style="86" customWidth="1"/>
    <col min="8451" max="8457" width="16" style="86" customWidth="1"/>
    <col min="8458" max="8704" width="9.140625" style="86"/>
    <col min="8705" max="8705" width="132.28515625" style="86" customWidth="1"/>
    <col min="8706" max="8706" width="30.28515625" style="86" customWidth="1"/>
    <col min="8707" max="8713" width="16" style="86" customWidth="1"/>
    <col min="8714" max="8960" width="9.140625" style="86"/>
    <col min="8961" max="8961" width="132.28515625" style="86" customWidth="1"/>
    <col min="8962" max="8962" width="30.28515625" style="86" customWidth="1"/>
    <col min="8963" max="8969" width="16" style="86" customWidth="1"/>
    <col min="8970" max="9216" width="9.140625" style="86"/>
    <col min="9217" max="9217" width="132.28515625" style="86" customWidth="1"/>
    <col min="9218" max="9218" width="30.28515625" style="86" customWidth="1"/>
    <col min="9219" max="9225" width="16" style="86" customWidth="1"/>
    <col min="9226" max="9472" width="9.140625" style="86"/>
    <col min="9473" max="9473" width="132.28515625" style="86" customWidth="1"/>
    <col min="9474" max="9474" width="30.28515625" style="86" customWidth="1"/>
    <col min="9475" max="9481" width="16" style="86" customWidth="1"/>
    <col min="9482" max="9728" width="9.140625" style="86"/>
    <col min="9729" max="9729" width="132.28515625" style="86" customWidth="1"/>
    <col min="9730" max="9730" width="30.28515625" style="86" customWidth="1"/>
    <col min="9731" max="9737" width="16" style="86" customWidth="1"/>
    <col min="9738" max="9984" width="9.140625" style="86"/>
    <col min="9985" max="9985" width="132.28515625" style="86" customWidth="1"/>
    <col min="9986" max="9986" width="30.28515625" style="86" customWidth="1"/>
    <col min="9987" max="9993" width="16" style="86" customWidth="1"/>
    <col min="9994" max="10240" width="9.140625" style="86"/>
    <col min="10241" max="10241" width="132.28515625" style="86" customWidth="1"/>
    <col min="10242" max="10242" width="30.28515625" style="86" customWidth="1"/>
    <col min="10243" max="10249" width="16" style="86" customWidth="1"/>
    <col min="10250" max="10496" width="9.140625" style="86"/>
    <col min="10497" max="10497" width="132.28515625" style="86" customWidth="1"/>
    <col min="10498" max="10498" width="30.28515625" style="86" customWidth="1"/>
    <col min="10499" max="10505" width="16" style="86" customWidth="1"/>
    <col min="10506" max="10752" width="9.140625" style="86"/>
    <col min="10753" max="10753" width="132.28515625" style="86" customWidth="1"/>
    <col min="10754" max="10754" width="30.28515625" style="86" customWidth="1"/>
    <col min="10755" max="10761" width="16" style="86" customWidth="1"/>
    <col min="10762" max="11008" width="9.140625" style="86"/>
    <col min="11009" max="11009" width="132.28515625" style="86" customWidth="1"/>
    <col min="11010" max="11010" width="30.28515625" style="86" customWidth="1"/>
    <col min="11011" max="11017" width="16" style="86" customWidth="1"/>
    <col min="11018" max="11264" width="9.140625" style="86"/>
    <col min="11265" max="11265" width="132.28515625" style="86" customWidth="1"/>
    <col min="11266" max="11266" width="30.28515625" style="86" customWidth="1"/>
    <col min="11267" max="11273" width="16" style="86" customWidth="1"/>
    <col min="11274" max="11520" width="9.140625" style="86"/>
    <col min="11521" max="11521" width="132.28515625" style="86" customWidth="1"/>
    <col min="11522" max="11522" width="30.28515625" style="86" customWidth="1"/>
    <col min="11523" max="11529" width="16" style="86" customWidth="1"/>
    <col min="11530" max="11776" width="9.140625" style="86"/>
    <col min="11777" max="11777" width="132.28515625" style="86" customWidth="1"/>
    <col min="11778" max="11778" width="30.28515625" style="86" customWidth="1"/>
    <col min="11779" max="11785" width="16" style="86" customWidth="1"/>
    <col min="11786" max="12032" width="9.140625" style="86"/>
    <col min="12033" max="12033" width="132.28515625" style="86" customWidth="1"/>
    <col min="12034" max="12034" width="30.28515625" style="86" customWidth="1"/>
    <col min="12035" max="12041" width="16" style="86" customWidth="1"/>
    <col min="12042" max="12288" width="9.140625" style="86"/>
    <col min="12289" max="12289" width="132.28515625" style="86" customWidth="1"/>
    <col min="12290" max="12290" width="30.28515625" style="86" customWidth="1"/>
    <col min="12291" max="12297" width="16" style="86" customWidth="1"/>
    <col min="12298" max="12544" width="9.140625" style="86"/>
    <col min="12545" max="12545" width="132.28515625" style="86" customWidth="1"/>
    <col min="12546" max="12546" width="30.28515625" style="86" customWidth="1"/>
    <col min="12547" max="12553" width="16" style="86" customWidth="1"/>
    <col min="12554" max="12800" width="9.140625" style="86"/>
    <col min="12801" max="12801" width="132.28515625" style="86" customWidth="1"/>
    <col min="12802" max="12802" width="30.28515625" style="86" customWidth="1"/>
    <col min="12803" max="12809" width="16" style="86" customWidth="1"/>
    <col min="12810" max="13056" width="9.140625" style="86"/>
    <col min="13057" max="13057" width="132.28515625" style="86" customWidth="1"/>
    <col min="13058" max="13058" width="30.28515625" style="86" customWidth="1"/>
    <col min="13059" max="13065" width="16" style="86" customWidth="1"/>
    <col min="13066" max="13312" width="9.140625" style="86"/>
    <col min="13313" max="13313" width="132.28515625" style="86" customWidth="1"/>
    <col min="13314" max="13314" width="30.28515625" style="86" customWidth="1"/>
    <col min="13315" max="13321" width="16" style="86" customWidth="1"/>
    <col min="13322" max="13568" width="9.140625" style="86"/>
    <col min="13569" max="13569" width="132.28515625" style="86" customWidth="1"/>
    <col min="13570" max="13570" width="30.28515625" style="86" customWidth="1"/>
    <col min="13571" max="13577" width="16" style="86" customWidth="1"/>
    <col min="13578" max="13824" width="9.140625" style="86"/>
    <col min="13825" max="13825" width="132.28515625" style="86" customWidth="1"/>
    <col min="13826" max="13826" width="30.28515625" style="86" customWidth="1"/>
    <col min="13827" max="13833" width="16" style="86" customWidth="1"/>
    <col min="13834" max="14080" width="9.140625" style="86"/>
    <col min="14081" max="14081" width="132.28515625" style="86" customWidth="1"/>
    <col min="14082" max="14082" width="30.28515625" style="86" customWidth="1"/>
    <col min="14083" max="14089" width="16" style="86" customWidth="1"/>
    <col min="14090" max="14336" width="9.140625" style="86"/>
    <col min="14337" max="14337" width="132.28515625" style="86" customWidth="1"/>
    <col min="14338" max="14338" width="30.28515625" style="86" customWidth="1"/>
    <col min="14339" max="14345" width="16" style="86" customWidth="1"/>
    <col min="14346" max="14592" width="9.140625" style="86"/>
    <col min="14593" max="14593" width="132.28515625" style="86" customWidth="1"/>
    <col min="14594" max="14594" width="30.28515625" style="86" customWidth="1"/>
    <col min="14595" max="14601" width="16" style="86" customWidth="1"/>
    <col min="14602" max="14848" width="9.140625" style="86"/>
    <col min="14849" max="14849" width="132.28515625" style="86" customWidth="1"/>
    <col min="14850" max="14850" width="30.28515625" style="86" customWidth="1"/>
    <col min="14851" max="14857" width="16" style="86" customWidth="1"/>
    <col min="14858" max="15104" width="9.140625" style="86"/>
    <col min="15105" max="15105" width="132.28515625" style="86" customWidth="1"/>
    <col min="15106" max="15106" width="30.28515625" style="86" customWidth="1"/>
    <col min="15107" max="15113" width="16" style="86" customWidth="1"/>
    <col min="15114" max="15360" width="9.140625" style="86"/>
    <col min="15361" max="15361" width="132.28515625" style="86" customWidth="1"/>
    <col min="15362" max="15362" width="30.28515625" style="86" customWidth="1"/>
    <col min="15363" max="15369" width="16" style="86" customWidth="1"/>
    <col min="15370" max="15616" width="9.140625" style="86"/>
    <col min="15617" max="15617" width="132.28515625" style="86" customWidth="1"/>
    <col min="15618" max="15618" width="30.28515625" style="86" customWidth="1"/>
    <col min="15619" max="15625" width="16" style="86" customWidth="1"/>
    <col min="15626" max="15872" width="9.140625" style="86"/>
    <col min="15873" max="15873" width="132.28515625" style="86" customWidth="1"/>
    <col min="15874" max="15874" width="30.28515625" style="86" customWidth="1"/>
    <col min="15875" max="15881" width="16" style="86" customWidth="1"/>
    <col min="15882" max="16128" width="9.140625" style="86"/>
    <col min="16129" max="16129" width="132.28515625" style="86" customWidth="1"/>
    <col min="16130" max="16130" width="30.28515625" style="86" customWidth="1"/>
    <col min="16131"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1439</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69" customHeight="1" thickTop="1" thickBot="1">
      <c r="A6" s="780"/>
      <c r="B6" s="984" t="s">
        <v>1246</v>
      </c>
      <c r="C6" s="1073" t="s">
        <v>508</v>
      </c>
      <c r="D6" s="1073"/>
      <c r="E6" s="1073"/>
      <c r="F6" s="1073"/>
      <c r="G6" s="1073"/>
      <c r="H6" s="1073"/>
      <c r="I6" s="1073"/>
    </row>
    <row r="7" spans="1:9" s="87" customFormat="1" ht="70.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398562.7785121951</v>
      </c>
      <c r="C9" s="802">
        <v>520928.9400951009</v>
      </c>
      <c r="D9" s="802">
        <v>728763.82568221574</v>
      </c>
      <c r="E9" s="802">
        <v>967263.20895481051</v>
      </c>
      <c r="F9" s="802">
        <v>1153239.95646793</v>
      </c>
      <c r="G9" s="802">
        <v>1155809.7846909619</v>
      </c>
      <c r="H9" s="802">
        <v>1227695.4119679302</v>
      </c>
      <c r="I9" s="802">
        <v>1262665.0199387758</v>
      </c>
    </row>
    <row r="10" spans="1:9" s="187" customFormat="1" ht="21" customHeight="1" thickTop="1">
      <c r="A10" s="179" t="s">
        <v>8</v>
      </c>
      <c r="B10" s="803">
        <v>42618.647974175037</v>
      </c>
      <c r="C10" s="803">
        <v>65607.023914985592</v>
      </c>
      <c r="D10" s="803">
        <v>107171.6248542274</v>
      </c>
      <c r="E10" s="803">
        <v>120620.57905247813</v>
      </c>
      <c r="F10" s="803">
        <v>126642.85525218658</v>
      </c>
      <c r="G10" s="803">
        <v>123764.4796297376</v>
      </c>
      <c r="H10" s="803">
        <v>110451.37535714287</v>
      </c>
      <c r="I10" s="803">
        <v>98746.490115160355</v>
      </c>
    </row>
    <row r="11" spans="1:9" s="187" customFormat="1" ht="21" customHeight="1">
      <c r="A11" s="179" t="s">
        <v>17</v>
      </c>
      <c r="B11" s="803">
        <v>39202.522450502154</v>
      </c>
      <c r="C11" s="803">
        <v>36352.300855907779</v>
      </c>
      <c r="D11" s="803">
        <v>41985.221032069967</v>
      </c>
      <c r="E11" s="803">
        <v>78069.998209912548</v>
      </c>
      <c r="F11" s="803">
        <v>50781.96954956268</v>
      </c>
      <c r="G11" s="803">
        <v>82552.220534985419</v>
      </c>
      <c r="H11" s="803">
        <v>83352.084078717191</v>
      </c>
      <c r="I11" s="803">
        <v>107594.17521720118</v>
      </c>
    </row>
    <row r="12" spans="1:9" s="187" customFormat="1" ht="21" customHeight="1">
      <c r="A12" s="179" t="s">
        <v>26</v>
      </c>
      <c r="B12" s="803">
        <v>306157.79355667141</v>
      </c>
      <c r="C12" s="803">
        <v>408720.2688717579</v>
      </c>
      <c r="D12" s="803">
        <v>567406.1784008746</v>
      </c>
      <c r="E12" s="803">
        <v>748468.1436195334</v>
      </c>
      <c r="F12" s="803">
        <v>904362.28282944602</v>
      </c>
      <c r="G12" s="803">
        <v>928128.40014139947</v>
      </c>
      <c r="H12" s="803">
        <v>1005098.3627026239</v>
      </c>
      <c r="I12" s="803">
        <v>1021865.3449548106</v>
      </c>
    </row>
    <row r="13" spans="1:9" s="187" customFormat="1" ht="21" customHeight="1">
      <c r="A13" s="180" t="s">
        <v>439</v>
      </c>
      <c r="B13" s="803">
        <v>310663.7179110474</v>
      </c>
      <c r="C13" s="803">
        <v>415533.53408933716</v>
      </c>
      <c r="D13" s="803">
        <v>578477.08296209911</v>
      </c>
      <c r="E13" s="803">
        <v>759595.39945189492</v>
      </c>
      <c r="F13" s="803">
        <v>922678.68521137035</v>
      </c>
      <c r="G13" s="803">
        <v>948099.30952769669</v>
      </c>
      <c r="H13" s="803">
        <v>1028306.9681107872</v>
      </c>
      <c r="I13" s="803">
        <v>1044694.2129489796</v>
      </c>
    </row>
    <row r="14" spans="1:9" s="187" customFormat="1" ht="21" customHeight="1">
      <c r="A14" s="180" t="s">
        <v>440</v>
      </c>
      <c r="B14" s="803">
        <v>309528.86817503581</v>
      </c>
      <c r="C14" s="803">
        <v>414326.43278674351</v>
      </c>
      <c r="D14" s="803">
        <v>576707.86520116625</v>
      </c>
      <c r="E14" s="803">
        <v>757797.80280758021</v>
      </c>
      <c r="F14" s="803">
        <v>920671.60112390679</v>
      </c>
      <c r="G14" s="803">
        <v>945935.79727259476</v>
      </c>
      <c r="H14" s="803">
        <v>1021975.1273061223</v>
      </c>
      <c r="I14" s="803">
        <v>1038744.3541880467</v>
      </c>
    </row>
    <row r="15" spans="1:9" s="187" customFormat="1" ht="21" customHeight="1">
      <c r="A15" s="180" t="s">
        <v>441</v>
      </c>
      <c r="B15" s="803">
        <v>1134.8497360114777</v>
      </c>
      <c r="C15" s="803">
        <v>1207.10130259366</v>
      </c>
      <c r="D15" s="803">
        <v>1769.2177609329444</v>
      </c>
      <c r="E15" s="803">
        <v>1797.5966443148691</v>
      </c>
      <c r="F15" s="803">
        <v>2007.0840874635569</v>
      </c>
      <c r="G15" s="803">
        <v>2163.5122551020409</v>
      </c>
      <c r="H15" s="803">
        <v>6331.8408046647237</v>
      </c>
      <c r="I15" s="803">
        <v>5949.8587609329443</v>
      </c>
    </row>
    <row r="16" spans="1:9" s="187" customFormat="1" ht="21" customHeight="1">
      <c r="A16" s="180" t="s">
        <v>442</v>
      </c>
      <c r="B16" s="803">
        <v>1886.8512238163557</v>
      </c>
      <c r="C16" s="803">
        <v>2005.0969063400576</v>
      </c>
      <c r="D16" s="803">
        <v>2323.7346413994169</v>
      </c>
      <c r="E16" s="803">
        <v>3635.929833819242</v>
      </c>
      <c r="F16" s="803">
        <v>5235.3031690962098</v>
      </c>
      <c r="G16" s="803">
        <v>7119.496934402332</v>
      </c>
      <c r="H16" s="803">
        <v>7595.9819781341102</v>
      </c>
      <c r="I16" s="803">
        <v>9907.9036749271127</v>
      </c>
    </row>
    <row r="17" spans="1:9" s="187" customFormat="1" ht="21" customHeight="1">
      <c r="A17" s="180" t="s">
        <v>443</v>
      </c>
      <c r="B17" s="803">
        <v>1822.2184691535151</v>
      </c>
      <c r="C17" s="803">
        <v>1924.9519423631123</v>
      </c>
      <c r="D17" s="803">
        <v>2220.0393498542271</v>
      </c>
      <c r="E17" s="803">
        <v>3561.491829446064</v>
      </c>
      <c r="F17" s="803">
        <v>5107.8013790087471</v>
      </c>
      <c r="G17" s="803">
        <v>6953.4557376093289</v>
      </c>
      <c r="H17" s="803">
        <v>7366.1039125364432</v>
      </c>
      <c r="I17" s="803">
        <v>9477.9748411078708</v>
      </c>
    </row>
    <row r="18" spans="1:9" s="187" customFormat="1" ht="21" customHeight="1">
      <c r="A18" s="180" t="s">
        <v>444</v>
      </c>
      <c r="B18" s="803">
        <v>64.632754662840739</v>
      </c>
      <c r="C18" s="803">
        <v>80.144963976945249</v>
      </c>
      <c r="D18" s="803">
        <v>103.69529154518951</v>
      </c>
      <c r="E18" s="803">
        <v>74.438004373177847</v>
      </c>
      <c r="F18" s="803">
        <v>127.50179008746356</v>
      </c>
      <c r="G18" s="803">
        <v>166.04119679300294</v>
      </c>
      <c r="H18" s="803">
        <v>229.87806559766764</v>
      </c>
      <c r="I18" s="803">
        <v>429.92883381924196</v>
      </c>
    </row>
    <row r="19" spans="1:9" s="187" customFormat="1" ht="21" customHeight="1">
      <c r="A19" s="180" t="s">
        <v>445</v>
      </c>
      <c r="B19" s="803">
        <v>989.07066857962695</v>
      </c>
      <c r="C19" s="803">
        <v>941.40257348703176</v>
      </c>
      <c r="D19" s="803">
        <v>1504.3553804664723</v>
      </c>
      <c r="E19" s="803">
        <v>1962.3084562682216</v>
      </c>
      <c r="F19" s="803">
        <v>3997.3343862973761</v>
      </c>
      <c r="G19" s="803">
        <v>4512.3362492711376</v>
      </c>
      <c r="H19" s="803">
        <v>6005.2475787172016</v>
      </c>
      <c r="I19" s="803">
        <v>6337.5286559766755</v>
      </c>
    </row>
    <row r="20" spans="1:9" s="187" customFormat="1" ht="21" customHeight="1">
      <c r="A20" s="180" t="s">
        <v>446</v>
      </c>
      <c r="B20" s="803">
        <v>943.60403156384496</v>
      </c>
      <c r="C20" s="803">
        <v>816.06794956772342</v>
      </c>
      <c r="D20" s="803">
        <v>1317.5668236151605</v>
      </c>
      <c r="E20" s="803">
        <v>1757.5577303206994</v>
      </c>
      <c r="F20" s="803">
        <v>3693.6339300291547</v>
      </c>
      <c r="G20" s="803">
        <v>4157.0580087463559</v>
      </c>
      <c r="H20" s="803">
        <v>5494.70444606414</v>
      </c>
      <c r="I20" s="803">
        <v>5802.0163513119533</v>
      </c>
    </row>
    <row r="21" spans="1:9" s="187" customFormat="1" ht="21" customHeight="1">
      <c r="A21" s="180" t="s">
        <v>447</v>
      </c>
      <c r="B21" s="803">
        <v>45.466637015781927</v>
      </c>
      <c r="C21" s="803">
        <v>125.33462391930837</v>
      </c>
      <c r="D21" s="803">
        <v>186.78855685131197</v>
      </c>
      <c r="E21" s="803">
        <v>204.75072594752186</v>
      </c>
      <c r="F21" s="803">
        <v>303.7004562682215</v>
      </c>
      <c r="G21" s="803">
        <v>355.27824052478132</v>
      </c>
      <c r="H21" s="803">
        <v>510.54313265306121</v>
      </c>
      <c r="I21" s="803">
        <v>535.51230466472305</v>
      </c>
    </row>
    <row r="22" spans="1:9" s="187" customFormat="1" ht="21" customHeight="1">
      <c r="A22" s="180" t="s">
        <v>39</v>
      </c>
      <c r="B22" s="803">
        <v>3600.2223816355809</v>
      </c>
      <c r="C22" s="803">
        <v>4648.4127809798274</v>
      </c>
      <c r="D22" s="803">
        <v>6203.264874635568</v>
      </c>
      <c r="E22" s="803">
        <v>8135.735422740524</v>
      </c>
      <c r="F22" s="803">
        <v>9914.2961020408184</v>
      </c>
      <c r="G22" s="803">
        <v>9785.883876093294</v>
      </c>
      <c r="H22" s="803">
        <v>10799.474418367347</v>
      </c>
      <c r="I22" s="803">
        <v>10357.914819241983</v>
      </c>
    </row>
    <row r="23" spans="1:9" s="187" customFormat="1" ht="21" customHeight="1">
      <c r="A23" s="180" t="s">
        <v>448</v>
      </c>
      <c r="B23" s="803">
        <v>-10982.068628407462</v>
      </c>
      <c r="C23" s="803">
        <v>-14408.177478386167</v>
      </c>
      <c r="D23" s="803">
        <v>-21102.259457725944</v>
      </c>
      <c r="E23" s="803">
        <v>-24861.229545189504</v>
      </c>
      <c r="F23" s="803">
        <v>-37463.336039358597</v>
      </c>
      <c r="G23" s="803">
        <v>-41388.62644606414</v>
      </c>
      <c r="H23" s="803">
        <v>-47609.309383381922</v>
      </c>
      <c r="I23" s="803">
        <v>-49432.215144314861</v>
      </c>
    </row>
    <row r="24" spans="1:9" s="187" customFormat="1" ht="21" customHeight="1">
      <c r="A24" s="179" t="s">
        <v>57</v>
      </c>
      <c r="B24" s="803">
        <v>3795.4311606886658</v>
      </c>
      <c r="C24" s="803">
        <v>3139.1322766570606</v>
      </c>
      <c r="D24" s="803">
        <v>3616.7017696793005</v>
      </c>
      <c r="E24" s="803">
        <v>4798.3724562682219</v>
      </c>
      <c r="F24" s="803">
        <v>6062.4734708454807</v>
      </c>
      <c r="G24" s="803">
        <v>5317.593711370263</v>
      </c>
      <c r="H24" s="803">
        <v>7537.9121895043727</v>
      </c>
      <c r="I24" s="803">
        <v>6392.6436195335273</v>
      </c>
    </row>
    <row r="25" spans="1:9" s="187" customFormat="1" ht="21" customHeight="1">
      <c r="A25" s="179" t="s">
        <v>63</v>
      </c>
      <c r="B25" s="803">
        <v>0</v>
      </c>
      <c r="C25" s="803">
        <v>0</v>
      </c>
      <c r="D25" s="803">
        <v>0</v>
      </c>
      <c r="E25" s="803">
        <v>0</v>
      </c>
      <c r="F25" s="803">
        <v>0</v>
      </c>
      <c r="G25" s="803">
        <v>0</v>
      </c>
      <c r="H25" s="803">
        <v>2.9154518950437317E-4</v>
      </c>
      <c r="I25" s="803">
        <v>2.9154518950437317E-4</v>
      </c>
    </row>
    <row r="26" spans="1:9" s="187" customFormat="1" ht="21" customHeight="1">
      <c r="A26" s="179" t="s">
        <v>449</v>
      </c>
      <c r="B26" s="803">
        <v>55.968797704447638</v>
      </c>
      <c r="C26" s="803">
        <v>59.516345821325643</v>
      </c>
      <c r="D26" s="803">
        <v>79.721274052478122</v>
      </c>
      <c r="E26" s="803">
        <v>90.737309037900857</v>
      </c>
      <c r="F26" s="803">
        <v>49036.691806122457</v>
      </c>
      <c r="G26" s="803">
        <v>90.737600583090369</v>
      </c>
      <c r="H26" s="803">
        <v>4094.1164897959184</v>
      </c>
      <c r="I26" s="803">
        <v>8461.8130160349847</v>
      </c>
    </row>
    <row r="27" spans="1:9" s="187" customFormat="1" ht="21" customHeight="1">
      <c r="A27" s="179" t="s">
        <v>74</v>
      </c>
      <c r="B27" s="803">
        <v>5626.7607704447637</v>
      </c>
      <c r="C27" s="803">
        <v>6655.2095590778099</v>
      </c>
      <c r="D27" s="803">
        <v>8129.5568615160355</v>
      </c>
      <c r="E27" s="803">
        <v>11596.107344023323</v>
      </c>
      <c r="F27" s="803">
        <v>12317.303985422741</v>
      </c>
      <c r="G27" s="803">
        <v>12132.915835276966</v>
      </c>
      <c r="H27" s="803">
        <v>11855.070373177843</v>
      </c>
      <c r="I27" s="803">
        <v>11500.619370262391</v>
      </c>
    </row>
    <row r="28" spans="1:9" s="188" customFormat="1" ht="43.5" customHeight="1" thickBot="1">
      <c r="A28" s="181" t="s">
        <v>450</v>
      </c>
      <c r="B28" s="804">
        <v>1105.6538020086084</v>
      </c>
      <c r="C28" s="804">
        <v>395.48827089337175</v>
      </c>
      <c r="D28" s="804">
        <v>374.82148979591835</v>
      </c>
      <c r="E28" s="804">
        <v>3619.2709635568508</v>
      </c>
      <c r="F28" s="804">
        <v>4036.3795743440232</v>
      </c>
      <c r="G28" s="804">
        <v>3823.4372376093293</v>
      </c>
      <c r="H28" s="804">
        <v>5306.4904854227398</v>
      </c>
      <c r="I28" s="804">
        <v>8103.9333542274053</v>
      </c>
    </row>
    <row r="29" spans="1:9" ht="24" customHeight="1" thickTop="1" thickBot="1">
      <c r="A29" s="90" t="s">
        <v>451</v>
      </c>
      <c r="B29" s="802">
        <v>360948.09089383075</v>
      </c>
      <c r="C29" s="802">
        <v>475461.36092074926</v>
      </c>
      <c r="D29" s="802">
        <v>667360.30851457722</v>
      </c>
      <c r="E29" s="802">
        <v>891264.23759475211</v>
      </c>
      <c r="F29" s="802">
        <v>1067497.0826690963</v>
      </c>
      <c r="G29" s="802">
        <v>1067360.6395437319</v>
      </c>
      <c r="H29" s="802">
        <v>1127744.7182536442</v>
      </c>
      <c r="I29" s="802">
        <v>1161063.8948498543</v>
      </c>
    </row>
    <row r="30" spans="1:9" s="187" customFormat="1" ht="21" customHeight="1" thickTop="1">
      <c r="A30" s="179" t="s">
        <v>452</v>
      </c>
      <c r="B30" s="803">
        <v>231260.0386241033</v>
      </c>
      <c r="C30" s="803">
        <v>357045.11503746401</v>
      </c>
      <c r="D30" s="803">
        <v>486357.59916034981</v>
      </c>
      <c r="E30" s="803">
        <v>620845.04063265305</v>
      </c>
      <c r="F30" s="803">
        <v>750258.79603644309</v>
      </c>
      <c r="G30" s="803">
        <v>761524.91574052465</v>
      </c>
      <c r="H30" s="803">
        <v>834567.43219096214</v>
      </c>
      <c r="I30" s="803">
        <v>866036.79450583097</v>
      </c>
    </row>
    <row r="31" spans="1:9" s="187" customFormat="1" ht="21" customHeight="1">
      <c r="A31" s="180" t="s">
        <v>453</v>
      </c>
      <c r="B31" s="803">
        <v>129.1688393113343</v>
      </c>
      <c r="C31" s="803">
        <v>292.39413112391929</v>
      </c>
      <c r="D31" s="803">
        <v>196.04453935860059</v>
      </c>
      <c r="E31" s="803">
        <v>298.61644460641401</v>
      </c>
      <c r="F31" s="803">
        <v>261.82325218658895</v>
      </c>
      <c r="G31" s="803">
        <v>243.58693586005828</v>
      </c>
      <c r="H31" s="803">
        <v>261.15654227405247</v>
      </c>
      <c r="I31" s="803">
        <v>388.51591107871718</v>
      </c>
    </row>
    <row r="32" spans="1:9" s="187" customFormat="1" ht="21" customHeight="1">
      <c r="A32" s="180" t="s">
        <v>454</v>
      </c>
      <c r="B32" s="803">
        <v>102844.78129698709</v>
      </c>
      <c r="C32" s="803">
        <v>131385.9032853026</v>
      </c>
      <c r="D32" s="803">
        <v>176533.65916909624</v>
      </c>
      <c r="E32" s="803">
        <v>227577.96418513116</v>
      </c>
      <c r="F32" s="803">
        <v>294068.70893877553</v>
      </c>
      <c r="G32" s="803">
        <v>298138.85251020407</v>
      </c>
      <c r="H32" s="803">
        <v>344101.80418367346</v>
      </c>
      <c r="I32" s="803">
        <v>359288.26505976677</v>
      </c>
    </row>
    <row r="33" spans="1:9" s="187" customFormat="1" ht="21" customHeight="1">
      <c r="A33" s="180" t="s">
        <v>455</v>
      </c>
      <c r="B33" s="803">
        <v>88978.19223242467</v>
      </c>
      <c r="C33" s="803">
        <v>92675.15498559078</v>
      </c>
      <c r="D33" s="803">
        <v>93677.048435860052</v>
      </c>
      <c r="E33" s="803">
        <v>73900.752269679302</v>
      </c>
      <c r="F33" s="803">
        <v>75732.341511661813</v>
      </c>
      <c r="G33" s="803">
        <v>55531.697727405255</v>
      </c>
      <c r="H33" s="803">
        <v>18191.737069970844</v>
      </c>
      <c r="I33" s="803">
        <v>10531.089052478135</v>
      </c>
    </row>
    <row r="34" spans="1:9" s="187" customFormat="1" ht="21" customHeight="1">
      <c r="A34" s="180" t="s">
        <v>456</v>
      </c>
      <c r="B34" s="803">
        <v>4588.2974992826403</v>
      </c>
      <c r="C34" s="803">
        <v>5210.3078847262241</v>
      </c>
      <c r="D34" s="803">
        <v>5526.0167725947531</v>
      </c>
      <c r="E34" s="803">
        <v>8139.534574344023</v>
      </c>
      <c r="F34" s="803">
        <v>10752.444188046646</v>
      </c>
      <c r="G34" s="803">
        <v>10271.565517492712</v>
      </c>
      <c r="H34" s="803">
        <v>10686.252064139941</v>
      </c>
      <c r="I34" s="803">
        <v>13653.604804664723</v>
      </c>
    </row>
    <row r="35" spans="1:9" s="187" customFormat="1" ht="21" customHeight="1">
      <c r="A35" s="180" t="s">
        <v>457</v>
      </c>
      <c r="B35" s="803">
        <v>30668.972685796271</v>
      </c>
      <c r="C35" s="803">
        <v>121393.1976556196</v>
      </c>
      <c r="D35" s="803">
        <v>200484.34080903791</v>
      </c>
      <c r="E35" s="803">
        <v>293895.44298688049</v>
      </c>
      <c r="F35" s="803">
        <v>350986.72167492716</v>
      </c>
      <c r="G35" s="803">
        <v>375757.98270262394</v>
      </c>
      <c r="H35" s="803">
        <v>435134.84686734696</v>
      </c>
      <c r="I35" s="803">
        <v>453908.98454956268</v>
      </c>
    </row>
    <row r="36" spans="1:9" s="187" customFormat="1" ht="21" customHeight="1">
      <c r="A36" s="180" t="s">
        <v>458</v>
      </c>
      <c r="B36" s="803">
        <v>4050.6260703012913</v>
      </c>
      <c r="C36" s="803">
        <v>6088.1570951008644</v>
      </c>
      <c r="D36" s="803">
        <v>9940.4894344023323</v>
      </c>
      <c r="E36" s="803">
        <v>17032.730172011663</v>
      </c>
      <c r="F36" s="803">
        <v>18456.756470845481</v>
      </c>
      <c r="G36" s="803">
        <v>21581.230346938773</v>
      </c>
      <c r="H36" s="803">
        <v>26191.635463556853</v>
      </c>
      <c r="I36" s="803">
        <v>28266.335128279883</v>
      </c>
    </row>
    <row r="37" spans="1:9" s="187" customFormat="1" ht="21" customHeight="1">
      <c r="A37" s="179" t="s">
        <v>459</v>
      </c>
      <c r="B37" s="803">
        <v>4315.2130315638442</v>
      </c>
      <c r="C37" s="803">
        <v>4586.8014942363116</v>
      </c>
      <c r="D37" s="803">
        <v>996.31492565597659</v>
      </c>
      <c r="E37" s="803">
        <v>776.00334985422739</v>
      </c>
      <c r="F37" s="803">
        <v>692.99937755102042</v>
      </c>
      <c r="G37" s="803">
        <v>2296.1699810495629</v>
      </c>
      <c r="H37" s="803">
        <v>380.32608600583092</v>
      </c>
      <c r="I37" s="803">
        <v>2508.6757448979588</v>
      </c>
    </row>
    <row r="38" spans="1:9" s="187" customFormat="1" ht="21" customHeight="1">
      <c r="A38" s="179" t="s">
        <v>460</v>
      </c>
      <c r="B38" s="803">
        <v>100135.8907374462</v>
      </c>
      <c r="C38" s="803">
        <v>76873.577804034576</v>
      </c>
      <c r="D38" s="803">
        <v>89881.329739067049</v>
      </c>
      <c r="E38" s="803">
        <v>89280.895947521873</v>
      </c>
      <c r="F38" s="803">
        <v>89052.085393586007</v>
      </c>
      <c r="G38" s="803">
        <v>85231.653736151609</v>
      </c>
      <c r="H38" s="803">
        <v>68045.650947521863</v>
      </c>
      <c r="I38" s="803">
        <v>71020.347698250727</v>
      </c>
    </row>
    <row r="39" spans="1:9" s="187" customFormat="1" ht="21" customHeight="1">
      <c r="A39" s="179" t="s">
        <v>461</v>
      </c>
      <c r="B39" s="803">
        <v>12179.608995695839</v>
      </c>
      <c r="C39" s="803">
        <v>15158.627897694523</v>
      </c>
      <c r="D39" s="803">
        <v>19842.205944606416</v>
      </c>
      <c r="E39" s="803">
        <v>29864.189106413996</v>
      </c>
      <c r="F39" s="803">
        <v>30505.227151603496</v>
      </c>
      <c r="G39" s="803">
        <v>29473.866421282797</v>
      </c>
      <c r="H39" s="803">
        <v>41099.811485422746</v>
      </c>
      <c r="I39" s="803">
        <v>32762.724174927116</v>
      </c>
    </row>
    <row r="40" spans="1:9" s="187" customFormat="1" ht="21" customHeight="1">
      <c r="A40" s="179" t="s">
        <v>128</v>
      </c>
      <c r="B40" s="803">
        <v>7194.1268307030123</v>
      </c>
      <c r="C40" s="803">
        <v>10417.620674351585</v>
      </c>
      <c r="D40" s="803">
        <v>15756.810865889212</v>
      </c>
      <c r="E40" s="803">
        <v>23392.585007288631</v>
      </c>
      <c r="F40" s="803">
        <v>25999.460810495628</v>
      </c>
      <c r="G40" s="803">
        <v>26760.478728862978</v>
      </c>
      <c r="H40" s="803">
        <v>28253.12381632653</v>
      </c>
      <c r="I40" s="803">
        <v>28505.493717201167</v>
      </c>
    </row>
    <row r="41" spans="1:9" s="187" customFormat="1" ht="21" customHeight="1">
      <c r="A41" s="179" t="s">
        <v>134</v>
      </c>
      <c r="B41" s="803">
        <v>0</v>
      </c>
      <c r="C41" s="803">
        <v>0</v>
      </c>
      <c r="D41" s="803">
        <v>43993.35924927114</v>
      </c>
      <c r="E41" s="803">
        <v>80756.940396501464</v>
      </c>
      <c r="F41" s="803">
        <v>102763.45967055394</v>
      </c>
      <c r="G41" s="803">
        <v>103512.85228279883</v>
      </c>
      <c r="H41" s="803">
        <v>98421.946873177832</v>
      </c>
      <c r="I41" s="803">
        <v>99153.117913994167</v>
      </c>
    </row>
    <row r="42" spans="1:9" s="187" customFormat="1" ht="21" customHeight="1">
      <c r="A42" s="179" t="s">
        <v>462</v>
      </c>
      <c r="B42" s="803">
        <v>5132.1133328550932</v>
      </c>
      <c r="C42" s="803">
        <v>10896.321425072047</v>
      </c>
      <c r="D42" s="803">
        <v>10452.158224489796</v>
      </c>
      <c r="E42" s="803">
        <v>20201.856504373176</v>
      </c>
      <c r="F42" s="803">
        <v>19186.113676384837</v>
      </c>
      <c r="G42" s="803">
        <v>18393.504142857142</v>
      </c>
      <c r="H42" s="803">
        <v>25528.159276967926</v>
      </c>
      <c r="I42" s="803">
        <v>24806.705663265304</v>
      </c>
    </row>
    <row r="43" spans="1:9" s="188" customFormat="1" ht="43.5" customHeight="1" thickBot="1">
      <c r="A43" s="181" t="s">
        <v>109</v>
      </c>
      <c r="B43" s="804">
        <v>731.0993414634147</v>
      </c>
      <c r="C43" s="804">
        <v>483.29658789625353</v>
      </c>
      <c r="D43" s="804">
        <v>80.530405247813405</v>
      </c>
      <c r="E43" s="804">
        <v>26146.726650145771</v>
      </c>
      <c r="F43" s="804">
        <v>49038.940552478132</v>
      </c>
      <c r="G43" s="804">
        <v>40167.198510204078</v>
      </c>
      <c r="H43" s="804">
        <v>31448.267577259478</v>
      </c>
      <c r="I43" s="804">
        <v>36270.035431486882</v>
      </c>
    </row>
    <row r="44" spans="1:9" ht="24" customHeight="1" thickTop="1" thickBot="1">
      <c r="A44" s="90" t="s">
        <v>463</v>
      </c>
      <c r="B44" s="802">
        <v>37614.68761836442</v>
      </c>
      <c r="C44" s="802">
        <v>45467.579174351587</v>
      </c>
      <c r="D44" s="802">
        <v>61403.517167638478</v>
      </c>
      <c r="E44" s="802">
        <v>75998.971360058305</v>
      </c>
      <c r="F44" s="802">
        <v>85742.873798833811</v>
      </c>
      <c r="G44" s="802">
        <v>88449.145147230331</v>
      </c>
      <c r="H44" s="802">
        <v>99950.693714285706</v>
      </c>
      <c r="I44" s="802">
        <v>101601.12508892128</v>
      </c>
    </row>
    <row r="45" spans="1:9" s="187" customFormat="1" ht="21" customHeight="1" thickTop="1">
      <c r="A45" s="179" t="s">
        <v>149</v>
      </c>
      <c r="B45" s="803">
        <v>23603.35724533716</v>
      </c>
      <c r="C45" s="803">
        <v>26676.930835734871</v>
      </c>
      <c r="D45" s="803">
        <v>30773.411078717203</v>
      </c>
      <c r="E45" s="803">
        <v>34185.072886297377</v>
      </c>
      <c r="F45" s="803">
        <v>40596.92419825073</v>
      </c>
      <c r="G45" s="803">
        <v>40596.92419825073</v>
      </c>
      <c r="H45" s="803">
        <v>55664.373177842564</v>
      </c>
      <c r="I45" s="803">
        <v>61797.230320699709</v>
      </c>
    </row>
    <row r="46" spans="1:9" s="187" customFormat="1" ht="21" customHeight="1">
      <c r="A46" s="179" t="s">
        <v>153</v>
      </c>
      <c r="B46" s="803">
        <v>74.174252510760411</v>
      </c>
      <c r="C46" s="803">
        <v>91.210452449567725</v>
      </c>
      <c r="D46" s="803">
        <v>5608.3091166180757</v>
      </c>
      <c r="E46" s="803">
        <v>11004.12544314869</v>
      </c>
      <c r="F46" s="803">
        <v>9947.4206997084548</v>
      </c>
      <c r="G46" s="803">
        <v>15084.35947521866</v>
      </c>
      <c r="H46" s="803">
        <v>16.910495626822158</v>
      </c>
      <c r="I46" s="803">
        <v>16.910495626822158</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7388.3401893830696</v>
      </c>
      <c r="C48" s="803">
        <v>9841.9789178674346</v>
      </c>
      <c r="D48" s="803">
        <v>13519.19259329446</v>
      </c>
      <c r="E48" s="803">
        <v>18099.100625364434</v>
      </c>
      <c r="F48" s="803">
        <v>23091.341793002914</v>
      </c>
      <c r="G48" s="803">
        <v>27882.296444606414</v>
      </c>
      <c r="H48" s="803">
        <v>27882.296444606414</v>
      </c>
      <c r="I48" s="803">
        <v>34400.29099708455</v>
      </c>
    </row>
    <row r="49" spans="1:9" s="187" customFormat="1" ht="21" customHeight="1">
      <c r="A49" s="179" t="s">
        <v>165</v>
      </c>
      <c r="B49" s="803">
        <v>6548.8159311334293</v>
      </c>
      <c r="C49" s="803">
        <v>8857.4589682997121</v>
      </c>
      <c r="D49" s="803">
        <v>11502.604379008748</v>
      </c>
      <c r="E49" s="803">
        <v>12710.672405247815</v>
      </c>
      <c r="F49" s="803">
        <v>12107.187107871719</v>
      </c>
      <c r="G49" s="803">
        <v>4885.5650291545189</v>
      </c>
      <c r="H49" s="803">
        <v>16387.113596209911</v>
      </c>
      <c r="I49" s="803">
        <v>5386.6932755102043</v>
      </c>
    </row>
    <row r="50" spans="1:9" s="187" customFormat="1" ht="21" customHeight="1">
      <c r="A50" s="180" t="s">
        <v>465</v>
      </c>
      <c r="B50" s="803">
        <v>0</v>
      </c>
      <c r="C50" s="803">
        <v>0</v>
      </c>
      <c r="D50" s="803">
        <v>0</v>
      </c>
      <c r="E50" s="803">
        <v>0</v>
      </c>
      <c r="F50" s="803">
        <v>0</v>
      </c>
      <c r="G50" s="803">
        <v>0</v>
      </c>
      <c r="H50" s="803">
        <v>0</v>
      </c>
      <c r="I50" s="803">
        <v>0</v>
      </c>
    </row>
    <row r="51" spans="1:9" s="188" customFormat="1" ht="40.5" customHeight="1" thickBot="1">
      <c r="A51" s="182" t="s">
        <v>466</v>
      </c>
      <c r="B51" s="804">
        <v>6548.8159311334293</v>
      </c>
      <c r="C51" s="804">
        <v>8857.4589682997121</v>
      </c>
      <c r="D51" s="804">
        <v>11502.604379008748</v>
      </c>
      <c r="E51" s="804">
        <v>12710.672405247815</v>
      </c>
      <c r="F51" s="804">
        <v>12107.187107871719</v>
      </c>
      <c r="G51" s="804">
        <v>4885.5650291545189</v>
      </c>
      <c r="H51" s="804">
        <v>16387.113596209911</v>
      </c>
      <c r="I51" s="804">
        <v>5386.6932755102043</v>
      </c>
    </row>
    <row r="52" spans="1:9" ht="24" customHeight="1" thickTop="1" thickBot="1">
      <c r="A52" s="90" t="s">
        <v>467</v>
      </c>
      <c r="B52" s="802">
        <v>398562.7785121951</v>
      </c>
      <c r="C52" s="802">
        <v>520928.9400951009</v>
      </c>
      <c r="D52" s="802">
        <v>728763.82568221574</v>
      </c>
      <c r="E52" s="802">
        <v>967263.20895481051</v>
      </c>
      <c r="F52" s="802">
        <v>1153239.95646793</v>
      </c>
      <c r="G52" s="802">
        <v>1155809.7846909619</v>
      </c>
      <c r="H52" s="802">
        <v>1227695.4119679302</v>
      </c>
      <c r="I52" s="802">
        <v>1262665.0199387758</v>
      </c>
    </row>
    <row r="53" spans="1:9" s="187" customFormat="1" ht="24" customHeight="1" thickTop="1">
      <c r="A53" s="183" t="s">
        <v>468</v>
      </c>
      <c r="B53" s="803">
        <v>0</v>
      </c>
      <c r="C53" s="803">
        <v>1803.0396930835734</v>
      </c>
      <c r="D53" s="803">
        <v>2588.4493075801747</v>
      </c>
      <c r="E53" s="803">
        <v>4638.6525612244895</v>
      </c>
      <c r="F53" s="803">
        <v>6891.9838323615168</v>
      </c>
      <c r="G53" s="803">
        <v>6896.7144664723037</v>
      </c>
      <c r="H53" s="803">
        <v>7955.4379912536433</v>
      </c>
      <c r="I53" s="803">
        <v>7910.5370276967924</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0</v>
      </c>
      <c r="C55" s="804">
        <v>1803.0396930835734</v>
      </c>
      <c r="D55" s="804">
        <v>2588.4493075801747</v>
      </c>
      <c r="E55" s="804">
        <v>4638.6525612244895</v>
      </c>
      <c r="F55" s="804">
        <v>6891.9838323615168</v>
      </c>
      <c r="G55" s="804">
        <v>6896.7144664723037</v>
      </c>
      <c r="H55" s="804">
        <v>7955.4379912536433</v>
      </c>
      <c r="I55" s="804">
        <v>7910.5370276967924</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0</v>
      </c>
      <c r="D57" s="804">
        <v>0</v>
      </c>
      <c r="E57" s="804">
        <v>0</v>
      </c>
      <c r="F57" s="804">
        <v>0</v>
      </c>
      <c r="G57" s="804">
        <v>0</v>
      </c>
      <c r="H57" s="804">
        <v>0</v>
      </c>
      <c r="I57" s="804">
        <v>0</v>
      </c>
    </row>
    <row r="58" spans="1:9" s="188" customFormat="1" ht="21" customHeight="1">
      <c r="A58" s="182" t="s">
        <v>473</v>
      </c>
      <c r="B58" s="804">
        <v>0</v>
      </c>
      <c r="C58" s="804">
        <v>0</v>
      </c>
      <c r="D58" s="804">
        <v>0</v>
      </c>
      <c r="E58" s="804">
        <v>0</v>
      </c>
      <c r="F58" s="804">
        <v>0</v>
      </c>
      <c r="G58" s="804">
        <v>0</v>
      </c>
      <c r="H58" s="804">
        <v>0</v>
      </c>
      <c r="I58" s="804">
        <v>0</v>
      </c>
    </row>
    <row r="59" spans="1:9" s="188" customFormat="1" ht="61.5" customHeight="1" thickBot="1">
      <c r="A59" s="181" t="s">
        <v>474</v>
      </c>
      <c r="B59" s="804">
        <v>539880.31775322813</v>
      </c>
      <c r="C59" s="804">
        <v>860381.43501729111</v>
      </c>
      <c r="D59" s="804">
        <v>1350748.7309241982</v>
      </c>
      <c r="E59" s="804">
        <v>1790158.154833819</v>
      </c>
      <c r="F59" s="804">
        <v>2652564.8737915452</v>
      </c>
      <c r="G59" s="804">
        <v>2737366.2502055396</v>
      </c>
      <c r="H59" s="804">
        <v>2404563.7139781341</v>
      </c>
      <c r="I59" s="804">
        <v>2438183.5115728863</v>
      </c>
    </row>
    <row r="60" spans="1:9" ht="31.5" customHeight="1" thickTop="1" thickBot="1">
      <c r="A60" s="184" t="s">
        <v>475</v>
      </c>
      <c r="B60" s="802"/>
      <c r="C60" s="802"/>
      <c r="D60" s="802"/>
      <c r="E60" s="802"/>
      <c r="F60" s="802"/>
      <c r="G60" s="802"/>
      <c r="H60" s="802"/>
      <c r="I60" s="802"/>
    </row>
    <row r="61" spans="1:9" ht="30" customHeight="1" thickTop="1">
      <c r="A61" s="96" t="s">
        <v>476</v>
      </c>
      <c r="B61" s="805">
        <v>54268.044010043042</v>
      </c>
      <c r="C61" s="805">
        <v>67384.064763688759</v>
      </c>
      <c r="D61" s="805">
        <v>87360.780596209908</v>
      </c>
      <c r="E61" s="805">
        <v>112874.63552040815</v>
      </c>
      <c r="F61" s="805">
        <v>137901.03279154521</v>
      </c>
      <c r="G61" s="805">
        <v>50056.772036443152</v>
      </c>
      <c r="H61" s="805">
        <v>159094.31306851312</v>
      </c>
      <c r="I61" s="805">
        <v>52837.01956268221</v>
      </c>
    </row>
    <row r="62" spans="1:9" ht="21" customHeight="1">
      <c r="A62" s="93" t="s">
        <v>477</v>
      </c>
      <c r="B62" s="805">
        <v>-16824.705304160689</v>
      </c>
      <c r="C62" s="805">
        <v>-14610.524236311241</v>
      </c>
      <c r="D62" s="805">
        <v>-15618.799648688047</v>
      </c>
      <c r="E62" s="805">
        <v>-21554.589911078718</v>
      </c>
      <c r="F62" s="805">
        <v>-26942.178625364431</v>
      </c>
      <c r="G62" s="805">
        <v>-9471.0292886297375</v>
      </c>
      <c r="H62" s="805">
        <v>-30759.058844023322</v>
      </c>
      <c r="I62" s="805">
        <v>-11164.451005830904</v>
      </c>
    </row>
    <row r="63" spans="1:9" ht="21.75" customHeight="1">
      <c r="A63" s="92" t="s">
        <v>478</v>
      </c>
      <c r="B63" s="805">
        <v>37443.338705882357</v>
      </c>
      <c r="C63" s="805">
        <v>52773.540527377518</v>
      </c>
      <c r="D63" s="805">
        <v>71741.980947521864</v>
      </c>
      <c r="E63" s="805">
        <v>91320.045609329449</v>
      </c>
      <c r="F63" s="805">
        <v>110958.85416618077</v>
      </c>
      <c r="G63" s="805">
        <v>40585.742747813412</v>
      </c>
      <c r="H63" s="805">
        <v>128335.25422448979</v>
      </c>
      <c r="I63" s="805">
        <v>41672.568556851314</v>
      </c>
    </row>
    <row r="64" spans="1:9">
      <c r="A64" s="96" t="s">
        <v>479</v>
      </c>
      <c r="B64" s="805">
        <v>6553.9707604017221</v>
      </c>
      <c r="C64" s="805">
        <v>5131.2788688760802</v>
      </c>
      <c r="D64" s="805">
        <v>5240.1852696793003</v>
      </c>
      <c r="E64" s="805">
        <v>6068.508422740525</v>
      </c>
      <c r="F64" s="805">
        <v>7015.2980437317774</v>
      </c>
      <c r="G64" s="805">
        <v>3254.4203309037898</v>
      </c>
      <c r="H64" s="805">
        <v>8601.2188542274052</v>
      </c>
      <c r="I64" s="805">
        <v>2720.6837886297371</v>
      </c>
    </row>
    <row r="65" spans="1:9">
      <c r="A65" s="93" t="s">
        <v>480</v>
      </c>
      <c r="B65" s="805">
        <v>-386.23096987087513</v>
      </c>
      <c r="C65" s="805">
        <v>-273.84223054755046</v>
      </c>
      <c r="D65" s="805">
        <v>-519.25186734693875</v>
      </c>
      <c r="E65" s="805">
        <v>-1314.4266486880467</v>
      </c>
      <c r="F65" s="805">
        <v>-2214.0485276967929</v>
      </c>
      <c r="G65" s="805">
        <v>-1174.6582157434402</v>
      </c>
      <c r="H65" s="805">
        <v>-2453.2124810495629</v>
      </c>
      <c r="I65" s="805">
        <v>-800.43848688046637</v>
      </c>
    </row>
    <row r="66" spans="1:9">
      <c r="A66" s="97" t="s">
        <v>481</v>
      </c>
      <c r="B66" s="805">
        <v>43611.078496413196</v>
      </c>
      <c r="C66" s="805">
        <v>57630.977165706048</v>
      </c>
      <c r="D66" s="805">
        <v>76462.91434985424</v>
      </c>
      <c r="E66" s="805">
        <v>96074.127383381929</v>
      </c>
      <c r="F66" s="805">
        <v>115760.10368221575</v>
      </c>
      <c r="G66" s="805">
        <v>42665.504862973765</v>
      </c>
      <c r="H66" s="805">
        <v>134483.26059766763</v>
      </c>
      <c r="I66" s="805">
        <v>43592.813858600581</v>
      </c>
    </row>
    <row r="67" spans="1:9">
      <c r="A67" s="96" t="s">
        <v>482</v>
      </c>
      <c r="B67" s="805">
        <v>2743.1796398852225</v>
      </c>
      <c r="C67" s="805">
        <v>21661.525002881845</v>
      </c>
      <c r="D67" s="805">
        <v>22667.033339650148</v>
      </c>
      <c r="E67" s="805">
        <v>23245.049078717206</v>
      </c>
      <c r="F67" s="805">
        <v>35300.181314868802</v>
      </c>
      <c r="G67" s="805">
        <v>17223.624058309037</v>
      </c>
      <c r="H67" s="805">
        <v>49158.085905247819</v>
      </c>
      <c r="I67" s="805">
        <v>14429.152548104958</v>
      </c>
    </row>
    <row r="68" spans="1:9">
      <c r="A68" s="96" t="s">
        <v>483</v>
      </c>
      <c r="B68" s="805">
        <v>-9326.2685710186506</v>
      </c>
      <c r="C68" s="805">
        <v>-30178.559064841498</v>
      </c>
      <c r="D68" s="805">
        <v>-35571.047534985424</v>
      </c>
      <c r="E68" s="805">
        <v>-35740.510268221573</v>
      </c>
      <c r="F68" s="805">
        <v>-51814.119075801747</v>
      </c>
      <c r="G68" s="805">
        <v>-22454.791088921284</v>
      </c>
      <c r="H68" s="805">
        <v>-64482.040259475216</v>
      </c>
      <c r="I68" s="805">
        <v>-17612.083351311954</v>
      </c>
    </row>
    <row r="69" spans="1:9">
      <c r="A69" s="92" t="s">
        <v>484</v>
      </c>
      <c r="B69" s="805">
        <v>37027.989565279771</v>
      </c>
      <c r="C69" s="805">
        <v>49113.943103746395</v>
      </c>
      <c r="D69" s="805">
        <v>63558.900154518946</v>
      </c>
      <c r="E69" s="805">
        <v>83578.666193877551</v>
      </c>
      <c r="F69" s="805">
        <v>99246.165921282809</v>
      </c>
      <c r="G69" s="805">
        <v>37434.337832361518</v>
      </c>
      <c r="H69" s="805">
        <v>119159.30624344024</v>
      </c>
      <c r="I69" s="805">
        <v>40409.883055393584</v>
      </c>
    </row>
    <row r="70" spans="1:9">
      <c r="A70" s="93" t="s">
        <v>485</v>
      </c>
      <c r="B70" s="805">
        <v>-28508.37213199426</v>
      </c>
      <c r="C70" s="805">
        <v>-36940.322259365996</v>
      </c>
      <c r="D70" s="805">
        <v>-49382.878077259476</v>
      </c>
      <c r="E70" s="805">
        <v>-63864.717243440238</v>
      </c>
      <c r="F70" s="805">
        <v>-80852.415567055374</v>
      </c>
      <c r="G70" s="805">
        <v>-31254.039481049564</v>
      </c>
      <c r="H70" s="805">
        <v>-89521.42149708455</v>
      </c>
      <c r="I70" s="805">
        <v>-33652.231702623903</v>
      </c>
    </row>
    <row r="71" spans="1:9">
      <c r="A71" s="97" t="s">
        <v>486</v>
      </c>
      <c r="B71" s="805">
        <v>8519.6174332855098</v>
      </c>
      <c r="C71" s="805">
        <v>12173.620844380403</v>
      </c>
      <c r="D71" s="805">
        <v>14176.022077259477</v>
      </c>
      <c r="E71" s="805">
        <v>19713.94895043732</v>
      </c>
      <c r="F71" s="805">
        <v>18393.750354227406</v>
      </c>
      <c r="G71" s="805">
        <v>6180.2983513119534</v>
      </c>
      <c r="H71" s="805">
        <v>29637.884746355685</v>
      </c>
      <c r="I71" s="805">
        <v>6757.6513527696789</v>
      </c>
    </row>
    <row r="72" spans="1:9">
      <c r="A72" s="97" t="s">
        <v>487</v>
      </c>
      <c r="B72" s="805">
        <v>171.58702869440461</v>
      </c>
      <c r="C72" s="805">
        <v>-12798.468684438039</v>
      </c>
      <c r="D72" s="805">
        <v>-2195.4325612244897</v>
      </c>
      <c r="E72" s="805">
        <v>46.469749271137019</v>
      </c>
      <c r="F72" s="805">
        <v>54.641581632653065</v>
      </c>
      <c r="G72" s="805">
        <v>21.542689504373179</v>
      </c>
      <c r="H72" s="805">
        <v>62.571154518950436</v>
      </c>
      <c r="I72" s="805">
        <v>19.303183673469388</v>
      </c>
    </row>
    <row r="73" spans="1:9">
      <c r="A73" s="98" t="s">
        <v>488</v>
      </c>
      <c r="B73" s="805">
        <v>0</v>
      </c>
      <c r="C73" s="805">
        <v>-12810.320396253603</v>
      </c>
      <c r="D73" s="805">
        <v>-2283.4021472303207</v>
      </c>
      <c r="E73" s="805">
        <v>0</v>
      </c>
      <c r="F73" s="805">
        <v>0</v>
      </c>
      <c r="G73" s="805">
        <v>0</v>
      </c>
      <c r="H73" s="805">
        <v>0</v>
      </c>
      <c r="I73" s="805">
        <v>0</v>
      </c>
    </row>
    <row r="74" spans="1:9">
      <c r="A74" s="98" t="s">
        <v>489</v>
      </c>
      <c r="B74" s="805">
        <v>171.58702869440461</v>
      </c>
      <c r="C74" s="805">
        <v>11.851711815561961</v>
      </c>
      <c r="D74" s="805">
        <v>87.969586005830905</v>
      </c>
      <c r="E74" s="805">
        <v>46.469749271137019</v>
      </c>
      <c r="F74" s="805">
        <v>54.641581632653065</v>
      </c>
      <c r="G74" s="805">
        <v>21.542689504373179</v>
      </c>
      <c r="H74" s="805">
        <v>62.571154518950436</v>
      </c>
      <c r="I74" s="805">
        <v>19.303183673469388</v>
      </c>
    </row>
    <row r="75" spans="1:9">
      <c r="A75" s="92" t="s">
        <v>490</v>
      </c>
      <c r="B75" s="805">
        <v>-158.69986513629843</v>
      </c>
      <c r="C75" s="805">
        <v>12764.856087896254</v>
      </c>
      <c r="D75" s="805">
        <v>2260.6882478134112</v>
      </c>
      <c r="E75" s="805">
        <v>-13.538131195335279</v>
      </c>
      <c r="F75" s="805">
        <v>-16.67680612244898</v>
      </c>
      <c r="G75" s="805">
        <v>-8.2178571428571416</v>
      </c>
      <c r="H75" s="805">
        <v>-24.655870262390668</v>
      </c>
      <c r="I75" s="805">
        <v>-9.4159241982507282</v>
      </c>
    </row>
    <row r="76" spans="1:9">
      <c r="A76" s="92" t="s">
        <v>491</v>
      </c>
      <c r="B76" s="805">
        <v>0</v>
      </c>
      <c r="C76" s="805">
        <v>12770.778025936599</v>
      </c>
      <c r="D76" s="805">
        <v>2285.0409285714286</v>
      </c>
      <c r="E76" s="805">
        <v>0</v>
      </c>
      <c r="F76" s="805">
        <v>0</v>
      </c>
      <c r="G76" s="805">
        <v>0</v>
      </c>
      <c r="H76" s="805">
        <v>0</v>
      </c>
      <c r="I76" s="805">
        <v>0</v>
      </c>
    </row>
    <row r="77" spans="1:9">
      <c r="A77" s="93" t="s">
        <v>492</v>
      </c>
      <c r="B77" s="805">
        <v>-158.69986513629843</v>
      </c>
      <c r="C77" s="805">
        <v>-5.9219380403458217</v>
      </c>
      <c r="D77" s="805">
        <v>-24.352680758017495</v>
      </c>
      <c r="E77" s="805">
        <v>-13.538131195335279</v>
      </c>
      <c r="F77" s="805">
        <v>-16.67680612244898</v>
      </c>
      <c r="G77" s="805">
        <v>-8.2178571428571416</v>
      </c>
      <c r="H77" s="805">
        <v>-24.655870262390668</v>
      </c>
      <c r="I77" s="805">
        <v>-9.4159241982507282</v>
      </c>
    </row>
    <row r="78" spans="1:9">
      <c r="A78" s="92" t="s">
        <v>493</v>
      </c>
      <c r="B78" s="805">
        <v>8532.5045968436152</v>
      </c>
      <c r="C78" s="805">
        <v>12140.008247838618</v>
      </c>
      <c r="D78" s="805">
        <v>14241.277763848395</v>
      </c>
      <c r="E78" s="805">
        <v>19746.880568513116</v>
      </c>
      <c r="F78" s="805">
        <v>18431.715129737611</v>
      </c>
      <c r="G78" s="805">
        <v>6193.6231836734687</v>
      </c>
      <c r="H78" s="805">
        <v>29675.800030612245</v>
      </c>
      <c r="I78" s="805">
        <v>6767.538612244899</v>
      </c>
    </row>
    <row r="79" spans="1:9">
      <c r="A79" s="99" t="s">
        <v>494</v>
      </c>
      <c r="B79" s="805">
        <v>0</v>
      </c>
      <c r="C79" s="805">
        <v>0</v>
      </c>
      <c r="D79" s="805">
        <v>26.688276967930026</v>
      </c>
      <c r="E79" s="805">
        <v>464.69606413994171</v>
      </c>
      <c r="F79" s="805">
        <v>634.15667201166184</v>
      </c>
      <c r="G79" s="805">
        <v>91.941845481049569</v>
      </c>
      <c r="H79" s="805">
        <v>729.33955393586007</v>
      </c>
      <c r="I79" s="805">
        <v>111.44243294460641</v>
      </c>
    </row>
    <row r="80" spans="1:9">
      <c r="A80" s="97" t="s">
        <v>495</v>
      </c>
      <c r="B80" s="805">
        <v>8532.5045968436152</v>
      </c>
      <c r="C80" s="805">
        <v>12140.008247838618</v>
      </c>
      <c r="D80" s="805">
        <v>14267.966040816327</v>
      </c>
      <c r="E80" s="805">
        <v>20211.576632653057</v>
      </c>
      <c r="F80" s="805">
        <v>19065.871801749272</v>
      </c>
      <c r="G80" s="805">
        <v>6285.5650291545189</v>
      </c>
      <c r="H80" s="805">
        <v>30405.139584548106</v>
      </c>
      <c r="I80" s="805">
        <v>6878.9810451895046</v>
      </c>
    </row>
    <row r="81" spans="1:9">
      <c r="A81" s="96" t="s">
        <v>496</v>
      </c>
      <c r="B81" s="805">
        <v>0</v>
      </c>
      <c r="C81" s="805">
        <v>0</v>
      </c>
      <c r="D81" s="805">
        <v>0</v>
      </c>
      <c r="E81" s="805">
        <v>0</v>
      </c>
      <c r="F81" s="805">
        <v>0</v>
      </c>
      <c r="G81" s="805">
        <v>0</v>
      </c>
      <c r="H81" s="805">
        <v>-1689.7426064139943</v>
      </c>
      <c r="I81" s="805">
        <v>0</v>
      </c>
    </row>
    <row r="82" spans="1:9" ht="21" customHeight="1">
      <c r="A82" s="92" t="s">
        <v>497</v>
      </c>
      <c r="B82" s="805">
        <v>8532.5045968436152</v>
      </c>
      <c r="C82" s="805">
        <v>12140.008247838618</v>
      </c>
      <c r="D82" s="805">
        <v>14267.966040816327</v>
      </c>
      <c r="E82" s="805">
        <v>20211.576632653057</v>
      </c>
      <c r="F82" s="805">
        <v>19065.871801749272</v>
      </c>
      <c r="G82" s="805">
        <v>6285.5650291545189</v>
      </c>
      <c r="H82" s="805">
        <v>28715.396978134111</v>
      </c>
      <c r="I82" s="805">
        <v>6878.9810451895046</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8532.5045968436152</v>
      </c>
      <c r="C84" s="805">
        <v>12140.008247838618</v>
      </c>
      <c r="D84" s="805">
        <v>14267.966040816327</v>
      </c>
      <c r="E84" s="805">
        <v>20211.576632653057</v>
      </c>
      <c r="F84" s="805">
        <v>19065.871801749272</v>
      </c>
      <c r="G84" s="805">
        <v>6285.5650291545189</v>
      </c>
      <c r="H84" s="805">
        <v>28715.396978134111</v>
      </c>
      <c r="I84" s="805">
        <v>6878.9810451895046</v>
      </c>
    </row>
    <row r="85" spans="1:9" ht="18" customHeight="1" thickBot="1">
      <c r="A85" s="96" t="s">
        <v>500</v>
      </c>
      <c r="B85" s="805">
        <v>-1983.6886657101863</v>
      </c>
      <c r="C85" s="805">
        <v>-3282.549279538905</v>
      </c>
      <c r="D85" s="805">
        <v>-2765.3616618075803</v>
      </c>
      <c r="E85" s="805">
        <v>-7500.9042274052481</v>
      </c>
      <c r="F85" s="805">
        <v>-6958.6846938775507</v>
      </c>
      <c r="G85" s="805">
        <v>-1400</v>
      </c>
      <c r="H85" s="805">
        <v>-12328.283381924199</v>
      </c>
      <c r="I85" s="805">
        <v>-1492.2877696793003</v>
      </c>
    </row>
    <row r="86" spans="1:9" ht="24" customHeight="1" thickTop="1" thickBot="1">
      <c r="A86" s="90" t="s">
        <v>501</v>
      </c>
      <c r="B86" s="802">
        <v>6548.8159311334293</v>
      </c>
      <c r="C86" s="802">
        <v>8857.4589682997121</v>
      </c>
      <c r="D86" s="802">
        <v>11502.604379008748</v>
      </c>
      <c r="E86" s="802">
        <v>12710.672405247815</v>
      </c>
      <c r="F86" s="802">
        <v>12107.187107871719</v>
      </c>
      <c r="G86" s="802">
        <v>4885.5650291545189</v>
      </c>
      <c r="H86" s="802">
        <v>16387.113596209911</v>
      </c>
      <c r="I86" s="802">
        <v>5386.6932755102043</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509</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42" customHeight="1" thickTop="1" thickBot="1">
      <c r="A6" s="780"/>
      <c r="B6" s="1074" t="s">
        <v>1247</v>
      </c>
      <c r="C6" s="1074"/>
      <c r="D6" s="1074"/>
      <c r="E6" s="1073" t="s">
        <v>509</v>
      </c>
      <c r="F6" s="1073"/>
      <c r="G6" s="1073"/>
      <c r="H6" s="1073"/>
      <c r="I6" s="1073"/>
    </row>
    <row r="7" spans="1:9" s="87" customFormat="1" ht="49.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70747.38806743185</v>
      </c>
      <c r="C9" s="802">
        <v>93233.510592219027</v>
      </c>
      <c r="D9" s="802">
        <v>123667.54036443148</v>
      </c>
      <c r="E9" s="802">
        <v>178146.26113702625</v>
      </c>
      <c r="F9" s="802">
        <v>236528.05579008747</v>
      </c>
      <c r="G9" s="802">
        <v>250060.45632507291</v>
      </c>
      <c r="H9" s="802">
        <v>281984.5799533528</v>
      </c>
      <c r="I9" s="802">
        <v>284072.19906122447</v>
      </c>
    </row>
    <row r="10" spans="1:9" s="187" customFormat="1" ht="21" customHeight="1" thickTop="1">
      <c r="A10" s="179" t="s">
        <v>8</v>
      </c>
      <c r="B10" s="803">
        <v>5965.7427503586796</v>
      </c>
      <c r="C10" s="803">
        <v>11681.135132564841</v>
      </c>
      <c r="D10" s="803">
        <v>9782.2450145772582</v>
      </c>
      <c r="E10" s="803">
        <v>16651.75140233236</v>
      </c>
      <c r="F10" s="803">
        <v>11594.946552478134</v>
      </c>
      <c r="G10" s="803">
        <v>13344.48873323615</v>
      </c>
      <c r="H10" s="803">
        <v>19050.468976676384</v>
      </c>
      <c r="I10" s="803">
        <v>18099.087982507288</v>
      </c>
    </row>
    <row r="11" spans="1:9" s="187" customFormat="1" ht="21" customHeight="1">
      <c r="A11" s="179" t="s">
        <v>17</v>
      </c>
      <c r="B11" s="803">
        <v>5954.3719842180762</v>
      </c>
      <c r="C11" s="803">
        <v>6445.0074409221907</v>
      </c>
      <c r="D11" s="803">
        <v>13549.752779883382</v>
      </c>
      <c r="E11" s="803">
        <v>21482.217344023324</v>
      </c>
      <c r="F11" s="803">
        <v>24524.021290087469</v>
      </c>
      <c r="G11" s="803">
        <v>28997.41543294461</v>
      </c>
      <c r="H11" s="803">
        <v>34920.448877551025</v>
      </c>
      <c r="I11" s="803">
        <v>36393.807814868807</v>
      </c>
    </row>
    <row r="12" spans="1:9" s="187" customFormat="1" ht="21" customHeight="1">
      <c r="A12" s="179" t="s">
        <v>26</v>
      </c>
      <c r="B12" s="803">
        <v>53955.337604017222</v>
      </c>
      <c r="C12" s="803">
        <v>65893.361759366002</v>
      </c>
      <c r="D12" s="803">
        <v>90909.958816326529</v>
      </c>
      <c r="E12" s="803">
        <v>129289.2061516035</v>
      </c>
      <c r="F12" s="803">
        <v>188823.64643440236</v>
      </c>
      <c r="G12" s="803">
        <v>190267.03305976675</v>
      </c>
      <c r="H12" s="803">
        <v>208870.89608892129</v>
      </c>
      <c r="I12" s="803">
        <v>214890.66768658892</v>
      </c>
    </row>
    <row r="13" spans="1:9" s="187" customFormat="1" ht="21" customHeight="1">
      <c r="A13" s="180" t="s">
        <v>439</v>
      </c>
      <c r="B13" s="803">
        <v>53721.111208034432</v>
      </c>
      <c r="C13" s="803">
        <v>65898.611442363122</v>
      </c>
      <c r="D13" s="803">
        <v>90850.143647230303</v>
      </c>
      <c r="E13" s="803">
        <v>128713.74483527697</v>
      </c>
      <c r="F13" s="803">
        <v>187842.92101603499</v>
      </c>
      <c r="G13" s="803">
        <v>189170.37945189505</v>
      </c>
      <c r="H13" s="803">
        <v>207678.11844023326</v>
      </c>
      <c r="I13" s="803">
        <v>213430.43778425656</v>
      </c>
    </row>
    <row r="14" spans="1:9" s="187" customFormat="1" ht="21" customHeight="1">
      <c r="A14" s="180" t="s">
        <v>440</v>
      </c>
      <c r="B14" s="803">
        <v>53146.937672883781</v>
      </c>
      <c r="C14" s="803">
        <v>65397.664407780983</v>
      </c>
      <c r="D14" s="803">
        <v>90432.874451895041</v>
      </c>
      <c r="E14" s="803">
        <v>128138.13459037901</v>
      </c>
      <c r="F14" s="803">
        <v>187163.74398542274</v>
      </c>
      <c r="G14" s="803">
        <v>188467.18454373177</v>
      </c>
      <c r="H14" s="803">
        <v>205164.76289650149</v>
      </c>
      <c r="I14" s="803">
        <v>210503.96998688043</v>
      </c>
    </row>
    <row r="15" spans="1:9" s="187" customFormat="1" ht="21" customHeight="1">
      <c r="A15" s="180" t="s">
        <v>441</v>
      </c>
      <c r="B15" s="803">
        <v>574.17353515064565</v>
      </c>
      <c r="C15" s="803">
        <v>500.94703458213257</v>
      </c>
      <c r="D15" s="803">
        <v>417.26919533527695</v>
      </c>
      <c r="E15" s="803">
        <v>575.61024489795921</v>
      </c>
      <c r="F15" s="803">
        <v>679.17703061224483</v>
      </c>
      <c r="G15" s="803">
        <v>703.19490816326538</v>
      </c>
      <c r="H15" s="803">
        <v>2513.3555437317787</v>
      </c>
      <c r="I15" s="803">
        <v>2926.4677973760936</v>
      </c>
    </row>
    <row r="16" spans="1:9" s="187" customFormat="1" ht="21" customHeight="1">
      <c r="A16" s="180" t="s">
        <v>442</v>
      </c>
      <c r="B16" s="803">
        <v>388.12861406025826</v>
      </c>
      <c r="C16" s="803">
        <v>299.73215994236307</v>
      </c>
      <c r="D16" s="803">
        <v>251.24199271137027</v>
      </c>
      <c r="E16" s="803">
        <v>448.99081632653065</v>
      </c>
      <c r="F16" s="803">
        <v>649.12534693877558</v>
      </c>
      <c r="G16" s="803">
        <v>1019.2051676384839</v>
      </c>
      <c r="H16" s="803">
        <v>1611.8578411078715</v>
      </c>
      <c r="I16" s="803">
        <v>1234.9704183673471</v>
      </c>
    </row>
    <row r="17" spans="1:9" s="187" customFormat="1" ht="21" customHeight="1">
      <c r="A17" s="180" t="s">
        <v>443</v>
      </c>
      <c r="B17" s="803">
        <v>368.46763271162121</v>
      </c>
      <c r="C17" s="803">
        <v>290.12534005763689</v>
      </c>
      <c r="D17" s="803">
        <v>243.55734402332359</v>
      </c>
      <c r="E17" s="803">
        <v>448.99081632653065</v>
      </c>
      <c r="F17" s="803">
        <v>649.12534256559752</v>
      </c>
      <c r="G17" s="803">
        <v>1000.0511661807579</v>
      </c>
      <c r="H17" s="803">
        <v>1526.0873454810494</v>
      </c>
      <c r="I17" s="803">
        <v>1199.7087638483968</v>
      </c>
    </row>
    <row r="18" spans="1:9" s="187" customFormat="1" ht="21" customHeight="1">
      <c r="A18" s="180" t="s">
        <v>444</v>
      </c>
      <c r="B18" s="803">
        <v>19.660981348637019</v>
      </c>
      <c r="C18" s="803">
        <v>9.6068198847262245</v>
      </c>
      <c r="D18" s="803">
        <v>7.6846486880466474</v>
      </c>
      <c r="E18" s="803">
        <v>0</v>
      </c>
      <c r="F18" s="803">
        <v>4.3731778425655976E-6</v>
      </c>
      <c r="G18" s="803">
        <v>19.154001457725951</v>
      </c>
      <c r="H18" s="803">
        <v>85.770495626822154</v>
      </c>
      <c r="I18" s="803">
        <v>35.261654518950444</v>
      </c>
    </row>
    <row r="19" spans="1:9" s="187" customFormat="1" ht="21" customHeight="1">
      <c r="A19" s="180" t="s">
        <v>445</v>
      </c>
      <c r="B19" s="803">
        <v>1152.4703773314204</v>
      </c>
      <c r="C19" s="803">
        <v>1617.2245244956771</v>
      </c>
      <c r="D19" s="803">
        <v>1728.9218163265307</v>
      </c>
      <c r="E19" s="803">
        <v>1955.7339956268222</v>
      </c>
      <c r="F19" s="803">
        <v>2377.4730655976678</v>
      </c>
      <c r="G19" s="803">
        <v>3068.8476516034989</v>
      </c>
      <c r="H19" s="803">
        <v>3575.3480830903795</v>
      </c>
      <c r="I19" s="803">
        <v>4602.81077696793</v>
      </c>
    </row>
    <row r="20" spans="1:9" s="187" customFormat="1" ht="21" customHeight="1">
      <c r="A20" s="180" t="s">
        <v>446</v>
      </c>
      <c r="B20" s="803">
        <v>1021.6026757532283</v>
      </c>
      <c r="C20" s="803">
        <v>1535.7383587896256</v>
      </c>
      <c r="D20" s="803">
        <v>1590.3275860058309</v>
      </c>
      <c r="E20" s="803">
        <v>1862.3134664723034</v>
      </c>
      <c r="F20" s="803">
        <v>2272.6329489795917</v>
      </c>
      <c r="G20" s="803">
        <v>2953.5547594752188</v>
      </c>
      <c r="H20" s="803">
        <v>3473.8260714285716</v>
      </c>
      <c r="I20" s="803">
        <v>4426.6745991253647</v>
      </c>
    </row>
    <row r="21" spans="1:9" s="187" customFormat="1" ht="21" customHeight="1">
      <c r="A21" s="180" t="s">
        <v>447</v>
      </c>
      <c r="B21" s="803">
        <v>130.86770157819225</v>
      </c>
      <c r="C21" s="803">
        <v>81.486165706051878</v>
      </c>
      <c r="D21" s="803">
        <v>138.59423032069972</v>
      </c>
      <c r="E21" s="803">
        <v>93.420529154518945</v>
      </c>
      <c r="F21" s="803">
        <v>104.8401166180758</v>
      </c>
      <c r="G21" s="803">
        <v>115.29289212827987</v>
      </c>
      <c r="H21" s="803">
        <v>101.52201166180758</v>
      </c>
      <c r="I21" s="803">
        <v>176.13617784256559</v>
      </c>
    </row>
    <row r="22" spans="1:9" s="187" customFormat="1" ht="21" customHeight="1">
      <c r="A22" s="180" t="s">
        <v>39</v>
      </c>
      <c r="B22" s="803">
        <v>669.0158708751793</v>
      </c>
      <c r="C22" s="803">
        <v>854.32421757925079</v>
      </c>
      <c r="D22" s="803">
        <v>1162.1637623906706</v>
      </c>
      <c r="E22" s="803">
        <v>1702.9359839650147</v>
      </c>
      <c r="F22" s="803">
        <v>2220.5844081632654</v>
      </c>
      <c r="G22" s="803">
        <v>2435.924240524781</v>
      </c>
      <c r="H22" s="803">
        <v>2350.7908032069972</v>
      </c>
      <c r="I22" s="803">
        <v>2436.1374300291545</v>
      </c>
    </row>
    <row r="23" spans="1:9" s="187" customFormat="1" ht="21" customHeight="1">
      <c r="A23" s="180" t="s">
        <v>448</v>
      </c>
      <c r="B23" s="803">
        <v>-1975.3884662840746</v>
      </c>
      <c r="C23" s="803">
        <v>-2776.5305850144091</v>
      </c>
      <c r="D23" s="803">
        <v>-3082.512402332361</v>
      </c>
      <c r="E23" s="803">
        <v>-3532.1994795918367</v>
      </c>
      <c r="F23" s="803">
        <v>-4266.4574023323621</v>
      </c>
      <c r="G23" s="803">
        <v>-5427.3234518950439</v>
      </c>
      <c r="H23" s="803">
        <v>-6345.2190787172021</v>
      </c>
      <c r="I23" s="803">
        <v>-6813.6887230320699</v>
      </c>
    </row>
    <row r="24" spans="1:9" s="187" customFormat="1" ht="21" customHeight="1">
      <c r="A24" s="179" t="s">
        <v>57</v>
      </c>
      <c r="B24" s="803">
        <v>476.71800430416067</v>
      </c>
      <c r="C24" s="803">
        <v>671.72574639769448</v>
      </c>
      <c r="D24" s="803">
        <v>1356.2779591836736</v>
      </c>
      <c r="E24" s="803">
        <v>1252.9221836734694</v>
      </c>
      <c r="F24" s="803">
        <v>824.25002915451898</v>
      </c>
      <c r="G24" s="803">
        <v>938.96191982507287</v>
      </c>
      <c r="H24" s="803">
        <v>673.34268950437308</v>
      </c>
      <c r="I24" s="803">
        <v>827.5291690962099</v>
      </c>
    </row>
    <row r="25" spans="1:9" s="187" customFormat="1" ht="21" customHeight="1">
      <c r="A25" s="179" t="s">
        <v>63</v>
      </c>
      <c r="B25" s="803">
        <v>3.2438852223816355</v>
      </c>
      <c r="C25" s="803">
        <v>1.107048991354467</v>
      </c>
      <c r="D25" s="803">
        <v>0.90155102040816326</v>
      </c>
      <c r="E25" s="803">
        <v>3.3527696793002916E-3</v>
      </c>
      <c r="F25" s="803">
        <v>97.364997084548108</v>
      </c>
      <c r="G25" s="803">
        <v>143.15853644314871</v>
      </c>
      <c r="H25" s="803">
        <v>112.71824635568514</v>
      </c>
      <c r="I25" s="803">
        <v>40.432268221574347</v>
      </c>
    </row>
    <row r="26" spans="1:9" s="187" customFormat="1" ht="21" customHeight="1">
      <c r="A26" s="179" t="s">
        <v>449</v>
      </c>
      <c r="B26" s="803">
        <v>1440.195355810617</v>
      </c>
      <c r="C26" s="803">
        <v>5416.6081613832857</v>
      </c>
      <c r="D26" s="803">
        <v>4286.0310116618075</v>
      </c>
      <c r="E26" s="803">
        <v>3899.2783804664723</v>
      </c>
      <c r="F26" s="803">
        <v>4006.7087653061221</v>
      </c>
      <c r="G26" s="803">
        <v>9875.1952303206999</v>
      </c>
      <c r="H26" s="803">
        <v>12328.802330903791</v>
      </c>
      <c r="I26" s="803">
        <v>7731.6439912536443</v>
      </c>
    </row>
    <row r="27" spans="1:9" s="187" customFormat="1" ht="21" customHeight="1">
      <c r="A27" s="179" t="s">
        <v>74</v>
      </c>
      <c r="B27" s="803">
        <v>2743.9375839311333</v>
      </c>
      <c r="C27" s="803">
        <v>2884.5617449567726</v>
      </c>
      <c r="D27" s="803">
        <v>3512.8209723032073</v>
      </c>
      <c r="E27" s="803">
        <v>5006.2022638483968</v>
      </c>
      <c r="F27" s="803">
        <v>5336.1626443148689</v>
      </c>
      <c r="G27" s="803">
        <v>5163.4785918367343</v>
      </c>
      <c r="H27" s="803">
        <v>5020.6212215743435</v>
      </c>
      <c r="I27" s="803">
        <v>4764.3014664723032</v>
      </c>
    </row>
    <row r="28" spans="1:9" s="188" customFormat="1" ht="43.5" customHeight="1" thickBot="1">
      <c r="A28" s="181" t="s">
        <v>450</v>
      </c>
      <c r="B28" s="804">
        <v>207.84089956958394</v>
      </c>
      <c r="C28" s="804">
        <v>240.00355763688759</v>
      </c>
      <c r="D28" s="804">
        <v>269.55225947521865</v>
      </c>
      <c r="E28" s="804">
        <v>564.68005830903792</v>
      </c>
      <c r="F28" s="804">
        <v>1320.955077259475</v>
      </c>
      <c r="G28" s="804">
        <v>1330.7248206997083</v>
      </c>
      <c r="H28" s="804">
        <v>1007.2815218658892</v>
      </c>
      <c r="I28" s="804">
        <v>1324.7286822157434</v>
      </c>
    </row>
    <row r="29" spans="1:9" ht="24" customHeight="1" thickTop="1" thickBot="1">
      <c r="A29" s="90" t="s">
        <v>451</v>
      </c>
      <c r="B29" s="802">
        <v>62125.935441893824</v>
      </c>
      <c r="C29" s="802">
        <v>81964.153400576382</v>
      </c>
      <c r="D29" s="802">
        <v>108440.51322157435</v>
      </c>
      <c r="E29" s="802">
        <v>155642.30982798836</v>
      </c>
      <c r="F29" s="802">
        <v>209662.31785276969</v>
      </c>
      <c r="G29" s="802">
        <v>221461.87637463555</v>
      </c>
      <c r="H29" s="802">
        <v>251054.35288483967</v>
      </c>
      <c r="I29" s="802">
        <v>253009.17836297373</v>
      </c>
    </row>
    <row r="30" spans="1:9" s="187" customFormat="1" ht="21" customHeight="1" thickTop="1">
      <c r="A30" s="179" t="s">
        <v>452</v>
      </c>
      <c r="B30" s="803">
        <v>52962.680308464849</v>
      </c>
      <c r="C30" s="803">
        <v>72530.099884726224</v>
      </c>
      <c r="D30" s="803">
        <v>98405.983510204082</v>
      </c>
      <c r="E30" s="803">
        <v>141829.30588629737</v>
      </c>
      <c r="F30" s="803">
        <v>198323.84696501459</v>
      </c>
      <c r="G30" s="803">
        <v>206759.76606705537</v>
      </c>
      <c r="H30" s="803">
        <v>239994.79138629738</v>
      </c>
      <c r="I30" s="803">
        <v>242611.96546064137</v>
      </c>
    </row>
    <row r="31" spans="1:9" s="187" customFormat="1" ht="21" customHeight="1">
      <c r="A31" s="180" t="s">
        <v>453</v>
      </c>
      <c r="B31" s="803">
        <v>445.37291535150649</v>
      </c>
      <c r="C31" s="803">
        <v>417.70719308357349</v>
      </c>
      <c r="D31" s="803">
        <v>591.84745481049561</v>
      </c>
      <c r="E31" s="803">
        <v>37.238212827988342</v>
      </c>
      <c r="F31" s="803">
        <v>4611.5425349854222</v>
      </c>
      <c r="G31" s="803">
        <v>7469.9412478134109</v>
      </c>
      <c r="H31" s="803">
        <v>10124.63576239067</v>
      </c>
      <c r="I31" s="803">
        <v>13281.717992711372</v>
      </c>
    </row>
    <row r="32" spans="1:9" s="187" customFormat="1" ht="21" customHeight="1">
      <c r="A32" s="180" t="s">
        <v>454</v>
      </c>
      <c r="B32" s="803">
        <v>22238.26818794835</v>
      </c>
      <c r="C32" s="803">
        <v>19259.311900576369</v>
      </c>
      <c r="D32" s="803">
        <v>25716.009686588921</v>
      </c>
      <c r="E32" s="803">
        <v>32063.04447813411</v>
      </c>
      <c r="F32" s="803">
        <v>45297.151895043731</v>
      </c>
      <c r="G32" s="803">
        <v>45141.567498542274</v>
      </c>
      <c r="H32" s="803">
        <v>49869.348112244901</v>
      </c>
      <c r="I32" s="803">
        <v>55575.925801749276</v>
      </c>
    </row>
    <row r="33" spans="1:9" s="187" customFormat="1" ht="21" customHeight="1">
      <c r="A33" s="180" t="s">
        <v>455</v>
      </c>
      <c r="B33" s="803">
        <v>27852.824971305596</v>
      </c>
      <c r="C33" s="803">
        <v>48760.389891930841</v>
      </c>
      <c r="D33" s="803">
        <v>38703.158310495623</v>
      </c>
      <c r="E33" s="803">
        <v>33410.205577259476</v>
      </c>
      <c r="F33" s="803">
        <v>39419.245886297373</v>
      </c>
      <c r="G33" s="803">
        <v>43358.472052478137</v>
      </c>
      <c r="H33" s="803">
        <v>23204.346591836736</v>
      </c>
      <c r="I33" s="803">
        <v>17721.023521865889</v>
      </c>
    </row>
    <row r="34" spans="1:9" s="187" customFormat="1" ht="21" customHeight="1">
      <c r="A34" s="180" t="s">
        <v>456</v>
      </c>
      <c r="B34" s="803">
        <v>1790.7390086083215</v>
      </c>
      <c r="C34" s="803">
        <v>3136.4558515850144</v>
      </c>
      <c r="D34" s="803">
        <v>4813.2907521865891</v>
      </c>
      <c r="E34" s="803">
        <v>3764.0376836734695</v>
      </c>
      <c r="F34" s="803">
        <v>6977.0966632653062</v>
      </c>
      <c r="G34" s="803">
        <v>7851.7643877551018</v>
      </c>
      <c r="H34" s="803">
        <v>11194.888195335276</v>
      </c>
      <c r="I34" s="803">
        <v>14533.464510204081</v>
      </c>
    </row>
    <row r="35" spans="1:9" s="187" customFormat="1" ht="21" customHeight="1">
      <c r="A35" s="180" t="s">
        <v>457</v>
      </c>
      <c r="B35" s="803">
        <v>0</v>
      </c>
      <c r="C35" s="803">
        <v>0</v>
      </c>
      <c r="D35" s="803">
        <v>26962.466279883382</v>
      </c>
      <c r="E35" s="803">
        <v>69335.945965014573</v>
      </c>
      <c r="F35" s="803">
        <v>95833.661632653064</v>
      </c>
      <c r="G35" s="803">
        <v>95667.803396501462</v>
      </c>
      <c r="H35" s="803">
        <v>135596.83188921283</v>
      </c>
      <c r="I35" s="803">
        <v>130179.27522886299</v>
      </c>
    </row>
    <row r="36" spans="1:9" s="187" customFormat="1" ht="21" customHeight="1">
      <c r="A36" s="180" t="s">
        <v>458</v>
      </c>
      <c r="B36" s="803">
        <v>635.47522525107615</v>
      </c>
      <c r="C36" s="803">
        <v>956.23504755043234</v>
      </c>
      <c r="D36" s="803">
        <v>1619.2110262390672</v>
      </c>
      <c r="E36" s="803">
        <v>3218.8339693877551</v>
      </c>
      <c r="F36" s="803">
        <v>6185.1483527696801</v>
      </c>
      <c r="G36" s="803">
        <v>7270.2174839650143</v>
      </c>
      <c r="H36" s="803">
        <v>10004.740835276967</v>
      </c>
      <c r="I36" s="803">
        <v>11320.558405247812</v>
      </c>
    </row>
    <row r="37" spans="1:9" s="187" customFormat="1" ht="21" customHeight="1">
      <c r="A37" s="179" t="s">
        <v>459</v>
      </c>
      <c r="B37" s="803">
        <v>52.549329985652804</v>
      </c>
      <c r="C37" s="803">
        <v>83.353681556195966</v>
      </c>
      <c r="D37" s="803">
        <v>21.422730320699706</v>
      </c>
      <c r="E37" s="803">
        <v>1.1179110787172011</v>
      </c>
      <c r="F37" s="803">
        <v>1.5960335276967932</v>
      </c>
      <c r="G37" s="803">
        <v>0.72064431486880465</v>
      </c>
      <c r="H37" s="803">
        <v>1.4707172011661809</v>
      </c>
      <c r="I37" s="803">
        <v>1.3060364431486882</v>
      </c>
    </row>
    <row r="38" spans="1:9" s="187" customFormat="1" ht="21" customHeight="1">
      <c r="A38" s="179" t="s">
        <v>460</v>
      </c>
      <c r="B38" s="803">
        <v>6918.1275337159241</v>
      </c>
      <c r="C38" s="803">
        <v>6306.1578083573486</v>
      </c>
      <c r="D38" s="803">
        <v>6047.3462798833807</v>
      </c>
      <c r="E38" s="803">
        <v>8571.3323688046639</v>
      </c>
      <c r="F38" s="803">
        <v>5080.3685495626823</v>
      </c>
      <c r="G38" s="803">
        <v>6024.9935422740537</v>
      </c>
      <c r="H38" s="803">
        <v>3926.9702667638489</v>
      </c>
      <c r="I38" s="803">
        <v>3105.1924708454812</v>
      </c>
    </row>
    <row r="39" spans="1:9" s="187" customFormat="1" ht="21" customHeight="1">
      <c r="A39" s="179" t="s">
        <v>461</v>
      </c>
      <c r="B39" s="803">
        <v>1198.5461893830702</v>
      </c>
      <c r="C39" s="803">
        <v>1781.9923804034581</v>
      </c>
      <c r="D39" s="803">
        <v>2554.469481049563</v>
      </c>
      <c r="E39" s="803">
        <v>3287.7024125364433</v>
      </c>
      <c r="F39" s="803">
        <v>3707.1808163265305</v>
      </c>
      <c r="G39" s="803">
        <v>6214.663854227405</v>
      </c>
      <c r="H39" s="803">
        <v>4625.3143148688041</v>
      </c>
      <c r="I39" s="803">
        <v>4700.2442725947521</v>
      </c>
    </row>
    <row r="40" spans="1:9" s="187" customFormat="1" ht="21" customHeight="1">
      <c r="A40" s="179" t="s">
        <v>128</v>
      </c>
      <c r="B40" s="803">
        <v>474.98893974175041</v>
      </c>
      <c r="C40" s="803">
        <v>745.28064553314118</v>
      </c>
      <c r="D40" s="803">
        <v>1094.0472201166181</v>
      </c>
      <c r="E40" s="803">
        <v>1636.2822492711371</v>
      </c>
      <c r="F40" s="803">
        <v>2232.7564883381924</v>
      </c>
      <c r="G40" s="803">
        <v>2145.1632667638482</v>
      </c>
      <c r="H40" s="803">
        <v>2289.2371997084547</v>
      </c>
      <c r="I40" s="803">
        <v>2373.9011224489795</v>
      </c>
    </row>
    <row r="41" spans="1:9" s="187" customFormat="1" ht="21" customHeight="1">
      <c r="A41" s="179" t="s">
        <v>134</v>
      </c>
      <c r="B41" s="803">
        <v>0</v>
      </c>
      <c r="C41" s="803">
        <v>0</v>
      </c>
      <c r="D41" s="803">
        <v>0</v>
      </c>
      <c r="E41" s="803">
        <v>0</v>
      </c>
      <c r="F41" s="803">
        <v>0</v>
      </c>
      <c r="G41" s="803">
        <v>0</v>
      </c>
      <c r="H41" s="803">
        <v>0</v>
      </c>
      <c r="I41" s="803">
        <v>0</v>
      </c>
    </row>
    <row r="42" spans="1:9" s="187" customFormat="1" ht="21" customHeight="1">
      <c r="A42" s="179" t="s">
        <v>462</v>
      </c>
      <c r="B42" s="803">
        <v>519.04314060258253</v>
      </c>
      <c r="C42" s="803">
        <v>517.26900000000001</v>
      </c>
      <c r="D42" s="803">
        <v>317.24399999999997</v>
      </c>
      <c r="E42" s="803">
        <v>316.56900000000002</v>
      </c>
      <c r="F42" s="803">
        <v>316.56900000000002</v>
      </c>
      <c r="G42" s="803">
        <v>316.56900000000002</v>
      </c>
      <c r="H42" s="803">
        <v>216.56900000000002</v>
      </c>
      <c r="I42" s="803">
        <v>216.56900000000002</v>
      </c>
    </row>
    <row r="43" spans="1:9" s="188" customFormat="1" ht="43.5" customHeight="1" thickBot="1">
      <c r="A43" s="181" t="s">
        <v>109</v>
      </c>
      <c r="B43" s="804">
        <v>0</v>
      </c>
      <c r="C43" s="804">
        <v>0</v>
      </c>
      <c r="D43" s="804">
        <v>0</v>
      </c>
      <c r="E43" s="804">
        <v>0</v>
      </c>
      <c r="F43" s="804">
        <v>0</v>
      </c>
      <c r="G43" s="804">
        <v>0</v>
      </c>
      <c r="H43" s="804">
        <v>0</v>
      </c>
      <c r="I43" s="804">
        <v>0</v>
      </c>
    </row>
    <row r="44" spans="1:9" ht="24" customHeight="1" thickTop="1" thickBot="1">
      <c r="A44" s="90" t="s">
        <v>463</v>
      </c>
      <c r="B44" s="802">
        <v>8621.4526025824962</v>
      </c>
      <c r="C44" s="802">
        <v>11269.357177233429</v>
      </c>
      <c r="D44" s="802">
        <v>15227.027202623907</v>
      </c>
      <c r="E44" s="802">
        <v>22503.951294460639</v>
      </c>
      <c r="F44" s="802">
        <v>26865.737950437317</v>
      </c>
      <c r="G44" s="802">
        <v>28598.579941690961</v>
      </c>
      <c r="H44" s="802">
        <v>30930.227051020407</v>
      </c>
      <c r="I44" s="802">
        <v>31063.020717201165</v>
      </c>
    </row>
    <row r="45" spans="1:9" s="187" customFormat="1" ht="21" customHeight="1" thickTop="1">
      <c r="A45" s="179" t="s">
        <v>149</v>
      </c>
      <c r="B45" s="803">
        <v>7486.2266857962695</v>
      </c>
      <c r="C45" s="803">
        <v>8331.6570605187317</v>
      </c>
      <c r="D45" s="803">
        <v>10327.609329446062</v>
      </c>
      <c r="E45" s="803">
        <v>10327.609329446062</v>
      </c>
      <c r="F45" s="803">
        <v>24848.498542274054</v>
      </c>
      <c r="G45" s="803">
        <v>24848.498542274054</v>
      </c>
      <c r="H45" s="803">
        <v>25739.66472303207</v>
      </c>
      <c r="I45" s="803">
        <v>28443.673469387755</v>
      </c>
    </row>
    <row r="46" spans="1:9" s="187" customFormat="1" ht="21" customHeight="1">
      <c r="A46" s="179" t="s">
        <v>153</v>
      </c>
      <c r="B46" s="803">
        <v>68.088426111908177</v>
      </c>
      <c r="C46" s="803">
        <v>636.2719466858789</v>
      </c>
      <c r="D46" s="803">
        <v>1486.0403002915452</v>
      </c>
      <c r="E46" s="803">
        <v>6493.3195932944609</v>
      </c>
      <c r="F46" s="803">
        <v>268.87344897959184</v>
      </c>
      <c r="G46" s="803">
        <v>268.87344897959184</v>
      </c>
      <c r="H46" s="803">
        <v>277.79947230320698</v>
      </c>
      <c r="I46" s="803">
        <v>277.79947230320698</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419.75450932568151</v>
      </c>
      <c r="C48" s="803">
        <v>486.58715706051873</v>
      </c>
      <c r="D48" s="803">
        <v>675.8621763848397</v>
      </c>
      <c r="E48" s="803">
        <v>949.61377988338199</v>
      </c>
      <c r="F48" s="803">
        <v>1176.5782536443148</v>
      </c>
      <c r="G48" s="803">
        <v>1233.7496384839651</v>
      </c>
      <c r="H48" s="803">
        <v>1233.7496384839651</v>
      </c>
      <c r="I48" s="803">
        <v>1601.642973760933</v>
      </c>
    </row>
    <row r="49" spans="1:9" s="187" customFormat="1" ht="21" customHeight="1">
      <c r="A49" s="179" t="s">
        <v>165</v>
      </c>
      <c r="B49" s="803">
        <v>647.38298134863692</v>
      </c>
      <c r="C49" s="803">
        <v>1814.8410129683</v>
      </c>
      <c r="D49" s="803">
        <v>2737.5153965014579</v>
      </c>
      <c r="E49" s="803">
        <v>4733.4085918367355</v>
      </c>
      <c r="F49" s="803">
        <v>571.78770553935863</v>
      </c>
      <c r="G49" s="803">
        <v>2247.4583119533527</v>
      </c>
      <c r="H49" s="803">
        <v>3679.0132172011663</v>
      </c>
      <c r="I49" s="803">
        <v>739.90480174927109</v>
      </c>
    </row>
    <row r="50" spans="1:9" s="187" customFormat="1" ht="21" customHeight="1">
      <c r="A50" s="180" t="s">
        <v>465</v>
      </c>
      <c r="B50" s="803">
        <v>0</v>
      </c>
      <c r="C50" s="803">
        <v>0</v>
      </c>
      <c r="D50" s="803">
        <v>0</v>
      </c>
      <c r="E50" s="803">
        <v>2463.7638483965011</v>
      </c>
      <c r="F50" s="803">
        <v>7.3855685131195323E-2</v>
      </c>
      <c r="G50" s="803">
        <v>514.61632069970847</v>
      </c>
      <c r="H50" s="803">
        <v>7.9877551020408166E-2</v>
      </c>
      <c r="I50" s="803">
        <v>8.7145772594752188E-2</v>
      </c>
    </row>
    <row r="51" spans="1:9" s="188" customFormat="1" ht="40.5" customHeight="1" thickBot="1">
      <c r="A51" s="182" t="s">
        <v>466</v>
      </c>
      <c r="B51" s="804">
        <v>647.38298134863692</v>
      </c>
      <c r="C51" s="804">
        <v>1814.8410129683</v>
      </c>
      <c r="D51" s="804">
        <v>2737.5153965014579</v>
      </c>
      <c r="E51" s="804">
        <v>2269.644743440233</v>
      </c>
      <c r="F51" s="804">
        <v>571.71384985422731</v>
      </c>
      <c r="G51" s="804">
        <v>1732.8419912536444</v>
      </c>
      <c r="H51" s="804">
        <v>3678.9333396501456</v>
      </c>
      <c r="I51" s="804">
        <v>739.81765597667641</v>
      </c>
    </row>
    <row r="52" spans="1:9" ht="24" customHeight="1" thickTop="1" thickBot="1">
      <c r="A52" s="90" t="s">
        <v>467</v>
      </c>
      <c r="B52" s="802">
        <v>70747.388044476334</v>
      </c>
      <c r="C52" s="802">
        <v>93233.510577809793</v>
      </c>
      <c r="D52" s="802">
        <v>123667.54042419825</v>
      </c>
      <c r="E52" s="802">
        <v>178146.26112244898</v>
      </c>
      <c r="F52" s="802">
        <v>236528.05580320698</v>
      </c>
      <c r="G52" s="802">
        <v>250060.45631632651</v>
      </c>
      <c r="H52" s="802">
        <v>281984.57993586001</v>
      </c>
      <c r="I52" s="802">
        <v>284072.19908017491</v>
      </c>
    </row>
    <row r="53" spans="1:9" s="187" customFormat="1" ht="24" customHeight="1" thickTop="1">
      <c r="A53" s="183" t="s">
        <v>468</v>
      </c>
      <c r="B53" s="803">
        <v>6992.6571635581058</v>
      </c>
      <c r="C53" s="803">
        <v>11595.234213256483</v>
      </c>
      <c r="D53" s="803">
        <v>10805.243412536445</v>
      </c>
      <c r="E53" s="803">
        <v>9659.5011107871724</v>
      </c>
      <c r="F53" s="803">
        <v>17546.552511661808</v>
      </c>
      <c r="G53" s="803">
        <v>17494.585724489792</v>
      </c>
      <c r="H53" s="803">
        <v>19203.503064139943</v>
      </c>
      <c r="I53" s="803">
        <v>20819.320705539358</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6992.6571635581058</v>
      </c>
      <c r="C55" s="804">
        <v>8194.8166599423639</v>
      </c>
      <c r="D55" s="804">
        <v>5577.3452842565594</v>
      </c>
      <c r="E55" s="804">
        <v>4117.315217201166</v>
      </c>
      <c r="F55" s="804">
        <v>12308.740190962097</v>
      </c>
      <c r="G55" s="804">
        <v>12674.19590670554</v>
      </c>
      <c r="H55" s="804">
        <v>14196.155811953353</v>
      </c>
      <c r="I55" s="804">
        <v>15929.560109329444</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3400.4175533141215</v>
      </c>
      <c r="D57" s="804">
        <v>5227.8981282798832</v>
      </c>
      <c r="E57" s="804">
        <v>5542.1858935860055</v>
      </c>
      <c r="F57" s="804">
        <v>5237.8123206997088</v>
      </c>
      <c r="G57" s="804">
        <v>4820.3898177842557</v>
      </c>
      <c r="H57" s="804">
        <v>5007.3472521865888</v>
      </c>
      <c r="I57" s="804">
        <v>4889.7605962099124</v>
      </c>
    </row>
    <row r="58" spans="1:9" s="188" customFormat="1" ht="21" customHeight="1">
      <c r="A58" s="182" t="s">
        <v>473</v>
      </c>
      <c r="B58" s="804">
        <v>0</v>
      </c>
      <c r="C58" s="804">
        <v>0</v>
      </c>
      <c r="D58" s="804">
        <v>0</v>
      </c>
      <c r="E58" s="804">
        <v>0</v>
      </c>
      <c r="F58" s="804">
        <v>0</v>
      </c>
      <c r="G58" s="804">
        <v>0</v>
      </c>
      <c r="H58" s="804">
        <v>0</v>
      </c>
      <c r="I58" s="804">
        <v>0</v>
      </c>
    </row>
    <row r="59" spans="1:9" s="188" customFormat="1" ht="61.5" customHeight="1" thickBot="1">
      <c r="A59" s="181" t="s">
        <v>474</v>
      </c>
      <c r="B59" s="804">
        <v>103246.37124964132</v>
      </c>
      <c r="C59" s="804">
        <v>101266.15824783861</v>
      </c>
      <c r="D59" s="804">
        <v>113635.54086588923</v>
      </c>
      <c r="E59" s="804">
        <v>128285.28080174926</v>
      </c>
      <c r="F59" s="804">
        <v>281597.60382798832</v>
      </c>
      <c r="G59" s="804">
        <v>310486.13118513121</v>
      </c>
      <c r="H59" s="804">
        <v>399257.62874635565</v>
      </c>
      <c r="I59" s="804">
        <v>431813.61012973759</v>
      </c>
    </row>
    <row r="60" spans="1:9" ht="31.5" customHeight="1" thickTop="1" thickBot="1">
      <c r="A60" s="184" t="s">
        <v>475</v>
      </c>
      <c r="B60" s="802"/>
      <c r="C60" s="802"/>
      <c r="D60" s="802"/>
      <c r="E60" s="802"/>
      <c r="F60" s="802"/>
      <c r="G60" s="802"/>
      <c r="H60" s="802"/>
      <c r="I60" s="802"/>
    </row>
    <row r="61" spans="1:9" ht="30" customHeight="1" thickTop="1">
      <c r="A61" s="96" t="s">
        <v>476</v>
      </c>
      <c r="B61" s="805">
        <v>9734.7125437589693</v>
      </c>
      <c r="C61" s="805">
        <v>11288.6479870317</v>
      </c>
      <c r="D61" s="805">
        <v>15699.720033527699</v>
      </c>
      <c r="E61" s="805">
        <v>21675.120413994166</v>
      </c>
      <c r="F61" s="805">
        <v>28060.678113702626</v>
      </c>
      <c r="G61" s="805">
        <v>14031.657364431487</v>
      </c>
      <c r="H61" s="805">
        <v>32706.573925655979</v>
      </c>
      <c r="I61" s="805">
        <v>10472.270737609329</v>
      </c>
    </row>
    <row r="62" spans="1:9" ht="21" customHeight="1">
      <c r="A62" s="93" t="s">
        <v>477</v>
      </c>
      <c r="B62" s="805">
        <v>-3302.6177302725969</v>
      </c>
      <c r="C62" s="805">
        <v>-1783.6794351585013</v>
      </c>
      <c r="D62" s="805">
        <v>-2243.1005860058308</v>
      </c>
      <c r="E62" s="805">
        <v>-3460.0535174927109</v>
      </c>
      <c r="F62" s="805">
        <v>-5235.9128411078718</v>
      </c>
      <c r="G62" s="805">
        <v>-1923.3634008746355</v>
      </c>
      <c r="H62" s="805">
        <v>-6613.9416078717204</v>
      </c>
      <c r="I62" s="805">
        <v>-2461.8549737609333</v>
      </c>
    </row>
    <row r="63" spans="1:9" ht="21.75" customHeight="1">
      <c r="A63" s="92" t="s">
        <v>478</v>
      </c>
      <c r="B63" s="805">
        <v>6432.0948134863702</v>
      </c>
      <c r="C63" s="805">
        <v>9504.9685518732003</v>
      </c>
      <c r="D63" s="805">
        <v>13456.619447521865</v>
      </c>
      <c r="E63" s="805">
        <v>18215.066896501456</v>
      </c>
      <c r="F63" s="805">
        <v>22824.765272594752</v>
      </c>
      <c r="G63" s="805">
        <v>12108.293963556853</v>
      </c>
      <c r="H63" s="805">
        <v>26092.632317784257</v>
      </c>
      <c r="I63" s="805">
        <v>8010.4157638483966</v>
      </c>
    </row>
    <row r="64" spans="1:9">
      <c r="A64" s="96" t="s">
        <v>479</v>
      </c>
      <c r="B64" s="805">
        <v>1744.8143644189381</v>
      </c>
      <c r="C64" s="805">
        <v>1392.1721426512968</v>
      </c>
      <c r="D64" s="805">
        <v>936.49308017492706</v>
      </c>
      <c r="E64" s="805">
        <v>1125.8824344023324</v>
      </c>
      <c r="F64" s="805">
        <v>1281.670441690962</v>
      </c>
      <c r="G64" s="805">
        <v>462.62101166180759</v>
      </c>
      <c r="H64" s="805">
        <v>5446.4148148688046</v>
      </c>
      <c r="I64" s="805">
        <v>998.01848396501452</v>
      </c>
    </row>
    <row r="65" spans="1:9">
      <c r="A65" s="93" t="s">
        <v>480</v>
      </c>
      <c r="B65" s="805">
        <v>-508.82477761836446</v>
      </c>
      <c r="C65" s="805">
        <v>-605.71340489913541</v>
      </c>
      <c r="D65" s="805">
        <v>-392.80535860058302</v>
      </c>
      <c r="E65" s="805">
        <v>-603.94544897959179</v>
      </c>
      <c r="F65" s="805">
        <v>-790.24612244897969</v>
      </c>
      <c r="G65" s="805">
        <v>-162.74269970845481</v>
      </c>
      <c r="H65" s="805">
        <v>-744.32903061224499</v>
      </c>
      <c r="I65" s="805">
        <v>-360.27666034985424</v>
      </c>
    </row>
    <row r="66" spans="1:9">
      <c r="A66" s="97" t="s">
        <v>481</v>
      </c>
      <c r="B66" s="805">
        <v>7668.0844002869453</v>
      </c>
      <c r="C66" s="805">
        <v>10291.427289625361</v>
      </c>
      <c r="D66" s="805">
        <v>14000.307169096212</v>
      </c>
      <c r="E66" s="805">
        <v>18737.0038819242</v>
      </c>
      <c r="F66" s="805">
        <v>23316.189591836734</v>
      </c>
      <c r="G66" s="805">
        <v>12408.172275510204</v>
      </c>
      <c r="H66" s="805">
        <v>30794.718102040817</v>
      </c>
      <c r="I66" s="805">
        <v>8648.1575874635564</v>
      </c>
    </row>
    <row r="67" spans="1:9">
      <c r="A67" s="96" t="s">
        <v>482</v>
      </c>
      <c r="B67" s="805">
        <v>523.66786800573891</v>
      </c>
      <c r="C67" s="805">
        <v>877.44901152737737</v>
      </c>
      <c r="D67" s="805">
        <v>904.11066034985424</v>
      </c>
      <c r="E67" s="805">
        <v>1369.9321209912534</v>
      </c>
      <c r="F67" s="805">
        <v>2052.0031690962101</v>
      </c>
      <c r="G67" s="805">
        <v>2462.4282842565599</v>
      </c>
      <c r="H67" s="805">
        <v>5442.5436166180762</v>
      </c>
      <c r="I67" s="805">
        <v>690.32372011661801</v>
      </c>
    </row>
    <row r="68" spans="1:9">
      <c r="A68" s="96" t="s">
        <v>483</v>
      </c>
      <c r="B68" s="805">
        <v>-1008.1250387374462</v>
      </c>
      <c r="C68" s="805">
        <v>-1837.8860576368875</v>
      </c>
      <c r="D68" s="805">
        <v>-1868.878804664723</v>
      </c>
      <c r="E68" s="805">
        <v>-2897.9377055393588</v>
      </c>
      <c r="F68" s="805">
        <v>-4059.4554110787176</v>
      </c>
      <c r="G68" s="805">
        <v>-3751.4084591836736</v>
      </c>
      <c r="H68" s="805">
        <v>-8470.0604752186591</v>
      </c>
      <c r="I68" s="805">
        <v>-1511.3451399416911</v>
      </c>
    </row>
    <row r="69" spans="1:9">
      <c r="A69" s="92" t="s">
        <v>484</v>
      </c>
      <c r="B69" s="805">
        <v>7183.6272295552362</v>
      </c>
      <c r="C69" s="805">
        <v>9330.9902435158492</v>
      </c>
      <c r="D69" s="805">
        <v>13035.539024781341</v>
      </c>
      <c r="E69" s="805">
        <v>17208.998297376093</v>
      </c>
      <c r="F69" s="805">
        <v>21308.737349854229</v>
      </c>
      <c r="G69" s="805">
        <v>11119.192100583092</v>
      </c>
      <c r="H69" s="805">
        <v>27767.201243440231</v>
      </c>
      <c r="I69" s="805">
        <v>7827.1361676384831</v>
      </c>
    </row>
    <row r="70" spans="1:9">
      <c r="A70" s="93" t="s">
        <v>485</v>
      </c>
      <c r="B70" s="805">
        <v>-6401.3436126255374</v>
      </c>
      <c r="C70" s="805">
        <v>-7195.8751340057634</v>
      </c>
      <c r="D70" s="805">
        <v>-9768.856349854228</v>
      </c>
      <c r="E70" s="805">
        <v>-14333.608320699708</v>
      </c>
      <c r="F70" s="805">
        <v>-20389.03953644315</v>
      </c>
      <c r="G70" s="805">
        <v>-9386.5772274052488</v>
      </c>
      <c r="H70" s="805">
        <v>-24016.56198250729</v>
      </c>
      <c r="I70" s="805">
        <v>-7087.7829081632653</v>
      </c>
    </row>
    <row r="71" spans="1:9">
      <c r="A71" s="97" t="s">
        <v>486</v>
      </c>
      <c r="B71" s="805">
        <v>782.28361692969861</v>
      </c>
      <c r="C71" s="805">
        <v>2135.1151095100863</v>
      </c>
      <c r="D71" s="805">
        <v>3266.6826749271136</v>
      </c>
      <c r="E71" s="805">
        <v>2875.3899766763843</v>
      </c>
      <c r="F71" s="805">
        <v>919.69781341107876</v>
      </c>
      <c r="G71" s="805">
        <v>1732.6148731778424</v>
      </c>
      <c r="H71" s="805">
        <v>3750.6392609329441</v>
      </c>
      <c r="I71" s="805">
        <v>739.35325947521881</v>
      </c>
    </row>
    <row r="72" spans="1:9">
      <c r="A72" s="97" t="s">
        <v>487</v>
      </c>
      <c r="B72" s="805">
        <v>106.25944332855092</v>
      </c>
      <c r="C72" s="805">
        <v>-81.785501440922189</v>
      </c>
      <c r="D72" s="805">
        <v>-118.20512244897959</v>
      </c>
      <c r="E72" s="805">
        <v>41.228000000000009</v>
      </c>
      <c r="F72" s="805">
        <v>84.174638483965026</v>
      </c>
      <c r="G72" s="805">
        <v>52.972170553935861</v>
      </c>
      <c r="H72" s="805">
        <v>116.86352623906706</v>
      </c>
      <c r="I72" s="805">
        <v>15.797166180758017</v>
      </c>
    </row>
    <row r="73" spans="1:9">
      <c r="A73" s="98" t="s">
        <v>488</v>
      </c>
      <c r="B73" s="805">
        <v>13.761852223816355</v>
      </c>
      <c r="C73" s="805">
        <v>-85.807579250720465</v>
      </c>
      <c r="D73" s="805">
        <v>-192.67122448979592</v>
      </c>
      <c r="E73" s="805">
        <v>2.598916909620991</v>
      </c>
      <c r="F73" s="805">
        <v>3.2575976676384841</v>
      </c>
      <c r="G73" s="805">
        <v>0.15000583090379008</v>
      </c>
      <c r="H73" s="805">
        <v>2.1603498542274052E-3</v>
      </c>
      <c r="I73" s="805">
        <v>3.9212827988338193E-4</v>
      </c>
    </row>
    <row r="74" spans="1:9">
      <c r="A74" s="98" t="s">
        <v>489</v>
      </c>
      <c r="B74" s="805">
        <v>92.497591104734582</v>
      </c>
      <c r="C74" s="805">
        <v>4.0220778097982715</v>
      </c>
      <c r="D74" s="805">
        <v>74.466102040816324</v>
      </c>
      <c r="E74" s="805">
        <v>38.629083090379012</v>
      </c>
      <c r="F74" s="805">
        <v>80.917040816326534</v>
      </c>
      <c r="G74" s="805">
        <v>52.822164723032067</v>
      </c>
      <c r="H74" s="805">
        <v>116.86136588921282</v>
      </c>
      <c r="I74" s="805">
        <v>15.796774052478135</v>
      </c>
    </row>
    <row r="75" spans="1:9">
      <c r="A75" s="92" t="s">
        <v>490</v>
      </c>
      <c r="B75" s="805">
        <v>-41.673794835007172</v>
      </c>
      <c r="C75" s="805">
        <v>88.299811239193076</v>
      </c>
      <c r="D75" s="805">
        <v>192.49608454810493</v>
      </c>
      <c r="E75" s="805">
        <v>-7.2294198250728865</v>
      </c>
      <c r="F75" s="805">
        <v>-5.2290641399416904</v>
      </c>
      <c r="G75" s="805">
        <v>-1.677575801749271</v>
      </c>
      <c r="H75" s="805">
        <v>-4.7388075801749272</v>
      </c>
      <c r="I75" s="805">
        <v>-1.2809460641399417</v>
      </c>
    </row>
    <row r="76" spans="1:9">
      <c r="A76" s="92" t="s">
        <v>491</v>
      </c>
      <c r="B76" s="805">
        <v>1.5020086083213773E-2</v>
      </c>
      <c r="C76" s="805">
        <v>91.263886167146964</v>
      </c>
      <c r="D76" s="805">
        <v>208.67315160349855</v>
      </c>
      <c r="E76" s="805">
        <v>-5.2542274052478133E-2</v>
      </c>
      <c r="F76" s="805">
        <v>-1.2317784256559766E-3</v>
      </c>
      <c r="G76" s="805">
        <v>6.8658892128279877E-4</v>
      </c>
      <c r="H76" s="805">
        <v>-1.791545189504373E-3</v>
      </c>
      <c r="I76" s="805">
        <v>1.1078717201166181E-4</v>
      </c>
    </row>
    <row r="77" spans="1:9">
      <c r="A77" s="93" t="s">
        <v>492</v>
      </c>
      <c r="B77" s="805">
        <v>-41.688814921090383</v>
      </c>
      <c r="C77" s="805">
        <v>-2.9640749279538903</v>
      </c>
      <c r="D77" s="805">
        <v>-16.177067055393586</v>
      </c>
      <c r="E77" s="805">
        <v>-7.1768775510204081</v>
      </c>
      <c r="F77" s="805">
        <v>-5.2278323615160351</v>
      </c>
      <c r="G77" s="805">
        <v>-1.6782623906705538</v>
      </c>
      <c r="H77" s="805">
        <v>-4.7370160349854231</v>
      </c>
      <c r="I77" s="805">
        <v>-1.2810568513119533</v>
      </c>
    </row>
    <row r="78" spans="1:9">
      <c r="A78" s="92" t="s">
        <v>493</v>
      </c>
      <c r="B78" s="805">
        <v>846.8692654232425</v>
      </c>
      <c r="C78" s="805">
        <v>2141.6294193083572</v>
      </c>
      <c r="D78" s="805">
        <v>3340.9736370262385</v>
      </c>
      <c r="E78" s="805">
        <v>2909.3885568513119</v>
      </c>
      <c r="F78" s="805">
        <v>998.64338775510191</v>
      </c>
      <c r="G78" s="805">
        <v>1783.9094679300292</v>
      </c>
      <c r="H78" s="805">
        <v>3862.7639795918362</v>
      </c>
      <c r="I78" s="805">
        <v>753.86947959183681</v>
      </c>
    </row>
    <row r="79" spans="1:9">
      <c r="A79" s="99" t="s">
        <v>494</v>
      </c>
      <c r="B79" s="805">
        <v>0</v>
      </c>
      <c r="C79" s="805">
        <v>0</v>
      </c>
      <c r="D79" s="805">
        <v>0</v>
      </c>
      <c r="E79" s="805">
        <v>0</v>
      </c>
      <c r="F79" s="805">
        <v>0</v>
      </c>
      <c r="G79" s="805">
        <v>0</v>
      </c>
      <c r="H79" s="805">
        <v>0</v>
      </c>
      <c r="I79" s="805">
        <v>0</v>
      </c>
    </row>
    <row r="80" spans="1:9">
      <c r="A80" s="97" t="s">
        <v>495</v>
      </c>
      <c r="B80" s="805">
        <v>846.8692654232425</v>
      </c>
      <c r="C80" s="805">
        <v>2141.6294193083572</v>
      </c>
      <c r="D80" s="805">
        <v>3340.9736370262385</v>
      </c>
      <c r="E80" s="805">
        <v>2909.3885568513119</v>
      </c>
      <c r="F80" s="805">
        <v>998.64338775510191</v>
      </c>
      <c r="G80" s="805">
        <v>1783.9094679300292</v>
      </c>
      <c r="H80" s="805">
        <v>3862.7639795918362</v>
      </c>
      <c r="I80" s="805">
        <v>753.86947959183681</v>
      </c>
    </row>
    <row r="81" spans="1:9">
      <c r="A81" s="96" t="s">
        <v>496</v>
      </c>
      <c r="B81" s="805">
        <v>-23.637406025824966</v>
      </c>
      <c r="C81" s="805">
        <v>-26.113763688760805</v>
      </c>
      <c r="D81" s="805">
        <v>-64.293670553935868</v>
      </c>
      <c r="E81" s="805">
        <v>-3.9506355685131194</v>
      </c>
      <c r="F81" s="805">
        <v>-134.97851895043732</v>
      </c>
      <c r="G81" s="805">
        <v>-51.067479591836729</v>
      </c>
      <c r="H81" s="805">
        <v>-86.055174927113697</v>
      </c>
      <c r="I81" s="805">
        <v>-14.05182361516035</v>
      </c>
    </row>
    <row r="82" spans="1:9" ht="21" customHeight="1">
      <c r="A82" s="92" t="s">
        <v>497</v>
      </c>
      <c r="B82" s="805">
        <v>823.23185939741745</v>
      </c>
      <c r="C82" s="805">
        <v>2115.5156556195966</v>
      </c>
      <c r="D82" s="805">
        <v>3276.6799664723035</v>
      </c>
      <c r="E82" s="805">
        <v>2905.4379212827989</v>
      </c>
      <c r="F82" s="805">
        <v>863.66486880466471</v>
      </c>
      <c r="G82" s="805">
        <v>1732.8419883381923</v>
      </c>
      <c r="H82" s="805">
        <v>3776.7088046647227</v>
      </c>
      <c r="I82" s="805">
        <v>739.81765597667641</v>
      </c>
    </row>
    <row r="83" spans="1:9" ht="21" customHeight="1">
      <c r="A83" s="96" t="s">
        <v>498</v>
      </c>
      <c r="B83" s="805">
        <v>4.591104734576758E-5</v>
      </c>
      <c r="C83" s="805">
        <v>0</v>
      </c>
      <c r="D83" s="805">
        <v>2.9154518950437319E-6</v>
      </c>
      <c r="E83" s="805">
        <v>-5.8309037900874637E-6</v>
      </c>
      <c r="F83" s="805">
        <v>1.4577259475218659E-6</v>
      </c>
      <c r="G83" s="805">
        <v>0</v>
      </c>
      <c r="H83" s="805">
        <v>0</v>
      </c>
      <c r="I83" s="805">
        <v>0</v>
      </c>
    </row>
    <row r="84" spans="1:9" ht="21" customHeight="1">
      <c r="A84" s="92" t="s">
        <v>499</v>
      </c>
      <c r="B84" s="805">
        <v>823.23190530846489</v>
      </c>
      <c r="C84" s="805">
        <v>2115.5156556195966</v>
      </c>
      <c r="D84" s="805">
        <v>3276.6799693877551</v>
      </c>
      <c r="E84" s="805">
        <v>2905.4379154518952</v>
      </c>
      <c r="F84" s="805">
        <v>863.66487026239065</v>
      </c>
      <c r="G84" s="805">
        <v>1732.8419883381923</v>
      </c>
      <c r="H84" s="805">
        <v>3776.7088046647227</v>
      </c>
      <c r="I84" s="805">
        <v>739.81765597667641</v>
      </c>
    </row>
    <row r="85" spans="1:9" ht="18" customHeight="1" thickBot="1">
      <c r="A85" s="96" t="s">
        <v>500</v>
      </c>
      <c r="B85" s="805">
        <v>-175.84892395982783</v>
      </c>
      <c r="C85" s="805">
        <v>-300.67463976945243</v>
      </c>
      <c r="D85" s="805">
        <v>-539.16457288629738</v>
      </c>
      <c r="E85" s="805">
        <v>-635.7931720116618</v>
      </c>
      <c r="F85" s="805">
        <v>-291.95102040816329</v>
      </c>
      <c r="G85" s="805">
        <v>0</v>
      </c>
      <c r="H85" s="805">
        <v>-97.77545189504373</v>
      </c>
      <c r="I85" s="805">
        <v>0</v>
      </c>
    </row>
    <row r="86" spans="1:9" ht="24" customHeight="1" thickTop="1" thickBot="1">
      <c r="A86" s="90" t="s">
        <v>501</v>
      </c>
      <c r="B86" s="802">
        <v>647.38298134863692</v>
      </c>
      <c r="C86" s="802">
        <v>1814.8410158501442</v>
      </c>
      <c r="D86" s="802">
        <v>2737.5153965014579</v>
      </c>
      <c r="E86" s="802">
        <v>2269.644743440233</v>
      </c>
      <c r="F86" s="802">
        <v>571.71384985422731</v>
      </c>
      <c r="G86" s="802">
        <v>1732.8419883381923</v>
      </c>
      <c r="H86" s="802">
        <v>3678.9333527696795</v>
      </c>
      <c r="I86" s="802">
        <v>739.81765597667641</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1216</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40.5" customHeight="1" thickTop="1" thickBot="1">
      <c r="A6" s="1046"/>
      <c r="B6" s="1073" t="s">
        <v>1248</v>
      </c>
      <c r="C6" s="1073"/>
      <c r="D6" s="1073"/>
      <c r="E6" s="1073"/>
      <c r="F6" s="1073"/>
      <c r="G6" s="1073"/>
      <c r="H6" s="1073" t="s">
        <v>1209</v>
      </c>
      <c r="I6" s="1073"/>
    </row>
    <row r="7" spans="1:9" s="87" customFormat="1" ht="43.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87752.164098995694</v>
      </c>
      <c r="C9" s="802">
        <v>164550.05438184441</v>
      </c>
      <c r="D9" s="802">
        <v>292243.80494606413</v>
      </c>
      <c r="E9" s="802">
        <v>499334.1912434402</v>
      </c>
      <c r="F9" s="802">
        <v>723486.36201603501</v>
      </c>
      <c r="G9" s="802">
        <v>895696.88462244906</v>
      </c>
      <c r="H9" s="802">
        <v>1010028.3519023324</v>
      </c>
      <c r="I9" s="802">
        <v>1105184.0503396501</v>
      </c>
    </row>
    <row r="10" spans="1:9" s="187" customFormat="1" ht="21" customHeight="1" thickTop="1">
      <c r="A10" s="179" t="s">
        <v>8</v>
      </c>
      <c r="B10" s="803">
        <v>31907.959197991397</v>
      </c>
      <c r="C10" s="803">
        <v>42986.154351585014</v>
      </c>
      <c r="D10" s="803">
        <v>84398.105530612258</v>
      </c>
      <c r="E10" s="803">
        <v>132417.32095189503</v>
      </c>
      <c r="F10" s="803">
        <v>83814.983460641393</v>
      </c>
      <c r="G10" s="803">
        <v>54266.838708454816</v>
      </c>
      <c r="H10" s="803">
        <v>36619.190185131192</v>
      </c>
      <c r="I10" s="803">
        <v>85434.85287317785</v>
      </c>
    </row>
    <row r="11" spans="1:9" s="187" customFormat="1" ht="21" customHeight="1">
      <c r="A11" s="179" t="s">
        <v>17</v>
      </c>
      <c r="B11" s="803">
        <v>8377.6534935437594</v>
      </c>
      <c r="C11" s="803">
        <v>16817.928400576369</v>
      </c>
      <c r="D11" s="803">
        <v>18577.752753644316</v>
      </c>
      <c r="E11" s="803">
        <v>30669.630087463556</v>
      </c>
      <c r="F11" s="803">
        <v>167681.61003206996</v>
      </c>
      <c r="G11" s="803">
        <v>313767.7291909621</v>
      </c>
      <c r="H11" s="803">
        <v>241413.30476967929</v>
      </c>
      <c r="I11" s="803">
        <v>201536.06235131196</v>
      </c>
    </row>
    <row r="12" spans="1:9" s="187" customFormat="1" ht="21" customHeight="1">
      <c r="A12" s="179" t="s">
        <v>26</v>
      </c>
      <c r="B12" s="803">
        <v>42961.473763271162</v>
      </c>
      <c r="C12" s="803">
        <v>96566.979708933708</v>
      </c>
      <c r="D12" s="803">
        <v>175161.37340087464</v>
      </c>
      <c r="E12" s="803">
        <v>306714.85530466476</v>
      </c>
      <c r="F12" s="803">
        <v>392562.29421282804</v>
      </c>
      <c r="G12" s="803">
        <v>418145.03070116619</v>
      </c>
      <c r="H12" s="803">
        <v>570316.19635860063</v>
      </c>
      <c r="I12" s="803">
        <v>649622.9826034985</v>
      </c>
    </row>
    <row r="13" spans="1:9" s="187" customFormat="1" ht="21" customHeight="1">
      <c r="A13" s="180" t="s">
        <v>439</v>
      </c>
      <c r="B13" s="803">
        <v>43102.250123385944</v>
      </c>
      <c r="C13" s="803">
        <v>96242.255623919307</v>
      </c>
      <c r="D13" s="803">
        <v>174071.58504227406</v>
      </c>
      <c r="E13" s="803">
        <v>307941.78380174929</v>
      </c>
      <c r="F13" s="803">
        <v>394227.41059329448</v>
      </c>
      <c r="G13" s="803">
        <v>419325.26262973755</v>
      </c>
      <c r="H13" s="803">
        <v>570136.7213542274</v>
      </c>
      <c r="I13" s="803">
        <v>648228.66035860067</v>
      </c>
    </row>
    <row r="14" spans="1:9" s="187" customFormat="1" ht="21" customHeight="1">
      <c r="A14" s="180" t="s">
        <v>440</v>
      </c>
      <c r="B14" s="803">
        <v>42841.570873744618</v>
      </c>
      <c r="C14" s="803">
        <v>95942.670649855907</v>
      </c>
      <c r="D14" s="803">
        <v>173808.89117346937</v>
      </c>
      <c r="E14" s="803">
        <v>307413.70197376097</v>
      </c>
      <c r="F14" s="803">
        <v>393551.30616180762</v>
      </c>
      <c r="G14" s="803">
        <v>418632.04432215751</v>
      </c>
      <c r="H14" s="803">
        <v>568762.76308600581</v>
      </c>
      <c r="I14" s="803">
        <v>646188.2331137025</v>
      </c>
    </row>
    <row r="15" spans="1:9" s="187" customFormat="1" ht="21" customHeight="1">
      <c r="A15" s="180" t="s">
        <v>441</v>
      </c>
      <c r="B15" s="803">
        <v>260.67924964131998</v>
      </c>
      <c r="C15" s="803">
        <v>299.58497406340058</v>
      </c>
      <c r="D15" s="803">
        <v>262.6938688046647</v>
      </c>
      <c r="E15" s="803">
        <v>528.08182798833809</v>
      </c>
      <c r="F15" s="803">
        <v>676.10443148688046</v>
      </c>
      <c r="G15" s="803">
        <v>693.21830758017484</v>
      </c>
      <c r="H15" s="803">
        <v>1373.9582682215746</v>
      </c>
      <c r="I15" s="803">
        <v>2040.4272448979593</v>
      </c>
    </row>
    <row r="16" spans="1:9" s="187" customFormat="1" ht="21" customHeight="1">
      <c r="A16" s="180" t="s">
        <v>442</v>
      </c>
      <c r="B16" s="803">
        <v>90.378226685796264</v>
      </c>
      <c r="C16" s="803">
        <v>89.20815850144092</v>
      </c>
      <c r="D16" s="803">
        <v>198.10484985422741</v>
      </c>
      <c r="E16" s="803">
        <v>587.99377551020405</v>
      </c>
      <c r="F16" s="803">
        <v>633.37574344023324</v>
      </c>
      <c r="G16" s="803">
        <v>1225.0034766763847</v>
      </c>
      <c r="H16" s="803">
        <v>650.82272303206992</v>
      </c>
      <c r="I16" s="803">
        <v>1271.0949212827989</v>
      </c>
    </row>
    <row r="17" spans="1:9" s="187" customFormat="1" ht="21" customHeight="1">
      <c r="A17" s="180" t="s">
        <v>443</v>
      </c>
      <c r="B17" s="803">
        <v>89.721074605451946</v>
      </c>
      <c r="C17" s="803">
        <v>86.465008645533146</v>
      </c>
      <c r="D17" s="803">
        <v>195.98653644314868</v>
      </c>
      <c r="E17" s="803">
        <v>587.47011224489802</v>
      </c>
      <c r="F17" s="803">
        <v>626.36553061224492</v>
      </c>
      <c r="G17" s="803">
        <v>1208.9676355685133</v>
      </c>
      <c r="H17" s="803">
        <v>646.88073323615163</v>
      </c>
      <c r="I17" s="803">
        <v>1248.5607055393587</v>
      </c>
    </row>
    <row r="18" spans="1:9" s="187" customFormat="1" ht="21" customHeight="1">
      <c r="A18" s="180" t="s">
        <v>444</v>
      </c>
      <c r="B18" s="803">
        <v>0.65715208034433292</v>
      </c>
      <c r="C18" s="803">
        <v>2.7431498559077809</v>
      </c>
      <c r="D18" s="803">
        <v>2.118313411078717</v>
      </c>
      <c r="E18" s="803">
        <v>0.52366326530612251</v>
      </c>
      <c r="F18" s="803">
        <v>7.0102128279883384</v>
      </c>
      <c r="G18" s="803">
        <v>16.035841107871722</v>
      </c>
      <c r="H18" s="803">
        <v>3.9419897959183672</v>
      </c>
      <c r="I18" s="803">
        <v>22.534215743440235</v>
      </c>
    </row>
    <row r="19" spans="1:9" s="187" customFormat="1" ht="21" customHeight="1">
      <c r="A19" s="180" t="s">
        <v>445</v>
      </c>
      <c r="B19" s="803">
        <v>0</v>
      </c>
      <c r="C19" s="803">
        <v>0</v>
      </c>
      <c r="D19" s="803">
        <v>0</v>
      </c>
      <c r="E19" s="803">
        <v>0</v>
      </c>
      <c r="F19" s="803">
        <v>102.26504518950436</v>
      </c>
      <c r="G19" s="803">
        <v>264.89976967930028</v>
      </c>
      <c r="H19" s="803">
        <v>622.96079446064141</v>
      </c>
      <c r="I19" s="803">
        <v>695.902948979592</v>
      </c>
    </row>
    <row r="20" spans="1:9" s="187" customFormat="1" ht="21" customHeight="1">
      <c r="A20" s="180" t="s">
        <v>446</v>
      </c>
      <c r="B20" s="803">
        <v>0</v>
      </c>
      <c r="C20" s="803">
        <v>0</v>
      </c>
      <c r="D20" s="803">
        <v>0</v>
      </c>
      <c r="E20" s="803">
        <v>0</v>
      </c>
      <c r="F20" s="803">
        <v>87.71590524781341</v>
      </c>
      <c r="G20" s="803">
        <v>250.35062973760935</v>
      </c>
      <c r="H20" s="803">
        <v>608.4116545189504</v>
      </c>
      <c r="I20" s="803">
        <v>695.902948979592</v>
      </c>
    </row>
    <row r="21" spans="1:9" s="187" customFormat="1" ht="21" customHeight="1">
      <c r="A21" s="180" t="s">
        <v>447</v>
      </c>
      <c r="B21" s="803">
        <v>0</v>
      </c>
      <c r="C21" s="803">
        <v>0</v>
      </c>
      <c r="D21" s="803">
        <v>0</v>
      </c>
      <c r="E21" s="803">
        <v>0</v>
      </c>
      <c r="F21" s="803">
        <v>14.549139941690964</v>
      </c>
      <c r="G21" s="803">
        <v>14.549139941690964</v>
      </c>
      <c r="H21" s="803">
        <v>14.549139941690964</v>
      </c>
      <c r="I21" s="803">
        <v>0</v>
      </c>
    </row>
    <row r="22" spans="1:9" s="187" customFormat="1" ht="21" customHeight="1">
      <c r="A22" s="180" t="s">
        <v>39</v>
      </c>
      <c r="B22" s="803">
        <v>617.6441836441893</v>
      </c>
      <c r="C22" s="803">
        <v>1224.3466138328531</v>
      </c>
      <c r="D22" s="803">
        <v>2293.705672011662</v>
      </c>
      <c r="E22" s="803">
        <v>4244.0535174927109</v>
      </c>
      <c r="F22" s="803">
        <v>5142.8328396501456</v>
      </c>
      <c r="G22" s="803">
        <v>5314.2035962099126</v>
      </c>
      <c r="H22" s="803">
        <v>6705.4184839650143</v>
      </c>
      <c r="I22" s="803">
        <v>7696.186212827989</v>
      </c>
    </row>
    <row r="23" spans="1:9" s="187" customFormat="1" ht="21" customHeight="1">
      <c r="A23" s="180" t="s">
        <v>448</v>
      </c>
      <c r="B23" s="803">
        <v>-848.79877044476325</v>
      </c>
      <c r="C23" s="803">
        <v>-988.83068731988465</v>
      </c>
      <c r="D23" s="803">
        <v>-1402.0221632653058</v>
      </c>
      <c r="E23" s="803">
        <v>-6058.9757900874638</v>
      </c>
      <c r="F23" s="803">
        <v>-7543.5900087463551</v>
      </c>
      <c r="G23" s="803">
        <v>-7984.338771137026</v>
      </c>
      <c r="H23" s="803">
        <v>-7799.7269970845482</v>
      </c>
      <c r="I23" s="803">
        <v>-8268.8618381924189</v>
      </c>
    </row>
    <row r="24" spans="1:9" s="187" customFormat="1" ht="21" customHeight="1">
      <c r="A24" s="179" t="s">
        <v>57</v>
      </c>
      <c r="B24" s="803">
        <v>1265.3429770444766</v>
      </c>
      <c r="C24" s="803">
        <v>1014.395628242075</v>
      </c>
      <c r="D24" s="803">
        <v>3233.9121763848398</v>
      </c>
      <c r="E24" s="803">
        <v>3917.062371720117</v>
      </c>
      <c r="F24" s="803">
        <v>5145.4502244897958</v>
      </c>
      <c r="G24" s="803">
        <v>5480.1503367346941</v>
      </c>
      <c r="H24" s="803">
        <v>4367.1763615160344</v>
      </c>
      <c r="I24" s="803">
        <v>4868.5295918367347</v>
      </c>
    </row>
    <row r="25" spans="1:9" s="187" customFormat="1" ht="21" customHeight="1">
      <c r="A25" s="179" t="s">
        <v>63</v>
      </c>
      <c r="B25" s="803">
        <v>0</v>
      </c>
      <c r="C25" s="803">
        <v>0</v>
      </c>
      <c r="D25" s="803">
        <v>1.4577259475218659E-4</v>
      </c>
      <c r="E25" s="803">
        <v>0</v>
      </c>
      <c r="F25" s="803">
        <v>0</v>
      </c>
      <c r="G25" s="803">
        <v>0</v>
      </c>
      <c r="H25" s="803">
        <v>0</v>
      </c>
      <c r="I25" s="803">
        <v>0</v>
      </c>
    </row>
    <row r="26" spans="1:9" s="187" customFormat="1" ht="21" customHeight="1">
      <c r="A26" s="179" t="s">
        <v>449</v>
      </c>
      <c r="B26" s="803">
        <v>1029.6024476327116</v>
      </c>
      <c r="C26" s="803">
        <v>1598.6781224783863</v>
      </c>
      <c r="D26" s="803">
        <v>1578.2353134110788</v>
      </c>
      <c r="E26" s="803">
        <v>5773.8150481049561</v>
      </c>
      <c r="F26" s="803">
        <v>38105.748281341112</v>
      </c>
      <c r="G26" s="803">
        <v>72446.53630029154</v>
      </c>
      <c r="H26" s="803">
        <v>123725.29926239068</v>
      </c>
      <c r="I26" s="803">
        <v>130965.84626093296</v>
      </c>
    </row>
    <row r="27" spans="1:9" s="187" customFormat="1" ht="21" customHeight="1">
      <c r="A27" s="179" t="s">
        <v>74</v>
      </c>
      <c r="B27" s="803">
        <v>1530.0371176470589</v>
      </c>
      <c r="C27" s="803">
        <v>3712.1284481268008</v>
      </c>
      <c r="D27" s="803">
        <v>5726.7362696793007</v>
      </c>
      <c r="E27" s="803">
        <v>13855.952973760934</v>
      </c>
      <c r="F27" s="803">
        <v>23885.2253483965</v>
      </c>
      <c r="G27" s="803">
        <v>23447.617185131192</v>
      </c>
      <c r="H27" s="803">
        <v>24730.899717201166</v>
      </c>
      <c r="I27" s="803">
        <v>23889.842763848395</v>
      </c>
    </row>
    <row r="28" spans="1:9" s="188" customFormat="1" ht="43.5" customHeight="1" thickBot="1">
      <c r="A28" s="181" t="s">
        <v>450</v>
      </c>
      <c r="B28" s="804">
        <v>680.09510186513637</v>
      </c>
      <c r="C28" s="804">
        <v>1853.7897219020174</v>
      </c>
      <c r="D28" s="804">
        <v>3567.689355685131</v>
      </c>
      <c r="E28" s="804">
        <v>5985.5545058309026</v>
      </c>
      <c r="F28" s="804">
        <v>12291.050456268222</v>
      </c>
      <c r="G28" s="804">
        <v>8142.9821997084546</v>
      </c>
      <c r="H28" s="804">
        <v>8856.28524781341</v>
      </c>
      <c r="I28" s="804">
        <v>8865.9338950437323</v>
      </c>
    </row>
    <row r="29" spans="1:9" ht="24" customHeight="1" thickTop="1" thickBot="1">
      <c r="A29" s="90" t="s">
        <v>451</v>
      </c>
      <c r="B29" s="802">
        <v>81868.250007173585</v>
      </c>
      <c r="C29" s="802">
        <v>152425.73477233431</v>
      </c>
      <c r="D29" s="802">
        <v>272464.95516180759</v>
      </c>
      <c r="E29" s="802">
        <v>463226.09403498541</v>
      </c>
      <c r="F29" s="802">
        <v>673462.94625072891</v>
      </c>
      <c r="G29" s="802">
        <v>820376.10862244887</v>
      </c>
      <c r="H29" s="802">
        <v>906759.04384256562</v>
      </c>
      <c r="I29" s="802">
        <v>990301.77786151599</v>
      </c>
    </row>
    <row r="30" spans="1:9" s="187" customFormat="1" ht="21" customHeight="1" thickTop="1">
      <c r="A30" s="179" t="s">
        <v>452</v>
      </c>
      <c r="B30" s="803">
        <v>73996.764558106166</v>
      </c>
      <c r="C30" s="803">
        <v>143893.61308069163</v>
      </c>
      <c r="D30" s="803">
        <v>223345.44480758018</v>
      </c>
      <c r="E30" s="803">
        <v>389560.71972740523</v>
      </c>
      <c r="F30" s="803">
        <v>584310.13144897961</v>
      </c>
      <c r="G30" s="803">
        <v>721726.38785860059</v>
      </c>
      <c r="H30" s="803">
        <v>792052.9389912535</v>
      </c>
      <c r="I30" s="803">
        <v>880260.06338483957</v>
      </c>
    </row>
    <row r="31" spans="1:9" s="187" customFormat="1" ht="21" customHeight="1">
      <c r="A31" s="180" t="s">
        <v>453</v>
      </c>
      <c r="B31" s="803">
        <v>0</v>
      </c>
      <c r="C31" s="803">
        <v>0</v>
      </c>
      <c r="D31" s="803">
        <v>16969.795562682215</v>
      </c>
      <c r="E31" s="803">
        <v>32511.990361516037</v>
      </c>
      <c r="F31" s="803">
        <v>63621.379763848396</v>
      </c>
      <c r="G31" s="803">
        <v>61002.840867346938</v>
      </c>
      <c r="H31" s="803">
        <v>114775.43904664723</v>
      </c>
      <c r="I31" s="803">
        <v>106959.09546501457</v>
      </c>
    </row>
    <row r="32" spans="1:9" s="187" customFormat="1" ht="21" customHeight="1">
      <c r="A32" s="180" t="s">
        <v>454</v>
      </c>
      <c r="B32" s="803">
        <v>19745.637895265423</v>
      </c>
      <c r="C32" s="803">
        <v>47723.826636887607</v>
      </c>
      <c r="D32" s="803">
        <v>76897.489166180749</v>
      </c>
      <c r="E32" s="803">
        <v>93947.108593294455</v>
      </c>
      <c r="F32" s="803">
        <v>115048.87754518952</v>
      </c>
      <c r="G32" s="803">
        <v>119454.24545043732</v>
      </c>
      <c r="H32" s="803">
        <v>164575.72122594752</v>
      </c>
      <c r="I32" s="803">
        <v>246148.34566180757</v>
      </c>
    </row>
    <row r="33" spans="1:9" s="187" customFormat="1" ht="21" customHeight="1">
      <c r="A33" s="180" t="s">
        <v>455</v>
      </c>
      <c r="B33" s="803">
        <v>52588.808055954083</v>
      </c>
      <c r="C33" s="803">
        <v>93249.517402017285</v>
      </c>
      <c r="D33" s="803">
        <v>83214.49957725947</v>
      </c>
      <c r="E33" s="803">
        <v>124807.64119533528</v>
      </c>
      <c r="F33" s="803">
        <v>136902.48899416911</v>
      </c>
      <c r="G33" s="803">
        <v>109885.0652973761</v>
      </c>
      <c r="H33" s="803">
        <v>67584.43916618076</v>
      </c>
      <c r="I33" s="803">
        <v>56508.49426530613</v>
      </c>
    </row>
    <row r="34" spans="1:9" s="187" customFormat="1" ht="21" customHeight="1">
      <c r="A34" s="180" t="s">
        <v>456</v>
      </c>
      <c r="B34" s="803">
        <v>1039.285418938307</v>
      </c>
      <c r="C34" s="803">
        <v>565.73267435158493</v>
      </c>
      <c r="D34" s="803">
        <v>581.70989941690971</v>
      </c>
      <c r="E34" s="803">
        <v>1163.8753192419824</v>
      </c>
      <c r="F34" s="803">
        <v>122103.18921720117</v>
      </c>
      <c r="G34" s="803">
        <v>262834.87849708454</v>
      </c>
      <c r="H34" s="803">
        <v>220232.27989212828</v>
      </c>
      <c r="I34" s="803">
        <v>183887.25357142856</v>
      </c>
    </row>
    <row r="35" spans="1:9" s="187" customFormat="1" ht="21" customHeight="1">
      <c r="A35" s="180" t="s">
        <v>457</v>
      </c>
      <c r="B35" s="803">
        <v>0</v>
      </c>
      <c r="C35" s="803">
        <v>0</v>
      </c>
      <c r="D35" s="803">
        <v>40071.229106414001</v>
      </c>
      <c r="E35" s="803">
        <v>125328.36952332361</v>
      </c>
      <c r="F35" s="803">
        <v>124726.73470991255</v>
      </c>
      <c r="G35" s="803">
        <v>142409.23648396501</v>
      </c>
      <c r="H35" s="803">
        <v>193240.83921574344</v>
      </c>
      <c r="I35" s="803">
        <v>251639.80360787173</v>
      </c>
    </row>
    <row r="36" spans="1:9" s="187" customFormat="1" ht="21" customHeight="1">
      <c r="A36" s="180" t="s">
        <v>458</v>
      </c>
      <c r="B36" s="803">
        <v>623.03318794835013</v>
      </c>
      <c r="C36" s="803">
        <v>2354.5363674351588</v>
      </c>
      <c r="D36" s="803">
        <v>5610.7214956268226</v>
      </c>
      <c r="E36" s="803">
        <v>11801.734734693879</v>
      </c>
      <c r="F36" s="803">
        <v>21907.461218658893</v>
      </c>
      <c r="G36" s="803">
        <v>26140.121262390672</v>
      </c>
      <c r="H36" s="803">
        <v>31644.220444606413</v>
      </c>
      <c r="I36" s="803">
        <v>35117.070813411083</v>
      </c>
    </row>
    <row r="37" spans="1:9" s="187" customFormat="1" ht="21" customHeight="1">
      <c r="A37" s="179" t="s">
        <v>459</v>
      </c>
      <c r="B37" s="803">
        <v>0</v>
      </c>
      <c r="C37" s="803">
        <v>3.4149855907780979E-4</v>
      </c>
      <c r="D37" s="803">
        <v>1.5160349854227408E-4</v>
      </c>
      <c r="E37" s="803">
        <v>6.4419825072886308E-2</v>
      </c>
      <c r="F37" s="803">
        <v>0</v>
      </c>
      <c r="G37" s="803">
        <v>0.25551020408163266</v>
      </c>
      <c r="H37" s="803">
        <v>0.29283090379008747</v>
      </c>
      <c r="I37" s="803">
        <v>0.68336151603498541</v>
      </c>
    </row>
    <row r="38" spans="1:9" s="187" customFormat="1" ht="21" customHeight="1">
      <c r="A38" s="179" t="s">
        <v>460</v>
      </c>
      <c r="B38" s="803">
        <v>4609.0677388809181</v>
      </c>
      <c r="C38" s="803">
        <v>4158.733652737752</v>
      </c>
      <c r="D38" s="803">
        <v>38318.309551020408</v>
      </c>
      <c r="E38" s="803">
        <v>55871.538568513119</v>
      </c>
      <c r="F38" s="803">
        <v>58225.497110787175</v>
      </c>
      <c r="G38" s="803">
        <v>71088.45635131195</v>
      </c>
      <c r="H38" s="803">
        <v>82964.799018950434</v>
      </c>
      <c r="I38" s="803">
        <v>72430.891763848398</v>
      </c>
    </row>
    <row r="39" spans="1:9" s="187" customFormat="1" ht="21" customHeight="1">
      <c r="A39" s="179" t="s">
        <v>461</v>
      </c>
      <c r="B39" s="803">
        <v>985.20216068866569</v>
      </c>
      <c r="C39" s="803">
        <v>1620.2840360230548</v>
      </c>
      <c r="D39" s="803">
        <v>3211.5991574344021</v>
      </c>
      <c r="E39" s="803">
        <v>5491.183604956268</v>
      </c>
      <c r="F39" s="803">
        <v>14564.966206997085</v>
      </c>
      <c r="G39" s="803">
        <v>10375.874516034988</v>
      </c>
      <c r="H39" s="803">
        <v>13571.827481049562</v>
      </c>
      <c r="I39" s="803">
        <v>18253.79925510204</v>
      </c>
    </row>
    <row r="40" spans="1:9" s="187" customFormat="1" ht="21" customHeight="1">
      <c r="A40" s="179" t="s">
        <v>128</v>
      </c>
      <c r="B40" s="803">
        <v>266.54887948350068</v>
      </c>
      <c r="C40" s="803">
        <v>740.21476801152744</v>
      </c>
      <c r="D40" s="803">
        <v>1607.1434446064141</v>
      </c>
      <c r="E40" s="803">
        <v>3293.5271370262394</v>
      </c>
      <c r="F40" s="803">
        <v>4248.706750728863</v>
      </c>
      <c r="G40" s="803">
        <v>4768.5025422740528</v>
      </c>
      <c r="H40" s="803">
        <v>7627.2902623906712</v>
      </c>
      <c r="I40" s="803">
        <v>8668.1058250728856</v>
      </c>
    </row>
    <row r="41" spans="1:9" s="187" customFormat="1" ht="21" customHeight="1">
      <c r="A41" s="179" t="s">
        <v>134</v>
      </c>
      <c r="B41" s="803">
        <v>0</v>
      </c>
      <c r="C41" s="803">
        <v>0</v>
      </c>
      <c r="D41" s="803">
        <v>0</v>
      </c>
      <c r="E41" s="803">
        <v>0</v>
      </c>
      <c r="F41" s="803">
        <v>0</v>
      </c>
      <c r="G41" s="803">
        <v>0</v>
      </c>
      <c r="H41" s="803">
        <v>0</v>
      </c>
      <c r="I41" s="803">
        <v>0</v>
      </c>
    </row>
    <row r="42" spans="1:9" s="187" customFormat="1" ht="21" customHeight="1">
      <c r="A42" s="179" t="s">
        <v>462</v>
      </c>
      <c r="B42" s="803">
        <v>2010.6666700143473</v>
      </c>
      <c r="C42" s="803">
        <v>2012.8888933717581</v>
      </c>
      <c r="D42" s="803">
        <v>5982.4580495626824</v>
      </c>
      <c r="E42" s="803">
        <v>9009.0605772594754</v>
      </c>
      <c r="F42" s="803">
        <v>12113.644733236151</v>
      </c>
      <c r="G42" s="803">
        <v>12416.631844023324</v>
      </c>
      <c r="H42" s="803">
        <v>10541.895258017492</v>
      </c>
      <c r="I42" s="803">
        <v>10688.234271137024</v>
      </c>
    </row>
    <row r="43" spans="1:9" s="188" customFormat="1" ht="43.5" customHeight="1" thickBot="1">
      <c r="A43" s="181" t="s">
        <v>109</v>
      </c>
      <c r="B43" s="804">
        <v>0</v>
      </c>
      <c r="C43" s="804">
        <v>0</v>
      </c>
      <c r="D43" s="804">
        <v>0</v>
      </c>
      <c r="E43" s="804">
        <v>0</v>
      </c>
      <c r="F43" s="804">
        <v>0</v>
      </c>
      <c r="G43" s="804">
        <v>0</v>
      </c>
      <c r="H43" s="804">
        <v>0</v>
      </c>
      <c r="I43" s="804">
        <v>0</v>
      </c>
    </row>
    <row r="44" spans="1:9" ht="24" customHeight="1" thickTop="1" thickBot="1">
      <c r="A44" s="90" t="s">
        <v>463</v>
      </c>
      <c r="B44" s="802">
        <v>5883.9140918220937</v>
      </c>
      <c r="C44" s="802">
        <v>12124.319609510087</v>
      </c>
      <c r="D44" s="802">
        <v>19778.849784256563</v>
      </c>
      <c r="E44" s="802">
        <v>36108.097208454805</v>
      </c>
      <c r="F44" s="802">
        <v>50023.415765306119</v>
      </c>
      <c r="G44" s="802">
        <v>75320.77585422741</v>
      </c>
      <c r="H44" s="802">
        <v>103269.30805976676</v>
      </c>
      <c r="I44" s="802">
        <v>114882.27247813412</v>
      </c>
    </row>
    <row r="45" spans="1:9" s="187" customFormat="1" ht="21" customHeight="1" thickTop="1">
      <c r="A45" s="179" t="s">
        <v>149</v>
      </c>
      <c r="B45" s="803">
        <v>5529.9856527977045</v>
      </c>
      <c r="C45" s="803">
        <v>6772.3342939481272</v>
      </c>
      <c r="D45" s="803">
        <v>14577.25947521866</v>
      </c>
      <c r="E45" s="803">
        <v>17835.276967930029</v>
      </c>
      <c r="F45" s="803">
        <v>17835.276967930029</v>
      </c>
      <c r="G45" s="803">
        <v>31683.673469387755</v>
      </c>
      <c r="H45" s="803">
        <v>63367.34693877551</v>
      </c>
      <c r="I45" s="803">
        <v>99548.104956268216</v>
      </c>
    </row>
    <row r="46" spans="1:9" s="187" customFormat="1" ht="21" customHeight="1">
      <c r="A46" s="179" t="s">
        <v>153</v>
      </c>
      <c r="B46" s="803">
        <v>495.85173314203735</v>
      </c>
      <c r="C46" s="803">
        <v>4486.9835475504324</v>
      </c>
      <c r="D46" s="803">
        <v>1478.0853965014578</v>
      </c>
      <c r="E46" s="803">
        <v>12411.017381924197</v>
      </c>
      <c r="F46" s="803">
        <v>19313.349743440231</v>
      </c>
      <c r="G46" s="803">
        <v>25880.405137026242</v>
      </c>
      <c r="H46" s="803">
        <v>14597.606303206996</v>
      </c>
      <c r="I46" s="803">
        <v>20.346827988338191</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191.15330129124823</v>
      </c>
      <c r="C48" s="803">
        <v>0.39729106628242072</v>
      </c>
      <c r="D48" s="803">
        <v>102.4945</v>
      </c>
      <c r="E48" s="803">
        <v>465.50004081632648</v>
      </c>
      <c r="F48" s="803">
        <v>5861.802858600583</v>
      </c>
      <c r="G48" s="803">
        <v>12874.78905393586</v>
      </c>
      <c r="H48" s="803">
        <v>12874.78905393586</v>
      </c>
      <c r="I48" s="803">
        <v>2955.0823294460643</v>
      </c>
    </row>
    <row r="49" spans="1:9" s="187" customFormat="1" ht="21" customHeight="1">
      <c r="A49" s="179" t="s">
        <v>165</v>
      </c>
      <c r="B49" s="803">
        <v>-333.07659540889529</v>
      </c>
      <c r="C49" s="803">
        <v>864.60447694524498</v>
      </c>
      <c r="D49" s="803">
        <v>3621.0104125364433</v>
      </c>
      <c r="E49" s="803">
        <v>5396.3028177842561</v>
      </c>
      <c r="F49" s="803">
        <v>7012.9861953352765</v>
      </c>
      <c r="G49" s="803">
        <v>4881.9081938775507</v>
      </c>
      <c r="H49" s="803">
        <v>12429.565763848397</v>
      </c>
      <c r="I49" s="803">
        <v>12358.738364431489</v>
      </c>
    </row>
    <row r="50" spans="1:9" s="187" customFormat="1" ht="21" customHeight="1">
      <c r="A50" s="180" t="s">
        <v>465</v>
      </c>
      <c r="B50" s="803">
        <v>-333.69108321377331</v>
      </c>
      <c r="C50" s="803">
        <v>-142.93408645533142</v>
      </c>
      <c r="D50" s="803">
        <v>0</v>
      </c>
      <c r="E50" s="803">
        <v>0</v>
      </c>
      <c r="F50" s="803">
        <v>0</v>
      </c>
      <c r="G50" s="803">
        <v>0</v>
      </c>
      <c r="H50" s="803">
        <v>0</v>
      </c>
      <c r="I50" s="803">
        <v>0</v>
      </c>
    </row>
    <row r="51" spans="1:9" s="188" customFormat="1" ht="40.5" customHeight="1" thickBot="1">
      <c r="A51" s="182" t="s">
        <v>466</v>
      </c>
      <c r="B51" s="804">
        <v>0.61448780487804866</v>
      </c>
      <c r="C51" s="804">
        <v>1007.5385634005763</v>
      </c>
      <c r="D51" s="804">
        <v>3621.0104125364433</v>
      </c>
      <c r="E51" s="804">
        <v>5396.3028177842561</v>
      </c>
      <c r="F51" s="804">
        <v>7012.9861953352765</v>
      </c>
      <c r="G51" s="804">
        <v>4881.9081938775507</v>
      </c>
      <c r="H51" s="804">
        <v>12429.565763848397</v>
      </c>
      <c r="I51" s="804">
        <v>12358.738364431489</v>
      </c>
    </row>
    <row r="52" spans="1:9" ht="24" customHeight="1" thickTop="1" thickBot="1">
      <c r="A52" s="90" t="s">
        <v>467</v>
      </c>
      <c r="B52" s="802">
        <v>87752.164098995694</v>
      </c>
      <c r="C52" s="802">
        <v>164550.05438184441</v>
      </c>
      <c r="D52" s="802">
        <v>292243.80494606413</v>
      </c>
      <c r="E52" s="802">
        <v>499334.1912434402</v>
      </c>
      <c r="F52" s="802">
        <v>723486.36201603501</v>
      </c>
      <c r="G52" s="802">
        <v>895696.88447667635</v>
      </c>
      <c r="H52" s="802">
        <v>1010028.3519023324</v>
      </c>
      <c r="I52" s="802">
        <v>1105184.0503396501</v>
      </c>
    </row>
    <row r="53" spans="1:9" s="187" customFormat="1" ht="24" customHeight="1" thickTop="1">
      <c r="A53" s="183" t="s">
        <v>468</v>
      </c>
      <c r="B53" s="803">
        <v>27.483830703012913</v>
      </c>
      <c r="C53" s="803">
        <v>173.36986455331413</v>
      </c>
      <c r="D53" s="803">
        <v>28.439067055393586</v>
      </c>
      <c r="E53" s="803">
        <v>541.51469825072888</v>
      </c>
      <c r="F53" s="803">
        <v>2909.3209970845478</v>
      </c>
      <c r="G53" s="803">
        <v>4086.893897959184</v>
      </c>
      <c r="H53" s="803">
        <v>27549.634236151607</v>
      </c>
      <c r="I53" s="803">
        <v>29105.623023323617</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27.483830703012913</v>
      </c>
      <c r="C55" s="804">
        <v>173.36986455331413</v>
      </c>
      <c r="D55" s="804">
        <v>28.439067055393586</v>
      </c>
      <c r="E55" s="804">
        <v>541.51469825072888</v>
      </c>
      <c r="F55" s="804">
        <v>2620.5612201166182</v>
      </c>
      <c r="G55" s="804">
        <v>3798.1341209912534</v>
      </c>
      <c r="H55" s="804">
        <v>26402.930137026244</v>
      </c>
      <c r="I55" s="804">
        <v>27656.013387755105</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0</v>
      </c>
      <c r="D57" s="804">
        <v>0</v>
      </c>
      <c r="E57" s="804">
        <v>0</v>
      </c>
      <c r="F57" s="804">
        <v>0</v>
      </c>
      <c r="G57" s="804">
        <v>0</v>
      </c>
      <c r="H57" s="804">
        <v>86.643583090378996</v>
      </c>
      <c r="I57" s="804">
        <v>397.68713702623904</v>
      </c>
    </row>
    <row r="58" spans="1:9" s="188" customFormat="1" ht="21" customHeight="1">
      <c r="A58" s="182" t="s">
        <v>473</v>
      </c>
      <c r="B58" s="804">
        <v>0</v>
      </c>
      <c r="C58" s="804">
        <v>0</v>
      </c>
      <c r="D58" s="804">
        <v>0</v>
      </c>
      <c r="E58" s="804">
        <v>0</v>
      </c>
      <c r="F58" s="804">
        <v>288.75977696793007</v>
      </c>
      <c r="G58" s="804">
        <v>288.75977696793007</v>
      </c>
      <c r="H58" s="804">
        <v>1060.0605160349853</v>
      </c>
      <c r="I58" s="804">
        <v>1051.9224985422741</v>
      </c>
    </row>
    <row r="59" spans="1:9" s="188" customFormat="1" ht="61.5" customHeight="1" thickBot="1">
      <c r="A59" s="181" t="s">
        <v>474</v>
      </c>
      <c r="B59" s="804">
        <v>44994.262025824959</v>
      </c>
      <c r="C59" s="804">
        <v>74099.343855907777</v>
      </c>
      <c r="D59" s="804">
        <v>142353.38588629736</v>
      </c>
      <c r="E59" s="804">
        <v>302835.32250874635</v>
      </c>
      <c r="F59" s="804">
        <v>828655.08111953351</v>
      </c>
      <c r="G59" s="804">
        <v>1017467.0893746355</v>
      </c>
      <c r="H59" s="804">
        <v>1657186.0401705541</v>
      </c>
      <c r="I59" s="804">
        <v>1955382.6886297378</v>
      </c>
    </row>
    <row r="60" spans="1:9" ht="31.5" customHeight="1" thickTop="1" thickBot="1">
      <c r="A60" s="184" t="s">
        <v>475</v>
      </c>
      <c r="B60" s="802"/>
      <c r="C60" s="802"/>
      <c r="D60" s="802"/>
      <c r="E60" s="802"/>
      <c r="F60" s="802"/>
      <c r="G60" s="802"/>
      <c r="H60" s="802"/>
      <c r="I60" s="802"/>
    </row>
    <row r="61" spans="1:9" ht="30" customHeight="1" thickTop="1">
      <c r="A61" s="96" t="s">
        <v>476</v>
      </c>
      <c r="B61" s="805">
        <v>8195.0465078909601</v>
      </c>
      <c r="C61" s="805">
        <v>13468.946547550433</v>
      </c>
      <c r="D61" s="805">
        <v>24932.310930029151</v>
      </c>
      <c r="E61" s="805">
        <v>49678.677693877551</v>
      </c>
      <c r="F61" s="805">
        <v>71535.781365889212</v>
      </c>
      <c r="G61" s="805">
        <v>36459.819211370261</v>
      </c>
      <c r="H61" s="805">
        <v>107428.27271574344</v>
      </c>
      <c r="I61" s="805">
        <v>28121.316357142859</v>
      </c>
    </row>
    <row r="62" spans="1:9" ht="21" customHeight="1">
      <c r="A62" s="93" t="s">
        <v>477</v>
      </c>
      <c r="B62" s="805">
        <v>-4100.0850172166429</v>
      </c>
      <c r="C62" s="805">
        <v>-4507.8905302593666</v>
      </c>
      <c r="D62" s="805">
        <v>-5846.6807099125363</v>
      </c>
      <c r="E62" s="805">
        <v>-14061.326483965015</v>
      </c>
      <c r="F62" s="805">
        <v>-21584.80491836735</v>
      </c>
      <c r="G62" s="805">
        <v>-9366.8618775510204</v>
      </c>
      <c r="H62" s="805">
        <v>-31721.036887755105</v>
      </c>
      <c r="I62" s="805">
        <v>-8712.1506545189513</v>
      </c>
    </row>
    <row r="63" spans="1:9" ht="21.75" customHeight="1">
      <c r="A63" s="92" t="s">
        <v>478</v>
      </c>
      <c r="B63" s="805">
        <v>4094.9614906743186</v>
      </c>
      <c r="C63" s="805">
        <v>8961.0560172910664</v>
      </c>
      <c r="D63" s="805">
        <v>19085.630220116618</v>
      </c>
      <c r="E63" s="805">
        <v>35617.351209912536</v>
      </c>
      <c r="F63" s="805">
        <v>49950.976447521862</v>
      </c>
      <c r="G63" s="805">
        <v>27092.957333819242</v>
      </c>
      <c r="H63" s="805">
        <v>75707.235827988334</v>
      </c>
      <c r="I63" s="805">
        <v>19409.165702623908</v>
      </c>
    </row>
    <row r="64" spans="1:9">
      <c r="A64" s="96" t="s">
        <v>479</v>
      </c>
      <c r="B64" s="805">
        <v>1818.7216441893829</v>
      </c>
      <c r="C64" s="805">
        <v>4065.4739034582135</v>
      </c>
      <c r="D64" s="805">
        <v>6825.6196078717194</v>
      </c>
      <c r="E64" s="805">
        <v>14779.627591836736</v>
      </c>
      <c r="F64" s="805">
        <v>12120.988081632653</v>
      </c>
      <c r="G64" s="805">
        <v>8893.2733163265311</v>
      </c>
      <c r="H64" s="805">
        <v>16254.8970787172</v>
      </c>
      <c r="I64" s="805">
        <v>14861.736084548107</v>
      </c>
    </row>
    <row r="65" spans="1:9">
      <c r="A65" s="93" t="s">
        <v>480</v>
      </c>
      <c r="B65" s="805">
        <v>-272.84953658536585</v>
      </c>
      <c r="C65" s="805">
        <v>-651.02174207492783</v>
      </c>
      <c r="D65" s="805">
        <v>-765.18974927113709</v>
      </c>
      <c r="E65" s="805">
        <v>-1546.4335714285717</v>
      </c>
      <c r="F65" s="805">
        <v>-2522.5430830903792</v>
      </c>
      <c r="G65" s="805">
        <v>-718.31328279883394</v>
      </c>
      <c r="H65" s="805">
        <v>-4236.5864358600584</v>
      </c>
      <c r="I65" s="805">
        <v>-1307.2661355685132</v>
      </c>
    </row>
    <row r="66" spans="1:9">
      <c r="A66" s="97" t="s">
        <v>481</v>
      </c>
      <c r="B66" s="805">
        <v>5640.8335982783365</v>
      </c>
      <c r="C66" s="805">
        <v>12375.508178674352</v>
      </c>
      <c r="D66" s="805">
        <v>25146.060078717201</v>
      </c>
      <c r="E66" s="805">
        <v>48850.545230320698</v>
      </c>
      <c r="F66" s="805">
        <v>59549.421446064138</v>
      </c>
      <c r="G66" s="805">
        <v>35267.917367346934</v>
      </c>
      <c r="H66" s="805">
        <v>87725.546470845482</v>
      </c>
      <c r="I66" s="805">
        <v>32963.635651603494</v>
      </c>
    </row>
    <row r="67" spans="1:9">
      <c r="A67" s="96" t="s">
        <v>482</v>
      </c>
      <c r="B67" s="805">
        <v>2601.3878393113341</v>
      </c>
      <c r="C67" s="805">
        <v>4139.0234985590778</v>
      </c>
      <c r="D67" s="805">
        <v>8633.9939402332366</v>
      </c>
      <c r="E67" s="805">
        <v>15210.848415451896</v>
      </c>
      <c r="F67" s="805">
        <v>25844.135333819238</v>
      </c>
      <c r="G67" s="805">
        <v>24280.83339358601</v>
      </c>
      <c r="H67" s="805">
        <v>52057.088852769673</v>
      </c>
      <c r="I67" s="805">
        <v>12007.634733236151</v>
      </c>
    </row>
    <row r="68" spans="1:9">
      <c r="A68" s="96" t="s">
        <v>483</v>
      </c>
      <c r="B68" s="805">
        <v>-2732.7449698708751</v>
      </c>
      <c r="C68" s="805">
        <v>-4996.6151296829967</v>
      </c>
      <c r="D68" s="805">
        <v>-10245.895396501457</v>
      </c>
      <c r="E68" s="805">
        <v>-23715.874731778422</v>
      </c>
      <c r="F68" s="805">
        <v>-34787.453594752187</v>
      </c>
      <c r="G68" s="805">
        <v>-38453.700387755096</v>
      </c>
      <c r="H68" s="805">
        <v>-74433.427271137014</v>
      </c>
      <c r="I68" s="805">
        <v>-14476.317706997084</v>
      </c>
    </row>
    <row r="69" spans="1:9">
      <c r="A69" s="92" t="s">
        <v>484</v>
      </c>
      <c r="B69" s="805">
        <v>5509.476467718795</v>
      </c>
      <c r="C69" s="805">
        <v>11517.916547550432</v>
      </c>
      <c r="D69" s="805">
        <v>23534.15862244898</v>
      </c>
      <c r="E69" s="805">
        <v>40345.518913994172</v>
      </c>
      <c r="F69" s="805">
        <v>50606.1031851312</v>
      </c>
      <c r="G69" s="805">
        <v>21095.050373177841</v>
      </c>
      <c r="H69" s="805">
        <v>65349.208052478134</v>
      </c>
      <c r="I69" s="805">
        <v>30494.952677842564</v>
      </c>
    </row>
    <row r="70" spans="1:9">
      <c r="A70" s="93" t="s">
        <v>485</v>
      </c>
      <c r="B70" s="805">
        <v>-5635.1328034433282</v>
      </c>
      <c r="C70" s="805">
        <v>-10420.852373198846</v>
      </c>
      <c r="D70" s="805">
        <v>-19890.431772594755</v>
      </c>
      <c r="E70" s="805">
        <v>-34918.86073323615</v>
      </c>
      <c r="F70" s="805">
        <v>-48532.67574927114</v>
      </c>
      <c r="G70" s="805">
        <v>-16191.318247813411</v>
      </c>
      <c r="H70" s="805">
        <v>-52064.031160349856</v>
      </c>
      <c r="I70" s="805">
        <v>-18131.440774052477</v>
      </c>
    </row>
    <row r="71" spans="1:9">
      <c r="A71" s="97" t="s">
        <v>486</v>
      </c>
      <c r="B71" s="805">
        <v>-125.65633572453372</v>
      </c>
      <c r="C71" s="805">
        <v>1097.0641743515851</v>
      </c>
      <c r="D71" s="805">
        <v>3643.726849854228</v>
      </c>
      <c r="E71" s="805">
        <v>5426.6581807580169</v>
      </c>
      <c r="F71" s="805">
        <v>2073.4274358600587</v>
      </c>
      <c r="G71" s="805">
        <v>4903.7321253644322</v>
      </c>
      <c r="H71" s="805">
        <v>13285.17689212828</v>
      </c>
      <c r="I71" s="805">
        <v>12363.511903790088</v>
      </c>
    </row>
    <row r="72" spans="1:9">
      <c r="A72" s="97" t="s">
        <v>487</v>
      </c>
      <c r="B72" s="805">
        <v>120.18814347202296</v>
      </c>
      <c r="C72" s="805">
        <v>-228.41775792507204</v>
      </c>
      <c r="D72" s="805">
        <v>-510.87924198250732</v>
      </c>
      <c r="E72" s="805">
        <v>6.7003104956268213</v>
      </c>
      <c r="F72" s="805">
        <v>24.518087463556849</v>
      </c>
      <c r="G72" s="805">
        <v>6.2948979591836735E-2</v>
      </c>
      <c r="H72" s="805">
        <v>0.44106268221574346</v>
      </c>
      <c r="I72" s="805">
        <v>5.6344023323615156E-2</v>
      </c>
    </row>
    <row r="73" spans="1:9">
      <c r="A73" s="98" t="s">
        <v>488</v>
      </c>
      <c r="B73" s="805">
        <v>0</v>
      </c>
      <c r="C73" s="805">
        <v>-231.46969740634006</v>
      </c>
      <c r="D73" s="805">
        <v>-535.95184839650142</v>
      </c>
      <c r="E73" s="805">
        <v>0</v>
      </c>
      <c r="F73" s="805">
        <v>0</v>
      </c>
      <c r="G73" s="805">
        <v>0</v>
      </c>
      <c r="H73" s="805">
        <v>0</v>
      </c>
      <c r="I73" s="805">
        <v>0</v>
      </c>
    </row>
    <row r="74" spans="1:9">
      <c r="A74" s="98" t="s">
        <v>489</v>
      </c>
      <c r="B74" s="805">
        <v>120.18814347202296</v>
      </c>
      <c r="C74" s="805">
        <v>3.0519394812680116</v>
      </c>
      <c r="D74" s="805">
        <v>25.072606413994166</v>
      </c>
      <c r="E74" s="805">
        <v>6.7003104956268213</v>
      </c>
      <c r="F74" s="805">
        <v>24.518087463556849</v>
      </c>
      <c r="G74" s="805">
        <v>6.2948979591836735E-2</v>
      </c>
      <c r="H74" s="805">
        <v>0.44106268221574346</v>
      </c>
      <c r="I74" s="805">
        <v>5.6344023323615156E-2</v>
      </c>
    </row>
    <row r="75" spans="1:9">
      <c r="A75" s="92" t="s">
        <v>490</v>
      </c>
      <c r="B75" s="805">
        <v>-105.09060545193688</v>
      </c>
      <c r="C75" s="805">
        <v>226.56516570605186</v>
      </c>
      <c r="D75" s="805">
        <v>536.11912244897962</v>
      </c>
      <c r="E75" s="805">
        <v>-6.280320699708454E-2</v>
      </c>
      <c r="F75" s="805">
        <v>-4.1540816326530609E-2</v>
      </c>
      <c r="G75" s="805">
        <v>0</v>
      </c>
      <c r="H75" s="805">
        <v>0</v>
      </c>
      <c r="I75" s="805">
        <v>0</v>
      </c>
    </row>
    <row r="76" spans="1:9">
      <c r="A76" s="92" t="s">
        <v>491</v>
      </c>
      <c r="B76" s="805">
        <v>0</v>
      </c>
      <c r="C76" s="805">
        <v>229.58130691642651</v>
      </c>
      <c r="D76" s="805">
        <v>541.82616326530615</v>
      </c>
      <c r="E76" s="805">
        <v>0</v>
      </c>
      <c r="F76" s="805">
        <v>0</v>
      </c>
      <c r="G76" s="805">
        <v>0</v>
      </c>
      <c r="H76" s="805">
        <v>0</v>
      </c>
      <c r="I76" s="805">
        <v>0</v>
      </c>
    </row>
    <row r="77" spans="1:9">
      <c r="A77" s="93" t="s">
        <v>492</v>
      </c>
      <c r="B77" s="805">
        <v>-105.09060545193688</v>
      </c>
      <c r="C77" s="805">
        <v>-3.0161412103746401</v>
      </c>
      <c r="D77" s="805">
        <v>-5.7070408163265309</v>
      </c>
      <c r="E77" s="805">
        <v>-6.280320699708454E-2</v>
      </c>
      <c r="F77" s="805">
        <v>-4.1540816326530609E-2</v>
      </c>
      <c r="G77" s="805">
        <v>0</v>
      </c>
      <c r="H77" s="805">
        <v>0</v>
      </c>
      <c r="I77" s="805">
        <v>0</v>
      </c>
    </row>
    <row r="78" spans="1:9">
      <c r="A78" s="92" t="s">
        <v>493</v>
      </c>
      <c r="B78" s="805">
        <v>-110.55879770444761</v>
      </c>
      <c r="C78" s="805">
        <v>1095.2115821325647</v>
      </c>
      <c r="D78" s="805">
        <v>3668.9667303206998</v>
      </c>
      <c r="E78" s="805">
        <v>5433.2956880466472</v>
      </c>
      <c r="F78" s="805">
        <v>2097.9039825072887</v>
      </c>
      <c r="G78" s="805">
        <v>4903.7950743440233</v>
      </c>
      <c r="H78" s="805">
        <v>13285.617954810497</v>
      </c>
      <c r="I78" s="805">
        <v>12363.568247813413</v>
      </c>
    </row>
    <row r="79" spans="1:9">
      <c r="A79" s="99" t="s">
        <v>494</v>
      </c>
      <c r="B79" s="805">
        <v>142.46645480631275</v>
      </c>
      <c r="C79" s="805">
        <v>0</v>
      </c>
      <c r="D79" s="805">
        <v>0</v>
      </c>
      <c r="E79" s="805">
        <v>164.6364664723032</v>
      </c>
      <c r="F79" s="805">
        <v>5570.0609489795916</v>
      </c>
      <c r="G79" s="805">
        <v>0</v>
      </c>
      <c r="H79" s="805">
        <v>0</v>
      </c>
      <c r="I79" s="805">
        <v>0</v>
      </c>
    </row>
    <row r="80" spans="1:9">
      <c r="A80" s="97" t="s">
        <v>495</v>
      </c>
      <c r="B80" s="805">
        <v>31.907657101865134</v>
      </c>
      <c r="C80" s="805">
        <v>1095.2115821325647</v>
      </c>
      <c r="D80" s="805">
        <v>3668.9667303206998</v>
      </c>
      <c r="E80" s="805">
        <v>5597.9321545189505</v>
      </c>
      <c r="F80" s="805">
        <v>7667.9649314868802</v>
      </c>
      <c r="G80" s="805">
        <v>4903.7950743440233</v>
      </c>
      <c r="H80" s="805">
        <v>13285.617954810497</v>
      </c>
      <c r="I80" s="805">
        <v>12363.568247813413</v>
      </c>
    </row>
    <row r="81" spans="1:9">
      <c r="A81" s="96" t="s">
        <v>496</v>
      </c>
      <c r="B81" s="805">
        <v>-31.293169296987088</v>
      </c>
      <c r="C81" s="805">
        <v>-87.673014409221892</v>
      </c>
      <c r="D81" s="805">
        <v>-47.956317784256562</v>
      </c>
      <c r="E81" s="805">
        <v>-76.159803206997083</v>
      </c>
      <c r="F81" s="805">
        <v>-43.579756559766764</v>
      </c>
      <c r="G81" s="805">
        <v>-21.822157434402332</v>
      </c>
      <c r="H81" s="805">
        <v>-35.536447521865888</v>
      </c>
      <c r="I81" s="805">
        <v>-4.2274052478134108</v>
      </c>
    </row>
    <row r="82" spans="1:9" ht="21" customHeight="1">
      <c r="A82" s="92" t="s">
        <v>497</v>
      </c>
      <c r="B82" s="805">
        <v>0.61448780487804866</v>
      </c>
      <c r="C82" s="805">
        <v>1007.5385677233429</v>
      </c>
      <c r="D82" s="805">
        <v>3621.0104125364433</v>
      </c>
      <c r="E82" s="805">
        <v>5521.7723513119527</v>
      </c>
      <c r="F82" s="805">
        <v>7624.3851749271134</v>
      </c>
      <c r="G82" s="805">
        <v>4881.9729169096208</v>
      </c>
      <c r="H82" s="805">
        <v>13250.081507288629</v>
      </c>
      <c r="I82" s="805">
        <v>12359.3408425656</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0.61448780487804866</v>
      </c>
      <c r="C84" s="805">
        <v>1007.5385677233429</v>
      </c>
      <c r="D84" s="805">
        <v>3621.0104125364433</v>
      </c>
      <c r="E84" s="805">
        <v>5521.7723513119527</v>
      </c>
      <c r="F84" s="805">
        <v>7624.3851749271134</v>
      </c>
      <c r="G84" s="805">
        <v>4881.9729169096208</v>
      </c>
      <c r="H84" s="805">
        <v>13250.081507288629</v>
      </c>
      <c r="I84" s="805">
        <v>12359.3408425656</v>
      </c>
    </row>
    <row r="85" spans="1:9" ht="18" customHeight="1" thickBot="1">
      <c r="A85" s="96" t="s">
        <v>500</v>
      </c>
      <c r="B85" s="805">
        <v>0</v>
      </c>
      <c r="C85" s="805">
        <v>0</v>
      </c>
      <c r="D85" s="805">
        <v>0</v>
      </c>
      <c r="E85" s="805">
        <v>-125.4695335276968</v>
      </c>
      <c r="F85" s="805">
        <v>-611.39897959183679</v>
      </c>
      <c r="G85" s="805">
        <v>-6.4723032069970848E-2</v>
      </c>
      <c r="H85" s="805">
        <v>-820.51574344023322</v>
      </c>
      <c r="I85" s="805">
        <v>-0.60247813411078721</v>
      </c>
    </row>
    <row r="86" spans="1:9" ht="24" customHeight="1" thickTop="1" thickBot="1">
      <c r="A86" s="90" t="s">
        <v>501</v>
      </c>
      <c r="B86" s="802">
        <v>0.61448780487804866</v>
      </c>
      <c r="C86" s="802">
        <v>1007.5385677233429</v>
      </c>
      <c r="D86" s="802">
        <v>3621.0104125364433</v>
      </c>
      <c r="E86" s="802">
        <v>5396.3028177842561</v>
      </c>
      <c r="F86" s="802">
        <v>7012.9861953352765</v>
      </c>
      <c r="G86" s="802">
        <v>4881.9081938775507</v>
      </c>
      <c r="H86" s="802">
        <v>12429.565763848397</v>
      </c>
      <c r="I86" s="802">
        <v>12358.738364431489</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5" sqref="A5:I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1207</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1217</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34.5" customHeight="1" thickTop="1" thickBot="1">
      <c r="A6" s="1046"/>
      <c r="B6" s="1073" t="s">
        <v>1249</v>
      </c>
      <c r="C6" s="1073"/>
      <c r="D6" s="1073"/>
      <c r="E6" s="1073"/>
      <c r="F6" s="1073"/>
      <c r="G6" s="1073"/>
      <c r="H6" s="1073" t="s">
        <v>1210</v>
      </c>
      <c r="I6" s="1073"/>
    </row>
    <row r="7" spans="1:9" s="87" customFormat="1" ht="70.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444045.60829985654</v>
      </c>
      <c r="C9" s="802">
        <v>486122.41264697403</v>
      </c>
      <c r="D9" s="802">
        <v>591992.75876093295</v>
      </c>
      <c r="E9" s="802">
        <v>715805.21146064135</v>
      </c>
      <c r="F9" s="802">
        <v>834333.20943877555</v>
      </c>
      <c r="G9" s="802">
        <v>822148.45549416903</v>
      </c>
      <c r="H9" s="802">
        <v>908900.28076676396</v>
      </c>
      <c r="I9" s="802">
        <v>950210.85384693881</v>
      </c>
    </row>
    <row r="10" spans="1:9" s="187" customFormat="1" ht="21" customHeight="1" thickTop="1">
      <c r="A10" s="179" t="s">
        <v>8</v>
      </c>
      <c r="B10" s="803">
        <v>91586.432865136318</v>
      </c>
      <c r="C10" s="803">
        <v>75397.015348703164</v>
      </c>
      <c r="D10" s="803">
        <v>101367.04802623908</v>
      </c>
      <c r="E10" s="803">
        <v>94840.936390670555</v>
      </c>
      <c r="F10" s="803">
        <v>70750.662682215741</v>
      </c>
      <c r="G10" s="803">
        <v>83825.103204081635</v>
      </c>
      <c r="H10" s="803">
        <v>71822.134240524785</v>
      </c>
      <c r="I10" s="803">
        <v>64867.890298833823</v>
      </c>
    </row>
    <row r="11" spans="1:9" s="187" customFormat="1" ht="21" customHeight="1">
      <c r="A11" s="179" t="s">
        <v>17</v>
      </c>
      <c r="B11" s="803">
        <v>34929.309483500714</v>
      </c>
      <c r="C11" s="803">
        <v>25589.075145533141</v>
      </c>
      <c r="D11" s="803">
        <v>27517.997310495626</v>
      </c>
      <c r="E11" s="803">
        <v>38960.885989795919</v>
      </c>
      <c r="F11" s="803">
        <v>70470.225167638477</v>
      </c>
      <c r="G11" s="803">
        <v>57471.46944460641</v>
      </c>
      <c r="H11" s="803">
        <v>69988.277782798832</v>
      </c>
      <c r="I11" s="803">
        <v>56884.95960787173</v>
      </c>
    </row>
    <row r="12" spans="1:9" s="187" customFormat="1" ht="21" customHeight="1">
      <c r="A12" s="179" t="s">
        <v>26</v>
      </c>
      <c r="B12" s="803">
        <v>299717.10224677192</v>
      </c>
      <c r="C12" s="803">
        <v>364553.15706340055</v>
      </c>
      <c r="D12" s="803">
        <v>445066.70613411081</v>
      </c>
      <c r="E12" s="803">
        <v>562130.88087755104</v>
      </c>
      <c r="F12" s="803">
        <v>632167.55671865901</v>
      </c>
      <c r="G12" s="803">
        <v>624288.67469825072</v>
      </c>
      <c r="H12" s="803">
        <v>729795.02812973771</v>
      </c>
      <c r="I12" s="803">
        <v>763416.01995043724</v>
      </c>
    </row>
    <row r="13" spans="1:9" s="187" customFormat="1" ht="21" customHeight="1">
      <c r="A13" s="180" t="s">
        <v>439</v>
      </c>
      <c r="B13" s="803">
        <v>296439.15518220945</v>
      </c>
      <c r="C13" s="803">
        <v>364555.67398991354</v>
      </c>
      <c r="D13" s="803">
        <v>448170.44900874636</v>
      </c>
      <c r="E13" s="803">
        <v>567970.1043921283</v>
      </c>
      <c r="F13" s="803">
        <v>637588.71447084565</v>
      </c>
      <c r="G13" s="803">
        <v>630351.82690087461</v>
      </c>
      <c r="H13" s="803">
        <v>735533.36889067059</v>
      </c>
      <c r="I13" s="803">
        <v>768328.54961661808</v>
      </c>
    </row>
    <row r="14" spans="1:9" s="187" customFormat="1" ht="21" customHeight="1">
      <c r="A14" s="180" t="s">
        <v>440</v>
      </c>
      <c r="B14" s="803">
        <v>295227.78944045911</v>
      </c>
      <c r="C14" s="803">
        <v>363303.02049567719</v>
      </c>
      <c r="D14" s="803">
        <v>447032.41328717204</v>
      </c>
      <c r="E14" s="803">
        <v>566920.62723177846</v>
      </c>
      <c r="F14" s="803">
        <v>635850.49290962098</v>
      </c>
      <c r="G14" s="803">
        <v>628607.02075510216</v>
      </c>
      <c r="H14" s="803">
        <v>732094.37701311952</v>
      </c>
      <c r="I14" s="803">
        <v>764525.72885131196</v>
      </c>
    </row>
    <row r="15" spans="1:9" s="187" customFormat="1" ht="21" customHeight="1">
      <c r="A15" s="180" t="s">
        <v>441</v>
      </c>
      <c r="B15" s="803">
        <v>1211.3657417503589</v>
      </c>
      <c r="C15" s="803">
        <v>1252.6534942363112</v>
      </c>
      <c r="D15" s="803">
        <v>1138.0357215743441</v>
      </c>
      <c r="E15" s="803">
        <v>1049.4771603498543</v>
      </c>
      <c r="F15" s="803">
        <v>1738.2215612244897</v>
      </c>
      <c r="G15" s="803">
        <v>1744.8061457725948</v>
      </c>
      <c r="H15" s="803">
        <v>3438.9918775510205</v>
      </c>
      <c r="I15" s="803">
        <v>3802.8207653061222</v>
      </c>
    </row>
    <row r="16" spans="1:9" s="187" customFormat="1" ht="21" customHeight="1">
      <c r="A16" s="180" t="s">
        <v>442</v>
      </c>
      <c r="B16" s="803">
        <v>2016.8018536585366</v>
      </c>
      <c r="C16" s="803">
        <v>3142.1579985590784</v>
      </c>
      <c r="D16" s="803">
        <v>2895.510583090379</v>
      </c>
      <c r="E16" s="803">
        <v>3186.8365058309037</v>
      </c>
      <c r="F16" s="803">
        <v>3829.1098513119532</v>
      </c>
      <c r="G16" s="803">
        <v>5488.9886297376097</v>
      </c>
      <c r="H16" s="803">
        <v>4378.4499927113702</v>
      </c>
      <c r="I16" s="803">
        <v>5203.0723323615166</v>
      </c>
    </row>
    <row r="17" spans="1:9" s="187" customFormat="1" ht="21" customHeight="1">
      <c r="A17" s="180" t="s">
        <v>443</v>
      </c>
      <c r="B17" s="803">
        <v>1881.8565494978479</v>
      </c>
      <c r="C17" s="803">
        <v>3010.6454870317002</v>
      </c>
      <c r="D17" s="803">
        <v>2718.0752055393586</v>
      </c>
      <c r="E17" s="803">
        <v>3121.8925510204081</v>
      </c>
      <c r="F17" s="803">
        <v>3734.0964475218661</v>
      </c>
      <c r="G17" s="803">
        <v>5331.0631297376094</v>
      </c>
      <c r="H17" s="803">
        <v>4292.0255174927115</v>
      </c>
      <c r="I17" s="803">
        <v>4942.1495641399415</v>
      </c>
    </row>
    <row r="18" spans="1:9" s="187" customFormat="1" ht="21" customHeight="1">
      <c r="A18" s="180" t="s">
        <v>444</v>
      </c>
      <c r="B18" s="803">
        <v>134.94530416068866</v>
      </c>
      <c r="C18" s="803">
        <v>131.51251152737751</v>
      </c>
      <c r="D18" s="803">
        <v>177.43537755102039</v>
      </c>
      <c r="E18" s="803">
        <v>64.943954810495626</v>
      </c>
      <c r="F18" s="803">
        <v>95.013403790087452</v>
      </c>
      <c r="G18" s="803">
        <v>157.92549999999997</v>
      </c>
      <c r="H18" s="803">
        <v>86.424475218658884</v>
      </c>
      <c r="I18" s="803">
        <v>260.92276822157436</v>
      </c>
    </row>
    <row r="19" spans="1:9" s="187" customFormat="1" ht="21" customHeight="1">
      <c r="A19" s="180" t="s">
        <v>445</v>
      </c>
      <c r="B19" s="803">
        <v>593.44117934002873</v>
      </c>
      <c r="C19" s="803">
        <v>1010.215855907781</v>
      </c>
      <c r="D19" s="803">
        <v>2211.3401370262391</v>
      </c>
      <c r="E19" s="803">
        <v>3126.3652040816328</v>
      </c>
      <c r="F19" s="803">
        <v>3833.5300437317787</v>
      </c>
      <c r="G19" s="803">
        <v>4267.1371078717202</v>
      </c>
      <c r="H19" s="803">
        <v>5437.64999271137</v>
      </c>
      <c r="I19" s="803">
        <v>5954.1919110787167</v>
      </c>
    </row>
    <row r="20" spans="1:9" s="187" customFormat="1" ht="21" customHeight="1">
      <c r="A20" s="180" t="s">
        <v>446</v>
      </c>
      <c r="B20" s="803">
        <v>520.25008177905306</v>
      </c>
      <c r="C20" s="803">
        <v>897.19676945244953</v>
      </c>
      <c r="D20" s="803">
        <v>2078.0733658892127</v>
      </c>
      <c r="E20" s="803">
        <v>2823.4626851311955</v>
      </c>
      <c r="F20" s="803">
        <v>3559.1230728862979</v>
      </c>
      <c r="G20" s="803">
        <v>3945.3176399416911</v>
      </c>
      <c r="H20" s="803">
        <v>5065.6902113702627</v>
      </c>
      <c r="I20" s="803">
        <v>5615.2714577259485</v>
      </c>
    </row>
    <row r="21" spans="1:9" s="187" customFormat="1" ht="21" customHeight="1">
      <c r="A21" s="180" t="s">
        <v>447</v>
      </c>
      <c r="B21" s="803">
        <v>73.191097560975606</v>
      </c>
      <c r="C21" s="803">
        <v>113.0190864553314</v>
      </c>
      <c r="D21" s="803">
        <v>133.26677113702624</v>
      </c>
      <c r="E21" s="803">
        <v>302.9025189504373</v>
      </c>
      <c r="F21" s="803">
        <v>274.40697084548106</v>
      </c>
      <c r="G21" s="803">
        <v>321.81946793002913</v>
      </c>
      <c r="H21" s="803">
        <v>371.95978134110788</v>
      </c>
      <c r="I21" s="803">
        <v>338.9204533527697</v>
      </c>
    </row>
    <row r="22" spans="1:9" s="187" customFormat="1" ht="21" customHeight="1">
      <c r="A22" s="180" t="s">
        <v>39</v>
      </c>
      <c r="B22" s="803">
        <v>5222.4946728837876</v>
      </c>
      <c r="C22" s="803">
        <v>6107.3926541786741</v>
      </c>
      <c r="D22" s="803">
        <v>7354.2124737609329</v>
      </c>
      <c r="E22" s="803">
        <v>8265.6066997084545</v>
      </c>
      <c r="F22" s="803">
        <v>8907.446271137027</v>
      </c>
      <c r="G22" s="803">
        <v>8391.4625860058313</v>
      </c>
      <c r="H22" s="803">
        <v>9617.9879723032082</v>
      </c>
      <c r="I22" s="803">
        <v>9878.3604402332367</v>
      </c>
    </row>
    <row r="23" spans="1:9" s="187" customFormat="1" ht="21" customHeight="1">
      <c r="A23" s="180" t="s">
        <v>448</v>
      </c>
      <c r="B23" s="803">
        <v>-4554.7906413199426</v>
      </c>
      <c r="C23" s="803">
        <v>-10262.283435158502</v>
      </c>
      <c r="D23" s="803">
        <v>-15564.806068513119</v>
      </c>
      <c r="E23" s="803">
        <v>-20418.031924198251</v>
      </c>
      <c r="F23" s="803">
        <v>-21991.243918367345</v>
      </c>
      <c r="G23" s="803">
        <v>-24210.740526239064</v>
      </c>
      <c r="H23" s="803">
        <v>-25172.428718658892</v>
      </c>
      <c r="I23" s="803">
        <v>-25948.154349854231</v>
      </c>
    </row>
    <row r="24" spans="1:9" s="187" customFormat="1" ht="21" customHeight="1">
      <c r="A24" s="179" t="s">
        <v>57</v>
      </c>
      <c r="B24" s="803">
        <v>4236.2991147776183</v>
      </c>
      <c r="C24" s="803">
        <v>4619.4094999999998</v>
      </c>
      <c r="D24" s="803">
        <v>6145.7088411078721</v>
      </c>
      <c r="E24" s="803">
        <v>5851.6492128279888</v>
      </c>
      <c r="F24" s="803">
        <v>6534.2918513119539</v>
      </c>
      <c r="G24" s="803">
        <v>5076.8417930029154</v>
      </c>
      <c r="H24" s="803">
        <v>6349.0349329446062</v>
      </c>
      <c r="I24" s="803">
        <v>5168.1172988338194</v>
      </c>
    </row>
    <row r="25" spans="1:9" s="187" customFormat="1" ht="21" customHeight="1">
      <c r="A25" s="179" t="s">
        <v>63</v>
      </c>
      <c r="B25" s="803">
        <v>1.0616929698708751E-2</v>
      </c>
      <c r="C25" s="803">
        <v>9.5100864553314124E-3</v>
      </c>
      <c r="D25" s="803">
        <v>7.871720116618075E-3</v>
      </c>
      <c r="E25" s="803">
        <v>6.4139941690962094E-3</v>
      </c>
      <c r="F25" s="803">
        <v>9.969211370262391</v>
      </c>
      <c r="G25" s="803">
        <v>22.33422886297376</v>
      </c>
      <c r="H25" s="803">
        <v>15.190304664723033</v>
      </c>
      <c r="I25" s="803">
        <v>15.063440233236152</v>
      </c>
    </row>
    <row r="26" spans="1:9" s="187" customFormat="1" ht="21" customHeight="1">
      <c r="A26" s="179" t="s">
        <v>449</v>
      </c>
      <c r="B26" s="803">
        <v>1496.790968436155</v>
      </c>
      <c r="C26" s="803">
        <v>1086.7898299711817</v>
      </c>
      <c r="D26" s="803">
        <v>474.64478571428572</v>
      </c>
      <c r="E26" s="803">
        <v>1613.5909227405248</v>
      </c>
      <c r="F26" s="803">
        <v>41015.884919825075</v>
      </c>
      <c r="G26" s="803">
        <v>38977.307276967935</v>
      </c>
      <c r="H26" s="803">
        <v>18398.367476676383</v>
      </c>
      <c r="I26" s="803">
        <v>48187.152676384845</v>
      </c>
    </row>
    <row r="27" spans="1:9" s="187" customFormat="1" ht="21" customHeight="1">
      <c r="A27" s="179" t="s">
        <v>74</v>
      </c>
      <c r="B27" s="803">
        <v>8638.049942611191</v>
      </c>
      <c r="C27" s="803">
        <v>7860.1536282420757</v>
      </c>
      <c r="D27" s="803">
        <v>7895.0806224489797</v>
      </c>
      <c r="E27" s="803">
        <v>9736.5653148688052</v>
      </c>
      <c r="F27" s="803">
        <v>10336.561680758017</v>
      </c>
      <c r="G27" s="803">
        <v>10009.410189504373</v>
      </c>
      <c r="H27" s="803">
        <v>10293.439189504374</v>
      </c>
      <c r="I27" s="803">
        <v>9692.4525218658891</v>
      </c>
    </row>
    <row r="28" spans="1:9" s="188" customFormat="1" ht="43.5" customHeight="1" thickBot="1">
      <c r="A28" s="181" t="s">
        <v>450</v>
      </c>
      <c r="B28" s="804">
        <v>3441.6130616929699</v>
      </c>
      <c r="C28" s="804">
        <v>7016.8026210374637</v>
      </c>
      <c r="D28" s="804">
        <v>3525.56516909621</v>
      </c>
      <c r="E28" s="804">
        <v>2670.6963381924197</v>
      </c>
      <c r="F28" s="804">
        <v>3048.0572069970849</v>
      </c>
      <c r="G28" s="804">
        <v>2477.3146588921277</v>
      </c>
      <c r="H28" s="804">
        <v>2238.8087099125364</v>
      </c>
      <c r="I28" s="804">
        <v>1979.1980524781343</v>
      </c>
    </row>
    <row r="29" spans="1:9" ht="24" customHeight="1" thickTop="1" thickBot="1">
      <c r="A29" s="90" t="s">
        <v>451</v>
      </c>
      <c r="B29" s="802">
        <v>407610.52964705881</v>
      </c>
      <c r="C29" s="802">
        <v>439180.70765129681</v>
      </c>
      <c r="D29" s="802">
        <v>530095.62010641396</v>
      </c>
      <c r="E29" s="802">
        <v>658646.77362244902</v>
      </c>
      <c r="F29" s="802">
        <v>769253.2706880467</v>
      </c>
      <c r="G29" s="802">
        <v>754693.44894752186</v>
      </c>
      <c r="H29" s="802">
        <v>832592.99402332364</v>
      </c>
      <c r="I29" s="802">
        <v>874286.08496501448</v>
      </c>
    </row>
    <row r="30" spans="1:9" s="187" customFormat="1" ht="21" customHeight="1" thickTop="1">
      <c r="A30" s="179" t="s">
        <v>452</v>
      </c>
      <c r="B30" s="803">
        <v>326437.78118077473</v>
      </c>
      <c r="C30" s="803">
        <v>350502.8915331412</v>
      </c>
      <c r="D30" s="803">
        <v>434792.55473323609</v>
      </c>
      <c r="E30" s="803">
        <v>582090.65995335288</v>
      </c>
      <c r="F30" s="803">
        <v>664917.02454081632</v>
      </c>
      <c r="G30" s="803">
        <v>664213.83869679295</v>
      </c>
      <c r="H30" s="803">
        <v>732369.28865160351</v>
      </c>
      <c r="I30" s="803">
        <v>772437.02706559759</v>
      </c>
    </row>
    <row r="31" spans="1:9" s="187" customFormat="1" ht="21" customHeight="1">
      <c r="A31" s="180" t="s">
        <v>453</v>
      </c>
      <c r="B31" s="803">
        <v>6040.4937302725957</v>
      </c>
      <c r="C31" s="803">
        <v>10069.913373198848</v>
      </c>
      <c r="D31" s="803">
        <v>5567.1587040816321</v>
      </c>
      <c r="E31" s="803">
        <v>6094.0826938775508</v>
      </c>
      <c r="F31" s="803">
        <v>5156.7649606413997</v>
      </c>
      <c r="G31" s="803">
        <v>5392.196752186589</v>
      </c>
      <c r="H31" s="803">
        <v>5360.3811516034993</v>
      </c>
      <c r="I31" s="803">
        <v>5843.5777099125362</v>
      </c>
    </row>
    <row r="32" spans="1:9" s="187" customFormat="1" ht="21" customHeight="1">
      <c r="A32" s="180" t="s">
        <v>454</v>
      </c>
      <c r="B32" s="803">
        <v>143908.22631850789</v>
      </c>
      <c r="C32" s="803">
        <v>159576.06231844382</v>
      </c>
      <c r="D32" s="803">
        <v>195611.53802332361</v>
      </c>
      <c r="E32" s="803">
        <v>217830.33928425657</v>
      </c>
      <c r="F32" s="803">
        <v>229120.21533965014</v>
      </c>
      <c r="G32" s="803">
        <v>225144.45124344021</v>
      </c>
      <c r="H32" s="803">
        <v>257713.39833527696</v>
      </c>
      <c r="I32" s="803">
        <v>239360.71335276967</v>
      </c>
    </row>
    <row r="33" spans="1:9" s="187" customFormat="1" ht="21" customHeight="1">
      <c r="A33" s="180" t="s">
        <v>455</v>
      </c>
      <c r="B33" s="803">
        <v>138512.45553084649</v>
      </c>
      <c r="C33" s="803">
        <v>116041.9519221902</v>
      </c>
      <c r="D33" s="803">
        <v>110761.93459912536</v>
      </c>
      <c r="E33" s="803">
        <v>79856.276370262378</v>
      </c>
      <c r="F33" s="803">
        <v>56472.13260495627</v>
      </c>
      <c r="G33" s="803">
        <v>44147.776221574342</v>
      </c>
      <c r="H33" s="803">
        <v>17744.245339650144</v>
      </c>
      <c r="I33" s="803">
        <v>11685.027090379008</v>
      </c>
    </row>
    <row r="34" spans="1:9" s="187" customFormat="1" ht="21" customHeight="1">
      <c r="A34" s="180" t="s">
        <v>456</v>
      </c>
      <c r="B34" s="803">
        <v>541.49454232424671</v>
      </c>
      <c r="C34" s="803">
        <v>577.92818155619602</v>
      </c>
      <c r="D34" s="803">
        <v>13092.783444606415</v>
      </c>
      <c r="E34" s="803">
        <v>10690.317110787171</v>
      </c>
      <c r="F34" s="803">
        <v>10130.768858600584</v>
      </c>
      <c r="G34" s="803">
        <v>9036.0099460641395</v>
      </c>
      <c r="H34" s="803">
        <v>7650.3238994169105</v>
      </c>
      <c r="I34" s="803">
        <v>7143.6521107871713</v>
      </c>
    </row>
    <row r="35" spans="1:9" s="187" customFormat="1" ht="21" customHeight="1">
      <c r="A35" s="180" t="s">
        <v>457</v>
      </c>
      <c r="B35" s="803">
        <v>32834.298793400289</v>
      </c>
      <c r="C35" s="803">
        <v>58872.064873198855</v>
      </c>
      <c r="D35" s="803">
        <v>101340.86446501457</v>
      </c>
      <c r="E35" s="803">
        <v>255992.96928717199</v>
      </c>
      <c r="F35" s="803">
        <v>344612.83735714288</v>
      </c>
      <c r="G35" s="803">
        <v>358374.13932507287</v>
      </c>
      <c r="H35" s="803">
        <v>414765.52617784252</v>
      </c>
      <c r="I35" s="803">
        <v>474614.54977988335</v>
      </c>
    </row>
    <row r="36" spans="1:9" s="187" customFormat="1" ht="21" customHeight="1">
      <c r="A36" s="180" t="s">
        <v>458</v>
      </c>
      <c r="B36" s="803">
        <v>4600.812265423242</v>
      </c>
      <c r="C36" s="803">
        <v>5364.9708645533137</v>
      </c>
      <c r="D36" s="803">
        <v>8418.2754970845472</v>
      </c>
      <c r="E36" s="803">
        <v>11626.675206997084</v>
      </c>
      <c r="F36" s="803">
        <v>19424.305419825076</v>
      </c>
      <c r="G36" s="803">
        <v>22119.265208454814</v>
      </c>
      <c r="H36" s="803">
        <v>29135.413747813411</v>
      </c>
      <c r="I36" s="803">
        <v>33789.507021865888</v>
      </c>
    </row>
    <row r="37" spans="1:9" s="187" customFormat="1" ht="21" customHeight="1">
      <c r="A37" s="179" t="s">
        <v>459</v>
      </c>
      <c r="B37" s="803">
        <v>3159.5752266857958</v>
      </c>
      <c r="C37" s="803">
        <v>3174.326801152738</v>
      </c>
      <c r="D37" s="803">
        <v>16607.811813411081</v>
      </c>
      <c r="E37" s="803">
        <v>1337.7672288629738</v>
      </c>
      <c r="F37" s="803">
        <v>897.56570845481053</v>
      </c>
      <c r="G37" s="803">
        <v>1483.4873396501457</v>
      </c>
      <c r="H37" s="803">
        <v>1401.9864241982507</v>
      </c>
      <c r="I37" s="803">
        <v>2170.5098206997086</v>
      </c>
    </row>
    <row r="38" spans="1:9" s="187" customFormat="1" ht="21" customHeight="1">
      <c r="A38" s="179" t="s">
        <v>460</v>
      </c>
      <c r="B38" s="803">
        <v>50487.833241032997</v>
      </c>
      <c r="C38" s="803">
        <v>49457.940524495672</v>
      </c>
      <c r="D38" s="803">
        <v>33301.062851311952</v>
      </c>
      <c r="E38" s="803">
        <v>27151.353603498541</v>
      </c>
      <c r="F38" s="803">
        <v>39128.097862973766</v>
      </c>
      <c r="G38" s="803">
        <v>37970.127431486879</v>
      </c>
      <c r="H38" s="803">
        <v>43211.8034606414</v>
      </c>
      <c r="I38" s="803">
        <v>45625.745552478133</v>
      </c>
    </row>
    <row r="39" spans="1:9" s="187" customFormat="1" ht="21" customHeight="1">
      <c r="A39" s="179" t="s">
        <v>461</v>
      </c>
      <c r="B39" s="803">
        <v>7094.1426269727399</v>
      </c>
      <c r="C39" s="803">
        <v>9803.5506138328528</v>
      </c>
      <c r="D39" s="803">
        <v>11978.451890670554</v>
      </c>
      <c r="E39" s="803">
        <v>16076.743408163265</v>
      </c>
      <c r="F39" s="803">
        <v>21416.043981049563</v>
      </c>
      <c r="G39" s="803">
        <v>16322.073827988337</v>
      </c>
      <c r="H39" s="803">
        <v>20123.853540816326</v>
      </c>
      <c r="I39" s="803">
        <v>18623.625979591838</v>
      </c>
    </row>
    <row r="40" spans="1:9" s="187" customFormat="1" ht="21" customHeight="1">
      <c r="A40" s="179" t="s">
        <v>128</v>
      </c>
      <c r="B40" s="803">
        <v>6876.4428220946911</v>
      </c>
      <c r="C40" s="803">
        <v>12092.957025936601</v>
      </c>
      <c r="D40" s="803">
        <v>15354.910319241983</v>
      </c>
      <c r="E40" s="803">
        <v>19975.160561224489</v>
      </c>
      <c r="F40" s="803">
        <v>22785.952271137026</v>
      </c>
      <c r="G40" s="803">
        <v>22787.394844023322</v>
      </c>
      <c r="H40" s="803">
        <v>23867.677508746357</v>
      </c>
      <c r="I40" s="803">
        <v>24249.792857142857</v>
      </c>
    </row>
    <row r="41" spans="1:9" s="187" customFormat="1" ht="21" customHeight="1">
      <c r="A41" s="179" t="s">
        <v>134</v>
      </c>
      <c r="B41" s="803">
        <v>0</v>
      </c>
      <c r="C41" s="803">
        <v>0</v>
      </c>
      <c r="D41" s="803">
        <v>0</v>
      </c>
      <c r="E41" s="803">
        <v>0</v>
      </c>
      <c r="F41" s="803">
        <v>0</v>
      </c>
      <c r="G41" s="803">
        <v>0</v>
      </c>
      <c r="H41" s="803">
        <v>0</v>
      </c>
      <c r="I41" s="803">
        <v>0</v>
      </c>
    </row>
    <row r="42" spans="1:9" s="187" customFormat="1" ht="21" customHeight="1">
      <c r="A42" s="179" t="s">
        <v>462</v>
      </c>
      <c r="B42" s="803">
        <v>509.58332855093255</v>
      </c>
      <c r="C42" s="803">
        <v>0</v>
      </c>
      <c r="D42" s="803">
        <v>0</v>
      </c>
      <c r="E42" s="803">
        <v>0</v>
      </c>
      <c r="F42" s="803">
        <v>0</v>
      </c>
      <c r="G42" s="803">
        <v>0</v>
      </c>
      <c r="H42" s="803">
        <v>0</v>
      </c>
      <c r="I42" s="803">
        <v>0</v>
      </c>
    </row>
    <row r="43" spans="1:9" s="188" customFormat="1" ht="43.5" customHeight="1" thickBot="1">
      <c r="A43" s="181" t="s">
        <v>109</v>
      </c>
      <c r="B43" s="804">
        <v>13045.171220946915</v>
      </c>
      <c r="C43" s="804">
        <v>14149.041152737753</v>
      </c>
      <c r="D43" s="804">
        <v>18060.828498542276</v>
      </c>
      <c r="E43" s="804">
        <v>12015.088867346938</v>
      </c>
      <c r="F43" s="804">
        <v>20108.58632361516</v>
      </c>
      <c r="G43" s="804">
        <v>11916.526807580176</v>
      </c>
      <c r="H43" s="804">
        <v>11618.384437317784</v>
      </c>
      <c r="I43" s="804">
        <v>11179.383689504371</v>
      </c>
    </row>
    <row r="44" spans="1:9" ht="24" customHeight="1" thickTop="1" thickBot="1">
      <c r="A44" s="90" t="s">
        <v>463</v>
      </c>
      <c r="B44" s="802">
        <v>36435.078652797711</v>
      </c>
      <c r="C44" s="802">
        <v>46941.704995677232</v>
      </c>
      <c r="D44" s="802">
        <v>61897.138654518953</v>
      </c>
      <c r="E44" s="802">
        <v>57158.437838192418</v>
      </c>
      <c r="F44" s="802">
        <v>65079.938750728863</v>
      </c>
      <c r="G44" s="802">
        <v>67455.00654664723</v>
      </c>
      <c r="H44" s="802">
        <v>76307.286743440229</v>
      </c>
      <c r="I44" s="802">
        <v>75924.768881924188</v>
      </c>
    </row>
    <row r="45" spans="1:9" s="187" customFormat="1" ht="21" customHeight="1" thickTop="1">
      <c r="A45" s="179" t="s">
        <v>149</v>
      </c>
      <c r="B45" s="803">
        <v>28258.837876614059</v>
      </c>
      <c r="C45" s="803">
        <v>28380.994236311239</v>
      </c>
      <c r="D45" s="803">
        <v>33135.145772594755</v>
      </c>
      <c r="E45" s="803">
        <v>38867.784256559768</v>
      </c>
      <c r="F45" s="803">
        <v>45767.594752186589</v>
      </c>
      <c r="G45" s="803">
        <v>55543.236151603494</v>
      </c>
      <c r="H45" s="803">
        <v>55543.236151603494</v>
      </c>
      <c r="I45" s="803">
        <v>62503.513119533527</v>
      </c>
    </row>
    <row r="46" spans="1:9" s="187" customFormat="1" ht="21" customHeight="1">
      <c r="A46" s="179" t="s">
        <v>153</v>
      </c>
      <c r="B46" s="803">
        <v>715.04981635581055</v>
      </c>
      <c r="C46" s="803">
        <v>747.7291484149855</v>
      </c>
      <c r="D46" s="803">
        <v>756.51890816326534</v>
      </c>
      <c r="E46" s="803">
        <v>756.2642448979592</v>
      </c>
      <c r="F46" s="803">
        <v>806.0536895043731</v>
      </c>
      <c r="G46" s="803">
        <v>806.0536895043731</v>
      </c>
      <c r="H46" s="803">
        <v>806.0536895043731</v>
      </c>
      <c r="I46" s="803">
        <v>806.0536895043731</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1649.666411764706</v>
      </c>
      <c r="C48" s="803">
        <v>2240.4513933717581</v>
      </c>
      <c r="D48" s="803">
        <v>3310.5673134110789</v>
      </c>
      <c r="E48" s="803">
        <v>4840.4576909620992</v>
      </c>
      <c r="F48" s="803">
        <v>6109.8399475218657</v>
      </c>
      <c r="G48" s="803">
        <v>7349.4740758017488</v>
      </c>
      <c r="H48" s="803">
        <v>7349.4740758017488</v>
      </c>
      <c r="I48" s="803">
        <v>8610.3154504373178</v>
      </c>
    </row>
    <row r="49" spans="1:9" s="187" customFormat="1" ht="21" customHeight="1">
      <c r="A49" s="179" t="s">
        <v>165</v>
      </c>
      <c r="B49" s="803">
        <v>5811.5245480631274</v>
      </c>
      <c r="C49" s="803">
        <v>15572.530217579249</v>
      </c>
      <c r="D49" s="803">
        <v>24694.906660349854</v>
      </c>
      <c r="E49" s="803">
        <v>12693.931645772594</v>
      </c>
      <c r="F49" s="803">
        <v>12396.450361516036</v>
      </c>
      <c r="G49" s="803">
        <v>3756.2426297376091</v>
      </c>
      <c r="H49" s="803">
        <v>12608.522826530612</v>
      </c>
      <c r="I49" s="803">
        <v>4004.8866224489793</v>
      </c>
    </row>
    <row r="50" spans="1:9" s="187" customFormat="1" ht="21" customHeight="1">
      <c r="A50" s="180" t="s">
        <v>465</v>
      </c>
      <c r="B50" s="803">
        <v>0.10736441893830703</v>
      </c>
      <c r="C50" s="803">
        <v>5252.9925533141213</v>
      </c>
      <c r="D50" s="803">
        <v>9396.0030058309039</v>
      </c>
      <c r="E50" s="803">
        <v>0.1090860058309038</v>
      </c>
      <c r="F50" s="803">
        <v>0.1090860058309038</v>
      </c>
      <c r="G50" s="803">
        <v>0.1090860058309038</v>
      </c>
      <c r="H50" s="803">
        <v>0.1090860058309038</v>
      </c>
      <c r="I50" s="803">
        <v>0.1090860058309038</v>
      </c>
    </row>
    <row r="51" spans="1:9" s="188" customFormat="1" ht="40.5" customHeight="1" thickBot="1">
      <c r="A51" s="182" t="s">
        <v>466</v>
      </c>
      <c r="B51" s="804">
        <v>5811.4171836441901</v>
      </c>
      <c r="C51" s="804">
        <v>10319.53766426513</v>
      </c>
      <c r="D51" s="804">
        <v>15298.903654518948</v>
      </c>
      <c r="E51" s="804">
        <v>12693.822559766764</v>
      </c>
      <c r="F51" s="804">
        <v>12396.341275510205</v>
      </c>
      <c r="G51" s="804">
        <v>3756.133543731778</v>
      </c>
      <c r="H51" s="804">
        <v>12608.413740524782</v>
      </c>
      <c r="I51" s="804">
        <v>4004.7775364431486</v>
      </c>
    </row>
    <row r="52" spans="1:9" ht="24" customHeight="1" thickTop="1" thickBot="1">
      <c r="A52" s="90" t="s">
        <v>467</v>
      </c>
      <c r="B52" s="802">
        <v>444045.60829985654</v>
      </c>
      <c r="C52" s="802">
        <v>486122.41264697403</v>
      </c>
      <c r="D52" s="802">
        <v>591992.75876093295</v>
      </c>
      <c r="E52" s="802">
        <v>715805.21146064135</v>
      </c>
      <c r="F52" s="802">
        <v>834333.20943877555</v>
      </c>
      <c r="G52" s="802">
        <v>822148.45549416903</v>
      </c>
      <c r="H52" s="802">
        <v>908900.28076676396</v>
      </c>
      <c r="I52" s="802">
        <v>950210.85384693881</v>
      </c>
    </row>
    <row r="53" spans="1:9" s="187" customFormat="1" ht="24" customHeight="1" thickTop="1">
      <c r="A53" s="183" t="s">
        <v>468</v>
      </c>
      <c r="B53" s="803">
        <v>3480.749773314204</v>
      </c>
      <c r="C53" s="803">
        <v>4175.0247435158499</v>
      </c>
      <c r="D53" s="803">
        <v>8243.4030320699712</v>
      </c>
      <c r="E53" s="803">
        <v>9339.7070189504375</v>
      </c>
      <c r="F53" s="803">
        <v>12580.922153061223</v>
      </c>
      <c r="G53" s="803">
        <v>13294.740903790085</v>
      </c>
      <c r="H53" s="803">
        <v>15390.870664723032</v>
      </c>
      <c r="I53" s="803">
        <v>16184.80921282799</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2863.3495853658533</v>
      </c>
      <c r="C55" s="804">
        <v>3408.6627363112393</v>
      </c>
      <c r="D55" s="804">
        <v>3596.509072886297</v>
      </c>
      <c r="E55" s="804">
        <v>3519.9357040816326</v>
      </c>
      <c r="F55" s="804">
        <v>3728.2591997084551</v>
      </c>
      <c r="G55" s="804">
        <v>3085.1621822157435</v>
      </c>
      <c r="H55" s="804">
        <v>2798.4560087463551</v>
      </c>
      <c r="I55" s="804">
        <v>2266.937744897959</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617.40018794835009</v>
      </c>
      <c r="C57" s="804">
        <v>766.36200720461102</v>
      </c>
      <c r="D57" s="804">
        <v>4646.8939591836734</v>
      </c>
      <c r="E57" s="804">
        <v>5819.7713148688044</v>
      </c>
      <c r="F57" s="804">
        <v>8852.6629533527703</v>
      </c>
      <c r="G57" s="804">
        <v>10209.578721574344</v>
      </c>
      <c r="H57" s="804">
        <v>12592.414655976676</v>
      </c>
      <c r="I57" s="804">
        <v>13917.87146793003</v>
      </c>
    </row>
    <row r="58" spans="1:9" s="188" customFormat="1" ht="21" customHeight="1">
      <c r="A58" s="182" t="s">
        <v>473</v>
      </c>
      <c r="B58" s="804">
        <v>0</v>
      </c>
      <c r="C58" s="804">
        <v>0</v>
      </c>
      <c r="D58" s="804">
        <v>0</v>
      </c>
      <c r="E58" s="804">
        <v>0</v>
      </c>
      <c r="F58" s="804">
        <v>0</v>
      </c>
      <c r="G58" s="804">
        <v>0</v>
      </c>
      <c r="H58" s="804">
        <v>0</v>
      </c>
      <c r="I58" s="804">
        <v>0</v>
      </c>
    </row>
    <row r="59" spans="1:9" s="188" customFormat="1" ht="61.5" customHeight="1" thickBot="1">
      <c r="A59" s="181" t="s">
        <v>474</v>
      </c>
      <c r="B59" s="804">
        <v>1113320.099342898</v>
      </c>
      <c r="C59" s="804">
        <v>1412747.1994409221</v>
      </c>
      <c r="D59" s="804">
        <v>1645645.8511865889</v>
      </c>
      <c r="E59" s="804">
        <v>1836723.0365728862</v>
      </c>
      <c r="F59" s="804">
        <v>1655293.0089664725</v>
      </c>
      <c r="G59" s="804">
        <v>1763506.0554227405</v>
      </c>
      <c r="H59" s="804">
        <v>1927913.8973469387</v>
      </c>
      <c r="I59" s="804">
        <v>1926618.9029416912</v>
      </c>
    </row>
    <row r="60" spans="1:9" ht="31.5" customHeight="1" thickTop="1" thickBot="1">
      <c r="A60" s="184" t="s">
        <v>475</v>
      </c>
      <c r="B60" s="802"/>
      <c r="C60" s="802"/>
      <c r="D60" s="802"/>
      <c r="E60" s="802"/>
      <c r="F60" s="802"/>
      <c r="G60" s="802"/>
      <c r="H60" s="802"/>
      <c r="I60" s="802"/>
    </row>
    <row r="61" spans="1:9" ht="30" customHeight="1" thickTop="1">
      <c r="A61" s="96" t="s">
        <v>476</v>
      </c>
      <c r="B61" s="805">
        <v>52775.129789096129</v>
      </c>
      <c r="C61" s="805">
        <v>62349.472793948131</v>
      </c>
      <c r="D61" s="805">
        <v>72546.223297376084</v>
      </c>
      <c r="E61" s="805">
        <v>83905.141972303187</v>
      </c>
      <c r="F61" s="805">
        <v>97734.411236151602</v>
      </c>
      <c r="G61" s="805">
        <v>33667.053253644313</v>
      </c>
      <c r="H61" s="805">
        <v>106130.52104227406</v>
      </c>
      <c r="I61" s="805">
        <v>37476.534422740522</v>
      </c>
    </row>
    <row r="62" spans="1:9" ht="21" customHeight="1">
      <c r="A62" s="93" t="s">
        <v>477</v>
      </c>
      <c r="B62" s="805">
        <v>-14885.367427546629</v>
      </c>
      <c r="C62" s="805">
        <v>-10162.904857348702</v>
      </c>
      <c r="D62" s="805">
        <v>-8731.9558804664721</v>
      </c>
      <c r="E62" s="805">
        <v>-10544.661772594754</v>
      </c>
      <c r="F62" s="805">
        <v>-13901.27451166181</v>
      </c>
      <c r="G62" s="805">
        <v>-4856.3650728862976</v>
      </c>
      <c r="H62" s="805">
        <v>-16662.399072886295</v>
      </c>
      <c r="I62" s="805">
        <v>-7157.014040816327</v>
      </c>
    </row>
    <row r="63" spans="1:9" ht="21.75" customHeight="1">
      <c r="A63" s="92" t="s">
        <v>478</v>
      </c>
      <c r="B63" s="805">
        <v>37889.762361549496</v>
      </c>
      <c r="C63" s="805">
        <v>52186.567936599422</v>
      </c>
      <c r="D63" s="805">
        <v>63814.267416909621</v>
      </c>
      <c r="E63" s="805">
        <v>73360.480199708458</v>
      </c>
      <c r="F63" s="805">
        <v>83833.136724489785</v>
      </c>
      <c r="G63" s="805">
        <v>28810.688180758018</v>
      </c>
      <c r="H63" s="805">
        <v>89468.121969387765</v>
      </c>
      <c r="I63" s="805">
        <v>30319.520381924198</v>
      </c>
    </row>
    <row r="64" spans="1:9">
      <c r="A64" s="96" t="s">
        <v>479</v>
      </c>
      <c r="B64" s="805">
        <v>9240.4487116212349</v>
      </c>
      <c r="C64" s="805">
        <v>10012.121308357348</v>
      </c>
      <c r="D64" s="805">
        <v>9823.9515772594732</v>
      </c>
      <c r="E64" s="805">
        <v>8571.4938163265306</v>
      </c>
      <c r="F64" s="805">
        <v>8261.6333367346942</v>
      </c>
      <c r="G64" s="805">
        <v>2452.2622128279886</v>
      </c>
      <c r="H64" s="805">
        <v>7825.9543279883374</v>
      </c>
      <c r="I64" s="805">
        <v>2713.14433090379</v>
      </c>
    </row>
    <row r="65" spans="1:9">
      <c r="A65" s="93" t="s">
        <v>480</v>
      </c>
      <c r="B65" s="805">
        <v>-795.40513916786233</v>
      </c>
      <c r="C65" s="805">
        <v>-372.70101873198843</v>
      </c>
      <c r="D65" s="805">
        <v>-957.33553498542267</v>
      </c>
      <c r="E65" s="805">
        <v>-1019.8086166180759</v>
      </c>
      <c r="F65" s="805">
        <v>-1371.7548556851314</v>
      </c>
      <c r="G65" s="805">
        <v>-789.73983819241982</v>
      </c>
      <c r="H65" s="805">
        <v>-1519.2909854227407</v>
      </c>
      <c r="I65" s="805">
        <v>-285.16774927113698</v>
      </c>
    </row>
    <row r="66" spans="1:9">
      <c r="A66" s="97" t="s">
        <v>481</v>
      </c>
      <c r="B66" s="805">
        <v>46334.80593400287</v>
      </c>
      <c r="C66" s="805">
        <v>61825.988226224785</v>
      </c>
      <c r="D66" s="805">
        <v>72680.883459183664</v>
      </c>
      <c r="E66" s="805">
        <v>80912.165399416917</v>
      </c>
      <c r="F66" s="805">
        <v>90723.015205539356</v>
      </c>
      <c r="G66" s="805">
        <v>30473.210555393587</v>
      </c>
      <c r="H66" s="805">
        <v>95774.785311953354</v>
      </c>
      <c r="I66" s="805">
        <v>32747.496963556849</v>
      </c>
    </row>
    <row r="67" spans="1:9">
      <c r="A67" s="96" t="s">
        <v>482</v>
      </c>
      <c r="B67" s="805">
        <v>2114.8387833572456</v>
      </c>
      <c r="C67" s="805">
        <v>3681.7687247838617</v>
      </c>
      <c r="D67" s="805">
        <v>9476.717890670554</v>
      </c>
      <c r="E67" s="805">
        <v>14642.476148688045</v>
      </c>
      <c r="F67" s="805">
        <v>9423.3831559766768</v>
      </c>
      <c r="G67" s="805">
        <v>1858.4734154518951</v>
      </c>
      <c r="H67" s="805">
        <v>16041.803166180758</v>
      </c>
      <c r="I67" s="805">
        <v>2383.4892609329445</v>
      </c>
    </row>
    <row r="68" spans="1:9">
      <c r="A68" s="96" t="s">
        <v>483</v>
      </c>
      <c r="B68" s="805">
        <v>-6142.648054519369</v>
      </c>
      <c r="C68" s="805">
        <v>-15099.983691642652</v>
      </c>
      <c r="D68" s="805">
        <v>-18603.759809037903</v>
      </c>
      <c r="E68" s="805">
        <v>-24983.839466472306</v>
      </c>
      <c r="F68" s="805">
        <v>-15047.667186588924</v>
      </c>
      <c r="G68" s="805">
        <v>-4878.1576705539355</v>
      </c>
      <c r="H68" s="805">
        <v>-22289.7108877551</v>
      </c>
      <c r="I68" s="805">
        <v>-4312.1336486880464</v>
      </c>
    </row>
    <row r="69" spans="1:9">
      <c r="A69" s="92" t="s">
        <v>484</v>
      </c>
      <c r="B69" s="805">
        <v>42306.996662840742</v>
      </c>
      <c r="C69" s="805">
        <v>50407.773259365997</v>
      </c>
      <c r="D69" s="805">
        <v>63553.841540816327</v>
      </c>
      <c r="E69" s="805">
        <v>70570.802081632646</v>
      </c>
      <c r="F69" s="805">
        <v>85098.731174927118</v>
      </c>
      <c r="G69" s="805">
        <v>27453.526300291545</v>
      </c>
      <c r="H69" s="805">
        <v>89526.877590379008</v>
      </c>
      <c r="I69" s="805">
        <v>30818.852575801746</v>
      </c>
    </row>
    <row r="70" spans="1:9">
      <c r="A70" s="93" t="s">
        <v>485</v>
      </c>
      <c r="B70" s="805">
        <v>-35441.973169296987</v>
      </c>
      <c r="C70" s="805">
        <v>-38445.389172910669</v>
      </c>
      <c r="D70" s="805">
        <v>-45475.996874635566</v>
      </c>
      <c r="E70" s="805">
        <v>-52673.360568513119</v>
      </c>
      <c r="F70" s="805">
        <v>-67007.98489504373</v>
      </c>
      <c r="G70" s="805">
        <v>-23345.819632653063</v>
      </c>
      <c r="H70" s="805">
        <v>-70657.40252040817</v>
      </c>
      <c r="I70" s="805">
        <v>-25719.900556851309</v>
      </c>
    </row>
    <row r="71" spans="1:9">
      <c r="A71" s="97" t="s">
        <v>486</v>
      </c>
      <c r="B71" s="805">
        <v>6865.0234935437593</v>
      </c>
      <c r="C71" s="805">
        <v>11962.384086455333</v>
      </c>
      <c r="D71" s="805">
        <v>18077.844666180757</v>
      </c>
      <c r="E71" s="805">
        <v>17897.441513119535</v>
      </c>
      <c r="F71" s="805">
        <v>18090.746279883384</v>
      </c>
      <c r="G71" s="805">
        <v>4107.7066676384839</v>
      </c>
      <c r="H71" s="805">
        <v>18869.475069970846</v>
      </c>
      <c r="I71" s="805">
        <v>5098.9520189504374</v>
      </c>
    </row>
    <row r="72" spans="1:9">
      <c r="A72" s="97" t="s">
        <v>487</v>
      </c>
      <c r="B72" s="805">
        <v>18.184489239598278</v>
      </c>
      <c r="C72" s="805">
        <v>-686.46976657060509</v>
      </c>
      <c r="D72" s="805">
        <v>-1487.5649037900876</v>
      </c>
      <c r="E72" s="805">
        <v>1.5247157434402332</v>
      </c>
      <c r="F72" s="805">
        <v>0.86006997084548109</v>
      </c>
      <c r="G72" s="805">
        <v>0.20375801749271139</v>
      </c>
      <c r="H72" s="805">
        <v>1.1322944606413994</v>
      </c>
      <c r="I72" s="805">
        <v>0.19749125364431486</v>
      </c>
    </row>
    <row r="73" spans="1:9">
      <c r="A73" s="98" t="s">
        <v>488</v>
      </c>
      <c r="B73" s="805">
        <v>18.184489239598278</v>
      </c>
      <c r="C73" s="805">
        <v>-686.46976657060509</v>
      </c>
      <c r="D73" s="805">
        <v>-1508.3012157434403</v>
      </c>
      <c r="E73" s="805">
        <v>-1.370262390670554E-3</v>
      </c>
      <c r="F73" s="805">
        <v>0</v>
      </c>
      <c r="G73" s="805">
        <v>1.4577259475218659E-4</v>
      </c>
      <c r="H73" s="805">
        <v>0</v>
      </c>
      <c r="I73" s="805">
        <v>2.6539358600583089E-2</v>
      </c>
    </row>
    <row r="74" spans="1:9">
      <c r="A74" s="98" t="s">
        <v>489</v>
      </c>
      <c r="B74" s="805">
        <v>0</v>
      </c>
      <c r="C74" s="805">
        <v>0</v>
      </c>
      <c r="D74" s="805">
        <v>20.736311953352772</v>
      </c>
      <c r="E74" s="805">
        <v>1.526086005830904</v>
      </c>
      <c r="F74" s="805">
        <v>0.86006997084548109</v>
      </c>
      <c r="G74" s="805">
        <v>0.20361224489795918</v>
      </c>
      <c r="H74" s="805">
        <v>1.1322944606413994</v>
      </c>
      <c r="I74" s="805">
        <v>0.17095189504373179</v>
      </c>
    </row>
    <row r="75" spans="1:9">
      <c r="A75" s="92" t="s">
        <v>490</v>
      </c>
      <c r="B75" s="805">
        <v>-0.16506025824964132</v>
      </c>
      <c r="C75" s="805">
        <v>673.74315561959656</v>
      </c>
      <c r="D75" s="805">
        <v>1512.6351355685129</v>
      </c>
      <c r="E75" s="805">
        <v>-0.29111516034985424</v>
      </c>
      <c r="F75" s="805">
        <v>-0.24716034985422738</v>
      </c>
      <c r="G75" s="805">
        <v>-7.7150145772594755E-2</v>
      </c>
      <c r="H75" s="805">
        <v>-0.18672594752186589</v>
      </c>
      <c r="I75" s="805">
        <v>-5.5580174927113694E-2</v>
      </c>
    </row>
    <row r="76" spans="1:9">
      <c r="A76" s="92" t="s">
        <v>491</v>
      </c>
      <c r="B76" s="805">
        <v>-0.16506025824964132</v>
      </c>
      <c r="C76" s="805">
        <v>673.82271469740635</v>
      </c>
      <c r="D76" s="805">
        <v>1513.1242813411077</v>
      </c>
      <c r="E76" s="805">
        <v>4.3731778425655976E-6</v>
      </c>
      <c r="F76" s="805">
        <v>0</v>
      </c>
      <c r="G76" s="805">
        <v>-1.1807580174927115E-4</v>
      </c>
      <c r="H76" s="805">
        <v>0</v>
      </c>
      <c r="I76" s="805">
        <v>1.0204081632653063E-5</v>
      </c>
    </row>
    <row r="77" spans="1:9">
      <c r="A77" s="93" t="s">
        <v>492</v>
      </c>
      <c r="B77" s="805">
        <v>0</v>
      </c>
      <c r="C77" s="805">
        <v>-7.9559077809798262E-2</v>
      </c>
      <c r="D77" s="805">
        <v>-0.48914577259475217</v>
      </c>
      <c r="E77" s="805">
        <v>-0.29111953352769676</v>
      </c>
      <c r="F77" s="805">
        <v>-0.24716034985422738</v>
      </c>
      <c r="G77" s="805">
        <v>-7.7032069970845482E-2</v>
      </c>
      <c r="H77" s="805">
        <v>-0.18672594752186589</v>
      </c>
      <c r="I77" s="805">
        <v>-5.559037900874636E-2</v>
      </c>
    </row>
    <row r="78" spans="1:9">
      <c r="A78" s="92" t="s">
        <v>493</v>
      </c>
      <c r="B78" s="805">
        <v>6883.0429225251073</v>
      </c>
      <c r="C78" s="805">
        <v>11949.657475504322</v>
      </c>
      <c r="D78" s="805">
        <v>18102.914897959185</v>
      </c>
      <c r="E78" s="805">
        <v>17898.675113702622</v>
      </c>
      <c r="F78" s="805">
        <v>18091.359189504372</v>
      </c>
      <c r="G78" s="805">
        <v>4107.8332755102047</v>
      </c>
      <c r="H78" s="805">
        <v>18870.420638483964</v>
      </c>
      <c r="I78" s="805">
        <v>5099.0939300291539</v>
      </c>
    </row>
    <row r="79" spans="1:9">
      <c r="A79" s="99" t="s">
        <v>494</v>
      </c>
      <c r="B79" s="805">
        <v>26.690919655667145</v>
      </c>
      <c r="C79" s="805">
        <v>4.3688760806916423E-2</v>
      </c>
      <c r="D79" s="805">
        <v>9.4071516034985407</v>
      </c>
      <c r="E79" s="805">
        <v>7.6108600583090382</v>
      </c>
      <c r="F79" s="805">
        <v>41.69628279883382</v>
      </c>
      <c r="G79" s="805">
        <v>2.1472419825072886</v>
      </c>
      <c r="H79" s="805">
        <v>5.9315306122448979</v>
      </c>
      <c r="I79" s="805">
        <v>26.582658892128283</v>
      </c>
    </row>
    <row r="80" spans="1:9">
      <c r="A80" s="97" t="s">
        <v>495</v>
      </c>
      <c r="B80" s="805">
        <v>6909.7338421807754</v>
      </c>
      <c r="C80" s="805">
        <v>11949.701164265131</v>
      </c>
      <c r="D80" s="805">
        <v>18112.322049562685</v>
      </c>
      <c r="E80" s="805">
        <v>17906.285973760932</v>
      </c>
      <c r="F80" s="805">
        <v>18133.055472303207</v>
      </c>
      <c r="G80" s="805">
        <v>4109.9805174927114</v>
      </c>
      <c r="H80" s="805">
        <v>18876.352169096212</v>
      </c>
      <c r="I80" s="805">
        <v>5125.6765889212829</v>
      </c>
    </row>
    <row r="81" spans="1:9">
      <c r="A81" s="96" t="s">
        <v>496</v>
      </c>
      <c r="B81" s="805">
        <v>-47.89011621233859</v>
      </c>
      <c r="C81" s="805">
        <v>-0.88698703170028814</v>
      </c>
      <c r="D81" s="805">
        <v>-33.283263848396501</v>
      </c>
      <c r="E81" s="805">
        <v>146.1725947521866</v>
      </c>
      <c r="F81" s="805">
        <v>759.01772886297374</v>
      </c>
      <c r="G81" s="805">
        <v>75.161772594752193</v>
      </c>
      <c r="H81" s="805">
        <v>86.413174927113715</v>
      </c>
      <c r="I81" s="805">
        <v>18.313775510204081</v>
      </c>
    </row>
    <row r="82" spans="1:9" ht="21" customHeight="1">
      <c r="A82" s="92" t="s">
        <v>497</v>
      </c>
      <c r="B82" s="805">
        <v>6861.843725968436</v>
      </c>
      <c r="C82" s="805">
        <v>11948.814177233429</v>
      </c>
      <c r="D82" s="805">
        <v>18079.038785714285</v>
      </c>
      <c r="E82" s="805">
        <v>18052.458568513121</v>
      </c>
      <c r="F82" s="805">
        <v>18892.073201166182</v>
      </c>
      <c r="G82" s="805">
        <v>4185.1422900874632</v>
      </c>
      <c r="H82" s="805">
        <v>18962.765344023326</v>
      </c>
      <c r="I82" s="805">
        <v>5143.9903644314873</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6861.843725968436</v>
      </c>
      <c r="C84" s="805">
        <v>11948.814177233429</v>
      </c>
      <c r="D84" s="805">
        <v>18079.038785714285</v>
      </c>
      <c r="E84" s="805">
        <v>18052.458568513121</v>
      </c>
      <c r="F84" s="805">
        <v>18892.073201166182</v>
      </c>
      <c r="G84" s="805">
        <v>4185.1422900874632</v>
      </c>
      <c r="H84" s="805">
        <v>18962.765344023326</v>
      </c>
      <c r="I84" s="805">
        <v>5143.9903644314873</v>
      </c>
    </row>
    <row r="85" spans="1:9" ht="18" customHeight="1" thickBot="1">
      <c r="A85" s="96" t="s">
        <v>500</v>
      </c>
      <c r="B85" s="805">
        <v>-1050.4265423242468</v>
      </c>
      <c r="C85" s="805">
        <v>-1629.2765129682998</v>
      </c>
      <c r="D85" s="805">
        <v>-2780.1351311953349</v>
      </c>
      <c r="E85" s="805">
        <v>-5358.6360087463563</v>
      </c>
      <c r="F85" s="805">
        <v>-6495.7319256559767</v>
      </c>
      <c r="G85" s="805">
        <v>-429.0087463556851</v>
      </c>
      <c r="H85" s="805">
        <v>-6354.3516034985423</v>
      </c>
      <c r="I85" s="805">
        <v>-1139.2128279883382</v>
      </c>
    </row>
    <row r="86" spans="1:9" ht="24" customHeight="1" thickTop="1" thickBot="1">
      <c r="A86" s="90" t="s">
        <v>501</v>
      </c>
      <c r="B86" s="802">
        <v>5811.4171836441901</v>
      </c>
      <c r="C86" s="802">
        <v>10319.53766426513</v>
      </c>
      <c r="D86" s="802">
        <v>15298.903654518948</v>
      </c>
      <c r="E86" s="802">
        <v>12693.822559766764</v>
      </c>
      <c r="F86" s="802">
        <v>12396.341275510205</v>
      </c>
      <c r="G86" s="802">
        <v>3756.133543731778</v>
      </c>
      <c r="H86" s="802">
        <v>12608.413740524782</v>
      </c>
      <c r="I86" s="802">
        <v>4004.7775364431486</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A6" sqref="A6"/>
    </sheetView>
  </sheetViews>
  <sheetFormatPr defaultColWidth="11.42578125" defaultRowHeight="15"/>
  <cols>
    <col min="1" max="1" width="64.140625" style="148" customWidth="1"/>
    <col min="2" max="2" width="25.85546875" style="1054" bestFit="1" customWidth="1"/>
    <col min="3" max="3" width="23.85546875" style="1054" bestFit="1" customWidth="1"/>
    <col min="4" max="6" width="25" style="1054" bestFit="1" customWidth="1"/>
    <col min="7" max="7" width="23.28515625" style="1054" bestFit="1" customWidth="1"/>
    <col min="8" max="8" width="23.85546875" style="1054" bestFit="1" customWidth="1"/>
    <col min="9" max="9" width="23.85546875" style="152" bestFit="1" customWidth="1"/>
    <col min="10" max="11" width="21.28515625" style="1054" bestFit="1" customWidth="1"/>
    <col min="12" max="14" width="23.85546875" style="1054" bestFit="1" customWidth="1"/>
    <col min="15" max="15" width="23.28515625" style="1054" bestFit="1" customWidth="1"/>
    <col min="16" max="16" width="28.42578125" style="1054" bestFit="1" customWidth="1"/>
    <col min="17" max="17" width="3.7109375" style="276" customWidth="1"/>
    <col min="18" max="18" width="11.140625" style="1054" bestFit="1" customWidth="1"/>
    <col min="19" max="256" width="11.42578125" style="1054"/>
    <col min="257" max="257" width="64.140625" style="1054" customWidth="1"/>
    <col min="258" max="258" width="25.85546875" style="1054" bestFit="1" customWidth="1"/>
    <col min="259" max="259" width="23.85546875" style="1054" bestFit="1" customWidth="1"/>
    <col min="260" max="262" width="25" style="1054" bestFit="1" customWidth="1"/>
    <col min="263" max="263" width="23.28515625" style="1054" bestFit="1" customWidth="1"/>
    <col min="264" max="265" width="23.85546875" style="1054" bestFit="1" customWidth="1"/>
    <col min="266" max="267" width="21.28515625" style="1054" bestFit="1" customWidth="1"/>
    <col min="268" max="270" width="23.85546875" style="1054" bestFit="1" customWidth="1"/>
    <col min="271" max="271" width="23.28515625" style="1054" bestFit="1" customWidth="1"/>
    <col min="272" max="272" width="28.42578125" style="1054" bestFit="1" customWidth="1"/>
    <col min="273" max="273" width="3.7109375" style="1054" customWidth="1"/>
    <col min="274" max="274" width="11.140625" style="1054" bestFit="1" customWidth="1"/>
    <col min="275" max="512" width="11.42578125" style="1054"/>
    <col min="513" max="513" width="64.140625" style="1054" customWidth="1"/>
    <col min="514" max="514" width="25.85546875" style="1054" bestFit="1" customWidth="1"/>
    <col min="515" max="515" width="23.85546875" style="1054" bestFit="1" customWidth="1"/>
    <col min="516" max="518" width="25" style="1054" bestFit="1" customWidth="1"/>
    <col min="519" max="519" width="23.28515625" style="1054" bestFit="1" customWidth="1"/>
    <col min="520" max="521" width="23.85546875" style="1054" bestFit="1" customWidth="1"/>
    <col min="522" max="523" width="21.28515625" style="1054" bestFit="1" customWidth="1"/>
    <col min="524" max="526" width="23.85546875" style="1054" bestFit="1" customWidth="1"/>
    <col min="527" max="527" width="23.28515625" style="1054" bestFit="1" customWidth="1"/>
    <col min="528" max="528" width="28.42578125" style="1054" bestFit="1" customWidth="1"/>
    <col min="529" max="529" width="3.7109375" style="1054" customWidth="1"/>
    <col min="530" max="530" width="11.140625" style="1054" bestFit="1" customWidth="1"/>
    <col min="531" max="768" width="11.42578125" style="1054"/>
    <col min="769" max="769" width="64.140625" style="1054" customWidth="1"/>
    <col min="770" max="770" width="25.85546875" style="1054" bestFit="1" customWidth="1"/>
    <col min="771" max="771" width="23.85546875" style="1054" bestFit="1" customWidth="1"/>
    <col min="772" max="774" width="25" style="1054" bestFit="1" customWidth="1"/>
    <col min="775" max="775" width="23.28515625" style="1054" bestFit="1" customWidth="1"/>
    <col min="776" max="777" width="23.85546875" style="1054" bestFit="1" customWidth="1"/>
    <col min="778" max="779" width="21.28515625" style="1054" bestFit="1" customWidth="1"/>
    <col min="780" max="782" width="23.85546875" style="1054" bestFit="1" customWidth="1"/>
    <col min="783" max="783" width="23.28515625" style="1054" bestFit="1" customWidth="1"/>
    <col min="784" max="784" width="28.42578125" style="1054" bestFit="1" customWidth="1"/>
    <col min="785" max="785" width="3.7109375" style="1054" customWidth="1"/>
    <col min="786" max="786" width="11.140625" style="1054" bestFit="1" customWidth="1"/>
    <col min="787" max="1024" width="11.42578125" style="1054"/>
    <col min="1025" max="1025" width="64.140625" style="1054" customWidth="1"/>
    <col min="1026" max="1026" width="25.85546875" style="1054" bestFit="1" customWidth="1"/>
    <col min="1027" max="1027" width="23.85546875" style="1054" bestFit="1" customWidth="1"/>
    <col min="1028" max="1030" width="25" style="1054" bestFit="1" customWidth="1"/>
    <col min="1031" max="1031" width="23.28515625" style="1054" bestFit="1" customWidth="1"/>
    <col min="1032" max="1033" width="23.85546875" style="1054" bestFit="1" customWidth="1"/>
    <col min="1034" max="1035" width="21.28515625" style="1054" bestFit="1" customWidth="1"/>
    <col min="1036" max="1038" width="23.85546875" style="1054" bestFit="1" customWidth="1"/>
    <col min="1039" max="1039" width="23.28515625" style="1054" bestFit="1" customWidth="1"/>
    <col min="1040" max="1040" width="28.42578125" style="1054" bestFit="1" customWidth="1"/>
    <col min="1041" max="1041" width="3.7109375" style="1054" customWidth="1"/>
    <col min="1042" max="1042" width="11.140625" style="1054" bestFit="1" customWidth="1"/>
    <col min="1043" max="1280" width="11.42578125" style="1054"/>
    <col min="1281" max="1281" width="64.140625" style="1054" customWidth="1"/>
    <col min="1282" max="1282" width="25.85546875" style="1054" bestFit="1" customWidth="1"/>
    <col min="1283" max="1283" width="23.85546875" style="1054" bestFit="1" customWidth="1"/>
    <col min="1284" max="1286" width="25" style="1054" bestFit="1" customWidth="1"/>
    <col min="1287" max="1287" width="23.28515625" style="1054" bestFit="1" customWidth="1"/>
    <col min="1288" max="1289" width="23.85546875" style="1054" bestFit="1" customWidth="1"/>
    <col min="1290" max="1291" width="21.28515625" style="1054" bestFit="1" customWidth="1"/>
    <col min="1292" max="1294" width="23.85546875" style="1054" bestFit="1" customWidth="1"/>
    <col min="1295" max="1295" width="23.28515625" style="1054" bestFit="1" customWidth="1"/>
    <col min="1296" max="1296" width="28.42578125" style="1054" bestFit="1" customWidth="1"/>
    <col min="1297" max="1297" width="3.7109375" style="1054" customWidth="1"/>
    <col min="1298" max="1298" width="11.140625" style="1054" bestFit="1" customWidth="1"/>
    <col min="1299" max="1536" width="11.42578125" style="1054"/>
    <col min="1537" max="1537" width="64.140625" style="1054" customWidth="1"/>
    <col min="1538" max="1538" width="25.85546875" style="1054" bestFit="1" customWidth="1"/>
    <col min="1539" max="1539" width="23.85546875" style="1054" bestFit="1" customWidth="1"/>
    <col min="1540" max="1542" width="25" style="1054" bestFit="1" customWidth="1"/>
    <col min="1543" max="1543" width="23.28515625" style="1054" bestFit="1" customWidth="1"/>
    <col min="1544" max="1545" width="23.85546875" style="1054" bestFit="1" customWidth="1"/>
    <col min="1546" max="1547" width="21.28515625" style="1054" bestFit="1" customWidth="1"/>
    <col min="1548" max="1550" width="23.85546875" style="1054" bestFit="1" customWidth="1"/>
    <col min="1551" max="1551" width="23.28515625" style="1054" bestFit="1" customWidth="1"/>
    <col min="1552" max="1552" width="28.42578125" style="1054" bestFit="1" customWidth="1"/>
    <col min="1553" max="1553" width="3.7109375" style="1054" customWidth="1"/>
    <col min="1554" max="1554" width="11.140625" style="1054" bestFit="1" customWidth="1"/>
    <col min="1555" max="1792" width="11.42578125" style="1054"/>
    <col min="1793" max="1793" width="64.140625" style="1054" customWidth="1"/>
    <col min="1794" max="1794" width="25.85546875" style="1054" bestFit="1" customWidth="1"/>
    <col min="1795" max="1795" width="23.85546875" style="1054" bestFit="1" customWidth="1"/>
    <col min="1796" max="1798" width="25" style="1054" bestFit="1" customWidth="1"/>
    <col min="1799" max="1799" width="23.28515625" style="1054" bestFit="1" customWidth="1"/>
    <col min="1800" max="1801" width="23.85546875" style="1054" bestFit="1" customWidth="1"/>
    <col min="1802" max="1803" width="21.28515625" style="1054" bestFit="1" customWidth="1"/>
    <col min="1804" max="1806" width="23.85546875" style="1054" bestFit="1" customWidth="1"/>
    <col min="1807" max="1807" width="23.28515625" style="1054" bestFit="1" customWidth="1"/>
    <col min="1808" max="1808" width="28.42578125" style="1054" bestFit="1" customWidth="1"/>
    <col min="1809" max="1809" width="3.7109375" style="1054" customWidth="1"/>
    <col min="1810" max="1810" width="11.140625" style="1054" bestFit="1" customWidth="1"/>
    <col min="1811" max="2048" width="11.42578125" style="1054"/>
    <col min="2049" max="2049" width="64.140625" style="1054" customWidth="1"/>
    <col min="2050" max="2050" width="25.85546875" style="1054" bestFit="1" customWidth="1"/>
    <col min="2051" max="2051" width="23.85546875" style="1054" bestFit="1" customWidth="1"/>
    <col min="2052" max="2054" width="25" style="1054" bestFit="1" customWidth="1"/>
    <col min="2055" max="2055" width="23.28515625" style="1054" bestFit="1" customWidth="1"/>
    <col min="2056" max="2057" width="23.85546875" style="1054" bestFit="1" customWidth="1"/>
    <col min="2058" max="2059" width="21.28515625" style="1054" bestFit="1" customWidth="1"/>
    <col min="2060" max="2062" width="23.85546875" style="1054" bestFit="1" customWidth="1"/>
    <col min="2063" max="2063" width="23.28515625" style="1054" bestFit="1" customWidth="1"/>
    <col min="2064" max="2064" width="28.42578125" style="1054" bestFit="1" customWidth="1"/>
    <col min="2065" max="2065" width="3.7109375" style="1054" customWidth="1"/>
    <col min="2066" max="2066" width="11.140625" style="1054" bestFit="1" customWidth="1"/>
    <col min="2067" max="2304" width="11.42578125" style="1054"/>
    <col min="2305" max="2305" width="64.140625" style="1054" customWidth="1"/>
    <col min="2306" max="2306" width="25.85546875" style="1054" bestFit="1" customWidth="1"/>
    <col min="2307" max="2307" width="23.85546875" style="1054" bestFit="1" customWidth="1"/>
    <col min="2308" max="2310" width="25" style="1054" bestFit="1" customWidth="1"/>
    <col min="2311" max="2311" width="23.28515625" style="1054" bestFit="1" customWidth="1"/>
    <col min="2312" max="2313" width="23.85546875" style="1054" bestFit="1" customWidth="1"/>
    <col min="2314" max="2315" width="21.28515625" style="1054" bestFit="1" customWidth="1"/>
    <col min="2316" max="2318" width="23.85546875" style="1054" bestFit="1" customWidth="1"/>
    <col min="2319" max="2319" width="23.28515625" style="1054" bestFit="1" customWidth="1"/>
    <col min="2320" max="2320" width="28.42578125" style="1054" bestFit="1" customWidth="1"/>
    <col min="2321" max="2321" width="3.7109375" style="1054" customWidth="1"/>
    <col min="2322" max="2322" width="11.140625" style="1054" bestFit="1" customWidth="1"/>
    <col min="2323" max="2560" width="11.42578125" style="1054"/>
    <col min="2561" max="2561" width="64.140625" style="1054" customWidth="1"/>
    <col min="2562" max="2562" width="25.85546875" style="1054" bestFit="1" customWidth="1"/>
    <col min="2563" max="2563" width="23.85546875" style="1054" bestFit="1" customWidth="1"/>
    <col min="2564" max="2566" width="25" style="1054" bestFit="1" customWidth="1"/>
    <col min="2567" max="2567" width="23.28515625" style="1054" bestFit="1" customWidth="1"/>
    <col min="2568" max="2569" width="23.85546875" style="1054" bestFit="1" customWidth="1"/>
    <col min="2570" max="2571" width="21.28515625" style="1054" bestFit="1" customWidth="1"/>
    <col min="2572" max="2574" width="23.85546875" style="1054" bestFit="1" customWidth="1"/>
    <col min="2575" max="2575" width="23.28515625" style="1054" bestFit="1" customWidth="1"/>
    <col min="2576" max="2576" width="28.42578125" style="1054" bestFit="1" customWidth="1"/>
    <col min="2577" max="2577" width="3.7109375" style="1054" customWidth="1"/>
    <col min="2578" max="2578" width="11.140625" style="1054" bestFit="1" customWidth="1"/>
    <col min="2579" max="2816" width="11.42578125" style="1054"/>
    <col min="2817" max="2817" width="64.140625" style="1054" customWidth="1"/>
    <col min="2818" max="2818" width="25.85546875" style="1054" bestFit="1" customWidth="1"/>
    <col min="2819" max="2819" width="23.85546875" style="1054" bestFit="1" customWidth="1"/>
    <col min="2820" max="2822" width="25" style="1054" bestFit="1" customWidth="1"/>
    <col min="2823" max="2823" width="23.28515625" style="1054" bestFit="1" customWidth="1"/>
    <col min="2824" max="2825" width="23.85546875" style="1054" bestFit="1" customWidth="1"/>
    <col min="2826" max="2827" width="21.28515625" style="1054" bestFit="1" customWidth="1"/>
    <col min="2828" max="2830" width="23.85546875" style="1054" bestFit="1" customWidth="1"/>
    <col min="2831" max="2831" width="23.28515625" style="1054" bestFit="1" customWidth="1"/>
    <col min="2832" max="2832" width="28.42578125" style="1054" bestFit="1" customWidth="1"/>
    <col min="2833" max="2833" width="3.7109375" style="1054" customWidth="1"/>
    <col min="2834" max="2834" width="11.140625" style="1054" bestFit="1" customWidth="1"/>
    <col min="2835" max="3072" width="11.42578125" style="1054"/>
    <col min="3073" max="3073" width="64.140625" style="1054" customWidth="1"/>
    <col min="3074" max="3074" width="25.85546875" style="1054" bestFit="1" customWidth="1"/>
    <col min="3075" max="3075" width="23.85546875" style="1054" bestFit="1" customWidth="1"/>
    <col min="3076" max="3078" width="25" style="1054" bestFit="1" customWidth="1"/>
    <col min="3079" max="3079" width="23.28515625" style="1054" bestFit="1" customWidth="1"/>
    <col min="3080" max="3081" width="23.85546875" style="1054" bestFit="1" customWidth="1"/>
    <col min="3082" max="3083" width="21.28515625" style="1054" bestFit="1" customWidth="1"/>
    <col min="3084" max="3086" width="23.85546875" style="1054" bestFit="1" customWidth="1"/>
    <col min="3087" max="3087" width="23.28515625" style="1054" bestFit="1" customWidth="1"/>
    <col min="3088" max="3088" width="28.42578125" style="1054" bestFit="1" customWidth="1"/>
    <col min="3089" max="3089" width="3.7109375" style="1054" customWidth="1"/>
    <col min="3090" max="3090" width="11.140625" style="1054" bestFit="1" customWidth="1"/>
    <col min="3091" max="3328" width="11.42578125" style="1054"/>
    <col min="3329" max="3329" width="64.140625" style="1054" customWidth="1"/>
    <col min="3330" max="3330" width="25.85546875" style="1054" bestFit="1" customWidth="1"/>
    <col min="3331" max="3331" width="23.85546875" style="1054" bestFit="1" customWidth="1"/>
    <col min="3332" max="3334" width="25" style="1054" bestFit="1" customWidth="1"/>
    <col min="3335" max="3335" width="23.28515625" style="1054" bestFit="1" customWidth="1"/>
    <col min="3336" max="3337" width="23.85546875" style="1054" bestFit="1" customWidth="1"/>
    <col min="3338" max="3339" width="21.28515625" style="1054" bestFit="1" customWidth="1"/>
    <col min="3340" max="3342" width="23.85546875" style="1054" bestFit="1" customWidth="1"/>
    <col min="3343" max="3343" width="23.28515625" style="1054" bestFit="1" customWidth="1"/>
    <col min="3344" max="3344" width="28.42578125" style="1054" bestFit="1" customWidth="1"/>
    <col min="3345" max="3345" width="3.7109375" style="1054" customWidth="1"/>
    <col min="3346" max="3346" width="11.140625" style="1054" bestFit="1" customWidth="1"/>
    <col min="3347" max="3584" width="11.42578125" style="1054"/>
    <col min="3585" max="3585" width="64.140625" style="1054" customWidth="1"/>
    <col min="3586" max="3586" width="25.85546875" style="1054" bestFit="1" customWidth="1"/>
    <col min="3587" max="3587" width="23.85546875" style="1054" bestFit="1" customWidth="1"/>
    <col min="3588" max="3590" width="25" style="1054" bestFit="1" customWidth="1"/>
    <col min="3591" max="3591" width="23.28515625" style="1054" bestFit="1" customWidth="1"/>
    <col min="3592" max="3593" width="23.85546875" style="1054" bestFit="1" customWidth="1"/>
    <col min="3594" max="3595" width="21.28515625" style="1054" bestFit="1" customWidth="1"/>
    <col min="3596" max="3598" width="23.85546875" style="1054" bestFit="1" customWidth="1"/>
    <col min="3599" max="3599" width="23.28515625" style="1054" bestFit="1" customWidth="1"/>
    <col min="3600" max="3600" width="28.42578125" style="1054" bestFit="1" customWidth="1"/>
    <col min="3601" max="3601" width="3.7109375" style="1054" customWidth="1"/>
    <col min="3602" max="3602" width="11.140625" style="1054" bestFit="1" customWidth="1"/>
    <col min="3603" max="3840" width="11.42578125" style="1054"/>
    <col min="3841" max="3841" width="64.140625" style="1054" customWidth="1"/>
    <col min="3842" max="3842" width="25.85546875" style="1054" bestFit="1" customWidth="1"/>
    <col min="3843" max="3843" width="23.85546875" style="1054" bestFit="1" customWidth="1"/>
    <col min="3844" max="3846" width="25" style="1054" bestFit="1" customWidth="1"/>
    <col min="3847" max="3847" width="23.28515625" style="1054" bestFit="1" customWidth="1"/>
    <col min="3848" max="3849" width="23.85546875" style="1054" bestFit="1" customWidth="1"/>
    <col min="3850" max="3851" width="21.28515625" style="1054" bestFit="1" customWidth="1"/>
    <col min="3852" max="3854" width="23.85546875" style="1054" bestFit="1" customWidth="1"/>
    <col min="3855" max="3855" width="23.28515625" style="1054" bestFit="1" customWidth="1"/>
    <col min="3856" max="3856" width="28.42578125" style="1054" bestFit="1" customWidth="1"/>
    <col min="3857" max="3857" width="3.7109375" style="1054" customWidth="1"/>
    <col min="3858" max="3858" width="11.140625" style="1054" bestFit="1" customWidth="1"/>
    <col min="3859" max="4096" width="11.42578125" style="1054"/>
    <col min="4097" max="4097" width="64.140625" style="1054" customWidth="1"/>
    <col min="4098" max="4098" width="25.85546875" style="1054" bestFit="1" customWidth="1"/>
    <col min="4099" max="4099" width="23.85546875" style="1054" bestFit="1" customWidth="1"/>
    <col min="4100" max="4102" width="25" style="1054" bestFit="1" customWidth="1"/>
    <col min="4103" max="4103" width="23.28515625" style="1054" bestFit="1" customWidth="1"/>
    <col min="4104" max="4105" width="23.85546875" style="1054" bestFit="1" customWidth="1"/>
    <col min="4106" max="4107" width="21.28515625" style="1054" bestFit="1" customWidth="1"/>
    <col min="4108" max="4110" width="23.85546875" style="1054" bestFit="1" customWidth="1"/>
    <col min="4111" max="4111" width="23.28515625" style="1054" bestFit="1" customWidth="1"/>
    <col min="4112" max="4112" width="28.42578125" style="1054" bestFit="1" customWidth="1"/>
    <col min="4113" max="4113" width="3.7109375" style="1054" customWidth="1"/>
    <col min="4114" max="4114" width="11.140625" style="1054" bestFit="1" customWidth="1"/>
    <col min="4115" max="4352" width="11.42578125" style="1054"/>
    <col min="4353" max="4353" width="64.140625" style="1054" customWidth="1"/>
    <col min="4354" max="4354" width="25.85546875" style="1054" bestFit="1" customWidth="1"/>
    <col min="4355" max="4355" width="23.85546875" style="1054" bestFit="1" customWidth="1"/>
    <col min="4356" max="4358" width="25" style="1054" bestFit="1" customWidth="1"/>
    <col min="4359" max="4359" width="23.28515625" style="1054" bestFit="1" customWidth="1"/>
    <col min="4360" max="4361" width="23.85546875" style="1054" bestFit="1" customWidth="1"/>
    <col min="4362" max="4363" width="21.28515625" style="1054" bestFit="1" customWidth="1"/>
    <col min="4364" max="4366" width="23.85546875" style="1054" bestFit="1" customWidth="1"/>
    <col min="4367" max="4367" width="23.28515625" style="1054" bestFit="1" customWidth="1"/>
    <col min="4368" max="4368" width="28.42578125" style="1054" bestFit="1" customWidth="1"/>
    <col min="4369" max="4369" width="3.7109375" style="1054" customWidth="1"/>
    <col min="4370" max="4370" width="11.140625" style="1054" bestFit="1" customWidth="1"/>
    <col min="4371" max="4608" width="11.42578125" style="1054"/>
    <col min="4609" max="4609" width="64.140625" style="1054" customWidth="1"/>
    <col min="4610" max="4610" width="25.85546875" style="1054" bestFit="1" customWidth="1"/>
    <col min="4611" max="4611" width="23.85546875" style="1054" bestFit="1" customWidth="1"/>
    <col min="4612" max="4614" width="25" style="1054" bestFit="1" customWidth="1"/>
    <col min="4615" max="4615" width="23.28515625" style="1054" bestFit="1" customWidth="1"/>
    <col min="4616" max="4617" width="23.85546875" style="1054" bestFit="1" customWidth="1"/>
    <col min="4618" max="4619" width="21.28515625" style="1054" bestFit="1" customWidth="1"/>
    <col min="4620" max="4622" width="23.85546875" style="1054" bestFit="1" customWidth="1"/>
    <col min="4623" max="4623" width="23.28515625" style="1054" bestFit="1" customWidth="1"/>
    <col min="4624" max="4624" width="28.42578125" style="1054" bestFit="1" customWidth="1"/>
    <col min="4625" max="4625" width="3.7109375" style="1054" customWidth="1"/>
    <col min="4626" max="4626" width="11.140625" style="1054" bestFit="1" customWidth="1"/>
    <col min="4627" max="4864" width="11.42578125" style="1054"/>
    <col min="4865" max="4865" width="64.140625" style="1054" customWidth="1"/>
    <col min="4866" max="4866" width="25.85546875" style="1054" bestFit="1" customWidth="1"/>
    <col min="4867" max="4867" width="23.85546875" style="1054" bestFit="1" customWidth="1"/>
    <col min="4868" max="4870" width="25" style="1054" bestFit="1" customWidth="1"/>
    <col min="4871" max="4871" width="23.28515625" style="1054" bestFit="1" customWidth="1"/>
    <col min="4872" max="4873" width="23.85546875" style="1054" bestFit="1" customWidth="1"/>
    <col min="4874" max="4875" width="21.28515625" style="1054" bestFit="1" customWidth="1"/>
    <col min="4876" max="4878" width="23.85546875" style="1054" bestFit="1" customWidth="1"/>
    <col min="4879" max="4879" width="23.28515625" style="1054" bestFit="1" customWidth="1"/>
    <col min="4880" max="4880" width="28.42578125" style="1054" bestFit="1" customWidth="1"/>
    <col min="4881" max="4881" width="3.7109375" style="1054" customWidth="1"/>
    <col min="4882" max="4882" width="11.140625" style="1054" bestFit="1" customWidth="1"/>
    <col min="4883" max="5120" width="11.42578125" style="1054"/>
    <col min="5121" max="5121" width="64.140625" style="1054" customWidth="1"/>
    <col min="5122" max="5122" width="25.85546875" style="1054" bestFit="1" customWidth="1"/>
    <col min="5123" max="5123" width="23.85546875" style="1054" bestFit="1" customWidth="1"/>
    <col min="5124" max="5126" width="25" style="1054" bestFit="1" customWidth="1"/>
    <col min="5127" max="5127" width="23.28515625" style="1054" bestFit="1" customWidth="1"/>
    <col min="5128" max="5129" width="23.85546875" style="1054" bestFit="1" customWidth="1"/>
    <col min="5130" max="5131" width="21.28515625" style="1054" bestFit="1" customWidth="1"/>
    <col min="5132" max="5134" width="23.85546875" style="1054" bestFit="1" customWidth="1"/>
    <col min="5135" max="5135" width="23.28515625" style="1054" bestFit="1" customWidth="1"/>
    <col min="5136" max="5136" width="28.42578125" style="1054" bestFit="1" customWidth="1"/>
    <col min="5137" max="5137" width="3.7109375" style="1054" customWidth="1"/>
    <col min="5138" max="5138" width="11.140625" style="1054" bestFit="1" customWidth="1"/>
    <col min="5139" max="5376" width="11.42578125" style="1054"/>
    <col min="5377" max="5377" width="64.140625" style="1054" customWidth="1"/>
    <col min="5378" max="5378" width="25.85546875" style="1054" bestFit="1" customWidth="1"/>
    <col min="5379" max="5379" width="23.85546875" style="1054" bestFit="1" customWidth="1"/>
    <col min="5380" max="5382" width="25" style="1054" bestFit="1" customWidth="1"/>
    <col min="5383" max="5383" width="23.28515625" style="1054" bestFit="1" customWidth="1"/>
    <col min="5384" max="5385" width="23.85546875" style="1054" bestFit="1" customWidth="1"/>
    <col min="5386" max="5387" width="21.28515625" style="1054" bestFit="1" customWidth="1"/>
    <col min="5388" max="5390" width="23.85546875" style="1054" bestFit="1" customWidth="1"/>
    <col min="5391" max="5391" width="23.28515625" style="1054" bestFit="1" customWidth="1"/>
    <col min="5392" max="5392" width="28.42578125" style="1054" bestFit="1" customWidth="1"/>
    <col min="5393" max="5393" width="3.7109375" style="1054" customWidth="1"/>
    <col min="5394" max="5394" width="11.140625" style="1054" bestFit="1" customWidth="1"/>
    <col min="5395" max="5632" width="11.42578125" style="1054"/>
    <col min="5633" max="5633" width="64.140625" style="1054" customWidth="1"/>
    <col min="5634" max="5634" width="25.85546875" style="1054" bestFit="1" customWidth="1"/>
    <col min="5635" max="5635" width="23.85546875" style="1054" bestFit="1" customWidth="1"/>
    <col min="5636" max="5638" width="25" style="1054" bestFit="1" customWidth="1"/>
    <col min="5639" max="5639" width="23.28515625" style="1054" bestFit="1" customWidth="1"/>
    <col min="5640" max="5641" width="23.85546875" style="1054" bestFit="1" customWidth="1"/>
    <col min="5642" max="5643" width="21.28515625" style="1054" bestFit="1" customWidth="1"/>
    <col min="5644" max="5646" width="23.85546875" style="1054" bestFit="1" customWidth="1"/>
    <col min="5647" max="5647" width="23.28515625" style="1054" bestFit="1" customWidth="1"/>
    <col min="5648" max="5648" width="28.42578125" style="1054" bestFit="1" customWidth="1"/>
    <col min="5649" max="5649" width="3.7109375" style="1054" customWidth="1"/>
    <col min="5650" max="5650" width="11.140625" style="1054" bestFit="1" customWidth="1"/>
    <col min="5651" max="5888" width="11.42578125" style="1054"/>
    <col min="5889" max="5889" width="64.140625" style="1054" customWidth="1"/>
    <col min="5890" max="5890" width="25.85546875" style="1054" bestFit="1" customWidth="1"/>
    <col min="5891" max="5891" width="23.85546875" style="1054" bestFit="1" customWidth="1"/>
    <col min="5892" max="5894" width="25" style="1054" bestFit="1" customWidth="1"/>
    <col min="5895" max="5895" width="23.28515625" style="1054" bestFit="1" customWidth="1"/>
    <col min="5896" max="5897" width="23.85546875" style="1054" bestFit="1" customWidth="1"/>
    <col min="5898" max="5899" width="21.28515625" style="1054" bestFit="1" customWidth="1"/>
    <col min="5900" max="5902" width="23.85546875" style="1054" bestFit="1" customWidth="1"/>
    <col min="5903" max="5903" width="23.28515625" style="1054" bestFit="1" customWidth="1"/>
    <col min="5904" max="5904" width="28.42578125" style="1054" bestFit="1" customWidth="1"/>
    <col min="5905" max="5905" width="3.7109375" style="1054" customWidth="1"/>
    <col min="5906" max="5906" width="11.140625" style="1054" bestFit="1" customWidth="1"/>
    <col min="5907" max="6144" width="11.42578125" style="1054"/>
    <col min="6145" max="6145" width="64.140625" style="1054" customWidth="1"/>
    <col min="6146" max="6146" width="25.85546875" style="1054" bestFit="1" customWidth="1"/>
    <col min="6147" max="6147" width="23.85546875" style="1054" bestFit="1" customWidth="1"/>
    <col min="6148" max="6150" width="25" style="1054" bestFit="1" customWidth="1"/>
    <col min="6151" max="6151" width="23.28515625" style="1054" bestFit="1" customWidth="1"/>
    <col min="6152" max="6153" width="23.85546875" style="1054" bestFit="1" customWidth="1"/>
    <col min="6154" max="6155" width="21.28515625" style="1054" bestFit="1" customWidth="1"/>
    <col min="6156" max="6158" width="23.85546875" style="1054" bestFit="1" customWidth="1"/>
    <col min="6159" max="6159" width="23.28515625" style="1054" bestFit="1" customWidth="1"/>
    <col min="6160" max="6160" width="28.42578125" style="1054" bestFit="1" customWidth="1"/>
    <col min="6161" max="6161" width="3.7109375" style="1054" customWidth="1"/>
    <col min="6162" max="6162" width="11.140625" style="1054" bestFit="1" customWidth="1"/>
    <col min="6163" max="6400" width="11.42578125" style="1054"/>
    <col min="6401" max="6401" width="64.140625" style="1054" customWidth="1"/>
    <col min="6402" max="6402" width="25.85546875" style="1054" bestFit="1" customWidth="1"/>
    <col min="6403" max="6403" width="23.85546875" style="1054" bestFit="1" customWidth="1"/>
    <col min="6404" max="6406" width="25" style="1054" bestFit="1" customWidth="1"/>
    <col min="6407" max="6407" width="23.28515625" style="1054" bestFit="1" customWidth="1"/>
    <col min="6408" max="6409" width="23.85546875" style="1054" bestFit="1" customWidth="1"/>
    <col min="6410" max="6411" width="21.28515625" style="1054" bestFit="1" customWidth="1"/>
    <col min="6412" max="6414" width="23.85546875" style="1054" bestFit="1" customWidth="1"/>
    <col min="6415" max="6415" width="23.28515625" style="1054" bestFit="1" customWidth="1"/>
    <col min="6416" max="6416" width="28.42578125" style="1054" bestFit="1" customWidth="1"/>
    <col min="6417" max="6417" width="3.7109375" style="1054" customWidth="1"/>
    <col min="6418" max="6418" width="11.140625" style="1054" bestFit="1" customWidth="1"/>
    <col min="6419" max="6656" width="11.42578125" style="1054"/>
    <col min="6657" max="6657" width="64.140625" style="1054" customWidth="1"/>
    <col min="6658" max="6658" width="25.85546875" style="1054" bestFit="1" customWidth="1"/>
    <col min="6659" max="6659" width="23.85546875" style="1054" bestFit="1" customWidth="1"/>
    <col min="6660" max="6662" width="25" style="1054" bestFit="1" customWidth="1"/>
    <col min="6663" max="6663" width="23.28515625" style="1054" bestFit="1" customWidth="1"/>
    <col min="6664" max="6665" width="23.85546875" style="1054" bestFit="1" customWidth="1"/>
    <col min="6666" max="6667" width="21.28515625" style="1054" bestFit="1" customWidth="1"/>
    <col min="6668" max="6670" width="23.85546875" style="1054" bestFit="1" customWidth="1"/>
    <col min="6671" max="6671" width="23.28515625" style="1054" bestFit="1" customWidth="1"/>
    <col min="6672" max="6672" width="28.42578125" style="1054" bestFit="1" customWidth="1"/>
    <col min="6673" max="6673" width="3.7109375" style="1054" customWidth="1"/>
    <col min="6674" max="6674" width="11.140625" style="1054" bestFit="1" customWidth="1"/>
    <col min="6675" max="6912" width="11.42578125" style="1054"/>
    <col min="6913" max="6913" width="64.140625" style="1054" customWidth="1"/>
    <col min="6914" max="6914" width="25.85546875" style="1054" bestFit="1" customWidth="1"/>
    <col min="6915" max="6915" width="23.85546875" style="1054" bestFit="1" customWidth="1"/>
    <col min="6916" max="6918" width="25" style="1054" bestFit="1" customWidth="1"/>
    <col min="6919" max="6919" width="23.28515625" style="1054" bestFit="1" customWidth="1"/>
    <col min="6920" max="6921" width="23.85546875" style="1054" bestFit="1" customWidth="1"/>
    <col min="6922" max="6923" width="21.28515625" style="1054" bestFit="1" customWidth="1"/>
    <col min="6924" max="6926" width="23.85546875" style="1054" bestFit="1" customWidth="1"/>
    <col min="6927" max="6927" width="23.28515625" style="1054" bestFit="1" customWidth="1"/>
    <col min="6928" max="6928" width="28.42578125" style="1054" bestFit="1" customWidth="1"/>
    <col min="6929" max="6929" width="3.7109375" style="1054" customWidth="1"/>
    <col min="6930" max="6930" width="11.140625" style="1054" bestFit="1" customWidth="1"/>
    <col min="6931" max="7168" width="11.42578125" style="1054"/>
    <col min="7169" max="7169" width="64.140625" style="1054" customWidth="1"/>
    <col min="7170" max="7170" width="25.85546875" style="1054" bestFit="1" customWidth="1"/>
    <col min="7171" max="7171" width="23.85546875" style="1054" bestFit="1" customWidth="1"/>
    <col min="7172" max="7174" width="25" style="1054" bestFit="1" customWidth="1"/>
    <col min="7175" max="7175" width="23.28515625" style="1054" bestFit="1" customWidth="1"/>
    <col min="7176" max="7177" width="23.85546875" style="1054" bestFit="1" customWidth="1"/>
    <col min="7178" max="7179" width="21.28515625" style="1054" bestFit="1" customWidth="1"/>
    <col min="7180" max="7182" width="23.85546875" style="1054" bestFit="1" customWidth="1"/>
    <col min="7183" max="7183" width="23.28515625" style="1054" bestFit="1" customWidth="1"/>
    <col min="7184" max="7184" width="28.42578125" style="1054" bestFit="1" customWidth="1"/>
    <col min="7185" max="7185" width="3.7109375" style="1054" customWidth="1"/>
    <col min="7186" max="7186" width="11.140625" style="1054" bestFit="1" customWidth="1"/>
    <col min="7187" max="7424" width="11.42578125" style="1054"/>
    <col min="7425" max="7425" width="64.140625" style="1054" customWidth="1"/>
    <col min="7426" max="7426" width="25.85546875" style="1054" bestFit="1" customWidth="1"/>
    <col min="7427" max="7427" width="23.85546875" style="1054" bestFit="1" customWidth="1"/>
    <col min="7428" max="7430" width="25" style="1054" bestFit="1" customWidth="1"/>
    <col min="7431" max="7431" width="23.28515625" style="1054" bestFit="1" customWidth="1"/>
    <col min="7432" max="7433" width="23.85546875" style="1054" bestFit="1" customWidth="1"/>
    <col min="7434" max="7435" width="21.28515625" style="1054" bestFit="1" customWidth="1"/>
    <col min="7436" max="7438" width="23.85546875" style="1054" bestFit="1" customWidth="1"/>
    <col min="7439" max="7439" width="23.28515625" style="1054" bestFit="1" customWidth="1"/>
    <col min="7440" max="7440" width="28.42578125" style="1054" bestFit="1" customWidth="1"/>
    <col min="7441" max="7441" width="3.7109375" style="1054" customWidth="1"/>
    <col min="7442" max="7442" width="11.140625" style="1054" bestFit="1" customWidth="1"/>
    <col min="7443" max="7680" width="11.42578125" style="1054"/>
    <col min="7681" max="7681" width="64.140625" style="1054" customWidth="1"/>
    <col min="7682" max="7682" width="25.85546875" style="1054" bestFit="1" customWidth="1"/>
    <col min="7683" max="7683" width="23.85546875" style="1054" bestFit="1" customWidth="1"/>
    <col min="7684" max="7686" width="25" style="1054" bestFit="1" customWidth="1"/>
    <col min="7687" max="7687" width="23.28515625" style="1054" bestFit="1" customWidth="1"/>
    <col min="7688" max="7689" width="23.85546875" style="1054" bestFit="1" customWidth="1"/>
    <col min="7690" max="7691" width="21.28515625" style="1054" bestFit="1" customWidth="1"/>
    <col min="7692" max="7694" width="23.85546875" style="1054" bestFit="1" customWidth="1"/>
    <col min="7695" max="7695" width="23.28515625" style="1054" bestFit="1" customWidth="1"/>
    <col min="7696" max="7696" width="28.42578125" style="1054" bestFit="1" customWidth="1"/>
    <col min="7697" max="7697" width="3.7109375" style="1054" customWidth="1"/>
    <col min="7698" max="7698" width="11.140625" style="1054" bestFit="1" customWidth="1"/>
    <col min="7699" max="7936" width="11.42578125" style="1054"/>
    <col min="7937" max="7937" width="64.140625" style="1054" customWidth="1"/>
    <col min="7938" max="7938" width="25.85546875" style="1054" bestFit="1" customWidth="1"/>
    <col min="7939" max="7939" width="23.85546875" style="1054" bestFit="1" customWidth="1"/>
    <col min="7940" max="7942" width="25" style="1054" bestFit="1" customWidth="1"/>
    <col min="7943" max="7943" width="23.28515625" style="1054" bestFit="1" customWidth="1"/>
    <col min="7944" max="7945" width="23.85546875" style="1054" bestFit="1" customWidth="1"/>
    <col min="7946" max="7947" width="21.28515625" style="1054" bestFit="1" customWidth="1"/>
    <col min="7948" max="7950" width="23.85546875" style="1054" bestFit="1" customWidth="1"/>
    <col min="7951" max="7951" width="23.28515625" style="1054" bestFit="1" customWidth="1"/>
    <col min="7952" max="7952" width="28.42578125" style="1054" bestFit="1" customWidth="1"/>
    <col min="7953" max="7953" width="3.7109375" style="1054" customWidth="1"/>
    <col min="7954" max="7954" width="11.140625" style="1054" bestFit="1" customWidth="1"/>
    <col min="7955" max="8192" width="11.42578125" style="1054"/>
    <col min="8193" max="8193" width="64.140625" style="1054" customWidth="1"/>
    <col min="8194" max="8194" width="25.85546875" style="1054" bestFit="1" customWidth="1"/>
    <col min="8195" max="8195" width="23.85546875" style="1054" bestFit="1" customWidth="1"/>
    <col min="8196" max="8198" width="25" style="1054" bestFit="1" customWidth="1"/>
    <col min="8199" max="8199" width="23.28515625" style="1054" bestFit="1" customWidth="1"/>
    <col min="8200" max="8201" width="23.85546875" style="1054" bestFit="1" customWidth="1"/>
    <col min="8202" max="8203" width="21.28515625" style="1054" bestFit="1" customWidth="1"/>
    <col min="8204" max="8206" width="23.85546875" style="1054" bestFit="1" customWidth="1"/>
    <col min="8207" max="8207" width="23.28515625" style="1054" bestFit="1" customWidth="1"/>
    <col min="8208" max="8208" width="28.42578125" style="1054" bestFit="1" customWidth="1"/>
    <col min="8209" max="8209" width="3.7109375" style="1054" customWidth="1"/>
    <col min="8210" max="8210" width="11.140625" style="1054" bestFit="1" customWidth="1"/>
    <col min="8211" max="8448" width="11.42578125" style="1054"/>
    <col min="8449" max="8449" width="64.140625" style="1054" customWidth="1"/>
    <col min="8450" max="8450" width="25.85546875" style="1054" bestFit="1" customWidth="1"/>
    <col min="8451" max="8451" width="23.85546875" style="1054" bestFit="1" customWidth="1"/>
    <col min="8452" max="8454" width="25" style="1054" bestFit="1" customWidth="1"/>
    <col min="8455" max="8455" width="23.28515625" style="1054" bestFit="1" customWidth="1"/>
    <col min="8456" max="8457" width="23.85546875" style="1054" bestFit="1" customWidth="1"/>
    <col min="8458" max="8459" width="21.28515625" style="1054" bestFit="1" customWidth="1"/>
    <col min="8460" max="8462" width="23.85546875" style="1054" bestFit="1" customWidth="1"/>
    <col min="8463" max="8463" width="23.28515625" style="1054" bestFit="1" customWidth="1"/>
    <col min="8464" max="8464" width="28.42578125" style="1054" bestFit="1" customWidth="1"/>
    <col min="8465" max="8465" width="3.7109375" style="1054" customWidth="1"/>
    <col min="8466" max="8466" width="11.140625" style="1054" bestFit="1" customWidth="1"/>
    <col min="8467" max="8704" width="11.42578125" style="1054"/>
    <col min="8705" max="8705" width="64.140625" style="1054" customWidth="1"/>
    <col min="8706" max="8706" width="25.85546875" style="1054" bestFit="1" customWidth="1"/>
    <col min="8707" max="8707" width="23.85546875" style="1054" bestFit="1" customWidth="1"/>
    <col min="8708" max="8710" width="25" style="1054" bestFit="1" customWidth="1"/>
    <col min="8711" max="8711" width="23.28515625" style="1054" bestFit="1" customWidth="1"/>
    <col min="8712" max="8713" width="23.85546875" style="1054" bestFit="1" customWidth="1"/>
    <col min="8714" max="8715" width="21.28515625" style="1054" bestFit="1" customWidth="1"/>
    <col min="8716" max="8718" width="23.85546875" style="1054" bestFit="1" customWidth="1"/>
    <col min="8719" max="8719" width="23.28515625" style="1054" bestFit="1" customWidth="1"/>
    <col min="8720" max="8720" width="28.42578125" style="1054" bestFit="1" customWidth="1"/>
    <col min="8721" max="8721" width="3.7109375" style="1054" customWidth="1"/>
    <col min="8722" max="8722" width="11.140625" style="1054" bestFit="1" customWidth="1"/>
    <col min="8723" max="8960" width="11.42578125" style="1054"/>
    <col min="8961" max="8961" width="64.140625" style="1054" customWidth="1"/>
    <col min="8962" max="8962" width="25.85546875" style="1054" bestFit="1" customWidth="1"/>
    <col min="8963" max="8963" width="23.85546875" style="1054" bestFit="1" customWidth="1"/>
    <col min="8964" max="8966" width="25" style="1054" bestFit="1" customWidth="1"/>
    <col min="8967" max="8967" width="23.28515625" style="1054" bestFit="1" customWidth="1"/>
    <col min="8968" max="8969" width="23.85546875" style="1054" bestFit="1" customWidth="1"/>
    <col min="8970" max="8971" width="21.28515625" style="1054" bestFit="1" customWidth="1"/>
    <col min="8972" max="8974" width="23.85546875" style="1054" bestFit="1" customWidth="1"/>
    <col min="8975" max="8975" width="23.28515625" style="1054" bestFit="1" customWidth="1"/>
    <col min="8976" max="8976" width="28.42578125" style="1054" bestFit="1" customWidth="1"/>
    <col min="8977" max="8977" width="3.7109375" style="1054" customWidth="1"/>
    <col min="8978" max="8978" width="11.140625" style="1054" bestFit="1" customWidth="1"/>
    <col min="8979" max="9216" width="11.42578125" style="1054"/>
    <col min="9217" max="9217" width="64.140625" style="1054" customWidth="1"/>
    <col min="9218" max="9218" width="25.85546875" style="1054" bestFit="1" customWidth="1"/>
    <col min="9219" max="9219" width="23.85546875" style="1054" bestFit="1" customWidth="1"/>
    <col min="9220" max="9222" width="25" style="1054" bestFit="1" customWidth="1"/>
    <col min="9223" max="9223" width="23.28515625" style="1054" bestFit="1" customWidth="1"/>
    <col min="9224" max="9225" width="23.85546875" style="1054" bestFit="1" customWidth="1"/>
    <col min="9226" max="9227" width="21.28515625" style="1054" bestFit="1" customWidth="1"/>
    <col min="9228" max="9230" width="23.85546875" style="1054" bestFit="1" customWidth="1"/>
    <col min="9231" max="9231" width="23.28515625" style="1054" bestFit="1" customWidth="1"/>
    <col min="9232" max="9232" width="28.42578125" style="1054" bestFit="1" customWidth="1"/>
    <col min="9233" max="9233" width="3.7109375" style="1054" customWidth="1"/>
    <col min="9234" max="9234" width="11.140625" style="1054" bestFit="1" customWidth="1"/>
    <col min="9235" max="9472" width="11.42578125" style="1054"/>
    <col min="9473" max="9473" width="64.140625" style="1054" customWidth="1"/>
    <col min="9474" max="9474" width="25.85546875" style="1054" bestFit="1" customWidth="1"/>
    <col min="9475" max="9475" width="23.85546875" style="1054" bestFit="1" customWidth="1"/>
    <col min="9476" max="9478" width="25" style="1054" bestFit="1" customWidth="1"/>
    <col min="9479" max="9479" width="23.28515625" style="1054" bestFit="1" customWidth="1"/>
    <col min="9480" max="9481" width="23.85546875" style="1054" bestFit="1" customWidth="1"/>
    <col min="9482" max="9483" width="21.28515625" style="1054" bestFit="1" customWidth="1"/>
    <col min="9484" max="9486" width="23.85546875" style="1054" bestFit="1" customWidth="1"/>
    <col min="9487" max="9487" width="23.28515625" style="1054" bestFit="1" customWidth="1"/>
    <col min="9488" max="9488" width="28.42578125" style="1054" bestFit="1" customWidth="1"/>
    <col min="9489" max="9489" width="3.7109375" style="1054" customWidth="1"/>
    <col min="9490" max="9490" width="11.140625" style="1054" bestFit="1" customWidth="1"/>
    <col min="9491" max="9728" width="11.42578125" style="1054"/>
    <col min="9729" max="9729" width="64.140625" style="1054" customWidth="1"/>
    <col min="9730" max="9730" width="25.85546875" style="1054" bestFit="1" customWidth="1"/>
    <col min="9731" max="9731" width="23.85546875" style="1054" bestFit="1" customWidth="1"/>
    <col min="9732" max="9734" width="25" style="1054" bestFit="1" customWidth="1"/>
    <col min="9735" max="9735" width="23.28515625" style="1054" bestFit="1" customWidth="1"/>
    <col min="9736" max="9737" width="23.85546875" style="1054" bestFit="1" customWidth="1"/>
    <col min="9738" max="9739" width="21.28515625" style="1054" bestFit="1" customWidth="1"/>
    <col min="9740" max="9742" width="23.85546875" style="1054" bestFit="1" customWidth="1"/>
    <col min="9743" max="9743" width="23.28515625" style="1054" bestFit="1" customWidth="1"/>
    <col min="9744" max="9744" width="28.42578125" style="1054" bestFit="1" customWidth="1"/>
    <col min="9745" max="9745" width="3.7109375" style="1054" customWidth="1"/>
    <col min="9746" max="9746" width="11.140625" style="1054" bestFit="1" customWidth="1"/>
    <col min="9747" max="9984" width="11.42578125" style="1054"/>
    <col min="9985" max="9985" width="64.140625" style="1054" customWidth="1"/>
    <col min="9986" max="9986" width="25.85546875" style="1054" bestFit="1" customWidth="1"/>
    <col min="9987" max="9987" width="23.85546875" style="1054" bestFit="1" customWidth="1"/>
    <col min="9988" max="9990" width="25" style="1054" bestFit="1" customWidth="1"/>
    <col min="9991" max="9991" width="23.28515625" style="1054" bestFit="1" customWidth="1"/>
    <col min="9992" max="9993" width="23.85546875" style="1054" bestFit="1" customWidth="1"/>
    <col min="9994" max="9995" width="21.28515625" style="1054" bestFit="1" customWidth="1"/>
    <col min="9996" max="9998" width="23.85546875" style="1054" bestFit="1" customWidth="1"/>
    <col min="9999" max="9999" width="23.28515625" style="1054" bestFit="1" customWidth="1"/>
    <col min="10000" max="10000" width="28.42578125" style="1054" bestFit="1" customWidth="1"/>
    <col min="10001" max="10001" width="3.7109375" style="1054" customWidth="1"/>
    <col min="10002" max="10002" width="11.140625" style="1054" bestFit="1" customWidth="1"/>
    <col min="10003" max="10240" width="11.42578125" style="1054"/>
    <col min="10241" max="10241" width="64.140625" style="1054" customWidth="1"/>
    <col min="10242" max="10242" width="25.85546875" style="1054" bestFit="1" customWidth="1"/>
    <col min="10243" max="10243" width="23.85546875" style="1054" bestFit="1" customWidth="1"/>
    <col min="10244" max="10246" width="25" style="1054" bestFit="1" customWidth="1"/>
    <col min="10247" max="10247" width="23.28515625" style="1054" bestFit="1" customWidth="1"/>
    <col min="10248" max="10249" width="23.85546875" style="1054" bestFit="1" customWidth="1"/>
    <col min="10250" max="10251" width="21.28515625" style="1054" bestFit="1" customWidth="1"/>
    <col min="10252" max="10254" width="23.85546875" style="1054" bestFit="1" customWidth="1"/>
    <col min="10255" max="10255" width="23.28515625" style="1054" bestFit="1" customWidth="1"/>
    <col min="10256" max="10256" width="28.42578125" style="1054" bestFit="1" customWidth="1"/>
    <col min="10257" max="10257" width="3.7109375" style="1054" customWidth="1"/>
    <col min="10258" max="10258" width="11.140625" style="1054" bestFit="1" customWidth="1"/>
    <col min="10259" max="10496" width="11.42578125" style="1054"/>
    <col min="10497" max="10497" width="64.140625" style="1054" customWidth="1"/>
    <col min="10498" max="10498" width="25.85546875" style="1054" bestFit="1" customWidth="1"/>
    <col min="10499" max="10499" width="23.85546875" style="1054" bestFit="1" customWidth="1"/>
    <col min="10500" max="10502" width="25" style="1054" bestFit="1" customWidth="1"/>
    <col min="10503" max="10503" width="23.28515625" style="1054" bestFit="1" customWidth="1"/>
    <col min="10504" max="10505" width="23.85546875" style="1054" bestFit="1" customWidth="1"/>
    <col min="10506" max="10507" width="21.28515625" style="1054" bestFit="1" customWidth="1"/>
    <col min="10508" max="10510" width="23.85546875" style="1054" bestFit="1" customWidth="1"/>
    <col min="10511" max="10511" width="23.28515625" style="1054" bestFit="1" customWidth="1"/>
    <col min="10512" max="10512" width="28.42578125" style="1054" bestFit="1" customWidth="1"/>
    <col min="10513" max="10513" width="3.7109375" style="1054" customWidth="1"/>
    <col min="10514" max="10514" width="11.140625" style="1054" bestFit="1" customWidth="1"/>
    <col min="10515" max="10752" width="11.42578125" style="1054"/>
    <col min="10753" max="10753" width="64.140625" style="1054" customWidth="1"/>
    <col min="10754" max="10754" width="25.85546875" style="1054" bestFit="1" customWidth="1"/>
    <col min="10755" max="10755" width="23.85546875" style="1054" bestFit="1" customWidth="1"/>
    <col min="10756" max="10758" width="25" style="1054" bestFit="1" customWidth="1"/>
    <col min="10759" max="10759" width="23.28515625" style="1054" bestFit="1" customWidth="1"/>
    <col min="10760" max="10761" width="23.85546875" style="1054" bestFit="1" customWidth="1"/>
    <col min="10762" max="10763" width="21.28515625" style="1054" bestFit="1" customWidth="1"/>
    <col min="10764" max="10766" width="23.85546875" style="1054" bestFit="1" customWidth="1"/>
    <col min="10767" max="10767" width="23.28515625" style="1054" bestFit="1" customWidth="1"/>
    <col min="10768" max="10768" width="28.42578125" style="1054" bestFit="1" customWidth="1"/>
    <col min="10769" max="10769" width="3.7109375" style="1054" customWidth="1"/>
    <col min="10770" max="10770" width="11.140625" style="1054" bestFit="1" customWidth="1"/>
    <col min="10771" max="11008" width="11.42578125" style="1054"/>
    <col min="11009" max="11009" width="64.140625" style="1054" customWidth="1"/>
    <col min="11010" max="11010" width="25.85546875" style="1054" bestFit="1" customWidth="1"/>
    <col min="11011" max="11011" width="23.85546875" style="1054" bestFit="1" customWidth="1"/>
    <col min="11012" max="11014" width="25" style="1054" bestFit="1" customWidth="1"/>
    <col min="11015" max="11015" width="23.28515625" style="1054" bestFit="1" customWidth="1"/>
    <col min="11016" max="11017" width="23.85546875" style="1054" bestFit="1" customWidth="1"/>
    <col min="11018" max="11019" width="21.28515625" style="1054" bestFit="1" customWidth="1"/>
    <col min="11020" max="11022" width="23.85546875" style="1054" bestFit="1" customWidth="1"/>
    <col min="11023" max="11023" width="23.28515625" style="1054" bestFit="1" customWidth="1"/>
    <col min="11024" max="11024" width="28.42578125" style="1054" bestFit="1" customWidth="1"/>
    <col min="11025" max="11025" width="3.7109375" style="1054" customWidth="1"/>
    <col min="11026" max="11026" width="11.140625" style="1054" bestFit="1" customWidth="1"/>
    <col min="11027" max="11264" width="11.42578125" style="1054"/>
    <col min="11265" max="11265" width="64.140625" style="1054" customWidth="1"/>
    <col min="11266" max="11266" width="25.85546875" style="1054" bestFit="1" customWidth="1"/>
    <col min="11267" max="11267" width="23.85546875" style="1054" bestFit="1" customWidth="1"/>
    <col min="11268" max="11270" width="25" style="1054" bestFit="1" customWidth="1"/>
    <col min="11271" max="11271" width="23.28515625" style="1054" bestFit="1" customWidth="1"/>
    <col min="11272" max="11273" width="23.85546875" style="1054" bestFit="1" customWidth="1"/>
    <col min="11274" max="11275" width="21.28515625" style="1054" bestFit="1" customWidth="1"/>
    <col min="11276" max="11278" width="23.85546875" style="1054" bestFit="1" customWidth="1"/>
    <col min="11279" max="11279" width="23.28515625" style="1054" bestFit="1" customWidth="1"/>
    <col min="11280" max="11280" width="28.42578125" style="1054" bestFit="1" customWidth="1"/>
    <col min="11281" max="11281" width="3.7109375" style="1054" customWidth="1"/>
    <col min="11282" max="11282" width="11.140625" style="1054" bestFit="1" customWidth="1"/>
    <col min="11283" max="11520" width="11.42578125" style="1054"/>
    <col min="11521" max="11521" width="64.140625" style="1054" customWidth="1"/>
    <col min="11522" max="11522" width="25.85546875" style="1054" bestFit="1" customWidth="1"/>
    <col min="11523" max="11523" width="23.85546875" style="1054" bestFit="1" customWidth="1"/>
    <col min="11524" max="11526" width="25" style="1054" bestFit="1" customWidth="1"/>
    <col min="11527" max="11527" width="23.28515625" style="1054" bestFit="1" customWidth="1"/>
    <col min="11528" max="11529" width="23.85546875" style="1054" bestFit="1" customWidth="1"/>
    <col min="11530" max="11531" width="21.28515625" style="1054" bestFit="1" customWidth="1"/>
    <col min="11532" max="11534" width="23.85546875" style="1054" bestFit="1" customWidth="1"/>
    <col min="11535" max="11535" width="23.28515625" style="1054" bestFit="1" customWidth="1"/>
    <col min="11536" max="11536" width="28.42578125" style="1054" bestFit="1" customWidth="1"/>
    <col min="11537" max="11537" width="3.7109375" style="1054" customWidth="1"/>
    <col min="11538" max="11538" width="11.140625" style="1054" bestFit="1" customWidth="1"/>
    <col min="11539" max="11776" width="11.42578125" style="1054"/>
    <col min="11777" max="11777" width="64.140625" style="1054" customWidth="1"/>
    <col min="11778" max="11778" width="25.85546875" style="1054" bestFit="1" customWidth="1"/>
    <col min="11779" max="11779" width="23.85546875" style="1054" bestFit="1" customWidth="1"/>
    <col min="11780" max="11782" width="25" style="1054" bestFit="1" customWidth="1"/>
    <col min="11783" max="11783" width="23.28515625" style="1054" bestFit="1" customWidth="1"/>
    <col min="11784" max="11785" width="23.85546875" style="1054" bestFit="1" customWidth="1"/>
    <col min="11786" max="11787" width="21.28515625" style="1054" bestFit="1" customWidth="1"/>
    <col min="11788" max="11790" width="23.85546875" style="1054" bestFit="1" customWidth="1"/>
    <col min="11791" max="11791" width="23.28515625" style="1054" bestFit="1" customWidth="1"/>
    <col min="11792" max="11792" width="28.42578125" style="1054" bestFit="1" customWidth="1"/>
    <col min="11793" max="11793" width="3.7109375" style="1054" customWidth="1"/>
    <col min="11794" max="11794" width="11.140625" style="1054" bestFit="1" customWidth="1"/>
    <col min="11795" max="12032" width="11.42578125" style="1054"/>
    <col min="12033" max="12033" width="64.140625" style="1054" customWidth="1"/>
    <col min="12034" max="12034" width="25.85546875" style="1054" bestFit="1" customWidth="1"/>
    <col min="12035" max="12035" width="23.85546875" style="1054" bestFit="1" customWidth="1"/>
    <col min="12036" max="12038" width="25" style="1054" bestFit="1" customWidth="1"/>
    <col min="12039" max="12039" width="23.28515625" style="1054" bestFit="1" customWidth="1"/>
    <col min="12040" max="12041" width="23.85546875" style="1054" bestFit="1" customWidth="1"/>
    <col min="12042" max="12043" width="21.28515625" style="1054" bestFit="1" customWidth="1"/>
    <col min="12044" max="12046" width="23.85546875" style="1054" bestFit="1" customWidth="1"/>
    <col min="12047" max="12047" width="23.28515625" style="1054" bestFit="1" customWidth="1"/>
    <col min="12048" max="12048" width="28.42578125" style="1054" bestFit="1" customWidth="1"/>
    <col min="12049" max="12049" width="3.7109375" style="1054" customWidth="1"/>
    <col min="12050" max="12050" width="11.140625" style="1054" bestFit="1" customWidth="1"/>
    <col min="12051" max="12288" width="11.42578125" style="1054"/>
    <col min="12289" max="12289" width="64.140625" style="1054" customWidth="1"/>
    <col min="12290" max="12290" width="25.85546875" style="1054" bestFit="1" customWidth="1"/>
    <col min="12291" max="12291" width="23.85546875" style="1054" bestFit="1" customWidth="1"/>
    <col min="12292" max="12294" width="25" style="1054" bestFit="1" customWidth="1"/>
    <col min="12295" max="12295" width="23.28515625" style="1054" bestFit="1" customWidth="1"/>
    <col min="12296" max="12297" width="23.85546875" style="1054" bestFit="1" customWidth="1"/>
    <col min="12298" max="12299" width="21.28515625" style="1054" bestFit="1" customWidth="1"/>
    <col min="12300" max="12302" width="23.85546875" style="1054" bestFit="1" customWidth="1"/>
    <col min="12303" max="12303" width="23.28515625" style="1054" bestFit="1" customWidth="1"/>
    <col min="12304" max="12304" width="28.42578125" style="1054" bestFit="1" customWidth="1"/>
    <col min="12305" max="12305" width="3.7109375" style="1054" customWidth="1"/>
    <col min="12306" max="12306" width="11.140625" style="1054" bestFit="1" customWidth="1"/>
    <col min="12307" max="12544" width="11.42578125" style="1054"/>
    <col min="12545" max="12545" width="64.140625" style="1054" customWidth="1"/>
    <col min="12546" max="12546" width="25.85546875" style="1054" bestFit="1" customWidth="1"/>
    <col min="12547" max="12547" width="23.85546875" style="1054" bestFit="1" customWidth="1"/>
    <col min="12548" max="12550" width="25" style="1054" bestFit="1" customWidth="1"/>
    <col min="12551" max="12551" width="23.28515625" style="1054" bestFit="1" customWidth="1"/>
    <col min="12552" max="12553" width="23.85546875" style="1054" bestFit="1" customWidth="1"/>
    <col min="12554" max="12555" width="21.28515625" style="1054" bestFit="1" customWidth="1"/>
    <col min="12556" max="12558" width="23.85546875" style="1054" bestFit="1" customWidth="1"/>
    <col min="12559" max="12559" width="23.28515625" style="1054" bestFit="1" customWidth="1"/>
    <col min="12560" max="12560" width="28.42578125" style="1054" bestFit="1" customWidth="1"/>
    <col min="12561" max="12561" width="3.7109375" style="1054" customWidth="1"/>
    <col min="12562" max="12562" width="11.140625" style="1054" bestFit="1" customWidth="1"/>
    <col min="12563" max="12800" width="11.42578125" style="1054"/>
    <col min="12801" max="12801" width="64.140625" style="1054" customWidth="1"/>
    <col min="12802" max="12802" width="25.85546875" style="1054" bestFit="1" customWidth="1"/>
    <col min="12803" max="12803" width="23.85546875" style="1054" bestFit="1" customWidth="1"/>
    <col min="12804" max="12806" width="25" style="1054" bestFit="1" customWidth="1"/>
    <col min="12807" max="12807" width="23.28515625" style="1054" bestFit="1" customWidth="1"/>
    <col min="12808" max="12809" width="23.85546875" style="1054" bestFit="1" customWidth="1"/>
    <col min="12810" max="12811" width="21.28515625" style="1054" bestFit="1" customWidth="1"/>
    <col min="12812" max="12814" width="23.85546875" style="1054" bestFit="1" customWidth="1"/>
    <col min="12815" max="12815" width="23.28515625" style="1054" bestFit="1" customWidth="1"/>
    <col min="12816" max="12816" width="28.42578125" style="1054" bestFit="1" customWidth="1"/>
    <col min="12817" max="12817" width="3.7109375" style="1054" customWidth="1"/>
    <col min="12818" max="12818" width="11.140625" style="1054" bestFit="1" customWidth="1"/>
    <col min="12819" max="13056" width="11.42578125" style="1054"/>
    <col min="13057" max="13057" width="64.140625" style="1054" customWidth="1"/>
    <col min="13058" max="13058" width="25.85546875" style="1054" bestFit="1" customWidth="1"/>
    <col min="13059" max="13059" width="23.85546875" style="1054" bestFit="1" customWidth="1"/>
    <col min="13060" max="13062" width="25" style="1054" bestFit="1" customWidth="1"/>
    <col min="13063" max="13063" width="23.28515625" style="1054" bestFit="1" customWidth="1"/>
    <col min="13064" max="13065" width="23.85546875" style="1054" bestFit="1" customWidth="1"/>
    <col min="13066" max="13067" width="21.28515625" style="1054" bestFit="1" customWidth="1"/>
    <col min="13068" max="13070" width="23.85546875" style="1054" bestFit="1" customWidth="1"/>
    <col min="13071" max="13071" width="23.28515625" style="1054" bestFit="1" customWidth="1"/>
    <col min="13072" max="13072" width="28.42578125" style="1054" bestFit="1" customWidth="1"/>
    <col min="13073" max="13073" width="3.7109375" style="1054" customWidth="1"/>
    <col min="13074" max="13074" width="11.140625" style="1054" bestFit="1" customWidth="1"/>
    <col min="13075" max="13312" width="11.42578125" style="1054"/>
    <col min="13313" max="13313" width="64.140625" style="1054" customWidth="1"/>
    <col min="13314" max="13314" width="25.85546875" style="1054" bestFit="1" customWidth="1"/>
    <col min="13315" max="13315" width="23.85546875" style="1054" bestFit="1" customWidth="1"/>
    <col min="13316" max="13318" width="25" style="1054" bestFit="1" customWidth="1"/>
    <col min="13319" max="13319" width="23.28515625" style="1054" bestFit="1" customWidth="1"/>
    <col min="13320" max="13321" width="23.85546875" style="1054" bestFit="1" customWidth="1"/>
    <col min="13322" max="13323" width="21.28515625" style="1054" bestFit="1" customWidth="1"/>
    <col min="13324" max="13326" width="23.85546875" style="1054" bestFit="1" customWidth="1"/>
    <col min="13327" max="13327" width="23.28515625" style="1054" bestFit="1" customWidth="1"/>
    <col min="13328" max="13328" width="28.42578125" style="1054" bestFit="1" customWidth="1"/>
    <col min="13329" max="13329" width="3.7109375" style="1054" customWidth="1"/>
    <col min="13330" max="13330" width="11.140625" style="1054" bestFit="1" customWidth="1"/>
    <col min="13331" max="13568" width="11.42578125" style="1054"/>
    <col min="13569" max="13569" width="64.140625" style="1054" customWidth="1"/>
    <col min="13570" max="13570" width="25.85546875" style="1054" bestFit="1" customWidth="1"/>
    <col min="13571" max="13571" width="23.85546875" style="1054" bestFit="1" customWidth="1"/>
    <col min="13572" max="13574" width="25" style="1054" bestFit="1" customWidth="1"/>
    <col min="13575" max="13575" width="23.28515625" style="1054" bestFit="1" customWidth="1"/>
    <col min="13576" max="13577" width="23.85546875" style="1054" bestFit="1" customWidth="1"/>
    <col min="13578" max="13579" width="21.28515625" style="1054" bestFit="1" customWidth="1"/>
    <col min="13580" max="13582" width="23.85546875" style="1054" bestFit="1" customWidth="1"/>
    <col min="13583" max="13583" width="23.28515625" style="1054" bestFit="1" customWidth="1"/>
    <col min="13584" max="13584" width="28.42578125" style="1054" bestFit="1" customWidth="1"/>
    <col min="13585" max="13585" width="3.7109375" style="1054" customWidth="1"/>
    <col min="13586" max="13586" width="11.140625" style="1054" bestFit="1" customWidth="1"/>
    <col min="13587" max="13824" width="11.42578125" style="1054"/>
    <col min="13825" max="13825" width="64.140625" style="1054" customWidth="1"/>
    <col min="13826" max="13826" width="25.85546875" style="1054" bestFit="1" customWidth="1"/>
    <col min="13827" max="13827" width="23.85546875" style="1054" bestFit="1" customWidth="1"/>
    <col min="13828" max="13830" width="25" style="1054" bestFit="1" customWidth="1"/>
    <col min="13831" max="13831" width="23.28515625" style="1054" bestFit="1" customWidth="1"/>
    <col min="13832" max="13833" width="23.85546875" style="1054" bestFit="1" customWidth="1"/>
    <col min="13834" max="13835" width="21.28515625" style="1054" bestFit="1" customWidth="1"/>
    <col min="13836" max="13838" width="23.85546875" style="1054" bestFit="1" customWidth="1"/>
    <col min="13839" max="13839" width="23.28515625" style="1054" bestFit="1" customWidth="1"/>
    <col min="13840" max="13840" width="28.42578125" style="1054" bestFit="1" customWidth="1"/>
    <col min="13841" max="13841" width="3.7109375" style="1054" customWidth="1"/>
    <col min="13842" max="13842" width="11.140625" style="1054" bestFit="1" customWidth="1"/>
    <col min="13843" max="14080" width="11.42578125" style="1054"/>
    <col min="14081" max="14081" width="64.140625" style="1054" customWidth="1"/>
    <col min="14082" max="14082" width="25.85546875" style="1054" bestFit="1" customWidth="1"/>
    <col min="14083" max="14083" width="23.85546875" style="1054" bestFit="1" customWidth="1"/>
    <col min="14084" max="14086" width="25" style="1054" bestFit="1" customWidth="1"/>
    <col min="14087" max="14087" width="23.28515625" style="1054" bestFit="1" customWidth="1"/>
    <col min="14088" max="14089" width="23.85546875" style="1054" bestFit="1" customWidth="1"/>
    <col min="14090" max="14091" width="21.28515625" style="1054" bestFit="1" customWidth="1"/>
    <col min="14092" max="14094" width="23.85546875" style="1054" bestFit="1" customWidth="1"/>
    <col min="14095" max="14095" width="23.28515625" style="1054" bestFit="1" customWidth="1"/>
    <col min="14096" max="14096" width="28.42578125" style="1054" bestFit="1" customWidth="1"/>
    <col min="14097" max="14097" width="3.7109375" style="1054" customWidth="1"/>
    <col min="14098" max="14098" width="11.140625" style="1054" bestFit="1" customWidth="1"/>
    <col min="14099" max="14336" width="11.42578125" style="1054"/>
    <col min="14337" max="14337" width="64.140625" style="1054" customWidth="1"/>
    <col min="14338" max="14338" width="25.85546875" style="1054" bestFit="1" customWidth="1"/>
    <col min="14339" max="14339" width="23.85546875" style="1054" bestFit="1" customWidth="1"/>
    <col min="14340" max="14342" width="25" style="1054" bestFit="1" customWidth="1"/>
    <col min="14343" max="14343" width="23.28515625" style="1054" bestFit="1" customWidth="1"/>
    <col min="14344" max="14345" width="23.85546875" style="1054" bestFit="1" customWidth="1"/>
    <col min="14346" max="14347" width="21.28515625" style="1054" bestFit="1" customWidth="1"/>
    <col min="14348" max="14350" width="23.85546875" style="1054" bestFit="1" customWidth="1"/>
    <col min="14351" max="14351" width="23.28515625" style="1054" bestFit="1" customWidth="1"/>
    <col min="14352" max="14352" width="28.42578125" style="1054" bestFit="1" customWidth="1"/>
    <col min="14353" max="14353" width="3.7109375" style="1054" customWidth="1"/>
    <col min="14354" max="14354" width="11.140625" style="1054" bestFit="1" customWidth="1"/>
    <col min="14355" max="14592" width="11.42578125" style="1054"/>
    <col min="14593" max="14593" width="64.140625" style="1054" customWidth="1"/>
    <col min="14594" max="14594" width="25.85546875" style="1054" bestFit="1" customWidth="1"/>
    <col min="14595" max="14595" width="23.85546875" style="1054" bestFit="1" customWidth="1"/>
    <col min="14596" max="14598" width="25" style="1054" bestFit="1" customWidth="1"/>
    <col min="14599" max="14599" width="23.28515625" style="1054" bestFit="1" customWidth="1"/>
    <col min="14600" max="14601" width="23.85546875" style="1054" bestFit="1" customWidth="1"/>
    <col min="14602" max="14603" width="21.28515625" style="1054" bestFit="1" customWidth="1"/>
    <col min="14604" max="14606" width="23.85546875" style="1054" bestFit="1" customWidth="1"/>
    <col min="14607" max="14607" width="23.28515625" style="1054" bestFit="1" customWidth="1"/>
    <col min="14608" max="14608" width="28.42578125" style="1054" bestFit="1" customWidth="1"/>
    <col min="14609" max="14609" width="3.7109375" style="1054" customWidth="1"/>
    <col min="14610" max="14610" width="11.140625" style="1054" bestFit="1" customWidth="1"/>
    <col min="14611" max="14848" width="11.42578125" style="1054"/>
    <col min="14849" max="14849" width="64.140625" style="1054" customWidth="1"/>
    <col min="14850" max="14850" width="25.85546875" style="1054" bestFit="1" customWidth="1"/>
    <col min="14851" max="14851" width="23.85546875" style="1054" bestFit="1" customWidth="1"/>
    <col min="14852" max="14854" width="25" style="1054" bestFit="1" customWidth="1"/>
    <col min="14855" max="14855" width="23.28515625" style="1054" bestFit="1" customWidth="1"/>
    <col min="14856" max="14857" width="23.85546875" style="1054" bestFit="1" customWidth="1"/>
    <col min="14858" max="14859" width="21.28515625" style="1054" bestFit="1" customWidth="1"/>
    <col min="14860" max="14862" width="23.85546875" style="1054" bestFit="1" customWidth="1"/>
    <col min="14863" max="14863" width="23.28515625" style="1054" bestFit="1" customWidth="1"/>
    <col min="14864" max="14864" width="28.42578125" style="1054" bestFit="1" customWidth="1"/>
    <col min="14865" max="14865" width="3.7109375" style="1054" customWidth="1"/>
    <col min="14866" max="14866" width="11.140625" style="1054" bestFit="1" customWidth="1"/>
    <col min="14867" max="15104" width="11.42578125" style="1054"/>
    <col min="15105" max="15105" width="64.140625" style="1054" customWidth="1"/>
    <col min="15106" max="15106" width="25.85546875" style="1054" bestFit="1" customWidth="1"/>
    <col min="15107" max="15107" width="23.85546875" style="1054" bestFit="1" customWidth="1"/>
    <col min="15108" max="15110" width="25" style="1054" bestFit="1" customWidth="1"/>
    <col min="15111" max="15111" width="23.28515625" style="1054" bestFit="1" customWidth="1"/>
    <col min="15112" max="15113" width="23.85546875" style="1054" bestFit="1" customWidth="1"/>
    <col min="15114" max="15115" width="21.28515625" style="1054" bestFit="1" customWidth="1"/>
    <col min="15116" max="15118" width="23.85546875" style="1054" bestFit="1" customWidth="1"/>
    <col min="15119" max="15119" width="23.28515625" style="1054" bestFit="1" customWidth="1"/>
    <col min="15120" max="15120" width="28.42578125" style="1054" bestFit="1" customWidth="1"/>
    <col min="15121" max="15121" width="3.7109375" style="1054" customWidth="1"/>
    <col min="15122" max="15122" width="11.140625" style="1054" bestFit="1" customWidth="1"/>
    <col min="15123" max="15360" width="11.42578125" style="1054"/>
    <col min="15361" max="15361" width="64.140625" style="1054" customWidth="1"/>
    <col min="15362" max="15362" width="25.85546875" style="1054" bestFit="1" customWidth="1"/>
    <col min="15363" max="15363" width="23.85546875" style="1054" bestFit="1" customWidth="1"/>
    <col min="15364" max="15366" width="25" style="1054" bestFit="1" customWidth="1"/>
    <col min="15367" max="15367" width="23.28515625" style="1054" bestFit="1" customWidth="1"/>
    <col min="15368" max="15369" width="23.85546875" style="1054" bestFit="1" customWidth="1"/>
    <col min="15370" max="15371" width="21.28515625" style="1054" bestFit="1" customWidth="1"/>
    <col min="15372" max="15374" width="23.85546875" style="1054" bestFit="1" customWidth="1"/>
    <col min="15375" max="15375" width="23.28515625" style="1054" bestFit="1" customWidth="1"/>
    <col min="15376" max="15376" width="28.42578125" style="1054" bestFit="1" customWidth="1"/>
    <col min="15377" max="15377" width="3.7109375" style="1054" customWidth="1"/>
    <col min="15378" max="15378" width="11.140625" style="1054" bestFit="1" customWidth="1"/>
    <col min="15379" max="15616" width="11.42578125" style="1054"/>
    <col min="15617" max="15617" width="64.140625" style="1054" customWidth="1"/>
    <col min="15618" max="15618" width="25.85546875" style="1054" bestFit="1" customWidth="1"/>
    <col min="15619" max="15619" width="23.85546875" style="1054" bestFit="1" customWidth="1"/>
    <col min="15620" max="15622" width="25" style="1054" bestFit="1" customWidth="1"/>
    <col min="15623" max="15623" width="23.28515625" style="1054" bestFit="1" customWidth="1"/>
    <col min="15624" max="15625" width="23.85546875" style="1054" bestFit="1" customWidth="1"/>
    <col min="15626" max="15627" width="21.28515625" style="1054" bestFit="1" customWidth="1"/>
    <col min="15628" max="15630" width="23.85546875" style="1054" bestFit="1" customWidth="1"/>
    <col min="15631" max="15631" width="23.28515625" style="1054" bestFit="1" customWidth="1"/>
    <col min="15632" max="15632" width="28.42578125" style="1054" bestFit="1" customWidth="1"/>
    <col min="15633" max="15633" width="3.7109375" style="1054" customWidth="1"/>
    <col min="15634" max="15634" width="11.140625" style="1054" bestFit="1" customWidth="1"/>
    <col min="15635" max="15872" width="11.42578125" style="1054"/>
    <col min="15873" max="15873" width="64.140625" style="1054" customWidth="1"/>
    <col min="15874" max="15874" width="25.85546875" style="1054" bestFit="1" customWidth="1"/>
    <col min="15875" max="15875" width="23.85546875" style="1054" bestFit="1" customWidth="1"/>
    <col min="15876" max="15878" width="25" style="1054" bestFit="1" customWidth="1"/>
    <col min="15879" max="15879" width="23.28515625" style="1054" bestFit="1" customWidth="1"/>
    <col min="15880" max="15881" width="23.85546875" style="1054" bestFit="1" customWidth="1"/>
    <col min="15882" max="15883" width="21.28515625" style="1054" bestFit="1" customWidth="1"/>
    <col min="15884" max="15886" width="23.85546875" style="1054" bestFit="1" customWidth="1"/>
    <col min="15887" max="15887" width="23.28515625" style="1054" bestFit="1" customWidth="1"/>
    <col min="15888" max="15888" width="28.42578125" style="1054" bestFit="1" customWidth="1"/>
    <col min="15889" max="15889" width="3.7109375" style="1054" customWidth="1"/>
    <col min="15890" max="15890" width="11.140625" style="1054" bestFit="1" customWidth="1"/>
    <col min="15891" max="16128" width="11.42578125" style="1054"/>
    <col min="16129" max="16129" width="64.140625" style="1054" customWidth="1"/>
    <col min="16130" max="16130" width="25.85546875" style="1054" bestFit="1" customWidth="1"/>
    <col min="16131" max="16131" width="23.85546875" style="1054" bestFit="1" customWidth="1"/>
    <col min="16132" max="16134" width="25" style="1054" bestFit="1" customWidth="1"/>
    <col min="16135" max="16135" width="23.28515625" style="1054" bestFit="1" customWidth="1"/>
    <col min="16136" max="16137" width="23.85546875" style="1054" bestFit="1" customWidth="1"/>
    <col min="16138" max="16139" width="21.28515625" style="1054" bestFit="1" customWidth="1"/>
    <col min="16140" max="16142" width="23.85546875" style="1054" bestFit="1" customWidth="1"/>
    <col min="16143" max="16143" width="23.28515625" style="1054" bestFit="1" customWidth="1"/>
    <col min="16144" max="16144" width="28.42578125" style="1054" bestFit="1" customWidth="1"/>
    <col min="16145" max="16145" width="3.7109375" style="1054" customWidth="1"/>
    <col min="16146" max="16146" width="11.140625" style="1054" bestFit="1" customWidth="1"/>
    <col min="16147" max="16384" width="11.42578125" style="1054"/>
  </cols>
  <sheetData>
    <row r="1" spans="1:17" ht="20.25" hidden="1">
      <c r="A1" s="250"/>
      <c r="B1" s="251"/>
      <c r="C1" s="251"/>
      <c r="D1" s="251"/>
      <c r="E1" s="251"/>
      <c r="F1" s="251"/>
      <c r="G1" s="251"/>
      <c r="H1" s="251"/>
      <c r="Q1" s="1054"/>
    </row>
    <row r="2" spans="1:17" ht="69" customHeight="1">
      <c r="A2" s="1075" t="s">
        <v>1207</v>
      </c>
      <c r="B2" s="1076"/>
      <c r="C2" s="1076"/>
      <c r="D2" s="1076"/>
      <c r="E2" s="1076"/>
      <c r="F2" s="1076"/>
      <c r="G2" s="1076"/>
      <c r="H2" s="1076"/>
      <c r="I2" s="1076"/>
      <c r="J2" s="1076"/>
      <c r="K2" s="1076"/>
      <c r="L2" s="1076"/>
      <c r="M2" s="1076"/>
      <c r="N2" s="1076"/>
      <c r="O2" s="1076"/>
      <c r="P2" s="1076"/>
      <c r="Q2" s="1054"/>
    </row>
    <row r="3" spans="1:17" ht="44.25" customHeight="1">
      <c r="A3" s="1075" t="s">
        <v>692</v>
      </c>
      <c r="B3" s="1076"/>
      <c r="C3" s="1076"/>
      <c r="D3" s="1076"/>
      <c r="E3" s="1076"/>
      <c r="F3" s="1076"/>
      <c r="G3" s="1076"/>
      <c r="H3" s="1076"/>
      <c r="I3" s="1076"/>
      <c r="J3" s="1076"/>
      <c r="K3" s="1076"/>
      <c r="L3" s="1076"/>
      <c r="M3" s="1076"/>
      <c r="N3" s="1076"/>
      <c r="O3" s="1076"/>
      <c r="P3" s="1076"/>
      <c r="Q3" s="1054"/>
    </row>
    <row r="4" spans="1:17" ht="44.25" customHeight="1">
      <c r="A4" s="1075" t="s">
        <v>1531</v>
      </c>
      <c r="B4" s="1076"/>
      <c r="C4" s="1076"/>
      <c r="D4" s="1076"/>
      <c r="E4" s="1076"/>
      <c r="F4" s="1076"/>
      <c r="G4" s="1076"/>
      <c r="H4" s="1076"/>
      <c r="I4" s="1076"/>
      <c r="J4" s="1076"/>
      <c r="K4" s="1076"/>
      <c r="L4" s="1076"/>
      <c r="M4" s="1076"/>
      <c r="N4" s="1076"/>
      <c r="O4" s="1076"/>
      <c r="P4" s="1076"/>
      <c r="Q4" s="1054"/>
    </row>
    <row r="5" spans="1:17" s="204" customFormat="1" ht="51.75" customHeight="1">
      <c r="A5" s="1077" t="s">
        <v>1440</v>
      </c>
      <c r="B5" s="1078"/>
      <c r="C5" s="1078"/>
      <c r="D5" s="1078"/>
      <c r="E5" s="1078"/>
      <c r="F5" s="1078"/>
      <c r="G5" s="1078"/>
      <c r="H5" s="1078"/>
      <c r="I5" s="1078"/>
      <c r="J5" s="1078"/>
      <c r="K5" s="1078"/>
      <c r="L5" s="1078"/>
      <c r="M5" s="1078"/>
      <c r="N5" s="1078"/>
      <c r="O5" s="1078"/>
      <c r="P5" s="1078"/>
    </row>
    <row r="6" spans="1:17" ht="3" customHeight="1">
      <c r="A6" s="252"/>
      <c r="B6" s="617"/>
      <c r="C6" s="617"/>
      <c r="D6" s="617"/>
      <c r="E6" s="617"/>
      <c r="F6" s="617"/>
      <c r="G6" s="617"/>
      <c r="H6" s="617"/>
      <c r="I6" s="617"/>
      <c r="J6" s="617"/>
      <c r="K6" s="617"/>
      <c r="L6" s="617"/>
      <c r="M6" s="617"/>
      <c r="N6" s="617"/>
      <c r="O6" s="617"/>
      <c r="P6" s="617"/>
      <c r="Q6" s="1054"/>
    </row>
    <row r="7" spans="1:17" ht="11.25" customHeight="1" thickBot="1">
      <c r="Q7" s="1054"/>
    </row>
    <row r="8" spans="1:17" s="91" customFormat="1" ht="51.75" customHeight="1" thickTop="1" thickBot="1">
      <c r="A8" s="253"/>
      <c r="B8" s="254" t="s">
        <v>306</v>
      </c>
      <c r="C8" s="254" t="s">
        <v>307</v>
      </c>
      <c r="D8" s="254" t="s">
        <v>308</v>
      </c>
      <c r="E8" s="254" t="s">
        <v>309</v>
      </c>
      <c r="F8" s="254" t="s">
        <v>310</v>
      </c>
      <c r="G8" s="254" t="s">
        <v>311</v>
      </c>
      <c r="H8" s="254" t="s">
        <v>312</v>
      </c>
      <c r="I8" s="254" t="s">
        <v>313</v>
      </c>
      <c r="J8" s="254" t="s">
        <v>314</v>
      </c>
      <c r="K8" s="254" t="s">
        <v>315</v>
      </c>
      <c r="L8" s="254" t="s">
        <v>316</v>
      </c>
      <c r="M8" s="254" t="s">
        <v>317</v>
      </c>
      <c r="N8" s="254" t="s">
        <v>1209</v>
      </c>
      <c r="O8" s="255" t="s">
        <v>1210</v>
      </c>
      <c r="P8" s="255" t="s">
        <v>318</v>
      </c>
    </row>
    <row r="9" spans="1:17" s="257" customFormat="1" ht="36.75" customHeight="1" thickTop="1" thickBot="1">
      <c r="A9" s="256" t="s">
        <v>693</v>
      </c>
      <c r="B9" s="807">
        <v>0.1168</v>
      </c>
      <c r="C9" s="807">
        <v>0.1249</v>
      </c>
      <c r="D9" s="807">
        <v>0.1278</v>
      </c>
      <c r="E9" s="807">
        <v>0.1318</v>
      </c>
      <c r="F9" s="807">
        <v>0.13139999999999999</v>
      </c>
      <c r="G9" s="807">
        <v>0.11</v>
      </c>
      <c r="H9" s="807">
        <v>0.12470000000000001</v>
      </c>
      <c r="I9" s="807">
        <v>0.13539999999999999</v>
      </c>
      <c r="J9" s="807">
        <v>0.60050000000000003</v>
      </c>
      <c r="K9" s="807">
        <v>0.67179999999999995</v>
      </c>
      <c r="L9" s="807">
        <v>0.1376</v>
      </c>
      <c r="M9" s="807">
        <v>0.1263</v>
      </c>
      <c r="N9" s="807">
        <v>0.1555</v>
      </c>
      <c r="O9" s="807">
        <v>0.11070000000000001</v>
      </c>
      <c r="P9" s="807">
        <v>0.12989999999999999</v>
      </c>
    </row>
    <row r="10" spans="1:17" s="204" customFormat="1" ht="36.75" customHeight="1" thickTop="1">
      <c r="A10" s="258" t="s">
        <v>694</v>
      </c>
      <c r="B10" s="808">
        <v>6553741971.1499996</v>
      </c>
      <c r="C10" s="808">
        <v>37506100760.980003</v>
      </c>
      <c r="D10" s="808">
        <v>8210219920.4399996</v>
      </c>
      <c r="E10" s="808">
        <v>7081664087.1000004</v>
      </c>
      <c r="F10" s="808">
        <v>4400415708.2600002</v>
      </c>
      <c r="G10" s="808">
        <v>2871132978.1999998</v>
      </c>
      <c r="H10" s="808">
        <v>1861247304.1400001</v>
      </c>
      <c r="I10" s="808">
        <v>607127426.05999994</v>
      </c>
      <c r="J10" s="808">
        <v>75512687.349999994</v>
      </c>
      <c r="K10" s="808">
        <v>244364997.66</v>
      </c>
      <c r="L10" s="808">
        <v>959570538.19000006</v>
      </c>
      <c r="M10" s="808">
        <v>293998741.20999998</v>
      </c>
      <c r="N10" s="808">
        <v>2448319138.0999999</v>
      </c>
      <c r="O10" s="808">
        <v>1217166993.03</v>
      </c>
      <c r="P10" s="808">
        <v>74330583251.869995</v>
      </c>
    </row>
    <row r="11" spans="1:17" s="204" customFormat="1" ht="36.75" customHeight="1">
      <c r="A11" s="258" t="s">
        <v>695</v>
      </c>
      <c r="B11" s="808">
        <v>18307929.829999998</v>
      </c>
      <c r="C11" s="808">
        <v>14272203.51</v>
      </c>
      <c r="D11" s="808">
        <v>0</v>
      </c>
      <c r="E11" s="808">
        <v>0</v>
      </c>
      <c r="F11" s="808">
        <v>0</v>
      </c>
      <c r="G11" s="808">
        <v>0</v>
      </c>
      <c r="H11" s="808">
        <v>6960000.0800000001</v>
      </c>
      <c r="I11" s="808">
        <v>0</v>
      </c>
      <c r="J11" s="808">
        <v>0</v>
      </c>
      <c r="K11" s="808">
        <v>0</v>
      </c>
      <c r="L11" s="808">
        <v>0</v>
      </c>
      <c r="M11" s="808">
        <v>0</v>
      </c>
      <c r="N11" s="808">
        <v>0</v>
      </c>
      <c r="O11" s="808">
        <v>0</v>
      </c>
      <c r="P11" s="808">
        <v>39540133.420000002</v>
      </c>
    </row>
    <row r="12" spans="1:17" s="259" customFormat="1" ht="36.75" customHeight="1">
      <c r="A12" s="258" t="s">
        <v>696</v>
      </c>
      <c r="B12" s="808">
        <v>2490637597.0900002</v>
      </c>
      <c r="C12" s="808">
        <v>1160593632.29</v>
      </c>
      <c r="D12" s="808">
        <v>2278542641.3000002</v>
      </c>
      <c r="E12" s="808">
        <v>3739724489.2199998</v>
      </c>
      <c r="F12" s="808">
        <v>1838910269.04</v>
      </c>
      <c r="G12" s="808">
        <v>182823299.13</v>
      </c>
      <c r="H12" s="808">
        <v>141313528.62</v>
      </c>
      <c r="I12" s="808">
        <v>462631321.45999998</v>
      </c>
      <c r="J12" s="808">
        <v>124626362.51000001</v>
      </c>
      <c r="K12" s="808">
        <v>134319920.78</v>
      </c>
      <c r="L12" s="808">
        <v>404678230.79000002</v>
      </c>
      <c r="M12" s="808">
        <v>94754820.540000007</v>
      </c>
      <c r="N12" s="808">
        <v>450867258.31999999</v>
      </c>
      <c r="O12" s="808">
        <v>297465353.47000003</v>
      </c>
      <c r="P12" s="808">
        <v>13801888724.559999</v>
      </c>
    </row>
    <row r="13" spans="1:17" s="259" customFormat="1" ht="36.75" customHeight="1">
      <c r="A13" s="258" t="s">
        <v>697</v>
      </c>
      <c r="B13" s="808">
        <v>2556306402.2399998</v>
      </c>
      <c r="C13" s="808">
        <v>778831929.24000001</v>
      </c>
      <c r="D13" s="808">
        <v>4674670373.7299995</v>
      </c>
      <c r="E13" s="808">
        <v>841300922.07000005</v>
      </c>
      <c r="F13" s="808">
        <v>1324685029.3800001</v>
      </c>
      <c r="G13" s="808">
        <v>1056069692.01</v>
      </c>
      <c r="H13" s="808">
        <v>769546840.37</v>
      </c>
      <c r="I13" s="808">
        <v>254829958.38999999</v>
      </c>
      <c r="J13" s="808">
        <v>0</v>
      </c>
      <c r="K13" s="808">
        <v>0</v>
      </c>
      <c r="L13" s="808">
        <v>352852878.33999997</v>
      </c>
      <c r="M13" s="808">
        <v>254664322.88999999</v>
      </c>
      <c r="N13" s="808">
        <v>443993355.29000002</v>
      </c>
      <c r="O13" s="808">
        <v>441261647.30000001</v>
      </c>
      <c r="P13" s="808">
        <v>13749013351.25</v>
      </c>
    </row>
    <row r="14" spans="1:17" s="259" customFormat="1" ht="36.75" customHeight="1">
      <c r="A14" s="258" t="s">
        <v>698</v>
      </c>
      <c r="B14" s="808">
        <v>3147744430.8200002</v>
      </c>
      <c r="C14" s="808">
        <v>2580901075.1599998</v>
      </c>
      <c r="D14" s="808">
        <v>2308095717.8800001</v>
      </c>
      <c r="E14" s="808">
        <v>2876339997.4299998</v>
      </c>
      <c r="F14" s="808">
        <v>1918088346.23</v>
      </c>
      <c r="G14" s="808">
        <v>1556296033</v>
      </c>
      <c r="H14" s="808">
        <v>1374413901.8800001</v>
      </c>
      <c r="I14" s="808">
        <v>0</v>
      </c>
      <c r="J14" s="808">
        <v>0</v>
      </c>
      <c r="K14" s="808">
        <v>55495327.390000001</v>
      </c>
      <c r="L14" s="808">
        <v>648356523.47000003</v>
      </c>
      <c r="M14" s="808">
        <v>206744076.16999999</v>
      </c>
      <c r="N14" s="808">
        <v>1825820085.55</v>
      </c>
      <c r="O14" s="808">
        <v>283978573.29000002</v>
      </c>
      <c r="P14" s="808">
        <v>18782274088.27</v>
      </c>
    </row>
    <row r="15" spans="1:17" s="259" customFormat="1" ht="36.75" customHeight="1" thickBot="1">
      <c r="A15" s="258" t="s">
        <v>699</v>
      </c>
      <c r="B15" s="808">
        <v>7556311413.6999998</v>
      </c>
      <c r="C15" s="808">
        <v>7111672508.9799995</v>
      </c>
      <c r="D15" s="808">
        <v>7270354889.8299999</v>
      </c>
      <c r="E15" s="808">
        <v>6024504365.5200005</v>
      </c>
      <c r="F15" s="808">
        <v>5610358129.0799999</v>
      </c>
      <c r="G15" s="808">
        <v>3347876285.5500002</v>
      </c>
      <c r="H15" s="808">
        <v>3300348972.4699998</v>
      </c>
      <c r="I15" s="808">
        <v>7640420875.9499998</v>
      </c>
      <c r="J15" s="808">
        <v>135870375.72</v>
      </c>
      <c r="K15" s="808">
        <v>193444178.78999999</v>
      </c>
      <c r="L15" s="808">
        <v>6357440594.1700001</v>
      </c>
      <c r="M15" s="808">
        <v>1243544812.27</v>
      </c>
      <c r="N15" s="808">
        <v>2617343331.2800002</v>
      </c>
      <c r="O15" s="808">
        <v>4714509449.3400002</v>
      </c>
      <c r="P15" s="808">
        <v>63124000182.650002</v>
      </c>
    </row>
    <row r="16" spans="1:17" s="259" customFormat="1" ht="36.75" customHeight="1" thickTop="1" thickBot="1">
      <c r="A16" s="260" t="s">
        <v>700</v>
      </c>
      <c r="B16" s="809">
        <v>22323049744.830002</v>
      </c>
      <c r="C16" s="809">
        <v>49152372110.160004</v>
      </c>
      <c r="D16" s="809">
        <v>24741883543.18</v>
      </c>
      <c r="E16" s="809">
        <v>20563533861.34</v>
      </c>
      <c r="F16" s="809">
        <v>15092457481.99</v>
      </c>
      <c r="G16" s="809">
        <v>9014198287.8899994</v>
      </c>
      <c r="H16" s="809">
        <v>7453830547.5600004</v>
      </c>
      <c r="I16" s="809">
        <v>8965009581.8600006</v>
      </c>
      <c r="J16" s="809">
        <v>336009425.57999998</v>
      </c>
      <c r="K16" s="809">
        <v>627624424.62</v>
      </c>
      <c r="L16" s="809">
        <v>8722898764.9599991</v>
      </c>
      <c r="M16" s="809">
        <v>2093706773.0799999</v>
      </c>
      <c r="N16" s="809">
        <v>7786343168.54</v>
      </c>
      <c r="O16" s="809">
        <v>6954382016.4300003</v>
      </c>
      <c r="P16" s="809">
        <v>183827299732.01999</v>
      </c>
    </row>
    <row r="17" spans="1:16" s="262" customFormat="1" ht="36.75" customHeight="1" thickTop="1">
      <c r="A17" s="261" t="s">
        <v>701</v>
      </c>
      <c r="B17" s="810">
        <v>11695231250.336</v>
      </c>
      <c r="C17" s="810">
        <v>9670310226.7789993</v>
      </c>
      <c r="D17" s="810">
        <v>11794470393.365</v>
      </c>
      <c r="E17" s="810">
        <v>9350354722.4715004</v>
      </c>
      <c r="F17" s="810">
        <v>8079048957.2504997</v>
      </c>
      <c r="G17" s="810">
        <v>5079697816.1309996</v>
      </c>
      <c r="H17" s="810">
        <v>4744891524.7969999</v>
      </c>
      <c r="I17" s="810">
        <v>7860362119.4370003</v>
      </c>
      <c r="J17" s="810">
        <v>160795648.222</v>
      </c>
      <c r="K17" s="810">
        <v>261929658.4885</v>
      </c>
      <c r="L17" s="810">
        <v>7101070072.1005001</v>
      </c>
      <c r="M17" s="810">
        <v>1544885994.9505</v>
      </c>
      <c r="N17" s="810">
        <v>4298878524.7515001</v>
      </c>
      <c r="O17" s="810">
        <v>5207617273.6514997</v>
      </c>
      <c r="P17" s="810">
        <v>86849544182.731506</v>
      </c>
    </row>
    <row r="18" spans="1:16" s="264" customFormat="1" ht="36.75" customHeight="1" thickBot="1">
      <c r="A18" s="263" t="s">
        <v>702</v>
      </c>
      <c r="B18" s="811">
        <v>0.52390000000000003</v>
      </c>
      <c r="C18" s="811">
        <v>0.19670000000000001</v>
      </c>
      <c r="D18" s="811">
        <v>0.47670000000000001</v>
      </c>
      <c r="E18" s="811">
        <v>0.45469999999999999</v>
      </c>
      <c r="F18" s="811">
        <v>0.5353</v>
      </c>
      <c r="G18" s="811">
        <v>0.5635</v>
      </c>
      <c r="H18" s="811">
        <v>0.63660000000000005</v>
      </c>
      <c r="I18" s="811">
        <v>0.87680000000000002</v>
      </c>
      <c r="J18" s="811">
        <v>0.47849999999999998</v>
      </c>
      <c r="K18" s="811">
        <v>0.4173</v>
      </c>
      <c r="L18" s="811">
        <v>0.81410000000000005</v>
      </c>
      <c r="M18" s="811">
        <v>0.7379</v>
      </c>
      <c r="N18" s="811">
        <v>0.55210000000000004</v>
      </c>
      <c r="O18" s="811">
        <v>0.74880000000000002</v>
      </c>
      <c r="P18" s="811">
        <v>0.47249999999999998</v>
      </c>
    </row>
    <row r="19" spans="1:16" s="259" customFormat="1" ht="36.75" customHeight="1" thickTop="1" thickBot="1">
      <c r="A19" s="260" t="s">
        <v>703</v>
      </c>
      <c r="B19" s="809">
        <v>1169523125.0336001</v>
      </c>
      <c r="C19" s="809">
        <v>967031022.67789996</v>
      </c>
      <c r="D19" s="809">
        <v>1179447039.3364999</v>
      </c>
      <c r="E19" s="809">
        <v>935035472.24720001</v>
      </c>
      <c r="F19" s="809">
        <v>807904895.72510004</v>
      </c>
      <c r="G19" s="809">
        <v>507969781.61309999</v>
      </c>
      <c r="H19" s="809">
        <v>474489152.47970003</v>
      </c>
      <c r="I19" s="809">
        <v>786036211.94369996</v>
      </c>
      <c r="J19" s="809">
        <v>16079564.8222</v>
      </c>
      <c r="K19" s="809">
        <v>26192965.848900001</v>
      </c>
      <c r="L19" s="809">
        <v>710107007.21010005</v>
      </c>
      <c r="M19" s="809">
        <v>154488599.49509999</v>
      </c>
      <c r="N19" s="809">
        <v>429887852.4752</v>
      </c>
      <c r="O19" s="809">
        <v>520761727.36519998</v>
      </c>
      <c r="P19" s="809">
        <v>8684954418.2731991</v>
      </c>
    </row>
    <row r="20" spans="1:16" s="259" customFormat="1" ht="36.75" customHeight="1" thickTop="1">
      <c r="A20" s="265" t="s">
        <v>704</v>
      </c>
      <c r="B20" s="808">
        <v>1167782842</v>
      </c>
      <c r="C20" s="808">
        <v>1219092444</v>
      </c>
      <c r="D20" s="808">
        <v>1404837573</v>
      </c>
      <c r="E20" s="808">
        <v>1409236858</v>
      </c>
      <c r="F20" s="808">
        <v>955872313</v>
      </c>
      <c r="G20" s="808">
        <v>406840175</v>
      </c>
      <c r="H20" s="808">
        <v>394670365</v>
      </c>
      <c r="I20" s="808">
        <v>736352383</v>
      </c>
      <c r="J20" s="808">
        <v>107373483</v>
      </c>
      <c r="K20" s="808">
        <v>175956442</v>
      </c>
      <c r="L20" s="808">
        <v>660030135</v>
      </c>
      <c r="M20" s="808">
        <v>207667417</v>
      </c>
      <c r="N20" s="808">
        <v>703311443</v>
      </c>
      <c r="O20" s="808">
        <v>445622892</v>
      </c>
      <c r="P20" s="808">
        <v>9994646765</v>
      </c>
    </row>
    <row r="21" spans="1:16" s="259" customFormat="1" ht="36.75" customHeight="1">
      <c r="A21" s="265" t="s">
        <v>705</v>
      </c>
      <c r="B21" s="808">
        <v>0</v>
      </c>
      <c r="C21" s="808">
        <v>3782223</v>
      </c>
      <c r="D21" s="808">
        <v>0</v>
      </c>
      <c r="E21" s="808">
        <v>0</v>
      </c>
      <c r="F21" s="808">
        <v>0</v>
      </c>
      <c r="G21" s="808">
        <v>0</v>
      </c>
      <c r="H21" s="808">
        <v>0</v>
      </c>
      <c r="I21" s="808">
        <v>0</v>
      </c>
      <c r="J21" s="808">
        <v>0</v>
      </c>
      <c r="K21" s="808">
        <v>0</v>
      </c>
      <c r="L21" s="808">
        <v>0</v>
      </c>
      <c r="M21" s="808">
        <v>2</v>
      </c>
      <c r="N21" s="808">
        <v>1</v>
      </c>
      <c r="O21" s="808">
        <v>0</v>
      </c>
      <c r="P21" s="808">
        <v>3782226</v>
      </c>
    </row>
    <row r="22" spans="1:16" s="259" customFormat="1" ht="36.75" customHeight="1">
      <c r="A22" s="266" t="s">
        <v>706</v>
      </c>
      <c r="B22" s="808">
        <v>0</v>
      </c>
      <c r="C22" s="808">
        <v>0</v>
      </c>
      <c r="D22" s="808">
        <v>0</v>
      </c>
      <c r="E22" s="808">
        <v>0</v>
      </c>
      <c r="F22" s="808">
        <v>0</v>
      </c>
      <c r="G22" s="808">
        <v>0</v>
      </c>
      <c r="H22" s="808">
        <v>0</v>
      </c>
      <c r="I22" s="808">
        <v>0</v>
      </c>
      <c r="J22" s="808">
        <v>0</v>
      </c>
      <c r="K22" s="808">
        <v>0</v>
      </c>
      <c r="L22" s="808">
        <v>0</v>
      </c>
      <c r="M22" s="808">
        <v>0</v>
      </c>
      <c r="N22" s="808">
        <v>0</v>
      </c>
      <c r="O22" s="808">
        <v>0</v>
      </c>
      <c r="P22" s="808">
        <v>0</v>
      </c>
    </row>
    <row r="23" spans="1:16" s="259" customFormat="1" ht="36.75" customHeight="1" thickBot="1">
      <c r="A23" s="265" t="s">
        <v>707</v>
      </c>
      <c r="B23" s="808">
        <v>0</v>
      </c>
      <c r="C23" s="808">
        <v>0</v>
      </c>
      <c r="D23" s="808">
        <v>0</v>
      </c>
      <c r="E23" s="808">
        <v>0</v>
      </c>
      <c r="F23" s="808">
        <v>0</v>
      </c>
      <c r="G23" s="808">
        <v>0</v>
      </c>
      <c r="H23" s="808">
        <v>0</v>
      </c>
      <c r="I23" s="808">
        <v>0</v>
      </c>
      <c r="J23" s="808">
        <v>10816905</v>
      </c>
      <c r="K23" s="808">
        <v>0</v>
      </c>
      <c r="L23" s="808">
        <v>0</v>
      </c>
      <c r="M23" s="808">
        <v>0</v>
      </c>
      <c r="N23" s="808">
        <v>0</v>
      </c>
      <c r="O23" s="808">
        <v>0</v>
      </c>
      <c r="P23" s="808">
        <v>10816905</v>
      </c>
    </row>
    <row r="24" spans="1:16" s="259" customFormat="1" ht="36.75" customHeight="1" thickTop="1" thickBot="1">
      <c r="A24" s="260" t="s">
        <v>708</v>
      </c>
      <c r="B24" s="809">
        <v>1167782842</v>
      </c>
      <c r="C24" s="809">
        <v>1215310221</v>
      </c>
      <c r="D24" s="809">
        <v>1404837573</v>
      </c>
      <c r="E24" s="809">
        <v>1409236858</v>
      </c>
      <c r="F24" s="809">
        <v>955872313</v>
      </c>
      <c r="G24" s="809">
        <v>406840175</v>
      </c>
      <c r="H24" s="809">
        <v>394670365</v>
      </c>
      <c r="I24" s="809">
        <v>736352383</v>
      </c>
      <c r="J24" s="809">
        <v>96556578</v>
      </c>
      <c r="K24" s="809">
        <v>175956442</v>
      </c>
      <c r="L24" s="809">
        <v>660030135</v>
      </c>
      <c r="M24" s="809">
        <v>207667415</v>
      </c>
      <c r="N24" s="809">
        <v>703311442</v>
      </c>
      <c r="O24" s="809">
        <v>445622892</v>
      </c>
      <c r="P24" s="809">
        <v>9980047634</v>
      </c>
    </row>
    <row r="25" spans="1:16" s="259" customFormat="1" ht="36.75" customHeight="1" thickTop="1">
      <c r="A25" s="265" t="s">
        <v>709</v>
      </c>
      <c r="B25" s="808">
        <v>273463198</v>
      </c>
      <c r="C25" s="808">
        <v>0</v>
      </c>
      <c r="D25" s="808">
        <v>171500000</v>
      </c>
      <c r="E25" s="808">
        <v>137200000</v>
      </c>
      <c r="F25" s="808">
        <v>68432980</v>
      </c>
      <c r="G25" s="808">
        <v>116359712</v>
      </c>
      <c r="H25" s="808">
        <v>169912402</v>
      </c>
      <c r="I25" s="808">
        <v>197000000</v>
      </c>
      <c r="J25" s="808">
        <v>0</v>
      </c>
      <c r="K25" s="808">
        <v>0</v>
      </c>
      <c r="L25" s="808">
        <v>165603040</v>
      </c>
      <c r="M25" s="808">
        <v>0</v>
      </c>
      <c r="N25" s="808">
        <v>48208150</v>
      </c>
      <c r="O25" s="808">
        <v>0</v>
      </c>
      <c r="P25" s="808">
        <v>1347679482</v>
      </c>
    </row>
    <row r="26" spans="1:16" s="259" customFormat="1" ht="36.75" customHeight="1">
      <c r="A26" s="265" t="s">
        <v>710</v>
      </c>
      <c r="B26" s="808">
        <v>0</v>
      </c>
      <c r="C26" s="808">
        <v>0</v>
      </c>
      <c r="D26" s="808">
        <v>0</v>
      </c>
      <c r="E26" s="808">
        <v>0</v>
      </c>
      <c r="F26" s="808">
        <v>0</v>
      </c>
      <c r="G26" s="808">
        <v>0</v>
      </c>
      <c r="H26" s="808">
        <v>0</v>
      </c>
      <c r="I26" s="808">
        <v>0</v>
      </c>
      <c r="J26" s="808">
        <v>0</v>
      </c>
      <c r="K26" s="808">
        <v>0</v>
      </c>
      <c r="L26" s="808">
        <v>0</v>
      </c>
      <c r="M26" s="808">
        <v>0</v>
      </c>
      <c r="N26" s="808">
        <v>0</v>
      </c>
      <c r="O26" s="808">
        <v>0</v>
      </c>
      <c r="P26" s="808">
        <v>0</v>
      </c>
    </row>
    <row r="27" spans="1:16" s="267" customFormat="1" ht="36.75" customHeight="1">
      <c r="A27" s="265" t="s">
        <v>711</v>
      </c>
      <c r="B27" s="808">
        <v>0</v>
      </c>
      <c r="C27" s="808">
        <v>0</v>
      </c>
      <c r="D27" s="808">
        <v>0</v>
      </c>
      <c r="E27" s="808">
        <v>0</v>
      </c>
      <c r="F27" s="808">
        <v>0</v>
      </c>
      <c r="G27" s="808">
        <v>0</v>
      </c>
      <c r="H27" s="808">
        <v>0</v>
      </c>
      <c r="I27" s="808">
        <v>0</v>
      </c>
      <c r="J27" s="808">
        <v>0</v>
      </c>
      <c r="K27" s="808">
        <v>0</v>
      </c>
      <c r="L27" s="808">
        <v>0</v>
      </c>
      <c r="M27" s="808">
        <v>0</v>
      </c>
      <c r="N27" s="808">
        <v>0</v>
      </c>
      <c r="O27" s="808">
        <v>0</v>
      </c>
      <c r="P27" s="808">
        <v>0</v>
      </c>
    </row>
    <row r="28" spans="1:16" s="259" customFormat="1" ht="36.75" customHeight="1">
      <c r="A28" s="265" t="s">
        <v>712</v>
      </c>
      <c r="B28" s="808">
        <v>273463198</v>
      </c>
      <c r="C28" s="808">
        <v>0</v>
      </c>
      <c r="D28" s="808">
        <v>171500000</v>
      </c>
      <c r="E28" s="808">
        <v>137200000</v>
      </c>
      <c r="F28" s="808">
        <v>68432980</v>
      </c>
      <c r="G28" s="808">
        <v>116359712</v>
      </c>
      <c r="H28" s="808">
        <v>169912402</v>
      </c>
      <c r="I28" s="808">
        <v>197000000</v>
      </c>
      <c r="J28" s="808">
        <v>0</v>
      </c>
      <c r="K28" s="808">
        <v>0</v>
      </c>
      <c r="L28" s="808">
        <v>165603040</v>
      </c>
      <c r="M28" s="808">
        <v>0</v>
      </c>
      <c r="N28" s="808">
        <v>48208150</v>
      </c>
      <c r="O28" s="808">
        <v>0</v>
      </c>
      <c r="P28" s="808">
        <v>1347679482</v>
      </c>
    </row>
    <row r="29" spans="1:16" s="618" customFormat="1" ht="36.75" customHeight="1">
      <c r="A29" s="268" t="s">
        <v>713</v>
      </c>
      <c r="B29" s="808">
        <v>13740000</v>
      </c>
      <c r="C29" s="808">
        <v>60959174</v>
      </c>
      <c r="D29" s="808">
        <v>0</v>
      </c>
      <c r="E29" s="808">
        <v>214455480</v>
      </c>
      <c r="F29" s="808">
        <v>37726123</v>
      </c>
      <c r="G29" s="808">
        <v>35439183</v>
      </c>
      <c r="H29" s="808">
        <v>27372937</v>
      </c>
      <c r="I29" s="808">
        <v>131821886</v>
      </c>
      <c r="J29" s="808">
        <v>0</v>
      </c>
      <c r="K29" s="808">
        <v>0</v>
      </c>
      <c r="L29" s="808">
        <v>151649210</v>
      </c>
      <c r="M29" s="808">
        <v>0</v>
      </c>
      <c r="N29" s="808">
        <v>26804093</v>
      </c>
      <c r="O29" s="808">
        <v>131479316</v>
      </c>
      <c r="P29" s="808">
        <v>831447402</v>
      </c>
    </row>
    <row r="30" spans="1:16" s="269" customFormat="1" ht="36.75" customHeight="1" thickBot="1">
      <c r="A30" s="268" t="s">
        <v>714</v>
      </c>
      <c r="B30" s="808">
        <v>0</v>
      </c>
      <c r="C30" s="808">
        <v>0</v>
      </c>
      <c r="D30" s="808">
        <v>0</v>
      </c>
      <c r="E30" s="808">
        <v>0</v>
      </c>
      <c r="F30" s="808">
        <v>0</v>
      </c>
      <c r="G30" s="808">
        <v>0</v>
      </c>
      <c r="H30" s="808">
        <v>0</v>
      </c>
      <c r="I30" s="808">
        <v>0</v>
      </c>
      <c r="J30" s="808">
        <v>0</v>
      </c>
      <c r="K30" s="808">
        <v>0</v>
      </c>
      <c r="L30" s="808">
        <v>0</v>
      </c>
      <c r="M30" s="808">
        <v>0</v>
      </c>
      <c r="N30" s="808">
        <v>0</v>
      </c>
      <c r="O30" s="808">
        <v>0</v>
      </c>
      <c r="P30" s="808">
        <v>0</v>
      </c>
    </row>
    <row r="31" spans="1:16" s="259" customFormat="1" ht="36.75" customHeight="1" thickTop="1" thickBot="1">
      <c r="A31" s="270" t="s">
        <v>715</v>
      </c>
      <c r="B31" s="809">
        <v>287203198</v>
      </c>
      <c r="C31" s="809">
        <v>60959174</v>
      </c>
      <c r="D31" s="809">
        <v>171500000</v>
      </c>
      <c r="E31" s="809">
        <v>351655480</v>
      </c>
      <c r="F31" s="809">
        <v>106159103</v>
      </c>
      <c r="G31" s="809">
        <v>151798895</v>
      </c>
      <c r="H31" s="809">
        <v>197285339</v>
      </c>
      <c r="I31" s="809">
        <v>328821886</v>
      </c>
      <c r="J31" s="809">
        <v>0</v>
      </c>
      <c r="K31" s="809">
        <v>0</v>
      </c>
      <c r="L31" s="809">
        <v>317252250</v>
      </c>
      <c r="M31" s="809">
        <v>0</v>
      </c>
      <c r="N31" s="809">
        <v>75012243</v>
      </c>
      <c r="O31" s="809">
        <v>131479316</v>
      </c>
      <c r="P31" s="809">
        <v>2179126884</v>
      </c>
    </row>
    <row r="32" spans="1:16" s="259" customFormat="1" ht="36.75" customHeight="1" thickTop="1">
      <c r="A32" s="268" t="s">
        <v>716</v>
      </c>
      <c r="B32" s="808">
        <v>0</v>
      </c>
      <c r="C32" s="808">
        <v>0</v>
      </c>
      <c r="D32" s="808">
        <v>32008342</v>
      </c>
      <c r="E32" s="808">
        <v>457342613</v>
      </c>
      <c r="F32" s="808">
        <v>0</v>
      </c>
      <c r="G32" s="808">
        <v>0</v>
      </c>
      <c r="H32" s="808">
        <v>0</v>
      </c>
      <c r="I32" s="808">
        <v>0</v>
      </c>
      <c r="J32" s="808">
        <v>0</v>
      </c>
      <c r="K32" s="808">
        <v>0</v>
      </c>
      <c r="L32" s="808">
        <v>0</v>
      </c>
      <c r="M32" s="808">
        <v>0</v>
      </c>
      <c r="N32" s="808">
        <v>0</v>
      </c>
      <c r="O32" s="808">
        <v>0</v>
      </c>
      <c r="P32" s="808">
        <v>489350955</v>
      </c>
    </row>
    <row r="33" spans="1:17" s="259" customFormat="1" ht="36.75" customHeight="1" thickBot="1">
      <c r="A33" s="268" t="s">
        <v>717</v>
      </c>
      <c r="B33" s="808">
        <v>89197276</v>
      </c>
      <c r="C33" s="812">
        <v>68324467</v>
      </c>
      <c r="D33" s="808">
        <v>36730555</v>
      </c>
      <c r="E33" s="808">
        <v>71587611</v>
      </c>
      <c r="F33" s="808">
        <v>150863</v>
      </c>
      <c r="G33" s="808">
        <v>0</v>
      </c>
      <c r="H33" s="808">
        <v>300800</v>
      </c>
      <c r="I33" s="808">
        <v>531406</v>
      </c>
      <c r="J33" s="808">
        <v>0</v>
      </c>
      <c r="K33" s="808">
        <v>0</v>
      </c>
      <c r="L33" s="808">
        <v>347900</v>
      </c>
      <c r="M33" s="808">
        <v>12600901</v>
      </c>
      <c r="N33" s="808">
        <v>109806964</v>
      </c>
      <c r="O33" s="808">
        <v>517300</v>
      </c>
      <c r="P33" s="808">
        <v>390096043</v>
      </c>
    </row>
    <row r="34" spans="1:17" s="259" customFormat="1" ht="36.75" customHeight="1" thickTop="1" thickBot="1">
      <c r="A34" s="260" t="s">
        <v>718</v>
      </c>
      <c r="B34" s="809">
        <v>1365788764</v>
      </c>
      <c r="C34" s="809">
        <v>1207944928</v>
      </c>
      <c r="D34" s="809">
        <v>1507598676</v>
      </c>
      <c r="E34" s="809">
        <v>1231962114</v>
      </c>
      <c r="F34" s="809">
        <v>1061880553</v>
      </c>
      <c r="G34" s="809">
        <v>558639070</v>
      </c>
      <c r="H34" s="809">
        <v>591654904</v>
      </c>
      <c r="I34" s="809">
        <v>1064642863</v>
      </c>
      <c r="J34" s="809">
        <v>96556578</v>
      </c>
      <c r="K34" s="809">
        <v>175956442</v>
      </c>
      <c r="L34" s="809">
        <v>976934485</v>
      </c>
      <c r="M34" s="809">
        <v>195066514</v>
      </c>
      <c r="N34" s="809">
        <v>668516721</v>
      </c>
      <c r="O34" s="809">
        <v>576584908</v>
      </c>
      <c r="P34" s="809">
        <v>11279727520</v>
      </c>
    </row>
    <row r="35" spans="1:17" s="204" customFormat="1" ht="36.75" customHeight="1" thickTop="1">
      <c r="A35" s="265" t="s">
        <v>719</v>
      </c>
      <c r="B35" s="808">
        <v>196265638.9664</v>
      </c>
      <c r="C35" s="808">
        <v>240913905.32210001</v>
      </c>
      <c r="D35" s="808">
        <v>328151636.66350001</v>
      </c>
      <c r="E35" s="808">
        <v>296926641.7529</v>
      </c>
      <c r="F35" s="808">
        <v>253975657.27500001</v>
      </c>
      <c r="G35" s="808">
        <v>50669288.3869</v>
      </c>
      <c r="H35" s="808">
        <v>117165751.5203</v>
      </c>
      <c r="I35" s="808">
        <v>278606651.05629998</v>
      </c>
      <c r="J35" s="808">
        <v>80477013.1778</v>
      </c>
      <c r="K35" s="808">
        <v>149763476.1512</v>
      </c>
      <c r="L35" s="808">
        <v>266827477.78999999</v>
      </c>
      <c r="M35" s="808">
        <v>40577914.505000003</v>
      </c>
      <c r="N35" s="808">
        <v>238628868.52489999</v>
      </c>
      <c r="O35" s="808">
        <v>55823180.634900004</v>
      </c>
      <c r="P35" s="808">
        <v>2594773101.7269001</v>
      </c>
    </row>
    <row r="36" spans="1:17" s="272" customFormat="1" ht="36.75" customHeight="1">
      <c r="A36" s="271" t="s">
        <v>720</v>
      </c>
      <c r="B36" s="813">
        <v>0.32290000000000002</v>
      </c>
      <c r="C36" s="813">
        <v>0.309</v>
      </c>
      <c r="D36" s="813">
        <v>0.28210000000000002</v>
      </c>
      <c r="E36" s="813">
        <v>0.48959999999999998</v>
      </c>
      <c r="F36" s="813">
        <v>0.12509999999999999</v>
      </c>
      <c r="G36" s="813">
        <v>0.33439999999999998</v>
      </c>
      <c r="H36" s="813">
        <v>0.1817</v>
      </c>
      <c r="I36" s="813">
        <v>0.14499999999999999</v>
      </c>
      <c r="J36" s="814">
        <v>3.3399999999999999E-2</v>
      </c>
      <c r="K36" s="813">
        <v>2.6200000000000001E-2</v>
      </c>
      <c r="L36" s="813">
        <v>9.5899999999999999E-2</v>
      </c>
      <c r="M36" s="813">
        <v>0.24890000000000001</v>
      </c>
      <c r="N36" s="813">
        <v>0.42470000000000002</v>
      </c>
      <c r="O36" s="813">
        <v>0.1391</v>
      </c>
      <c r="P36" s="813">
        <v>0.27279999999999999</v>
      </c>
    </row>
    <row r="37" spans="1:17" ht="6" customHeight="1" thickBot="1">
      <c r="A37" s="273"/>
      <c r="B37" s="274"/>
      <c r="C37" s="274"/>
      <c r="D37" s="274"/>
      <c r="E37" s="274"/>
      <c r="F37" s="274"/>
      <c r="G37" s="274"/>
      <c r="H37" s="274"/>
      <c r="I37" s="274"/>
      <c r="J37" s="274"/>
      <c r="K37" s="274"/>
      <c r="L37" s="274"/>
      <c r="M37" s="274"/>
      <c r="N37" s="274"/>
      <c r="O37" s="274"/>
      <c r="P37" s="274"/>
      <c r="Q37" s="1054"/>
    </row>
    <row r="38" spans="1:17" ht="28.5" customHeight="1" thickTop="1">
      <c r="A38" s="275" t="s">
        <v>721</v>
      </c>
      <c r="Q38" s="1054"/>
    </row>
    <row r="39" spans="1:17" ht="16.5" customHeight="1">
      <c r="A39" s="275"/>
      <c r="Q39" s="1054"/>
    </row>
    <row r="40" spans="1:17" ht="15.75">
      <c r="A40" s="275"/>
      <c r="Q40" s="1054"/>
    </row>
    <row r="41" spans="1:17">
      <c r="Q41" s="1054"/>
    </row>
    <row r="42" spans="1:17">
      <c r="B42" s="157"/>
      <c r="C42" s="157"/>
      <c r="D42" s="157"/>
      <c r="E42" s="157"/>
      <c r="F42" s="157"/>
      <c r="G42" s="157"/>
      <c r="H42" s="157"/>
      <c r="I42" s="157"/>
      <c r="J42" s="157"/>
      <c r="K42" s="157"/>
      <c r="L42" s="157"/>
      <c r="M42" s="157"/>
      <c r="N42" s="157"/>
      <c r="O42" s="157"/>
      <c r="P42" s="157"/>
      <c r="Q42" s="1054"/>
    </row>
    <row r="43" spans="1:17">
      <c r="B43" s="157"/>
      <c r="C43" s="157"/>
      <c r="D43" s="157"/>
      <c r="E43" s="157"/>
      <c r="F43" s="157"/>
      <c r="G43" s="157"/>
      <c r="H43" s="157"/>
      <c r="I43" s="157"/>
      <c r="J43" s="157"/>
      <c r="K43" s="157"/>
      <c r="L43" s="157"/>
      <c r="M43" s="157"/>
      <c r="N43" s="157"/>
      <c r="O43" s="157"/>
      <c r="P43" s="157"/>
      <c r="Q43" s="1054"/>
    </row>
    <row r="44" spans="1:17">
      <c r="Q44" s="1054"/>
    </row>
    <row r="45" spans="1:17">
      <c r="Q45" s="1054"/>
    </row>
    <row r="46" spans="1:17">
      <c r="Q46" s="1054"/>
    </row>
    <row r="47" spans="1:17">
      <c r="Q47" s="1054"/>
    </row>
    <row r="48" spans="1:17">
      <c r="Q48" s="1054"/>
    </row>
    <row r="49" spans="17:17">
      <c r="Q49" s="1054"/>
    </row>
    <row r="50" spans="17:17">
      <c r="Q50" s="1054"/>
    </row>
    <row r="51" spans="17:17">
      <c r="Q51" s="1054"/>
    </row>
    <row r="52" spans="17:17">
      <c r="Q52" s="1054"/>
    </row>
    <row r="53" spans="17:17">
      <c r="Q53" s="1054"/>
    </row>
    <row r="54" spans="17:17">
      <c r="Q54" s="1054"/>
    </row>
    <row r="55" spans="17:17">
      <c r="Q55" s="1054"/>
    </row>
    <row r="56" spans="17:17">
      <c r="Q56" s="1054"/>
    </row>
    <row r="57" spans="17:17">
      <c r="Q57" s="1054"/>
    </row>
    <row r="58" spans="17:17">
      <c r="Q58" s="1054"/>
    </row>
    <row r="59" spans="17:17">
      <c r="Q59" s="1054"/>
    </row>
    <row r="60" spans="17:17">
      <c r="Q60" s="1054"/>
    </row>
    <row r="61" spans="17:17">
      <c r="Q61" s="1054"/>
    </row>
    <row r="62" spans="17:17">
      <c r="Q62" s="1054"/>
    </row>
    <row r="63" spans="17:17">
      <c r="Q63" s="1054"/>
    </row>
    <row r="64" spans="17:17">
      <c r="Q64" s="1054"/>
    </row>
    <row r="65" spans="17:17">
      <c r="Q65" s="1054"/>
    </row>
    <row r="66" spans="17:17">
      <c r="Q66" s="1054"/>
    </row>
    <row r="67" spans="17:17">
      <c r="Q67" s="1054"/>
    </row>
    <row r="68" spans="17:17">
      <c r="Q68" s="1054"/>
    </row>
    <row r="69" spans="17:17">
      <c r="Q69" s="1054"/>
    </row>
    <row r="70" spans="17:17">
      <c r="Q70" s="1054"/>
    </row>
    <row r="71" spans="17:17">
      <c r="Q71" s="1054"/>
    </row>
    <row r="72" spans="17:17">
      <c r="Q72" s="1054"/>
    </row>
    <row r="73" spans="17:17">
      <c r="Q73" s="1054"/>
    </row>
    <row r="74" spans="17:17">
      <c r="Q74" s="1054"/>
    </row>
    <row r="75" spans="17:17">
      <c r="Q75" s="1054"/>
    </row>
    <row r="76" spans="17:17">
      <c r="Q76" s="1054"/>
    </row>
    <row r="77" spans="17:17">
      <c r="Q77" s="1054"/>
    </row>
    <row r="78" spans="17:17">
      <c r="Q78" s="1054"/>
    </row>
    <row r="79" spans="17:17">
      <c r="Q79" s="1054"/>
    </row>
    <row r="80" spans="17:17">
      <c r="Q80" s="1054"/>
    </row>
    <row r="81" spans="17:17">
      <c r="Q81" s="1054"/>
    </row>
    <row r="82" spans="17:17">
      <c r="Q82" s="1054"/>
    </row>
    <row r="83" spans="17:17">
      <c r="Q83" s="1054"/>
    </row>
    <row r="84" spans="17:17">
      <c r="Q84" s="1054"/>
    </row>
    <row r="85" spans="17:17">
      <c r="Q85" s="1054"/>
    </row>
    <row r="86" spans="17:17">
      <c r="Q86" s="1054"/>
    </row>
    <row r="87" spans="17:17">
      <c r="Q87" s="1054"/>
    </row>
    <row r="88" spans="17:17">
      <c r="Q88" s="1054"/>
    </row>
    <row r="89" spans="17:17">
      <c r="Q89" s="1054"/>
    </row>
    <row r="90" spans="17:17">
      <c r="Q90" s="1054"/>
    </row>
    <row r="91" spans="17:17">
      <c r="Q91" s="1054"/>
    </row>
    <row r="92" spans="17:17">
      <c r="Q92" s="1054"/>
    </row>
    <row r="93" spans="17:17">
      <c r="Q93" s="1054"/>
    </row>
    <row r="94" spans="17:17">
      <c r="Q94" s="1054"/>
    </row>
    <row r="95" spans="17:17">
      <c r="Q95" s="1054"/>
    </row>
    <row r="96" spans="17:17">
      <c r="Q96" s="1054"/>
    </row>
    <row r="97" spans="17:17">
      <c r="Q97" s="1054"/>
    </row>
    <row r="98" spans="17:17">
      <c r="Q98" s="1054"/>
    </row>
    <row r="99" spans="17:17">
      <c r="Q99" s="1054"/>
    </row>
    <row r="100" spans="17:17">
      <c r="Q100" s="1054"/>
    </row>
    <row r="101" spans="17:17">
      <c r="Q101" s="1054"/>
    </row>
    <row r="102" spans="17:17">
      <c r="Q102" s="1054"/>
    </row>
    <row r="103" spans="17:17">
      <c r="Q103" s="1054"/>
    </row>
    <row r="104" spans="17:17">
      <c r="Q104" s="1054"/>
    </row>
    <row r="105" spans="17:17">
      <c r="Q105" s="1054"/>
    </row>
    <row r="106" spans="17:17">
      <c r="Q106" s="1054"/>
    </row>
    <row r="107" spans="17:17">
      <c r="Q107" s="1054"/>
    </row>
    <row r="108" spans="17:17">
      <c r="Q108" s="1054"/>
    </row>
    <row r="109" spans="17:17">
      <c r="Q109" s="1054"/>
    </row>
    <row r="110" spans="17:17">
      <c r="Q110" s="1054"/>
    </row>
    <row r="111" spans="17:17">
      <c r="Q111" s="1054"/>
    </row>
    <row r="112" spans="17:17">
      <c r="Q112" s="1054"/>
    </row>
    <row r="113" spans="17:17">
      <c r="Q113" s="1054"/>
    </row>
    <row r="114" spans="17:17">
      <c r="Q114" s="1054"/>
    </row>
    <row r="115" spans="17:17">
      <c r="Q115" s="1054"/>
    </row>
    <row r="116" spans="17:17">
      <c r="Q116" s="1054"/>
    </row>
    <row r="117" spans="17:17">
      <c r="Q117" s="1054"/>
    </row>
    <row r="118" spans="17:17">
      <c r="Q118" s="1054"/>
    </row>
    <row r="119" spans="17:17">
      <c r="Q119" s="1054"/>
    </row>
    <row r="120" spans="17:17">
      <c r="Q120" s="1054"/>
    </row>
    <row r="121" spans="17:17">
      <c r="Q121" s="1054"/>
    </row>
    <row r="122" spans="17:17">
      <c r="Q122" s="1054"/>
    </row>
    <row r="123" spans="17:17">
      <c r="Q123" s="1054"/>
    </row>
    <row r="124" spans="17:17">
      <c r="Q124" s="1054"/>
    </row>
    <row r="125" spans="17:17">
      <c r="Q125" s="1054"/>
    </row>
    <row r="126" spans="17:17">
      <c r="Q126" s="1054"/>
    </row>
    <row r="127" spans="17:17">
      <c r="Q127" s="1054"/>
    </row>
    <row r="128" spans="17:17">
      <c r="Q128" s="1054"/>
    </row>
    <row r="129" spans="17:17">
      <c r="Q129" s="1054"/>
    </row>
    <row r="130" spans="17:17">
      <c r="Q130" s="1054"/>
    </row>
    <row r="131" spans="17:17">
      <c r="Q131" s="1054"/>
    </row>
    <row r="132" spans="17:17">
      <c r="Q132" s="1054"/>
    </row>
    <row r="133" spans="17:17">
      <c r="Q133" s="1054"/>
    </row>
    <row r="134" spans="17:17">
      <c r="Q134" s="1054"/>
    </row>
    <row r="135" spans="17:17">
      <c r="Q135" s="1054"/>
    </row>
    <row r="136" spans="17:17">
      <c r="Q136" s="1054"/>
    </row>
    <row r="137" spans="17:17">
      <c r="Q137" s="1054"/>
    </row>
    <row r="138" spans="17:17">
      <c r="Q138" s="1054"/>
    </row>
    <row r="139" spans="17:17">
      <c r="Q139" s="1054"/>
    </row>
    <row r="140" spans="17:17">
      <c r="Q140" s="1054"/>
    </row>
    <row r="141" spans="17:17">
      <c r="Q141" s="1054"/>
    </row>
    <row r="142" spans="17:17">
      <c r="Q142" s="1054"/>
    </row>
    <row r="143" spans="17:17">
      <c r="Q143" s="1054"/>
    </row>
    <row r="144" spans="17:17">
      <c r="Q144" s="1054"/>
    </row>
    <row r="145" spans="17:17">
      <c r="Q145" s="1054"/>
    </row>
    <row r="146" spans="17:17">
      <c r="Q146" s="1054"/>
    </row>
    <row r="147" spans="17:17">
      <c r="Q147" s="1054"/>
    </row>
    <row r="148" spans="17:17">
      <c r="Q148" s="1054"/>
    </row>
    <row r="149" spans="17:17">
      <c r="Q149" s="1054"/>
    </row>
    <row r="150" spans="17:17">
      <c r="Q150" s="1054"/>
    </row>
    <row r="151" spans="17:17">
      <c r="Q151" s="1054"/>
    </row>
    <row r="152" spans="17:17">
      <c r="Q152" s="1054"/>
    </row>
    <row r="153" spans="17:17">
      <c r="Q153" s="1054"/>
    </row>
    <row r="154" spans="17:17">
      <c r="Q154" s="1054"/>
    </row>
    <row r="155" spans="17:17">
      <c r="Q155" s="1054"/>
    </row>
    <row r="156" spans="17:17">
      <c r="Q156" s="1054"/>
    </row>
    <row r="157" spans="17:17">
      <c r="Q157" s="1054"/>
    </row>
    <row r="158" spans="17:17">
      <c r="Q158" s="1054"/>
    </row>
    <row r="159" spans="17:17">
      <c r="Q159" s="1054"/>
    </row>
    <row r="160" spans="17:17">
      <c r="Q160" s="1054"/>
    </row>
    <row r="161" spans="17:17">
      <c r="Q161" s="1054"/>
    </row>
    <row r="162" spans="17:17">
      <c r="Q162" s="1054"/>
    </row>
    <row r="163" spans="17:17">
      <c r="Q163" s="1054"/>
    </row>
    <row r="164" spans="17:17">
      <c r="Q164" s="1054"/>
    </row>
    <row r="165" spans="17:17">
      <c r="Q165" s="1054"/>
    </row>
    <row r="166" spans="17:17">
      <c r="Q166" s="1054"/>
    </row>
    <row r="167" spans="17:17">
      <c r="Q167" s="1054"/>
    </row>
    <row r="168" spans="17:17">
      <c r="Q168" s="1054"/>
    </row>
    <row r="169" spans="17:17">
      <c r="Q169" s="1054"/>
    </row>
    <row r="170" spans="17:17">
      <c r="Q170" s="1054"/>
    </row>
    <row r="171" spans="17:17">
      <c r="Q171" s="1054"/>
    </row>
    <row r="172" spans="17:17">
      <c r="Q172" s="1054"/>
    </row>
    <row r="173" spans="17:17">
      <c r="Q173" s="1054"/>
    </row>
    <row r="174" spans="17:17">
      <c r="Q174" s="1054"/>
    </row>
    <row r="175" spans="17:17">
      <c r="Q175" s="1054"/>
    </row>
    <row r="176" spans="17:17">
      <c r="Q176" s="1054"/>
    </row>
    <row r="177" spans="17:17">
      <c r="Q177" s="1054"/>
    </row>
    <row r="178" spans="17:17">
      <c r="Q178" s="1054"/>
    </row>
    <row r="179" spans="17:17">
      <c r="Q179" s="1054"/>
    </row>
    <row r="180" spans="17:17">
      <c r="Q180" s="1054"/>
    </row>
    <row r="181" spans="17:17">
      <c r="Q181" s="1054"/>
    </row>
    <row r="182" spans="17:17">
      <c r="Q182" s="1054"/>
    </row>
    <row r="183" spans="17:17">
      <c r="Q183" s="1054"/>
    </row>
    <row r="184" spans="17:17">
      <c r="Q184" s="1054"/>
    </row>
    <row r="185" spans="17:17">
      <c r="Q185" s="1054"/>
    </row>
    <row r="186" spans="17:17">
      <c r="Q186" s="1054"/>
    </row>
    <row r="187" spans="17:17">
      <c r="Q187" s="1054"/>
    </row>
    <row r="188" spans="17:17">
      <c r="Q188" s="1054"/>
    </row>
    <row r="189" spans="17:17">
      <c r="Q189" s="1054"/>
    </row>
    <row r="190" spans="17:17">
      <c r="Q190" s="1054"/>
    </row>
    <row r="191" spans="17:17">
      <c r="Q191" s="1054"/>
    </row>
    <row r="192" spans="17:17">
      <c r="Q192" s="1054"/>
    </row>
    <row r="193" spans="17:17">
      <c r="Q193" s="1054"/>
    </row>
    <row r="194" spans="17:17">
      <c r="Q194" s="1054"/>
    </row>
    <row r="195" spans="17:17">
      <c r="Q195" s="1054"/>
    </row>
    <row r="196" spans="17:17">
      <c r="Q196" s="1054"/>
    </row>
    <row r="197" spans="17:17">
      <c r="Q197" s="1054"/>
    </row>
    <row r="198" spans="17:17">
      <c r="Q198" s="1054"/>
    </row>
    <row r="199" spans="17:17">
      <c r="Q199" s="1054"/>
    </row>
    <row r="200" spans="17:17">
      <c r="Q200" s="1054"/>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J11" sqref="J11"/>
    </sheetView>
  </sheetViews>
  <sheetFormatPr defaultColWidth="11.42578125" defaultRowHeight="15"/>
  <cols>
    <col min="1" max="1" width="38.28515625" style="148" customWidth="1"/>
    <col min="2" max="15" width="13.85546875" style="990" customWidth="1"/>
    <col min="16" max="16" width="14.140625" style="990" customWidth="1"/>
    <col min="17" max="17" width="12.140625" style="990" customWidth="1"/>
    <col min="18" max="18" width="2.5703125" style="152" customWidth="1"/>
    <col min="19" max="256" width="11.42578125" style="990"/>
    <col min="257" max="257" width="38.28515625" style="990" customWidth="1"/>
    <col min="258" max="271" width="13.85546875" style="990" customWidth="1"/>
    <col min="272" max="272" width="14.140625" style="990" customWidth="1"/>
    <col min="273" max="273" width="12.140625" style="990" customWidth="1"/>
    <col min="274" max="274" width="2.5703125" style="990" customWidth="1"/>
    <col min="275" max="512" width="11.42578125" style="990"/>
    <col min="513" max="513" width="38.28515625" style="990" customWidth="1"/>
    <col min="514" max="527" width="13.85546875" style="990" customWidth="1"/>
    <col min="528" max="528" width="14.140625" style="990" customWidth="1"/>
    <col min="529" max="529" width="12.140625" style="990" customWidth="1"/>
    <col min="530" max="530" width="2.5703125" style="990" customWidth="1"/>
    <col min="531" max="768" width="11.42578125" style="990"/>
    <col min="769" max="769" width="38.28515625" style="990" customWidth="1"/>
    <col min="770" max="783" width="13.85546875" style="990" customWidth="1"/>
    <col min="784" max="784" width="14.140625" style="990" customWidth="1"/>
    <col min="785" max="785" width="12.140625" style="990" customWidth="1"/>
    <col min="786" max="786" width="2.5703125" style="990" customWidth="1"/>
    <col min="787" max="1024" width="11.42578125" style="990"/>
    <col min="1025" max="1025" width="38.28515625" style="990" customWidth="1"/>
    <col min="1026" max="1039" width="13.85546875" style="990" customWidth="1"/>
    <col min="1040" max="1040" width="14.140625" style="990" customWidth="1"/>
    <col min="1041" max="1041" width="12.140625" style="990" customWidth="1"/>
    <col min="1042" max="1042" width="2.5703125" style="990" customWidth="1"/>
    <col min="1043" max="1280" width="11.42578125" style="990"/>
    <col min="1281" max="1281" width="38.28515625" style="990" customWidth="1"/>
    <col min="1282" max="1295" width="13.85546875" style="990" customWidth="1"/>
    <col min="1296" max="1296" width="14.140625" style="990" customWidth="1"/>
    <col min="1297" max="1297" width="12.140625" style="990" customWidth="1"/>
    <col min="1298" max="1298" width="2.5703125" style="990" customWidth="1"/>
    <col min="1299" max="1536" width="11.42578125" style="990"/>
    <col min="1537" max="1537" width="38.28515625" style="990" customWidth="1"/>
    <col min="1538" max="1551" width="13.85546875" style="990" customWidth="1"/>
    <col min="1552" max="1552" width="14.140625" style="990" customWidth="1"/>
    <col min="1553" max="1553" width="12.140625" style="990" customWidth="1"/>
    <col min="1554" max="1554" width="2.5703125" style="990" customWidth="1"/>
    <col min="1555" max="1792" width="11.42578125" style="990"/>
    <col min="1793" max="1793" width="38.28515625" style="990" customWidth="1"/>
    <col min="1794" max="1807" width="13.85546875" style="990" customWidth="1"/>
    <col min="1808" max="1808" width="14.140625" style="990" customWidth="1"/>
    <col min="1809" max="1809" width="12.140625" style="990" customWidth="1"/>
    <col min="1810" max="1810" width="2.5703125" style="990" customWidth="1"/>
    <col min="1811" max="2048" width="11.42578125" style="990"/>
    <col min="2049" max="2049" width="38.28515625" style="990" customWidth="1"/>
    <col min="2050" max="2063" width="13.85546875" style="990" customWidth="1"/>
    <col min="2064" max="2064" width="14.140625" style="990" customWidth="1"/>
    <col min="2065" max="2065" width="12.140625" style="990" customWidth="1"/>
    <col min="2066" max="2066" width="2.5703125" style="990" customWidth="1"/>
    <col min="2067" max="2304" width="11.42578125" style="990"/>
    <col min="2305" max="2305" width="38.28515625" style="990" customWidth="1"/>
    <col min="2306" max="2319" width="13.85546875" style="990" customWidth="1"/>
    <col min="2320" max="2320" width="14.140625" style="990" customWidth="1"/>
    <col min="2321" max="2321" width="12.140625" style="990" customWidth="1"/>
    <col min="2322" max="2322" width="2.5703125" style="990" customWidth="1"/>
    <col min="2323" max="2560" width="11.42578125" style="990"/>
    <col min="2561" max="2561" width="38.28515625" style="990" customWidth="1"/>
    <col min="2562" max="2575" width="13.85546875" style="990" customWidth="1"/>
    <col min="2576" max="2576" width="14.140625" style="990" customWidth="1"/>
    <col min="2577" max="2577" width="12.140625" style="990" customWidth="1"/>
    <col min="2578" max="2578" width="2.5703125" style="990" customWidth="1"/>
    <col min="2579" max="2816" width="11.42578125" style="990"/>
    <col min="2817" max="2817" width="38.28515625" style="990" customWidth="1"/>
    <col min="2818" max="2831" width="13.85546875" style="990" customWidth="1"/>
    <col min="2832" max="2832" width="14.140625" style="990" customWidth="1"/>
    <col min="2833" max="2833" width="12.140625" style="990" customWidth="1"/>
    <col min="2834" max="2834" width="2.5703125" style="990" customWidth="1"/>
    <col min="2835" max="3072" width="11.42578125" style="990"/>
    <col min="3073" max="3073" width="38.28515625" style="990" customWidth="1"/>
    <col min="3074" max="3087" width="13.85546875" style="990" customWidth="1"/>
    <col min="3088" max="3088" width="14.140625" style="990" customWidth="1"/>
    <col min="3089" max="3089" width="12.140625" style="990" customWidth="1"/>
    <col min="3090" max="3090" width="2.5703125" style="990" customWidth="1"/>
    <col min="3091" max="3328" width="11.42578125" style="990"/>
    <col min="3329" max="3329" width="38.28515625" style="990" customWidth="1"/>
    <col min="3330" max="3343" width="13.85546875" style="990" customWidth="1"/>
    <col min="3344" max="3344" width="14.140625" style="990" customWidth="1"/>
    <col min="3345" max="3345" width="12.140625" style="990" customWidth="1"/>
    <col min="3346" max="3346" width="2.5703125" style="990" customWidth="1"/>
    <col min="3347" max="3584" width="11.42578125" style="990"/>
    <col min="3585" max="3585" width="38.28515625" style="990" customWidth="1"/>
    <col min="3586" max="3599" width="13.85546875" style="990" customWidth="1"/>
    <col min="3600" max="3600" width="14.140625" style="990" customWidth="1"/>
    <col min="3601" max="3601" width="12.140625" style="990" customWidth="1"/>
    <col min="3602" max="3602" width="2.5703125" style="990" customWidth="1"/>
    <col min="3603" max="3840" width="11.42578125" style="990"/>
    <col min="3841" max="3841" width="38.28515625" style="990" customWidth="1"/>
    <col min="3842" max="3855" width="13.85546875" style="990" customWidth="1"/>
    <col min="3856" max="3856" width="14.140625" style="990" customWidth="1"/>
    <col min="3857" max="3857" width="12.140625" style="990" customWidth="1"/>
    <col min="3858" max="3858" width="2.5703125" style="990" customWidth="1"/>
    <col min="3859" max="4096" width="11.42578125" style="990"/>
    <col min="4097" max="4097" width="38.28515625" style="990" customWidth="1"/>
    <col min="4098" max="4111" width="13.85546875" style="990" customWidth="1"/>
    <col min="4112" max="4112" width="14.140625" style="990" customWidth="1"/>
    <col min="4113" max="4113" width="12.140625" style="990" customWidth="1"/>
    <col min="4114" max="4114" width="2.5703125" style="990" customWidth="1"/>
    <col min="4115" max="4352" width="11.42578125" style="990"/>
    <col min="4353" max="4353" width="38.28515625" style="990" customWidth="1"/>
    <col min="4354" max="4367" width="13.85546875" style="990" customWidth="1"/>
    <col min="4368" max="4368" width="14.140625" style="990" customWidth="1"/>
    <col min="4369" max="4369" width="12.140625" style="990" customWidth="1"/>
    <col min="4370" max="4370" width="2.5703125" style="990" customWidth="1"/>
    <col min="4371" max="4608" width="11.42578125" style="990"/>
    <col min="4609" max="4609" width="38.28515625" style="990" customWidth="1"/>
    <col min="4610" max="4623" width="13.85546875" style="990" customWidth="1"/>
    <col min="4624" max="4624" width="14.140625" style="990" customWidth="1"/>
    <col min="4625" max="4625" width="12.140625" style="990" customWidth="1"/>
    <col min="4626" max="4626" width="2.5703125" style="990" customWidth="1"/>
    <col min="4627" max="4864" width="11.42578125" style="990"/>
    <col min="4865" max="4865" width="38.28515625" style="990" customWidth="1"/>
    <col min="4866" max="4879" width="13.85546875" style="990" customWidth="1"/>
    <col min="4880" max="4880" width="14.140625" style="990" customWidth="1"/>
    <col min="4881" max="4881" width="12.140625" style="990" customWidth="1"/>
    <col min="4882" max="4882" width="2.5703125" style="990" customWidth="1"/>
    <col min="4883" max="5120" width="11.42578125" style="990"/>
    <col min="5121" max="5121" width="38.28515625" style="990" customWidth="1"/>
    <col min="5122" max="5135" width="13.85546875" style="990" customWidth="1"/>
    <col min="5136" max="5136" width="14.140625" style="990" customWidth="1"/>
    <col min="5137" max="5137" width="12.140625" style="990" customWidth="1"/>
    <col min="5138" max="5138" width="2.5703125" style="990" customWidth="1"/>
    <col min="5139" max="5376" width="11.42578125" style="990"/>
    <col min="5377" max="5377" width="38.28515625" style="990" customWidth="1"/>
    <col min="5378" max="5391" width="13.85546875" style="990" customWidth="1"/>
    <col min="5392" max="5392" width="14.140625" style="990" customWidth="1"/>
    <col min="5393" max="5393" width="12.140625" style="990" customWidth="1"/>
    <col min="5394" max="5394" width="2.5703125" style="990" customWidth="1"/>
    <col min="5395" max="5632" width="11.42578125" style="990"/>
    <col min="5633" max="5633" width="38.28515625" style="990" customWidth="1"/>
    <col min="5634" max="5647" width="13.85546875" style="990" customWidth="1"/>
    <col min="5648" max="5648" width="14.140625" style="990" customWidth="1"/>
    <col min="5649" max="5649" width="12.140625" style="990" customWidth="1"/>
    <col min="5650" max="5650" width="2.5703125" style="990" customWidth="1"/>
    <col min="5651" max="5888" width="11.42578125" style="990"/>
    <col min="5889" max="5889" width="38.28515625" style="990" customWidth="1"/>
    <col min="5890" max="5903" width="13.85546875" style="990" customWidth="1"/>
    <col min="5904" max="5904" width="14.140625" style="990" customWidth="1"/>
    <col min="5905" max="5905" width="12.140625" style="990" customWidth="1"/>
    <col min="5906" max="5906" width="2.5703125" style="990" customWidth="1"/>
    <col min="5907" max="6144" width="11.42578125" style="990"/>
    <col min="6145" max="6145" width="38.28515625" style="990" customWidth="1"/>
    <col min="6146" max="6159" width="13.85546875" style="990" customWidth="1"/>
    <col min="6160" max="6160" width="14.140625" style="990" customWidth="1"/>
    <col min="6161" max="6161" width="12.140625" style="990" customWidth="1"/>
    <col min="6162" max="6162" width="2.5703125" style="990" customWidth="1"/>
    <col min="6163" max="6400" width="11.42578125" style="990"/>
    <col min="6401" max="6401" width="38.28515625" style="990" customWidth="1"/>
    <col min="6402" max="6415" width="13.85546875" style="990" customWidth="1"/>
    <col min="6416" max="6416" width="14.140625" style="990" customWidth="1"/>
    <col min="6417" max="6417" width="12.140625" style="990" customWidth="1"/>
    <col min="6418" max="6418" width="2.5703125" style="990" customWidth="1"/>
    <col min="6419" max="6656" width="11.42578125" style="990"/>
    <col min="6657" max="6657" width="38.28515625" style="990" customWidth="1"/>
    <col min="6658" max="6671" width="13.85546875" style="990" customWidth="1"/>
    <col min="6672" max="6672" width="14.140625" style="990" customWidth="1"/>
    <col min="6673" max="6673" width="12.140625" style="990" customWidth="1"/>
    <col min="6674" max="6674" width="2.5703125" style="990" customWidth="1"/>
    <col min="6675" max="6912" width="11.42578125" style="990"/>
    <col min="6913" max="6913" width="38.28515625" style="990" customWidth="1"/>
    <col min="6914" max="6927" width="13.85546875" style="990" customWidth="1"/>
    <col min="6928" max="6928" width="14.140625" style="990" customWidth="1"/>
    <col min="6929" max="6929" width="12.140625" style="990" customWidth="1"/>
    <col min="6930" max="6930" width="2.5703125" style="990" customWidth="1"/>
    <col min="6931" max="7168" width="11.42578125" style="990"/>
    <col min="7169" max="7169" width="38.28515625" style="990" customWidth="1"/>
    <col min="7170" max="7183" width="13.85546875" style="990" customWidth="1"/>
    <col min="7184" max="7184" width="14.140625" style="990" customWidth="1"/>
    <col min="7185" max="7185" width="12.140625" style="990" customWidth="1"/>
    <col min="7186" max="7186" width="2.5703125" style="990" customWidth="1"/>
    <col min="7187" max="7424" width="11.42578125" style="990"/>
    <col min="7425" max="7425" width="38.28515625" style="990" customWidth="1"/>
    <col min="7426" max="7439" width="13.85546875" style="990" customWidth="1"/>
    <col min="7440" max="7440" width="14.140625" style="990" customWidth="1"/>
    <col min="7441" max="7441" width="12.140625" style="990" customWidth="1"/>
    <col min="7442" max="7442" width="2.5703125" style="990" customWidth="1"/>
    <col min="7443" max="7680" width="11.42578125" style="990"/>
    <col min="7681" max="7681" width="38.28515625" style="990" customWidth="1"/>
    <col min="7682" max="7695" width="13.85546875" style="990" customWidth="1"/>
    <col min="7696" max="7696" width="14.140625" style="990" customWidth="1"/>
    <col min="7697" max="7697" width="12.140625" style="990" customWidth="1"/>
    <col min="7698" max="7698" width="2.5703125" style="990" customWidth="1"/>
    <col min="7699" max="7936" width="11.42578125" style="990"/>
    <col min="7937" max="7937" width="38.28515625" style="990" customWidth="1"/>
    <col min="7938" max="7951" width="13.85546875" style="990" customWidth="1"/>
    <col min="7952" max="7952" width="14.140625" style="990" customWidth="1"/>
    <col min="7953" max="7953" width="12.140625" style="990" customWidth="1"/>
    <col min="7954" max="7954" width="2.5703125" style="990" customWidth="1"/>
    <col min="7955" max="8192" width="11.42578125" style="990"/>
    <col min="8193" max="8193" width="38.28515625" style="990" customWidth="1"/>
    <col min="8194" max="8207" width="13.85546875" style="990" customWidth="1"/>
    <col min="8208" max="8208" width="14.140625" style="990" customWidth="1"/>
    <col min="8209" max="8209" width="12.140625" style="990" customWidth="1"/>
    <col min="8210" max="8210" width="2.5703125" style="990" customWidth="1"/>
    <col min="8211" max="8448" width="11.42578125" style="990"/>
    <col min="8449" max="8449" width="38.28515625" style="990" customWidth="1"/>
    <col min="8450" max="8463" width="13.85546875" style="990" customWidth="1"/>
    <col min="8464" max="8464" width="14.140625" style="990" customWidth="1"/>
    <col min="8465" max="8465" width="12.140625" style="990" customWidth="1"/>
    <col min="8466" max="8466" width="2.5703125" style="990" customWidth="1"/>
    <col min="8467" max="8704" width="11.42578125" style="990"/>
    <col min="8705" max="8705" width="38.28515625" style="990" customWidth="1"/>
    <col min="8706" max="8719" width="13.85546875" style="990" customWidth="1"/>
    <col min="8720" max="8720" width="14.140625" style="990" customWidth="1"/>
    <col min="8721" max="8721" width="12.140625" style="990" customWidth="1"/>
    <col min="8722" max="8722" width="2.5703125" style="990" customWidth="1"/>
    <col min="8723" max="8960" width="11.42578125" style="990"/>
    <col min="8961" max="8961" width="38.28515625" style="990" customWidth="1"/>
    <col min="8962" max="8975" width="13.85546875" style="990" customWidth="1"/>
    <col min="8976" max="8976" width="14.140625" style="990" customWidth="1"/>
    <col min="8977" max="8977" width="12.140625" style="990" customWidth="1"/>
    <col min="8978" max="8978" width="2.5703125" style="990" customWidth="1"/>
    <col min="8979" max="9216" width="11.42578125" style="990"/>
    <col min="9217" max="9217" width="38.28515625" style="990" customWidth="1"/>
    <col min="9218" max="9231" width="13.85546875" style="990" customWidth="1"/>
    <col min="9232" max="9232" width="14.140625" style="990" customWidth="1"/>
    <col min="9233" max="9233" width="12.140625" style="990" customWidth="1"/>
    <col min="9234" max="9234" width="2.5703125" style="990" customWidth="1"/>
    <col min="9235" max="9472" width="11.42578125" style="990"/>
    <col min="9473" max="9473" width="38.28515625" style="990" customWidth="1"/>
    <col min="9474" max="9487" width="13.85546875" style="990" customWidth="1"/>
    <col min="9488" max="9488" width="14.140625" style="990" customWidth="1"/>
    <col min="9489" max="9489" width="12.140625" style="990" customWidth="1"/>
    <col min="9490" max="9490" width="2.5703125" style="990" customWidth="1"/>
    <col min="9491" max="9728" width="11.42578125" style="990"/>
    <col min="9729" max="9729" width="38.28515625" style="990" customWidth="1"/>
    <col min="9730" max="9743" width="13.85546875" style="990" customWidth="1"/>
    <col min="9744" max="9744" width="14.140625" style="990" customWidth="1"/>
    <col min="9745" max="9745" width="12.140625" style="990" customWidth="1"/>
    <col min="9746" max="9746" width="2.5703125" style="990" customWidth="1"/>
    <col min="9747" max="9984" width="11.42578125" style="990"/>
    <col min="9985" max="9985" width="38.28515625" style="990" customWidth="1"/>
    <col min="9986" max="9999" width="13.85546875" style="990" customWidth="1"/>
    <col min="10000" max="10000" width="14.140625" style="990" customWidth="1"/>
    <col min="10001" max="10001" width="12.140625" style="990" customWidth="1"/>
    <col min="10002" max="10002" width="2.5703125" style="990" customWidth="1"/>
    <col min="10003" max="10240" width="11.42578125" style="990"/>
    <col min="10241" max="10241" width="38.28515625" style="990" customWidth="1"/>
    <col min="10242" max="10255" width="13.85546875" style="990" customWidth="1"/>
    <col min="10256" max="10256" width="14.140625" style="990" customWidth="1"/>
    <col min="10257" max="10257" width="12.140625" style="990" customWidth="1"/>
    <col min="10258" max="10258" width="2.5703125" style="990" customWidth="1"/>
    <col min="10259" max="10496" width="11.42578125" style="990"/>
    <col min="10497" max="10497" width="38.28515625" style="990" customWidth="1"/>
    <col min="10498" max="10511" width="13.85546875" style="990" customWidth="1"/>
    <col min="10512" max="10512" width="14.140625" style="990" customWidth="1"/>
    <col min="10513" max="10513" width="12.140625" style="990" customWidth="1"/>
    <col min="10514" max="10514" width="2.5703125" style="990" customWidth="1"/>
    <col min="10515" max="10752" width="11.42578125" style="990"/>
    <col min="10753" max="10753" width="38.28515625" style="990" customWidth="1"/>
    <col min="10754" max="10767" width="13.85546875" style="990" customWidth="1"/>
    <col min="10768" max="10768" width="14.140625" style="990" customWidth="1"/>
    <col min="10769" max="10769" width="12.140625" style="990" customWidth="1"/>
    <col min="10770" max="10770" width="2.5703125" style="990" customWidth="1"/>
    <col min="10771" max="11008" width="11.42578125" style="990"/>
    <col min="11009" max="11009" width="38.28515625" style="990" customWidth="1"/>
    <col min="11010" max="11023" width="13.85546875" style="990" customWidth="1"/>
    <col min="11024" max="11024" width="14.140625" style="990" customWidth="1"/>
    <col min="11025" max="11025" width="12.140625" style="990" customWidth="1"/>
    <col min="11026" max="11026" width="2.5703125" style="990" customWidth="1"/>
    <col min="11027" max="11264" width="11.42578125" style="990"/>
    <col min="11265" max="11265" width="38.28515625" style="990" customWidth="1"/>
    <col min="11266" max="11279" width="13.85546875" style="990" customWidth="1"/>
    <col min="11280" max="11280" width="14.140625" style="990" customWidth="1"/>
    <col min="11281" max="11281" width="12.140625" style="990" customWidth="1"/>
    <col min="11282" max="11282" width="2.5703125" style="990" customWidth="1"/>
    <col min="11283" max="11520" width="11.42578125" style="990"/>
    <col min="11521" max="11521" width="38.28515625" style="990" customWidth="1"/>
    <col min="11522" max="11535" width="13.85546875" style="990" customWidth="1"/>
    <col min="11536" max="11536" width="14.140625" style="990" customWidth="1"/>
    <col min="11537" max="11537" width="12.140625" style="990" customWidth="1"/>
    <col min="11538" max="11538" width="2.5703125" style="990" customWidth="1"/>
    <col min="11539" max="11776" width="11.42578125" style="990"/>
    <col min="11777" max="11777" width="38.28515625" style="990" customWidth="1"/>
    <col min="11778" max="11791" width="13.85546875" style="990" customWidth="1"/>
    <col min="11792" max="11792" width="14.140625" style="990" customWidth="1"/>
    <col min="11793" max="11793" width="12.140625" style="990" customWidth="1"/>
    <col min="11794" max="11794" width="2.5703125" style="990" customWidth="1"/>
    <col min="11795" max="12032" width="11.42578125" style="990"/>
    <col min="12033" max="12033" width="38.28515625" style="990" customWidth="1"/>
    <col min="12034" max="12047" width="13.85546875" style="990" customWidth="1"/>
    <col min="12048" max="12048" width="14.140625" style="990" customWidth="1"/>
    <col min="12049" max="12049" width="12.140625" style="990" customWidth="1"/>
    <col min="12050" max="12050" width="2.5703125" style="990" customWidth="1"/>
    <col min="12051" max="12288" width="11.42578125" style="990"/>
    <col min="12289" max="12289" width="38.28515625" style="990" customWidth="1"/>
    <col min="12290" max="12303" width="13.85546875" style="990" customWidth="1"/>
    <col min="12304" max="12304" width="14.140625" style="990" customWidth="1"/>
    <col min="12305" max="12305" width="12.140625" style="990" customWidth="1"/>
    <col min="12306" max="12306" width="2.5703125" style="990" customWidth="1"/>
    <col min="12307" max="12544" width="11.42578125" style="990"/>
    <col min="12545" max="12545" width="38.28515625" style="990" customWidth="1"/>
    <col min="12546" max="12559" width="13.85546875" style="990" customWidth="1"/>
    <col min="12560" max="12560" width="14.140625" style="990" customWidth="1"/>
    <col min="12561" max="12561" width="12.140625" style="990" customWidth="1"/>
    <col min="12562" max="12562" width="2.5703125" style="990" customWidth="1"/>
    <col min="12563" max="12800" width="11.42578125" style="990"/>
    <col min="12801" max="12801" width="38.28515625" style="990" customWidth="1"/>
    <col min="12802" max="12815" width="13.85546875" style="990" customWidth="1"/>
    <col min="12816" max="12816" width="14.140625" style="990" customWidth="1"/>
    <col min="12817" max="12817" width="12.140625" style="990" customWidth="1"/>
    <col min="12818" max="12818" width="2.5703125" style="990" customWidth="1"/>
    <col min="12819" max="13056" width="11.42578125" style="990"/>
    <col min="13057" max="13057" width="38.28515625" style="990" customWidth="1"/>
    <col min="13058" max="13071" width="13.85546875" style="990" customWidth="1"/>
    <col min="13072" max="13072" width="14.140625" style="990" customWidth="1"/>
    <col min="13073" max="13073" width="12.140625" style="990" customWidth="1"/>
    <col min="13074" max="13074" width="2.5703125" style="990" customWidth="1"/>
    <col min="13075" max="13312" width="11.42578125" style="990"/>
    <col min="13313" max="13313" width="38.28515625" style="990" customWidth="1"/>
    <col min="13314" max="13327" width="13.85546875" style="990" customWidth="1"/>
    <col min="13328" max="13328" width="14.140625" style="990" customWidth="1"/>
    <col min="13329" max="13329" width="12.140625" style="990" customWidth="1"/>
    <col min="13330" max="13330" width="2.5703125" style="990" customWidth="1"/>
    <col min="13331" max="13568" width="11.42578125" style="990"/>
    <col min="13569" max="13569" width="38.28515625" style="990" customWidth="1"/>
    <col min="13570" max="13583" width="13.85546875" style="990" customWidth="1"/>
    <col min="13584" max="13584" width="14.140625" style="990" customWidth="1"/>
    <col min="13585" max="13585" width="12.140625" style="990" customWidth="1"/>
    <col min="13586" max="13586" width="2.5703125" style="990" customWidth="1"/>
    <col min="13587" max="13824" width="11.42578125" style="990"/>
    <col min="13825" max="13825" width="38.28515625" style="990" customWidth="1"/>
    <col min="13826" max="13839" width="13.85546875" style="990" customWidth="1"/>
    <col min="13840" max="13840" width="14.140625" style="990" customWidth="1"/>
    <col min="13841" max="13841" width="12.140625" style="990" customWidth="1"/>
    <col min="13842" max="13842" width="2.5703125" style="990" customWidth="1"/>
    <col min="13843" max="14080" width="11.42578125" style="990"/>
    <col min="14081" max="14081" width="38.28515625" style="990" customWidth="1"/>
    <col min="14082" max="14095" width="13.85546875" style="990" customWidth="1"/>
    <col min="14096" max="14096" width="14.140625" style="990" customWidth="1"/>
    <col min="14097" max="14097" width="12.140625" style="990" customWidth="1"/>
    <col min="14098" max="14098" width="2.5703125" style="990" customWidth="1"/>
    <col min="14099" max="14336" width="11.42578125" style="990"/>
    <col min="14337" max="14337" width="38.28515625" style="990" customWidth="1"/>
    <col min="14338" max="14351" width="13.85546875" style="990" customWidth="1"/>
    <col min="14352" max="14352" width="14.140625" style="990" customWidth="1"/>
    <col min="14353" max="14353" width="12.140625" style="990" customWidth="1"/>
    <col min="14354" max="14354" width="2.5703125" style="990" customWidth="1"/>
    <col min="14355" max="14592" width="11.42578125" style="990"/>
    <col min="14593" max="14593" width="38.28515625" style="990" customWidth="1"/>
    <col min="14594" max="14607" width="13.85546875" style="990" customWidth="1"/>
    <col min="14608" max="14608" width="14.140625" style="990" customWidth="1"/>
    <col min="14609" max="14609" width="12.140625" style="990" customWidth="1"/>
    <col min="14610" max="14610" width="2.5703125" style="990" customWidth="1"/>
    <col min="14611" max="14848" width="11.42578125" style="990"/>
    <col min="14849" max="14849" width="38.28515625" style="990" customWidth="1"/>
    <col min="14850" max="14863" width="13.85546875" style="990" customWidth="1"/>
    <col min="14864" max="14864" width="14.140625" style="990" customWidth="1"/>
    <col min="14865" max="14865" width="12.140625" style="990" customWidth="1"/>
    <col min="14866" max="14866" width="2.5703125" style="990" customWidth="1"/>
    <col min="14867" max="15104" width="11.42578125" style="990"/>
    <col min="15105" max="15105" width="38.28515625" style="990" customWidth="1"/>
    <col min="15106" max="15119" width="13.85546875" style="990" customWidth="1"/>
    <col min="15120" max="15120" width="14.140625" style="990" customWidth="1"/>
    <col min="15121" max="15121" width="12.140625" style="990" customWidth="1"/>
    <col min="15122" max="15122" width="2.5703125" style="990" customWidth="1"/>
    <col min="15123" max="15360" width="11.42578125" style="990"/>
    <col min="15361" max="15361" width="38.28515625" style="990" customWidth="1"/>
    <col min="15362" max="15375" width="13.85546875" style="990" customWidth="1"/>
    <col min="15376" max="15376" width="14.140625" style="990" customWidth="1"/>
    <col min="15377" max="15377" width="12.140625" style="990" customWidth="1"/>
    <col min="15378" max="15378" width="2.5703125" style="990" customWidth="1"/>
    <col min="15379" max="15616" width="11.42578125" style="990"/>
    <col min="15617" max="15617" width="38.28515625" style="990" customWidth="1"/>
    <col min="15618" max="15631" width="13.85546875" style="990" customWidth="1"/>
    <col min="15632" max="15632" width="14.140625" style="990" customWidth="1"/>
    <col min="15633" max="15633" width="12.140625" style="990" customWidth="1"/>
    <col min="15634" max="15634" width="2.5703125" style="990" customWidth="1"/>
    <col min="15635" max="15872" width="11.42578125" style="990"/>
    <col min="15873" max="15873" width="38.28515625" style="990" customWidth="1"/>
    <col min="15874" max="15887" width="13.85546875" style="990" customWidth="1"/>
    <col min="15888" max="15888" width="14.140625" style="990" customWidth="1"/>
    <col min="15889" max="15889" width="12.140625" style="990" customWidth="1"/>
    <col min="15890" max="15890" width="2.5703125" style="990" customWidth="1"/>
    <col min="15891" max="16128" width="11.42578125" style="990"/>
    <col min="16129" max="16129" width="38.28515625" style="990" customWidth="1"/>
    <col min="16130" max="16143" width="13.85546875" style="990" customWidth="1"/>
    <col min="16144" max="16144" width="14.140625" style="990" customWidth="1"/>
    <col min="16145" max="16145" width="12.140625" style="990" customWidth="1"/>
    <col min="16146" max="16146" width="2.5703125" style="990" customWidth="1"/>
    <col min="16147" max="16384" width="11.42578125" style="990"/>
  </cols>
  <sheetData>
    <row r="1" spans="1:18" s="151" customFormat="1" ht="3.75" customHeight="1">
      <c r="A1" s="277">
        <f>ABS(HN1)</f>
        <v>0</v>
      </c>
      <c r="B1" s="278"/>
      <c r="C1" s="278"/>
      <c r="D1" s="278"/>
      <c r="E1" s="278"/>
      <c r="F1" s="278"/>
      <c r="G1" s="278"/>
      <c r="H1" s="278"/>
      <c r="I1" s="278"/>
      <c r="J1" s="278"/>
      <c r="K1" s="278"/>
      <c r="L1" s="278"/>
      <c r="M1" s="278"/>
      <c r="N1" s="278"/>
      <c r="O1" s="278"/>
      <c r="P1" s="278"/>
      <c r="Q1" s="278"/>
    </row>
    <row r="2" spans="1:18" s="151" customFormat="1" ht="38.25" customHeight="1">
      <c r="A2" s="1081" t="s">
        <v>1207</v>
      </c>
      <c r="B2" s="1081"/>
      <c r="C2" s="1081"/>
      <c r="D2" s="1081"/>
      <c r="E2" s="1081"/>
      <c r="F2" s="1081"/>
      <c r="G2" s="1081"/>
      <c r="H2" s="1081"/>
      <c r="I2" s="1081"/>
      <c r="J2" s="1081"/>
      <c r="K2" s="1081"/>
      <c r="L2" s="1081"/>
      <c r="M2" s="1081"/>
      <c r="N2" s="1081"/>
      <c r="O2" s="1081"/>
      <c r="P2" s="1081"/>
      <c r="Q2" s="1081"/>
    </row>
    <row r="3" spans="1:18" s="151" customFormat="1" ht="20.25" customHeight="1">
      <c r="A3" s="1081" t="s">
        <v>722</v>
      </c>
      <c r="B3" s="1081"/>
      <c r="C3" s="1081"/>
      <c r="D3" s="1081"/>
      <c r="E3" s="1081"/>
      <c r="F3" s="1081"/>
      <c r="G3" s="1081"/>
      <c r="H3" s="1081"/>
      <c r="I3" s="1081"/>
      <c r="J3" s="1081"/>
      <c r="K3" s="1081"/>
      <c r="L3" s="1081"/>
      <c r="M3" s="1081"/>
      <c r="N3" s="1081"/>
      <c r="O3" s="1081"/>
      <c r="P3" s="1081"/>
      <c r="Q3" s="1081"/>
    </row>
    <row r="4" spans="1:18" s="151" customFormat="1" ht="20.25" customHeight="1">
      <c r="A4" s="1081" t="s">
        <v>1531</v>
      </c>
      <c r="B4" s="1081"/>
      <c r="C4" s="1081"/>
      <c r="D4" s="1081"/>
      <c r="E4" s="1081"/>
      <c r="F4" s="1081"/>
      <c r="G4" s="1081"/>
      <c r="H4" s="1081"/>
      <c r="I4" s="1081"/>
      <c r="J4" s="1081"/>
      <c r="K4" s="1081"/>
      <c r="L4" s="1081"/>
      <c r="M4" s="1081"/>
      <c r="N4" s="1081"/>
      <c r="O4" s="1081"/>
      <c r="P4" s="1081"/>
      <c r="Q4" s="1081"/>
    </row>
    <row r="5" spans="1:18" s="279" customFormat="1" ht="39" customHeight="1">
      <c r="A5" s="1082" t="s">
        <v>1431</v>
      </c>
      <c r="B5" s="1082"/>
      <c r="C5" s="1082"/>
      <c r="D5" s="1082"/>
      <c r="E5" s="1082"/>
      <c r="F5" s="1082"/>
      <c r="G5" s="1082"/>
      <c r="H5" s="1082"/>
      <c r="I5" s="1082"/>
      <c r="J5" s="1082"/>
      <c r="K5" s="1082"/>
      <c r="L5" s="1082"/>
      <c r="M5" s="1082"/>
      <c r="N5" s="1082"/>
      <c r="O5" s="1082"/>
      <c r="P5" s="1082"/>
      <c r="Q5" s="1082"/>
    </row>
    <row r="6" spans="1:18" ht="7.5" customHeight="1">
      <c r="A6" s="280"/>
      <c r="R6" s="990"/>
    </row>
    <row r="7" spans="1:18" ht="10.5" customHeight="1" thickBot="1">
      <c r="A7" s="281"/>
      <c r="B7" s="282"/>
      <c r="C7" s="282"/>
      <c r="D7" s="282"/>
      <c r="E7" s="282"/>
      <c r="F7" s="282"/>
      <c r="G7" s="283"/>
      <c r="H7" s="283"/>
      <c r="I7" s="283"/>
      <c r="J7" s="284"/>
      <c r="K7" s="283"/>
      <c r="L7" s="283"/>
      <c r="M7" s="283"/>
      <c r="N7" s="283"/>
      <c r="O7" s="283"/>
      <c r="P7" s="283"/>
      <c r="Q7" s="283"/>
      <c r="R7" s="990"/>
    </row>
    <row r="8" spans="1:18" s="1054" customFormat="1" ht="51" customHeight="1" thickTop="1" thickBot="1">
      <c r="A8" s="285"/>
      <c r="B8" s="285" t="s">
        <v>306</v>
      </c>
      <c r="C8" s="285" t="s">
        <v>307</v>
      </c>
      <c r="D8" s="285" t="s">
        <v>308</v>
      </c>
      <c r="E8" s="285" t="s">
        <v>309</v>
      </c>
      <c r="F8" s="285" t="s">
        <v>310</v>
      </c>
      <c r="G8" s="285" t="s">
        <v>311</v>
      </c>
      <c r="H8" s="285" t="s">
        <v>312</v>
      </c>
      <c r="I8" s="285" t="s">
        <v>313</v>
      </c>
      <c r="J8" s="285" t="s">
        <v>314</v>
      </c>
      <c r="K8" s="285" t="s">
        <v>315</v>
      </c>
      <c r="L8" s="285" t="s">
        <v>316</v>
      </c>
      <c r="M8" s="285" t="s">
        <v>317</v>
      </c>
      <c r="N8" s="285" t="s">
        <v>1209</v>
      </c>
      <c r="O8" s="285" t="s">
        <v>1210</v>
      </c>
      <c r="P8" s="286" t="s">
        <v>318</v>
      </c>
      <c r="Q8" s="287" t="s">
        <v>723</v>
      </c>
    </row>
    <row r="9" spans="1:18" s="1054" customFormat="1" ht="42.75" customHeight="1" thickTop="1">
      <c r="A9" s="288" t="s">
        <v>724</v>
      </c>
      <c r="B9" s="289">
        <v>13954618.518170001</v>
      </c>
      <c r="C9" s="289">
        <v>10568924.87991</v>
      </c>
      <c r="D9" s="289">
        <v>14304136.579950001</v>
      </c>
      <c r="E9" s="289">
        <v>11923916.807370001</v>
      </c>
      <c r="F9" s="289">
        <v>9841146.2813600004</v>
      </c>
      <c r="G9" s="289">
        <v>5613350.2297999999</v>
      </c>
      <c r="H9" s="289">
        <v>5162735.7703500008</v>
      </c>
      <c r="I9" s="289">
        <v>7361773.33347</v>
      </c>
      <c r="J9" s="289">
        <v>213042.82668999999</v>
      </c>
      <c r="K9" s="289">
        <v>359104.48063000001</v>
      </c>
      <c r="L9" s="289">
        <v>7180658.1614799993</v>
      </c>
      <c r="M9" s="289">
        <v>1563777.9569399999</v>
      </c>
      <c r="N9" s="289">
        <v>4625559.6870200001</v>
      </c>
      <c r="O9" s="288">
        <v>5324089.9275900004</v>
      </c>
      <c r="P9" s="288">
        <v>97996835.440729991</v>
      </c>
      <c r="Q9" s="290">
        <v>0.96769455460740728</v>
      </c>
    </row>
    <row r="10" spans="1:18" s="1054" customFormat="1" ht="27" customHeight="1">
      <c r="A10" s="288" t="s">
        <v>725</v>
      </c>
      <c r="B10" s="289">
        <v>63008.274579999998</v>
      </c>
      <c r="C10" s="289">
        <v>50538.574130000001</v>
      </c>
      <c r="D10" s="289">
        <v>58129.8946</v>
      </c>
      <c r="E10" s="289">
        <v>35013.973460000001</v>
      </c>
      <c r="F10" s="289">
        <v>41391.64862</v>
      </c>
      <c r="G10" s="289">
        <v>25008.806920000003</v>
      </c>
      <c r="H10" s="289">
        <v>25769.879579999997</v>
      </c>
      <c r="I10" s="289">
        <v>62789.150800199997</v>
      </c>
      <c r="J10" s="289">
        <v>545.00343999999996</v>
      </c>
      <c r="K10" s="289">
        <v>1391.7086899999999</v>
      </c>
      <c r="L10" s="289">
        <v>65130.892070000002</v>
      </c>
      <c r="M10" s="289">
        <v>5220.8081299999994</v>
      </c>
      <c r="N10" s="289">
        <v>7690.9145699999999</v>
      </c>
      <c r="O10" s="288">
        <v>15267.044760000001</v>
      </c>
      <c r="P10" s="288">
        <v>456896.57435020007</v>
      </c>
      <c r="Q10" s="290">
        <v>4.5117408641718636E-3</v>
      </c>
    </row>
    <row r="11" spans="1:18" s="1054" customFormat="1" ht="42.75" customHeight="1">
      <c r="A11" s="288" t="s">
        <v>726</v>
      </c>
      <c r="B11" s="289">
        <v>185646.53512000002</v>
      </c>
      <c r="C11" s="289">
        <v>102765.13348</v>
      </c>
      <c r="D11" s="289">
        <v>331418.01885000005</v>
      </c>
      <c r="E11" s="289">
        <v>162962.17302000002</v>
      </c>
      <c r="F11" s="289">
        <v>140607.24072999999</v>
      </c>
      <c r="G11" s="289">
        <v>114396.60117000001</v>
      </c>
      <c r="H11" s="289">
        <v>139330.58338</v>
      </c>
      <c r="I11" s="289">
        <v>11141.924652000002</v>
      </c>
      <c r="J11" s="289">
        <v>88.867850000000004</v>
      </c>
      <c r="K11" s="289">
        <v>0</v>
      </c>
      <c r="L11" s="289">
        <v>35782.431200000006</v>
      </c>
      <c r="M11" s="289">
        <v>25870.808100000002</v>
      </c>
      <c r="N11" s="289">
        <v>13369.117050000001</v>
      </c>
      <c r="O11" s="288">
        <v>44861.049829999996</v>
      </c>
      <c r="P11" s="288">
        <v>1308240.484432</v>
      </c>
      <c r="Q11" s="290">
        <v>1.2918551779842784E-2</v>
      </c>
    </row>
    <row r="12" spans="1:18" s="1054" customFormat="1" ht="27" customHeight="1">
      <c r="A12" s="288" t="s">
        <v>727</v>
      </c>
      <c r="B12" s="289">
        <v>5335.8625499999998</v>
      </c>
      <c r="C12" s="289">
        <v>2892.2736199999999</v>
      </c>
      <c r="D12" s="289">
        <v>8495.2260800000004</v>
      </c>
      <c r="E12" s="289">
        <v>4470.9966100000001</v>
      </c>
      <c r="F12" s="289">
        <v>4765.5489299999999</v>
      </c>
      <c r="G12" s="289">
        <v>3707.3607000000002</v>
      </c>
      <c r="H12" s="289">
        <v>3202.4639999999999</v>
      </c>
      <c r="I12" s="289">
        <v>514.5123936</v>
      </c>
      <c r="J12" s="289">
        <v>5.7764100000000003</v>
      </c>
      <c r="K12" s="289">
        <v>0</v>
      </c>
      <c r="L12" s="289">
        <v>1646.60304</v>
      </c>
      <c r="M12" s="289">
        <v>918.07441000000006</v>
      </c>
      <c r="N12" s="289">
        <v>482.12477000000001</v>
      </c>
      <c r="O12" s="288">
        <v>1786.59664</v>
      </c>
      <c r="P12" s="288">
        <v>38223.420153600011</v>
      </c>
      <c r="Q12" s="290">
        <v>3.774468366734254E-4</v>
      </c>
    </row>
    <row r="13" spans="1:18" s="1054" customFormat="1" ht="42.75" customHeight="1">
      <c r="A13" s="288" t="s">
        <v>728</v>
      </c>
      <c r="B13" s="289">
        <v>44222.667119999998</v>
      </c>
      <c r="C13" s="289">
        <v>40525.717039999996</v>
      </c>
      <c r="D13" s="289">
        <v>145199.37315999999</v>
      </c>
      <c r="E13" s="289">
        <v>62508.03673</v>
      </c>
      <c r="F13" s="289">
        <v>26546.910469999999</v>
      </c>
      <c r="G13" s="289">
        <v>16875.561170000001</v>
      </c>
      <c r="H13" s="289">
        <v>26877.45491</v>
      </c>
      <c r="I13" s="289">
        <v>15414.279031</v>
      </c>
      <c r="J13" s="289">
        <v>19.02393</v>
      </c>
      <c r="K13" s="289">
        <v>0</v>
      </c>
      <c r="L13" s="289">
        <v>10588.604380000001</v>
      </c>
      <c r="M13" s="289">
        <v>13255.000300000002</v>
      </c>
      <c r="N13" s="289">
        <v>2091.5279500000001</v>
      </c>
      <c r="O13" s="288">
        <v>6550.0996999999998</v>
      </c>
      <c r="P13" s="288">
        <v>410674.25589100004</v>
      </c>
      <c r="Q13" s="290">
        <v>4.0553068816546406E-3</v>
      </c>
    </row>
    <row r="14" spans="1:18" s="1054" customFormat="1" ht="27" customHeight="1">
      <c r="A14" s="288" t="s">
        <v>729</v>
      </c>
      <c r="B14" s="289">
        <v>5400.11996</v>
      </c>
      <c r="C14" s="289">
        <v>5773.8714900000004</v>
      </c>
      <c r="D14" s="289">
        <v>16092.46031</v>
      </c>
      <c r="E14" s="289">
        <v>8072.1195599999992</v>
      </c>
      <c r="F14" s="289">
        <v>4057.8937299999998</v>
      </c>
      <c r="G14" s="289">
        <v>1880.7476299999998</v>
      </c>
      <c r="H14" s="289">
        <v>3327.2621800000002</v>
      </c>
      <c r="I14" s="289">
        <v>3055.3438888000001</v>
      </c>
      <c r="J14" s="289">
        <v>3.8047900000000001</v>
      </c>
      <c r="K14" s="289">
        <v>0</v>
      </c>
      <c r="L14" s="289">
        <v>2110.3898100000001</v>
      </c>
      <c r="M14" s="289">
        <v>1935.03376</v>
      </c>
      <c r="N14" s="289">
        <v>401.70368000000002</v>
      </c>
      <c r="O14" s="288">
        <v>1095.3480199999999</v>
      </c>
      <c r="P14" s="288">
        <v>53206.098808799994</v>
      </c>
      <c r="Q14" s="290">
        <v>5.2539708917763678E-4</v>
      </c>
    </row>
    <row r="15" spans="1:18" s="1054" customFormat="1" ht="42.75" customHeight="1">
      <c r="A15" s="288" t="s">
        <v>730</v>
      </c>
      <c r="B15" s="289">
        <v>31139.03716</v>
      </c>
      <c r="C15" s="289">
        <v>22896.88204</v>
      </c>
      <c r="D15" s="289">
        <v>32267.473239999999</v>
      </c>
      <c r="E15" s="289">
        <v>114407.35590000001</v>
      </c>
      <c r="F15" s="289">
        <v>21817.375550000001</v>
      </c>
      <c r="G15" s="289">
        <v>11503.38452</v>
      </c>
      <c r="H15" s="289">
        <v>15662.13279</v>
      </c>
      <c r="I15" s="289">
        <v>3110.6574300000002</v>
      </c>
      <c r="J15" s="289">
        <v>0</v>
      </c>
      <c r="K15" s="289">
        <v>0</v>
      </c>
      <c r="L15" s="289">
        <v>8215.5588700000008</v>
      </c>
      <c r="M15" s="289">
        <v>8219.2938799999993</v>
      </c>
      <c r="N15" s="289">
        <v>2419.3160099999996</v>
      </c>
      <c r="O15" s="288">
        <v>4862.4467000000004</v>
      </c>
      <c r="P15" s="288">
        <v>276520.91408999998</v>
      </c>
      <c r="Q15" s="290">
        <v>2.730575753762956E-3</v>
      </c>
    </row>
    <row r="16" spans="1:18" s="1054" customFormat="1" ht="27" customHeight="1">
      <c r="A16" s="288" t="s">
        <v>731</v>
      </c>
      <c r="B16" s="289">
        <v>9614.16086</v>
      </c>
      <c r="C16" s="289">
        <v>6815.6948300000004</v>
      </c>
      <c r="D16" s="289">
        <v>8993.1083099999996</v>
      </c>
      <c r="E16" s="289">
        <v>39517.392180000003</v>
      </c>
      <c r="F16" s="289">
        <v>7147.0602900000004</v>
      </c>
      <c r="G16" s="289">
        <v>2892.2329300000001</v>
      </c>
      <c r="H16" s="289">
        <v>4619.5181299999995</v>
      </c>
      <c r="I16" s="289">
        <v>1555.3294599999999</v>
      </c>
      <c r="J16" s="289">
        <v>0</v>
      </c>
      <c r="K16" s="289">
        <v>0</v>
      </c>
      <c r="L16" s="289">
        <v>4107.7795900000001</v>
      </c>
      <c r="M16" s="289">
        <v>2432.2307099999998</v>
      </c>
      <c r="N16" s="289">
        <v>1108.6177299999999</v>
      </c>
      <c r="O16" s="288">
        <v>2206.1336200000001</v>
      </c>
      <c r="P16" s="288">
        <v>91009.258639999985</v>
      </c>
      <c r="Q16" s="290">
        <v>8.9869395892942599E-4</v>
      </c>
    </row>
    <row r="17" spans="1:18" s="1054" customFormat="1" ht="42.75" customHeight="1">
      <c r="A17" s="288" t="s">
        <v>732</v>
      </c>
      <c r="B17" s="289">
        <v>14233.9972</v>
      </c>
      <c r="C17" s="289">
        <v>42353.021280000001</v>
      </c>
      <c r="D17" s="289">
        <v>15199.57041</v>
      </c>
      <c r="E17" s="289">
        <v>51085.87599</v>
      </c>
      <c r="F17" s="289">
        <v>17566.734069999999</v>
      </c>
      <c r="G17" s="289">
        <v>24647.839629999999</v>
      </c>
      <c r="H17" s="289">
        <v>12297.558949999999</v>
      </c>
      <c r="I17" s="289">
        <v>4897.0623099999993</v>
      </c>
      <c r="J17" s="289">
        <v>274.39999999999998</v>
      </c>
      <c r="K17" s="289">
        <v>0</v>
      </c>
      <c r="L17" s="289">
        <v>6352.9727300000004</v>
      </c>
      <c r="M17" s="289">
        <v>5773.8494500000006</v>
      </c>
      <c r="N17" s="289">
        <v>3050.1426499999998</v>
      </c>
      <c r="O17" s="288">
        <v>5753.5495799999999</v>
      </c>
      <c r="P17" s="288">
        <v>203486.57425000001</v>
      </c>
      <c r="Q17" s="290">
        <v>2.0093796799850422E-3</v>
      </c>
    </row>
    <row r="18" spans="1:18" s="1054" customFormat="1" ht="27" customHeight="1">
      <c r="A18" s="288" t="s">
        <v>733</v>
      </c>
      <c r="B18" s="289">
        <v>7928.4999100000005</v>
      </c>
      <c r="C18" s="289">
        <v>23013.35529</v>
      </c>
      <c r="D18" s="289">
        <v>7216.6803600000003</v>
      </c>
      <c r="E18" s="289">
        <v>26070.304749999999</v>
      </c>
      <c r="F18" s="289">
        <v>10059.802830000001</v>
      </c>
      <c r="G18" s="289">
        <v>12892.57827</v>
      </c>
      <c r="H18" s="289">
        <v>6612.5635199999997</v>
      </c>
      <c r="I18" s="289">
        <v>3917.64986</v>
      </c>
      <c r="J18" s="289">
        <v>109.76</v>
      </c>
      <c r="K18" s="289">
        <v>0</v>
      </c>
      <c r="L18" s="289">
        <v>5082.3781799999997</v>
      </c>
      <c r="M18" s="289">
        <v>3348.90843</v>
      </c>
      <c r="N18" s="289">
        <v>2426.7168099999999</v>
      </c>
      <c r="O18" s="288">
        <v>4089.97046</v>
      </c>
      <c r="P18" s="288">
        <v>112769.16866999998</v>
      </c>
      <c r="Q18" s="290">
        <v>1.1135676979647409E-3</v>
      </c>
    </row>
    <row r="19" spans="1:18" s="1054" customFormat="1" ht="42.75" customHeight="1">
      <c r="A19" s="288" t="s">
        <v>734</v>
      </c>
      <c r="B19" s="289">
        <v>85621.814870000002</v>
      </c>
      <c r="C19" s="289">
        <v>123357.00981</v>
      </c>
      <c r="D19" s="289">
        <v>252657.15659999999</v>
      </c>
      <c r="E19" s="289">
        <v>134603.30440999998</v>
      </c>
      <c r="F19" s="289">
        <v>93631.162790000002</v>
      </c>
      <c r="G19" s="289">
        <v>46529.379580000001</v>
      </c>
      <c r="H19" s="289">
        <v>65678.110679999998</v>
      </c>
      <c r="I19" s="289">
        <v>71215.61747740001</v>
      </c>
      <c r="J19" s="289">
        <v>1.1721600000000001</v>
      </c>
      <c r="K19" s="289">
        <v>0</v>
      </c>
      <c r="L19" s="289">
        <v>90714.521900000007</v>
      </c>
      <c r="M19" s="289">
        <v>30103.613690000002</v>
      </c>
      <c r="N19" s="289">
        <v>6300.8103799999999</v>
      </c>
      <c r="O19" s="288">
        <v>72183.401200000008</v>
      </c>
      <c r="P19" s="288">
        <v>1072597.0755474002</v>
      </c>
      <c r="Q19" s="290">
        <v>1.0591631297347505E-2</v>
      </c>
    </row>
    <row r="20" spans="1:18" s="1054" customFormat="1" ht="27" customHeight="1" thickBot="1">
      <c r="A20" s="288" t="s">
        <v>735</v>
      </c>
      <c r="B20" s="289">
        <v>66347.695399999997</v>
      </c>
      <c r="C20" s="289">
        <v>96764.11825</v>
      </c>
      <c r="D20" s="289">
        <v>159073.72125999999</v>
      </c>
      <c r="E20" s="289">
        <v>112724.87122</v>
      </c>
      <c r="F20" s="289">
        <v>66429.683350000007</v>
      </c>
      <c r="G20" s="289">
        <v>31586.237739999997</v>
      </c>
      <c r="H20" s="289">
        <v>55033.911549999997</v>
      </c>
      <c r="I20" s="289">
        <v>71011.236556799995</v>
      </c>
      <c r="J20" s="289">
        <v>1.1721600000000001</v>
      </c>
      <c r="K20" s="289">
        <v>0</v>
      </c>
      <c r="L20" s="289">
        <v>90714.521900000007</v>
      </c>
      <c r="M20" s="289">
        <v>28100.343829999998</v>
      </c>
      <c r="N20" s="289">
        <v>3979.4246499999999</v>
      </c>
      <c r="O20" s="288">
        <v>66951.814899999998</v>
      </c>
      <c r="P20" s="288">
        <v>848718.75276679988</v>
      </c>
      <c r="Q20" s="290">
        <v>8.3808881353353293E-3</v>
      </c>
    </row>
    <row r="21" spans="1:18" s="1054" customFormat="1" ht="56.25" customHeight="1" thickTop="1" thickBot="1">
      <c r="A21" s="291" t="s">
        <v>736</v>
      </c>
      <c r="B21" s="292">
        <v>14315482.569639999</v>
      </c>
      <c r="C21" s="292">
        <v>10900822.64356</v>
      </c>
      <c r="D21" s="292">
        <v>15080878.172210002</v>
      </c>
      <c r="E21" s="292">
        <v>12449483.553420002</v>
      </c>
      <c r="F21" s="292">
        <v>10141315.70497</v>
      </c>
      <c r="G21" s="292">
        <v>5827302.9958699998</v>
      </c>
      <c r="H21" s="292">
        <v>5422581.611060001</v>
      </c>
      <c r="I21" s="292">
        <v>7467552.8743703999</v>
      </c>
      <c r="J21" s="292">
        <v>213426.29062999997</v>
      </c>
      <c r="K21" s="292">
        <v>359104.48063000001</v>
      </c>
      <c r="L21" s="292">
        <v>7332312.2505599996</v>
      </c>
      <c r="M21" s="292">
        <v>1647000.5223600001</v>
      </c>
      <c r="N21" s="292">
        <v>4652790.6010599993</v>
      </c>
      <c r="O21" s="292">
        <v>5458300.4746000012</v>
      </c>
      <c r="P21" s="292">
        <v>101268354.74494037</v>
      </c>
      <c r="Q21" s="293">
        <v>1</v>
      </c>
    </row>
    <row r="22" spans="1:18" s="1054" customFormat="1" ht="56.25" customHeight="1" thickTop="1">
      <c r="A22" s="294" t="s">
        <v>737</v>
      </c>
      <c r="B22" s="295">
        <v>157634.61326000001</v>
      </c>
      <c r="C22" s="295">
        <v>185797.88761000001</v>
      </c>
      <c r="D22" s="295">
        <v>258001.09091999999</v>
      </c>
      <c r="E22" s="295">
        <v>225869.65778000001</v>
      </c>
      <c r="F22" s="295">
        <v>133851.63774999999</v>
      </c>
      <c r="G22" s="295">
        <v>77967.964189999999</v>
      </c>
      <c r="H22" s="295">
        <v>98565.598960000003</v>
      </c>
      <c r="I22" s="295">
        <v>142843.22295939998</v>
      </c>
      <c r="J22" s="295">
        <v>665.51679999999999</v>
      </c>
      <c r="K22" s="295">
        <v>1391.7086899999999</v>
      </c>
      <c r="L22" s="295">
        <v>168792.56459000002</v>
      </c>
      <c r="M22" s="295">
        <v>41955.399269999994</v>
      </c>
      <c r="N22" s="295">
        <v>16089.502209999999</v>
      </c>
      <c r="O22" s="295">
        <v>91396.9084</v>
      </c>
      <c r="P22" s="295">
        <v>1600823.2733894</v>
      </c>
      <c r="Q22" s="296"/>
    </row>
    <row r="23" spans="1:18" s="300" customFormat="1" ht="56.25" customHeight="1" thickBot="1">
      <c r="A23" s="297" t="s">
        <v>738</v>
      </c>
      <c r="B23" s="298">
        <v>0.14136185588968739</v>
      </c>
      <c r="C23" s="298">
        <v>0.10764293219748031</v>
      </c>
      <c r="D23" s="298">
        <v>0.14891994848927356</v>
      </c>
      <c r="E23" s="298">
        <v>0.12293557631874147</v>
      </c>
      <c r="F23" s="298">
        <v>0.10014298870078846</v>
      </c>
      <c r="G23" s="298">
        <v>5.7543178326012516E-2</v>
      </c>
      <c r="H23" s="298">
        <v>5.3546654576521864E-2</v>
      </c>
      <c r="I23" s="298">
        <v>7.3740240899326931E-2</v>
      </c>
      <c r="J23" s="298">
        <v>2.1075319251265242E-3</v>
      </c>
      <c r="K23" s="298">
        <v>3.5460680835040603E-3</v>
      </c>
      <c r="L23" s="298">
        <v>7.2404773130041802E-2</v>
      </c>
      <c r="M23" s="298">
        <v>1.6263723514697355E-2</v>
      </c>
      <c r="N23" s="298">
        <v>4.5945158413788337E-2</v>
      </c>
      <c r="O23" s="298">
        <v>5.3899369535009768E-2</v>
      </c>
      <c r="P23" s="298">
        <v>1</v>
      </c>
      <c r="Q23" s="299"/>
    </row>
    <row r="24" spans="1:18" ht="13.5" customHeight="1" thickTop="1">
      <c r="A24" s="686" t="s">
        <v>1441</v>
      </c>
      <c r="B24" s="301"/>
      <c r="C24" s="301"/>
      <c r="D24" s="301"/>
      <c r="E24" s="301"/>
      <c r="F24" s="301"/>
      <c r="G24" s="302"/>
      <c r="H24" s="302"/>
      <c r="I24" s="302"/>
      <c r="J24" s="302"/>
      <c r="K24" s="302"/>
      <c r="L24" s="302"/>
      <c r="M24" s="302"/>
      <c r="N24" s="302"/>
      <c r="O24" s="302"/>
      <c r="P24" s="302"/>
      <c r="Q24" s="302"/>
      <c r="R24" s="990"/>
    </row>
    <row r="25" spans="1:18" ht="40.5" customHeight="1">
      <c r="A25" s="1079" t="s">
        <v>363</v>
      </c>
      <c r="B25" s="1083"/>
      <c r="C25" s="1083"/>
      <c r="D25" s="1083"/>
      <c r="E25" s="1083"/>
      <c r="F25" s="1083"/>
      <c r="G25" s="1083"/>
      <c r="H25" s="1083"/>
      <c r="I25" s="1083"/>
      <c r="J25" s="1083"/>
      <c r="K25" s="1083"/>
      <c r="L25" s="1083"/>
      <c r="M25" s="1083"/>
      <c r="N25" s="1083"/>
      <c r="O25" s="1083"/>
      <c r="P25" s="1083"/>
      <c r="Q25" s="1083"/>
      <c r="R25" s="990"/>
    </row>
    <row r="26" spans="1:18" ht="39" customHeight="1">
      <c r="A26" s="1079" t="s">
        <v>364</v>
      </c>
      <c r="B26" s="1080"/>
      <c r="C26" s="1080"/>
      <c r="D26" s="1080"/>
      <c r="E26" s="1080"/>
      <c r="F26" s="1080"/>
      <c r="G26" s="1080"/>
      <c r="H26" s="1080"/>
      <c r="I26" s="1080"/>
      <c r="J26" s="1080"/>
      <c r="K26" s="1080"/>
      <c r="L26" s="1080"/>
      <c r="M26" s="1080"/>
      <c r="N26" s="1080"/>
      <c r="O26" s="1080"/>
      <c r="P26" s="1080"/>
      <c r="Q26" s="1080"/>
      <c r="R26" s="990"/>
    </row>
    <row r="27" spans="1:18" ht="12" customHeight="1">
      <c r="A27" s="686" t="s">
        <v>740</v>
      </c>
      <c r="B27" s="303"/>
      <c r="C27" s="303"/>
      <c r="D27" s="303"/>
      <c r="E27" s="303"/>
      <c r="F27" s="303"/>
      <c r="G27" s="304"/>
      <c r="H27" s="304"/>
      <c r="I27" s="304"/>
      <c r="J27" s="304"/>
      <c r="K27" s="304"/>
      <c r="L27" s="304"/>
      <c r="M27" s="304"/>
      <c r="N27" s="304"/>
      <c r="O27" s="304"/>
      <c r="P27" s="304"/>
      <c r="Q27" s="304"/>
      <c r="R27" s="990"/>
    </row>
    <row r="28" spans="1:18" ht="9" customHeight="1">
      <c r="A28" s="305"/>
      <c r="B28" s="306"/>
      <c r="C28" s="306"/>
      <c r="D28" s="306"/>
      <c r="E28" s="306"/>
      <c r="F28" s="306"/>
      <c r="G28" s="155"/>
      <c r="H28" s="155"/>
      <c r="I28" s="155"/>
      <c r="J28" s="155"/>
      <c r="K28" s="155"/>
      <c r="L28" s="155"/>
      <c r="M28" s="155"/>
      <c r="N28" s="155"/>
      <c r="O28" s="155"/>
      <c r="P28" s="155"/>
      <c r="Q28" s="155"/>
      <c r="R28" s="990"/>
    </row>
    <row r="29" spans="1:18">
      <c r="A29" s="305"/>
      <c r="B29" s="306"/>
      <c r="C29" s="306"/>
      <c r="D29" s="306"/>
      <c r="E29" s="306"/>
      <c r="F29" s="306"/>
      <c r="G29" s="306"/>
      <c r="H29" s="306"/>
      <c r="I29" s="306"/>
      <c r="J29" s="306"/>
      <c r="K29" s="306"/>
      <c r="L29" s="306"/>
      <c r="M29" s="306"/>
      <c r="N29" s="306"/>
      <c r="O29" s="306"/>
      <c r="P29" s="306"/>
      <c r="Q29" s="155"/>
      <c r="R29" s="990"/>
    </row>
    <row r="30" spans="1:18" ht="9" customHeight="1">
      <c r="A30" s="305"/>
      <c r="B30" s="306"/>
      <c r="C30" s="306"/>
      <c r="D30" s="306"/>
      <c r="E30" s="306"/>
      <c r="F30" s="306"/>
      <c r="G30" s="155"/>
      <c r="H30" s="155"/>
      <c r="I30" s="155"/>
      <c r="J30" s="155"/>
      <c r="K30" s="155"/>
      <c r="L30" s="155"/>
      <c r="M30" s="155"/>
      <c r="N30" s="155"/>
      <c r="O30" s="155"/>
      <c r="P30" s="155"/>
      <c r="Q30" s="155"/>
      <c r="R30" s="990"/>
    </row>
    <row r="31" spans="1:18" ht="9" customHeight="1">
      <c r="A31" s="305"/>
      <c r="B31" s="306"/>
      <c r="C31" s="306"/>
      <c r="D31" s="306"/>
      <c r="E31" s="306"/>
      <c r="F31" s="306"/>
      <c r="G31" s="155"/>
      <c r="H31" s="155"/>
      <c r="I31" s="155"/>
      <c r="J31" s="155"/>
      <c r="K31" s="155"/>
      <c r="L31" s="155"/>
      <c r="M31" s="155"/>
      <c r="N31" s="155"/>
      <c r="O31" s="155"/>
      <c r="P31" s="155"/>
      <c r="Q31" s="155"/>
      <c r="R31" s="990"/>
    </row>
    <row r="32" spans="1:18" ht="9" customHeight="1">
      <c r="A32" s="305"/>
      <c r="B32" s="306"/>
      <c r="C32" s="306"/>
      <c r="D32" s="306"/>
      <c r="E32" s="306"/>
      <c r="F32" s="306"/>
      <c r="G32" s="155"/>
      <c r="H32" s="155"/>
      <c r="I32" s="155"/>
      <c r="J32" s="155"/>
      <c r="K32" s="155"/>
      <c r="L32" s="155"/>
      <c r="M32" s="155"/>
      <c r="N32" s="155"/>
      <c r="O32" s="155"/>
      <c r="P32" s="155"/>
      <c r="Q32" s="155"/>
      <c r="R32" s="990"/>
    </row>
    <row r="33" spans="1:18" ht="9" customHeight="1">
      <c r="A33" s="307"/>
      <c r="B33" s="306"/>
      <c r="C33" s="306"/>
      <c r="D33" s="306"/>
      <c r="E33" s="306"/>
      <c r="F33" s="306"/>
      <c r="G33" s="155"/>
      <c r="H33" s="155"/>
      <c r="I33" s="155"/>
      <c r="J33" s="155"/>
      <c r="K33" s="155"/>
      <c r="L33" s="155"/>
      <c r="M33" s="155"/>
      <c r="N33" s="155"/>
      <c r="O33" s="155"/>
      <c r="P33" s="155"/>
      <c r="Q33" s="155"/>
      <c r="R33" s="990"/>
    </row>
    <row r="34" spans="1:18" ht="9" customHeight="1">
      <c r="A34" s="305"/>
      <c r="B34" s="306"/>
      <c r="C34" s="306"/>
      <c r="D34" s="306"/>
      <c r="E34" s="306"/>
      <c r="F34" s="306"/>
      <c r="G34" s="155"/>
      <c r="H34" s="155"/>
      <c r="I34" s="155"/>
      <c r="J34" s="155"/>
      <c r="K34" s="155"/>
      <c r="L34" s="155"/>
      <c r="M34" s="155"/>
      <c r="N34" s="155"/>
      <c r="O34" s="155"/>
      <c r="P34" s="155"/>
      <c r="Q34" s="155"/>
      <c r="R34" s="990"/>
    </row>
    <row r="35" spans="1:18" ht="9" customHeight="1">
      <c r="A35" s="305"/>
      <c r="B35" s="306"/>
      <c r="C35" s="306"/>
      <c r="D35" s="306"/>
      <c r="E35" s="306"/>
      <c r="F35" s="306"/>
      <c r="G35" s="155"/>
      <c r="H35" s="155"/>
      <c r="I35" s="155"/>
      <c r="J35" s="155"/>
      <c r="K35" s="155"/>
      <c r="L35" s="155"/>
      <c r="M35" s="155"/>
      <c r="N35" s="155"/>
      <c r="O35" s="155"/>
      <c r="P35" s="155"/>
      <c r="Q35" s="155"/>
      <c r="R35" s="990"/>
    </row>
    <row r="36" spans="1:18" ht="9" customHeight="1">
      <c r="A36" s="305"/>
      <c r="B36" s="306"/>
      <c r="C36" s="306"/>
      <c r="D36" s="306"/>
      <c r="E36" s="306"/>
      <c r="F36" s="306"/>
      <c r="G36" s="155"/>
      <c r="H36" s="155"/>
      <c r="I36" s="155"/>
      <c r="J36" s="155"/>
      <c r="K36" s="155"/>
      <c r="L36" s="155"/>
      <c r="M36" s="155"/>
      <c r="N36" s="155"/>
      <c r="O36" s="155"/>
      <c r="P36" s="155"/>
      <c r="Q36" s="155"/>
      <c r="R36" s="990"/>
    </row>
    <row r="37" spans="1:18" ht="9" customHeight="1">
      <c r="A37" s="305"/>
      <c r="B37" s="306"/>
      <c r="C37" s="306"/>
      <c r="D37" s="306"/>
      <c r="E37" s="306"/>
      <c r="F37" s="306"/>
      <c r="G37" s="155"/>
      <c r="H37" s="155"/>
      <c r="I37" s="155"/>
      <c r="J37" s="155"/>
      <c r="K37" s="155"/>
      <c r="L37" s="155"/>
      <c r="M37" s="155"/>
      <c r="N37" s="155"/>
      <c r="O37" s="155"/>
      <c r="P37" s="155"/>
      <c r="Q37" s="155"/>
      <c r="R37" s="990"/>
    </row>
    <row r="38" spans="1:18" ht="9" customHeight="1">
      <c r="A38" s="305"/>
      <c r="B38" s="306"/>
      <c r="C38" s="306"/>
      <c r="D38" s="306"/>
      <c r="E38" s="306"/>
      <c r="F38" s="306"/>
      <c r="G38" s="155"/>
      <c r="H38" s="155"/>
      <c r="I38" s="155"/>
      <c r="J38" s="155"/>
      <c r="K38" s="155"/>
      <c r="L38" s="155"/>
      <c r="M38" s="155"/>
      <c r="N38" s="155"/>
      <c r="O38" s="155"/>
      <c r="P38" s="155"/>
      <c r="Q38" s="155"/>
      <c r="R38" s="990"/>
    </row>
    <row r="39" spans="1:18" ht="9" customHeight="1">
      <c r="A39" s="307"/>
      <c r="B39" s="306"/>
      <c r="C39" s="306"/>
      <c r="D39" s="306"/>
      <c r="E39" s="306"/>
      <c r="F39" s="306"/>
      <c r="G39" s="155"/>
      <c r="H39" s="155"/>
      <c r="I39" s="155"/>
      <c r="J39" s="155"/>
      <c r="K39" s="155"/>
      <c r="L39" s="155"/>
      <c r="M39" s="155"/>
      <c r="N39" s="155"/>
      <c r="O39" s="155"/>
      <c r="P39" s="155"/>
      <c r="Q39" s="155"/>
      <c r="R39" s="990"/>
    </row>
    <row r="40" spans="1:18" ht="9" customHeight="1">
      <c r="A40" s="305"/>
      <c r="B40" s="306"/>
      <c r="C40" s="306"/>
      <c r="D40" s="306"/>
      <c r="E40" s="306"/>
      <c r="F40" s="306"/>
      <c r="G40" s="155"/>
      <c r="H40" s="155"/>
      <c r="I40" s="155"/>
      <c r="J40" s="155"/>
      <c r="K40" s="155"/>
      <c r="L40" s="155"/>
      <c r="M40" s="155"/>
      <c r="N40" s="155"/>
      <c r="O40" s="155"/>
      <c r="P40" s="155"/>
      <c r="Q40" s="155"/>
      <c r="R40" s="990"/>
    </row>
    <row r="41" spans="1:18" ht="9" customHeight="1">
      <c r="A41" s="305"/>
      <c r="B41" s="306"/>
      <c r="C41" s="306"/>
      <c r="D41" s="306"/>
      <c r="E41" s="306"/>
      <c r="F41" s="306"/>
      <c r="G41" s="155"/>
      <c r="H41" s="155"/>
      <c r="I41" s="155"/>
      <c r="J41" s="155"/>
      <c r="K41" s="155"/>
      <c r="L41" s="155"/>
      <c r="M41" s="155"/>
      <c r="N41" s="155"/>
      <c r="O41" s="155"/>
      <c r="P41" s="155"/>
      <c r="Q41" s="155"/>
      <c r="R41" s="990"/>
    </row>
    <row r="42" spans="1:18" ht="9" customHeight="1">
      <c r="A42" s="305"/>
      <c r="B42" s="306"/>
      <c r="C42" s="306"/>
      <c r="D42" s="306"/>
      <c r="E42" s="306"/>
      <c r="F42" s="306"/>
      <c r="G42" s="155"/>
      <c r="H42" s="155"/>
      <c r="I42" s="155"/>
      <c r="J42" s="155"/>
      <c r="K42" s="155"/>
      <c r="L42" s="155"/>
      <c r="M42" s="155"/>
      <c r="N42" s="155"/>
      <c r="O42" s="155"/>
      <c r="P42" s="155"/>
      <c r="Q42" s="155"/>
      <c r="R42" s="990"/>
    </row>
    <row r="43" spans="1:18" ht="9" customHeight="1">
      <c r="A43" s="305"/>
      <c r="B43" s="306"/>
      <c r="C43" s="306"/>
      <c r="D43" s="306"/>
      <c r="E43" s="306"/>
      <c r="F43" s="306"/>
      <c r="G43" s="155"/>
      <c r="H43" s="155"/>
      <c r="I43" s="155"/>
      <c r="J43" s="155"/>
      <c r="K43" s="155"/>
      <c r="L43" s="155"/>
      <c r="M43" s="155"/>
      <c r="N43" s="155"/>
      <c r="O43" s="155"/>
      <c r="P43" s="155"/>
      <c r="Q43" s="155"/>
      <c r="R43" s="990"/>
    </row>
    <row r="44" spans="1:18" ht="9" customHeight="1">
      <c r="A44" s="305"/>
      <c r="B44" s="306"/>
      <c r="C44" s="306"/>
      <c r="D44" s="306"/>
      <c r="E44" s="306"/>
      <c r="F44" s="306"/>
      <c r="G44" s="155"/>
      <c r="H44" s="155"/>
      <c r="I44" s="155"/>
      <c r="J44" s="155"/>
      <c r="K44" s="155"/>
      <c r="L44" s="155"/>
      <c r="M44" s="155"/>
      <c r="N44" s="155"/>
      <c r="O44" s="155"/>
      <c r="P44" s="155"/>
      <c r="Q44" s="155"/>
      <c r="R44" s="990"/>
    </row>
    <row r="45" spans="1:18" ht="9" customHeight="1">
      <c r="A45" s="307"/>
      <c r="B45" s="306"/>
      <c r="C45" s="306"/>
      <c r="D45" s="306"/>
      <c r="E45" s="306"/>
      <c r="F45" s="306"/>
      <c r="G45" s="155"/>
      <c r="H45" s="155"/>
      <c r="I45" s="155"/>
      <c r="J45" s="155"/>
      <c r="K45" s="155"/>
      <c r="L45" s="155"/>
      <c r="M45" s="155"/>
      <c r="N45" s="155"/>
      <c r="O45" s="155"/>
      <c r="P45" s="155"/>
      <c r="Q45" s="155"/>
      <c r="R45" s="990"/>
    </row>
    <row r="46" spans="1:18" ht="9" customHeight="1">
      <c r="A46" s="305"/>
      <c r="B46" s="306"/>
      <c r="C46" s="306"/>
      <c r="D46" s="306"/>
      <c r="E46" s="306"/>
      <c r="F46" s="306"/>
      <c r="G46" s="155"/>
      <c r="H46" s="155"/>
      <c r="I46" s="155"/>
      <c r="J46" s="155"/>
      <c r="K46" s="155"/>
      <c r="L46" s="155"/>
      <c r="M46" s="155"/>
      <c r="N46" s="155"/>
      <c r="O46" s="155"/>
      <c r="P46" s="155"/>
      <c r="Q46" s="155"/>
      <c r="R46" s="990"/>
    </row>
    <row r="47" spans="1:18" ht="9" customHeight="1">
      <c r="A47" s="305"/>
      <c r="B47" s="306"/>
      <c r="C47" s="306"/>
      <c r="D47" s="306"/>
      <c r="E47" s="306"/>
      <c r="F47" s="306"/>
      <c r="G47" s="155"/>
      <c r="H47" s="155"/>
      <c r="I47" s="155"/>
      <c r="J47" s="155"/>
      <c r="K47" s="155"/>
      <c r="L47" s="155"/>
      <c r="M47" s="155"/>
      <c r="N47" s="155"/>
      <c r="O47" s="155"/>
      <c r="P47" s="155"/>
      <c r="Q47" s="155"/>
      <c r="R47" s="990"/>
    </row>
    <row r="48" spans="1:18" ht="9" customHeight="1">
      <c r="A48" s="305"/>
      <c r="B48" s="306"/>
      <c r="C48" s="306"/>
      <c r="D48" s="306"/>
      <c r="E48" s="306"/>
      <c r="F48" s="306"/>
      <c r="G48" s="155"/>
      <c r="H48" s="155"/>
      <c r="I48" s="155"/>
      <c r="J48" s="155"/>
      <c r="K48" s="155"/>
      <c r="L48" s="155"/>
      <c r="M48" s="155"/>
      <c r="N48" s="155"/>
      <c r="O48" s="155"/>
      <c r="P48" s="155"/>
      <c r="Q48" s="155"/>
      <c r="R48" s="990"/>
    </row>
    <row r="49" spans="1:18" ht="9" customHeight="1">
      <c r="A49" s="305"/>
      <c r="B49" s="306"/>
      <c r="C49" s="306"/>
      <c r="D49" s="306"/>
      <c r="E49" s="306"/>
      <c r="F49" s="306"/>
      <c r="G49" s="155"/>
      <c r="H49" s="155"/>
      <c r="I49" s="155"/>
      <c r="J49" s="155"/>
      <c r="K49" s="155"/>
      <c r="L49" s="155"/>
      <c r="M49" s="155"/>
      <c r="N49" s="155"/>
      <c r="O49" s="155"/>
      <c r="P49" s="155"/>
      <c r="Q49" s="155"/>
      <c r="R49" s="990"/>
    </row>
    <row r="50" spans="1:18" ht="9" customHeight="1">
      <c r="A50" s="307"/>
      <c r="B50" s="306"/>
      <c r="C50" s="306"/>
      <c r="D50" s="306"/>
      <c r="E50" s="306"/>
      <c r="F50" s="306"/>
      <c r="G50" s="155"/>
      <c r="H50" s="155"/>
      <c r="I50" s="155"/>
      <c r="J50" s="155"/>
      <c r="K50" s="155"/>
      <c r="L50" s="155"/>
      <c r="M50" s="155"/>
      <c r="N50" s="155"/>
      <c r="O50" s="155"/>
      <c r="P50" s="155"/>
      <c r="Q50" s="155"/>
      <c r="R50" s="990"/>
    </row>
    <row r="51" spans="1:18" ht="9" customHeight="1">
      <c r="A51" s="308"/>
      <c r="B51" s="306"/>
      <c r="C51" s="306"/>
      <c r="D51" s="306"/>
      <c r="E51" s="306"/>
      <c r="F51" s="306"/>
      <c r="G51" s="155"/>
      <c r="H51" s="155"/>
      <c r="I51" s="155"/>
      <c r="J51" s="155"/>
      <c r="K51" s="155"/>
      <c r="L51" s="155"/>
      <c r="M51" s="155"/>
      <c r="N51" s="155"/>
      <c r="O51" s="155"/>
      <c r="P51" s="155"/>
      <c r="Q51" s="155"/>
      <c r="R51" s="990"/>
    </row>
    <row r="52" spans="1:18" ht="9" customHeight="1">
      <c r="A52" s="308"/>
      <c r="B52" s="306"/>
      <c r="C52" s="306"/>
      <c r="D52" s="306"/>
      <c r="E52" s="306"/>
      <c r="F52" s="306"/>
      <c r="G52" s="155"/>
      <c r="H52" s="155"/>
      <c r="I52" s="155"/>
      <c r="J52" s="155"/>
      <c r="K52" s="155"/>
      <c r="L52" s="155"/>
      <c r="M52" s="155"/>
      <c r="N52" s="155"/>
      <c r="O52" s="155"/>
      <c r="P52" s="155"/>
      <c r="Q52" s="155"/>
      <c r="R52" s="990"/>
    </row>
    <row r="53" spans="1:18" ht="9" customHeight="1">
      <c r="A53" s="308"/>
      <c r="B53" s="306"/>
      <c r="C53" s="306"/>
      <c r="D53" s="306"/>
      <c r="E53" s="306"/>
      <c r="F53" s="306"/>
      <c r="G53" s="155"/>
      <c r="H53" s="155"/>
      <c r="I53" s="155"/>
      <c r="J53" s="155"/>
      <c r="K53" s="155"/>
      <c r="L53" s="155"/>
      <c r="M53" s="155"/>
      <c r="N53" s="155"/>
      <c r="O53" s="155"/>
      <c r="P53" s="155"/>
      <c r="Q53" s="155"/>
      <c r="R53" s="990"/>
    </row>
    <row r="54" spans="1:18" ht="9" customHeight="1">
      <c r="A54" s="308"/>
      <c r="B54" s="306"/>
      <c r="C54" s="306"/>
      <c r="D54" s="306"/>
      <c r="E54" s="306"/>
      <c r="F54" s="306"/>
      <c r="G54" s="155"/>
      <c r="H54" s="155"/>
      <c r="I54" s="155"/>
      <c r="J54" s="155"/>
      <c r="K54" s="155"/>
      <c r="L54" s="155"/>
      <c r="M54" s="155"/>
      <c r="N54" s="155"/>
      <c r="O54" s="155"/>
      <c r="P54" s="155"/>
      <c r="Q54" s="155"/>
      <c r="R54" s="990"/>
    </row>
    <row r="55" spans="1:18" ht="9" customHeight="1">
      <c r="A55" s="309"/>
      <c r="B55" s="306"/>
      <c r="C55" s="306"/>
      <c r="D55" s="306"/>
      <c r="E55" s="306"/>
      <c r="F55" s="306"/>
      <c r="G55" s="155"/>
      <c r="H55" s="155"/>
      <c r="I55" s="155"/>
      <c r="J55" s="155"/>
      <c r="K55" s="155"/>
      <c r="L55" s="155"/>
      <c r="M55" s="155"/>
      <c r="N55" s="155"/>
      <c r="O55" s="155"/>
      <c r="P55" s="155"/>
      <c r="Q55" s="155"/>
      <c r="R55" s="990"/>
    </row>
    <row r="56" spans="1:18" ht="9" customHeight="1">
      <c r="A56" s="309"/>
      <c r="B56" s="306"/>
      <c r="C56" s="306"/>
      <c r="D56" s="306"/>
      <c r="E56" s="306"/>
      <c r="F56" s="306"/>
      <c r="G56" s="155"/>
      <c r="H56" s="155"/>
      <c r="I56" s="155"/>
      <c r="J56" s="155"/>
      <c r="K56" s="155"/>
      <c r="L56" s="155"/>
      <c r="M56" s="155"/>
      <c r="N56" s="155"/>
      <c r="O56" s="155"/>
      <c r="P56" s="155"/>
      <c r="Q56" s="155"/>
      <c r="R56" s="990"/>
    </row>
    <row r="57" spans="1:18" ht="9" customHeight="1">
      <c r="A57" s="310"/>
      <c r="B57" s="306"/>
      <c r="C57" s="306"/>
      <c r="D57" s="306"/>
      <c r="E57" s="306"/>
      <c r="F57" s="306"/>
      <c r="G57" s="155"/>
      <c r="H57" s="155"/>
      <c r="I57" s="155"/>
      <c r="J57" s="155"/>
      <c r="K57" s="155"/>
      <c r="L57" s="155"/>
      <c r="M57" s="155"/>
      <c r="N57" s="155"/>
      <c r="O57" s="155"/>
      <c r="P57" s="155"/>
      <c r="Q57" s="155"/>
      <c r="R57" s="990"/>
    </row>
    <row r="58" spans="1:18" ht="9" customHeight="1">
      <c r="A58" s="305"/>
      <c r="B58" s="306"/>
      <c r="C58" s="306"/>
      <c r="D58" s="306"/>
      <c r="E58" s="306"/>
      <c r="F58" s="306"/>
      <c r="G58" s="155"/>
      <c r="H58" s="155"/>
      <c r="I58" s="155"/>
      <c r="J58" s="155"/>
      <c r="K58" s="155"/>
      <c r="L58" s="155"/>
      <c r="M58" s="155"/>
      <c r="N58" s="155"/>
      <c r="O58" s="155"/>
      <c r="P58" s="155"/>
      <c r="Q58" s="155"/>
      <c r="R58" s="990"/>
    </row>
    <row r="59" spans="1:18" ht="9" customHeight="1">
      <c r="A59" s="305"/>
      <c r="B59" s="306"/>
      <c r="C59" s="306"/>
      <c r="D59" s="306"/>
      <c r="E59" s="306"/>
      <c r="F59" s="306"/>
      <c r="G59" s="155"/>
      <c r="H59" s="155"/>
      <c r="I59" s="155"/>
      <c r="J59" s="155"/>
      <c r="K59" s="155"/>
      <c r="L59" s="155"/>
      <c r="M59" s="155"/>
      <c r="N59" s="155"/>
      <c r="O59" s="155"/>
      <c r="P59" s="155"/>
      <c r="Q59" s="155"/>
      <c r="R59" s="990"/>
    </row>
    <row r="60" spans="1:18" ht="9" customHeight="1">
      <c r="A60" s="305"/>
      <c r="B60" s="306"/>
      <c r="C60" s="306"/>
      <c r="D60" s="306"/>
      <c r="E60" s="306"/>
      <c r="F60" s="306"/>
      <c r="G60" s="155"/>
      <c r="H60" s="155"/>
      <c r="I60" s="155"/>
      <c r="J60" s="155"/>
      <c r="K60" s="155"/>
      <c r="L60" s="155"/>
      <c r="M60" s="155"/>
      <c r="N60" s="155"/>
      <c r="O60" s="155"/>
      <c r="P60" s="155"/>
      <c r="Q60" s="155"/>
      <c r="R60" s="990"/>
    </row>
    <row r="61" spans="1:18" ht="9" customHeight="1">
      <c r="A61" s="305"/>
      <c r="B61" s="306"/>
      <c r="C61" s="306"/>
      <c r="D61" s="306"/>
      <c r="E61" s="306"/>
      <c r="F61" s="306"/>
      <c r="G61" s="155"/>
      <c r="H61" s="155"/>
      <c r="I61" s="155"/>
      <c r="J61" s="155"/>
      <c r="K61" s="155"/>
      <c r="L61" s="155"/>
      <c r="M61" s="155"/>
      <c r="N61" s="155"/>
      <c r="O61" s="155"/>
      <c r="P61" s="155"/>
      <c r="Q61" s="155"/>
      <c r="R61" s="990"/>
    </row>
    <row r="62" spans="1:18" ht="9" customHeight="1">
      <c r="A62" s="308"/>
      <c r="B62" s="306"/>
      <c r="C62" s="306"/>
      <c r="D62" s="306"/>
      <c r="E62" s="306"/>
      <c r="F62" s="306"/>
      <c r="G62" s="155"/>
      <c r="H62" s="155"/>
      <c r="I62" s="155"/>
      <c r="J62" s="155"/>
      <c r="K62" s="155"/>
      <c r="L62" s="155"/>
      <c r="M62" s="155"/>
      <c r="N62" s="155"/>
      <c r="O62" s="155"/>
      <c r="P62" s="155"/>
      <c r="Q62" s="155"/>
      <c r="R62" s="990"/>
    </row>
    <row r="63" spans="1:18" ht="9" customHeight="1">
      <c r="A63" s="310"/>
      <c r="B63" s="306"/>
      <c r="C63" s="306"/>
      <c r="D63" s="306"/>
      <c r="E63" s="306"/>
      <c r="F63" s="306"/>
      <c r="G63" s="155"/>
      <c r="H63" s="155"/>
      <c r="I63" s="155"/>
      <c r="J63" s="155"/>
      <c r="K63" s="155"/>
      <c r="L63" s="155"/>
      <c r="M63" s="155"/>
      <c r="N63" s="155"/>
      <c r="O63" s="155"/>
      <c r="P63" s="155"/>
      <c r="Q63" s="155"/>
      <c r="R63" s="990"/>
    </row>
    <row r="64" spans="1:18" ht="9" customHeight="1">
      <c r="A64" s="305"/>
      <c r="B64" s="306"/>
      <c r="C64" s="306"/>
      <c r="D64" s="306"/>
      <c r="E64" s="306"/>
      <c r="F64" s="306"/>
      <c r="G64" s="155"/>
      <c r="H64" s="155"/>
      <c r="I64" s="155"/>
      <c r="J64" s="155"/>
      <c r="K64" s="155"/>
      <c r="L64" s="155"/>
      <c r="M64" s="155"/>
      <c r="N64" s="155"/>
      <c r="O64" s="155"/>
      <c r="P64" s="155"/>
      <c r="Q64" s="155"/>
      <c r="R64" s="990"/>
    </row>
    <row r="65" spans="1:18" ht="9" customHeight="1">
      <c r="A65" s="305"/>
      <c r="B65" s="306"/>
      <c r="C65" s="306"/>
      <c r="D65" s="306"/>
      <c r="E65" s="306"/>
      <c r="F65" s="306"/>
      <c r="G65" s="155"/>
      <c r="H65" s="155"/>
      <c r="I65" s="155"/>
      <c r="J65" s="155"/>
      <c r="K65" s="155"/>
      <c r="L65" s="155"/>
      <c r="M65" s="155"/>
      <c r="N65" s="155"/>
      <c r="O65" s="155"/>
      <c r="P65" s="155"/>
      <c r="Q65" s="155"/>
      <c r="R65" s="990"/>
    </row>
    <row r="66" spans="1:18" ht="9" customHeight="1">
      <c r="A66" s="305"/>
      <c r="B66" s="306"/>
      <c r="C66" s="306"/>
      <c r="D66" s="306"/>
      <c r="E66" s="306"/>
      <c r="F66" s="306"/>
      <c r="G66" s="155"/>
      <c r="H66" s="155"/>
      <c r="I66" s="155"/>
      <c r="J66" s="155"/>
      <c r="K66" s="155"/>
      <c r="L66" s="155"/>
      <c r="M66" s="155"/>
      <c r="N66" s="155"/>
      <c r="O66" s="155"/>
      <c r="P66" s="155"/>
      <c r="Q66" s="155"/>
      <c r="R66" s="990"/>
    </row>
    <row r="67" spans="1:18" ht="9" customHeight="1">
      <c r="A67" s="305"/>
      <c r="B67" s="306"/>
      <c r="C67" s="306"/>
      <c r="D67" s="306"/>
      <c r="E67" s="306"/>
      <c r="F67" s="306"/>
      <c r="G67" s="155"/>
      <c r="H67" s="155"/>
      <c r="I67" s="155"/>
      <c r="J67" s="155"/>
      <c r="K67" s="155"/>
      <c r="L67" s="155"/>
      <c r="M67" s="155"/>
      <c r="N67" s="155"/>
      <c r="O67" s="155"/>
      <c r="P67" s="155"/>
      <c r="Q67" s="155"/>
      <c r="R67" s="990"/>
    </row>
    <row r="68" spans="1:18" ht="9" customHeight="1">
      <c r="A68" s="308"/>
      <c r="B68" s="306"/>
      <c r="C68" s="306"/>
      <c r="D68" s="306"/>
      <c r="E68" s="306"/>
      <c r="F68" s="306"/>
      <c r="G68" s="155"/>
      <c r="H68" s="155"/>
      <c r="I68" s="155"/>
      <c r="J68" s="155"/>
      <c r="K68" s="155"/>
      <c r="L68" s="155"/>
      <c r="M68" s="155"/>
      <c r="N68" s="155"/>
      <c r="O68" s="155"/>
      <c r="P68" s="155"/>
      <c r="Q68" s="155"/>
      <c r="R68" s="990"/>
    </row>
    <row r="69" spans="1:18" ht="9" customHeight="1">
      <c r="A69" s="310"/>
      <c r="B69" s="306"/>
      <c r="C69" s="306"/>
      <c r="D69" s="306"/>
      <c r="E69" s="306"/>
      <c r="F69" s="306"/>
      <c r="G69" s="155"/>
      <c r="H69" s="155"/>
      <c r="I69" s="155"/>
      <c r="J69" s="155"/>
      <c r="K69" s="155"/>
      <c r="L69" s="155"/>
      <c r="M69" s="155"/>
      <c r="N69" s="155"/>
      <c r="O69" s="155"/>
      <c r="P69" s="155"/>
      <c r="Q69" s="155"/>
      <c r="R69" s="990"/>
    </row>
    <row r="70" spans="1:18" ht="9" customHeight="1">
      <c r="A70" s="305"/>
      <c r="B70" s="306"/>
      <c r="C70" s="306"/>
      <c r="D70" s="306"/>
      <c r="E70" s="306"/>
      <c r="F70" s="306"/>
      <c r="G70" s="155"/>
      <c r="H70" s="155"/>
      <c r="I70" s="155"/>
      <c r="J70" s="155"/>
      <c r="K70" s="155"/>
      <c r="L70" s="155"/>
      <c r="M70" s="155"/>
      <c r="N70" s="155"/>
      <c r="O70" s="155"/>
      <c r="P70" s="155"/>
      <c r="Q70" s="155"/>
      <c r="R70" s="990"/>
    </row>
    <row r="71" spans="1:18" ht="9" customHeight="1">
      <c r="A71" s="305"/>
      <c r="B71" s="306"/>
      <c r="C71" s="306"/>
      <c r="D71" s="306"/>
      <c r="E71" s="306"/>
      <c r="F71" s="306"/>
      <c r="G71" s="155"/>
      <c r="H71" s="155"/>
      <c r="I71" s="155"/>
      <c r="J71" s="155"/>
      <c r="K71" s="155"/>
      <c r="L71" s="155"/>
      <c r="M71" s="155"/>
      <c r="N71" s="155"/>
      <c r="O71" s="155"/>
      <c r="P71" s="155"/>
      <c r="Q71" s="155"/>
      <c r="R71" s="990"/>
    </row>
    <row r="72" spans="1:18" ht="9" customHeight="1">
      <c r="A72" s="305"/>
      <c r="B72" s="156"/>
      <c r="C72" s="156"/>
      <c r="D72" s="156"/>
      <c r="E72" s="156"/>
      <c r="F72" s="156"/>
      <c r="R72" s="990"/>
    </row>
    <row r="73" spans="1:18" ht="9" customHeight="1">
      <c r="A73" s="305"/>
      <c r="B73" s="156"/>
      <c r="C73" s="156"/>
      <c r="D73" s="156"/>
      <c r="E73" s="156"/>
      <c r="F73" s="156"/>
      <c r="R73" s="990"/>
    </row>
    <row r="74" spans="1:18" ht="9" customHeight="1">
      <c r="A74" s="305"/>
      <c r="B74" s="156"/>
      <c r="C74" s="156"/>
      <c r="D74" s="156"/>
      <c r="E74" s="156"/>
      <c r="F74" s="156"/>
      <c r="R74" s="990"/>
    </row>
    <row r="75" spans="1:18" ht="9" customHeight="1">
      <c r="A75" s="305"/>
      <c r="B75" s="156"/>
      <c r="C75" s="156"/>
      <c r="D75" s="156"/>
      <c r="E75" s="156"/>
      <c r="F75" s="156"/>
      <c r="R75" s="990"/>
    </row>
    <row r="76" spans="1:18" ht="9" customHeight="1">
      <c r="A76" s="305"/>
      <c r="B76" s="156"/>
      <c r="C76" s="156"/>
      <c r="D76" s="156"/>
      <c r="E76" s="156"/>
      <c r="F76" s="156"/>
      <c r="R76" s="990"/>
    </row>
    <row r="77" spans="1:18" ht="9" customHeight="1">
      <c r="A77" s="305"/>
      <c r="B77" s="156"/>
      <c r="C77" s="156"/>
      <c r="D77" s="156"/>
      <c r="E77" s="156"/>
      <c r="F77" s="156"/>
      <c r="R77" s="990"/>
    </row>
    <row r="78" spans="1:18" ht="9" customHeight="1">
      <c r="A78" s="308"/>
      <c r="B78" s="156"/>
      <c r="C78" s="156"/>
      <c r="D78" s="156"/>
      <c r="E78" s="156"/>
      <c r="F78" s="156"/>
      <c r="R78" s="990"/>
    </row>
    <row r="79" spans="1:18" ht="9" customHeight="1">
      <c r="A79" s="310"/>
      <c r="B79" s="156"/>
      <c r="C79" s="156"/>
      <c r="D79" s="156"/>
      <c r="E79" s="156"/>
      <c r="F79" s="156"/>
      <c r="R79" s="990"/>
    </row>
    <row r="80" spans="1:18" ht="9" customHeight="1">
      <c r="A80" s="305"/>
      <c r="B80" s="156"/>
      <c r="C80" s="156"/>
      <c r="D80" s="156"/>
      <c r="E80" s="156"/>
      <c r="F80" s="156"/>
      <c r="R80" s="990"/>
    </row>
    <row r="81" spans="1:18" ht="9" customHeight="1">
      <c r="A81" s="305"/>
      <c r="B81" s="156"/>
      <c r="C81" s="156"/>
      <c r="D81" s="156"/>
      <c r="E81" s="156"/>
      <c r="F81" s="156"/>
      <c r="R81" s="990"/>
    </row>
    <row r="82" spans="1:18" ht="9" customHeight="1">
      <c r="A82" s="305"/>
      <c r="B82" s="156"/>
      <c r="C82" s="156"/>
      <c r="D82" s="156"/>
      <c r="E82" s="156"/>
      <c r="F82" s="156"/>
      <c r="R82" s="990"/>
    </row>
    <row r="83" spans="1:18" ht="9" customHeight="1">
      <c r="A83" s="305"/>
      <c r="B83" s="156"/>
      <c r="C83" s="156"/>
      <c r="D83" s="156"/>
      <c r="E83" s="156"/>
      <c r="F83" s="156"/>
      <c r="R83" s="990"/>
    </row>
    <row r="84" spans="1:18" ht="9" customHeight="1">
      <c r="A84" s="305"/>
      <c r="B84" s="156"/>
      <c r="C84" s="156"/>
      <c r="D84" s="156"/>
      <c r="E84" s="156"/>
      <c r="F84" s="156"/>
      <c r="R84" s="990"/>
    </row>
    <row r="85" spans="1:18" ht="9" customHeight="1">
      <c r="A85" s="305"/>
      <c r="B85" s="156"/>
      <c r="C85" s="156"/>
      <c r="D85" s="156"/>
      <c r="E85" s="156"/>
      <c r="F85" s="156"/>
      <c r="R85" s="990"/>
    </row>
    <row r="86" spans="1:18" ht="9" customHeight="1">
      <c r="A86" s="305"/>
      <c r="B86" s="156"/>
      <c r="C86" s="156"/>
      <c r="D86" s="156"/>
      <c r="E86" s="156"/>
      <c r="F86" s="156"/>
      <c r="R86" s="990"/>
    </row>
    <row r="87" spans="1:18" ht="9" customHeight="1">
      <c r="A87" s="305"/>
      <c r="B87" s="156"/>
      <c r="C87" s="156"/>
      <c r="D87" s="156"/>
      <c r="E87" s="156"/>
      <c r="F87" s="156"/>
      <c r="R87" s="990"/>
    </row>
    <row r="88" spans="1:18" ht="9" customHeight="1">
      <c r="A88" s="305"/>
      <c r="B88" s="156"/>
      <c r="C88" s="156"/>
      <c r="D88" s="156"/>
      <c r="E88" s="156"/>
      <c r="F88" s="156"/>
      <c r="R88" s="990"/>
    </row>
    <row r="89" spans="1:18" ht="9" customHeight="1">
      <c r="A89" s="310"/>
      <c r="B89" s="156"/>
      <c r="C89" s="156"/>
      <c r="D89" s="156"/>
      <c r="E89" s="156"/>
      <c r="F89" s="156"/>
      <c r="R89" s="990"/>
    </row>
    <row r="90" spans="1:18" ht="9" customHeight="1">
      <c r="A90" s="305"/>
      <c r="B90" s="156"/>
      <c r="C90" s="156"/>
      <c r="D90" s="156"/>
      <c r="E90" s="156"/>
      <c r="F90" s="156"/>
      <c r="R90" s="990"/>
    </row>
    <row r="91" spans="1:18" ht="9" customHeight="1">
      <c r="A91" s="305"/>
      <c r="B91" s="156"/>
      <c r="C91" s="156"/>
      <c r="D91" s="156"/>
      <c r="E91" s="156"/>
      <c r="F91" s="156"/>
      <c r="R91" s="990"/>
    </row>
    <row r="92" spans="1:18" ht="9" customHeight="1">
      <c r="A92" s="305"/>
      <c r="B92" s="156"/>
      <c r="C92" s="156"/>
      <c r="D92" s="156"/>
      <c r="E92" s="156"/>
      <c r="F92" s="156"/>
      <c r="R92" s="990"/>
    </row>
    <row r="93" spans="1:18">
      <c r="A93" s="311"/>
      <c r="B93" s="156"/>
      <c r="C93" s="156"/>
      <c r="D93" s="156"/>
      <c r="E93" s="156"/>
      <c r="F93" s="156"/>
      <c r="R93" s="990"/>
    </row>
    <row r="94" spans="1:18">
      <c r="A94" s="311"/>
      <c r="B94" s="156"/>
      <c r="C94" s="156"/>
      <c r="D94" s="156"/>
      <c r="E94" s="156"/>
      <c r="F94" s="156"/>
      <c r="R94" s="990"/>
    </row>
    <row r="95" spans="1:18">
      <c r="A95" s="311"/>
      <c r="B95" s="156"/>
      <c r="C95" s="156"/>
      <c r="D95" s="156"/>
      <c r="E95" s="156"/>
      <c r="F95" s="156"/>
      <c r="R95" s="990"/>
    </row>
    <row r="96" spans="1:18">
      <c r="A96" s="311"/>
      <c r="B96" s="156"/>
      <c r="C96" s="156"/>
      <c r="D96" s="156"/>
      <c r="E96" s="156"/>
      <c r="F96" s="156"/>
      <c r="R96" s="990"/>
    </row>
    <row r="97" spans="1:18">
      <c r="A97" s="311"/>
      <c r="B97" s="156"/>
      <c r="C97" s="156"/>
      <c r="D97" s="156"/>
      <c r="E97" s="156"/>
      <c r="F97" s="156"/>
      <c r="R97" s="990"/>
    </row>
    <row r="98" spans="1:18">
      <c r="A98" s="311"/>
      <c r="B98" s="156"/>
      <c r="C98" s="156"/>
      <c r="D98" s="156"/>
      <c r="E98" s="156"/>
      <c r="F98" s="156"/>
      <c r="R98" s="990"/>
    </row>
    <row r="99" spans="1:18">
      <c r="A99" s="311"/>
      <c r="B99" s="156"/>
      <c r="C99" s="156"/>
      <c r="D99" s="156"/>
      <c r="E99" s="156"/>
      <c r="F99" s="156"/>
      <c r="R99" s="990"/>
    </row>
    <row r="100" spans="1:18" ht="15.75">
      <c r="A100" s="312"/>
      <c r="B100" s="156"/>
      <c r="C100" s="156"/>
      <c r="D100" s="156"/>
      <c r="E100" s="156"/>
      <c r="F100" s="156"/>
      <c r="R100" s="990"/>
    </row>
    <row r="101" spans="1:18" ht="15.75">
      <c r="A101" s="312"/>
      <c r="B101" s="156"/>
      <c r="C101" s="156"/>
      <c r="D101" s="156"/>
      <c r="E101" s="156"/>
      <c r="F101" s="156"/>
      <c r="R101" s="990"/>
    </row>
    <row r="102" spans="1:18" ht="15.75">
      <c r="A102" s="312"/>
      <c r="B102" s="156"/>
      <c r="C102" s="156"/>
      <c r="D102" s="156"/>
      <c r="E102" s="156"/>
      <c r="F102" s="156"/>
      <c r="R102" s="990"/>
    </row>
    <row r="103" spans="1:18" ht="15.75">
      <c r="A103" s="312"/>
      <c r="B103" s="156"/>
      <c r="C103" s="156"/>
      <c r="D103" s="156"/>
      <c r="E103" s="156"/>
      <c r="F103" s="156"/>
      <c r="R103" s="990"/>
    </row>
    <row r="104" spans="1:18" ht="15.75">
      <c r="A104" s="312"/>
      <c r="B104" s="156"/>
      <c r="C104" s="156"/>
      <c r="D104" s="156"/>
      <c r="E104" s="156"/>
      <c r="F104" s="156"/>
      <c r="R104" s="990"/>
    </row>
    <row r="105" spans="1:18" ht="15.75">
      <c r="A105" s="312"/>
      <c r="B105" s="156"/>
      <c r="C105" s="156"/>
      <c r="D105" s="156"/>
      <c r="E105" s="156"/>
      <c r="F105" s="156"/>
      <c r="R105" s="990"/>
    </row>
    <row r="106" spans="1:18" ht="15.75">
      <c r="A106" s="312"/>
      <c r="B106" s="156"/>
      <c r="C106" s="156"/>
      <c r="D106" s="156"/>
      <c r="E106" s="156"/>
      <c r="F106" s="156"/>
      <c r="R106" s="990"/>
    </row>
    <row r="107" spans="1:18" ht="15.75">
      <c r="A107" s="312"/>
      <c r="B107" s="156"/>
      <c r="C107" s="156"/>
      <c r="D107" s="156"/>
      <c r="E107" s="156"/>
      <c r="F107" s="156"/>
      <c r="R107" s="990"/>
    </row>
    <row r="108" spans="1:18" ht="15.75">
      <c r="A108" s="312"/>
      <c r="B108" s="156"/>
      <c r="C108" s="156"/>
      <c r="D108" s="156"/>
      <c r="E108" s="156"/>
      <c r="F108" s="156"/>
      <c r="R108" s="990"/>
    </row>
    <row r="109" spans="1:18" ht="15.75">
      <c r="A109" s="312"/>
      <c r="B109" s="156"/>
      <c r="C109" s="156"/>
      <c r="D109" s="156"/>
      <c r="E109" s="156"/>
      <c r="F109" s="156"/>
      <c r="R109" s="990"/>
    </row>
    <row r="110" spans="1:18" ht="15.75">
      <c r="A110" s="312"/>
      <c r="B110" s="156"/>
      <c r="C110" s="156"/>
      <c r="D110" s="156"/>
      <c r="E110" s="156"/>
      <c r="F110" s="156"/>
      <c r="R110" s="990"/>
    </row>
    <row r="111" spans="1:18" ht="15.75">
      <c r="A111" s="312"/>
      <c r="B111" s="156"/>
      <c r="C111" s="156"/>
      <c r="D111" s="156"/>
      <c r="E111" s="156"/>
      <c r="F111" s="156"/>
      <c r="R111" s="990"/>
    </row>
    <row r="112" spans="1:18" ht="15.75">
      <c r="A112" s="312"/>
      <c r="B112" s="156"/>
      <c r="C112" s="156"/>
      <c r="D112" s="156"/>
      <c r="E112" s="156"/>
      <c r="F112" s="156"/>
      <c r="R112" s="990"/>
    </row>
    <row r="113" spans="1:18" ht="15.75">
      <c r="A113" s="312"/>
      <c r="B113" s="156"/>
      <c r="C113" s="156"/>
      <c r="D113" s="156"/>
      <c r="E113" s="156"/>
      <c r="F113" s="156"/>
      <c r="R113" s="990"/>
    </row>
    <row r="114" spans="1:18" ht="15.75">
      <c r="A114" s="312"/>
      <c r="B114" s="156"/>
      <c r="C114" s="156"/>
      <c r="D114" s="156"/>
      <c r="E114" s="156"/>
      <c r="F114" s="156"/>
      <c r="R114" s="990"/>
    </row>
    <row r="115" spans="1:18" ht="15.75">
      <c r="A115" s="312"/>
      <c r="B115" s="156"/>
      <c r="C115" s="156"/>
      <c r="D115" s="156"/>
      <c r="E115" s="156"/>
      <c r="F115" s="156"/>
      <c r="R115" s="990"/>
    </row>
    <row r="116" spans="1:18" ht="15.75">
      <c r="A116" s="312"/>
      <c r="B116" s="156"/>
      <c r="C116" s="156"/>
      <c r="D116" s="156"/>
      <c r="E116" s="156"/>
      <c r="F116" s="156"/>
      <c r="R116" s="990"/>
    </row>
    <row r="117" spans="1:18" ht="15.75">
      <c r="A117" s="312"/>
      <c r="B117" s="156"/>
      <c r="C117" s="156"/>
      <c r="D117" s="156"/>
      <c r="E117" s="156"/>
      <c r="F117" s="156"/>
      <c r="R117" s="990"/>
    </row>
    <row r="118" spans="1:18" ht="15.75">
      <c r="A118" s="312"/>
      <c r="B118" s="156"/>
      <c r="C118" s="156"/>
      <c r="D118" s="156"/>
      <c r="E118" s="156"/>
      <c r="F118" s="156"/>
      <c r="R118" s="990"/>
    </row>
    <row r="119" spans="1:18" ht="15.75">
      <c r="A119" s="312"/>
      <c r="B119" s="156"/>
      <c r="C119" s="156"/>
      <c r="D119" s="156"/>
      <c r="E119" s="156"/>
      <c r="F119" s="156"/>
      <c r="R119" s="990"/>
    </row>
    <row r="120" spans="1:18" ht="15.75">
      <c r="A120" s="312"/>
      <c r="B120" s="156"/>
      <c r="C120" s="156"/>
      <c r="D120" s="156"/>
      <c r="E120" s="156"/>
      <c r="F120" s="156"/>
      <c r="R120" s="990"/>
    </row>
    <row r="121" spans="1:18" ht="15.75">
      <c r="A121" s="312"/>
      <c r="B121" s="156"/>
      <c r="C121" s="156"/>
      <c r="D121" s="156"/>
      <c r="E121" s="156"/>
      <c r="F121" s="156"/>
      <c r="R121" s="990"/>
    </row>
    <row r="122" spans="1:18" ht="15.75">
      <c r="A122" s="312"/>
      <c r="B122" s="156"/>
      <c r="C122" s="156"/>
      <c r="D122" s="156"/>
      <c r="E122" s="156"/>
      <c r="F122" s="156"/>
      <c r="R122" s="990"/>
    </row>
    <row r="123" spans="1:18" ht="15.75">
      <c r="A123" s="312"/>
      <c r="B123" s="156"/>
      <c r="C123" s="156"/>
      <c r="D123" s="156"/>
      <c r="E123" s="156"/>
      <c r="F123" s="156"/>
      <c r="R123" s="990"/>
    </row>
    <row r="124" spans="1:18" ht="15.75">
      <c r="A124" s="312"/>
      <c r="B124" s="156"/>
      <c r="C124" s="156"/>
      <c r="D124" s="156"/>
      <c r="E124" s="156"/>
      <c r="F124" s="156"/>
      <c r="R124" s="990"/>
    </row>
    <row r="125" spans="1:18" ht="15.75">
      <c r="A125" s="312"/>
      <c r="B125" s="156"/>
      <c r="C125" s="156"/>
      <c r="D125" s="156"/>
      <c r="E125" s="156"/>
      <c r="F125" s="156"/>
      <c r="R125" s="990"/>
    </row>
    <row r="126" spans="1:18" ht="15.75">
      <c r="A126" s="312"/>
      <c r="B126" s="156"/>
      <c r="C126" s="156"/>
      <c r="D126" s="156"/>
      <c r="E126" s="156"/>
      <c r="F126" s="156"/>
      <c r="R126" s="990"/>
    </row>
    <row r="127" spans="1:18" ht="15.75">
      <c r="A127" s="312"/>
      <c r="B127" s="156"/>
      <c r="C127" s="156"/>
      <c r="D127" s="156"/>
      <c r="E127" s="156"/>
      <c r="F127" s="156"/>
      <c r="R127" s="990"/>
    </row>
    <row r="128" spans="1:18" ht="15.75">
      <c r="A128" s="312"/>
      <c r="B128" s="156"/>
      <c r="C128" s="156"/>
      <c r="D128" s="156"/>
      <c r="E128" s="156"/>
      <c r="F128" s="156"/>
      <c r="R128" s="990"/>
    </row>
    <row r="129" spans="1:18" ht="15.75">
      <c r="A129" s="312"/>
      <c r="B129" s="156"/>
      <c r="C129" s="156"/>
      <c r="D129" s="156"/>
      <c r="E129" s="156"/>
      <c r="F129" s="156"/>
      <c r="R129" s="990"/>
    </row>
    <row r="130" spans="1:18" ht="15.75">
      <c r="A130" s="312"/>
      <c r="B130" s="156"/>
      <c r="C130" s="156"/>
      <c r="D130" s="156"/>
      <c r="E130" s="156"/>
      <c r="F130" s="156"/>
      <c r="R130" s="990"/>
    </row>
    <row r="131" spans="1:18" ht="15.75">
      <c r="A131" s="312"/>
      <c r="B131" s="156"/>
      <c r="C131" s="156"/>
      <c r="D131" s="156"/>
      <c r="E131" s="156"/>
      <c r="F131" s="156"/>
      <c r="R131" s="990"/>
    </row>
    <row r="132" spans="1:18" ht="15.75">
      <c r="A132" s="312"/>
      <c r="B132" s="156"/>
      <c r="C132" s="156"/>
      <c r="D132" s="156"/>
      <c r="E132" s="156"/>
      <c r="F132" s="156"/>
      <c r="R132" s="990"/>
    </row>
    <row r="133" spans="1:18" ht="15.75">
      <c r="A133" s="312"/>
      <c r="B133" s="156"/>
      <c r="C133" s="156"/>
      <c r="D133" s="156"/>
      <c r="E133" s="156"/>
      <c r="F133" s="156"/>
      <c r="R133" s="990"/>
    </row>
    <row r="134" spans="1:18" ht="15.75">
      <c r="A134" s="312"/>
      <c r="B134" s="156"/>
      <c r="C134" s="156"/>
      <c r="D134" s="156"/>
      <c r="E134" s="156"/>
      <c r="F134" s="156"/>
      <c r="R134" s="990"/>
    </row>
    <row r="135" spans="1:18" ht="15.75">
      <c r="A135" s="312"/>
      <c r="B135" s="156"/>
      <c r="C135" s="156"/>
      <c r="D135" s="156"/>
      <c r="E135" s="156"/>
      <c r="F135" s="156"/>
      <c r="R135" s="990"/>
    </row>
    <row r="136" spans="1:18" ht="15.75">
      <c r="A136" s="312"/>
      <c r="B136" s="156"/>
      <c r="C136" s="156"/>
      <c r="D136" s="156"/>
      <c r="E136" s="156"/>
      <c r="F136" s="156"/>
      <c r="R136" s="990"/>
    </row>
    <row r="137" spans="1:18" ht="15.75">
      <c r="A137" s="312"/>
      <c r="B137" s="156"/>
      <c r="C137" s="156"/>
      <c r="D137" s="156"/>
      <c r="E137" s="156"/>
      <c r="F137" s="156"/>
      <c r="R137" s="990"/>
    </row>
    <row r="138" spans="1:18" ht="15.75">
      <c r="A138" s="312"/>
      <c r="B138" s="156"/>
      <c r="C138" s="156"/>
      <c r="D138" s="156"/>
      <c r="E138" s="156"/>
      <c r="F138" s="156"/>
      <c r="R138" s="990"/>
    </row>
    <row r="139" spans="1:18" ht="15.75">
      <c r="A139" s="312"/>
      <c r="B139" s="156"/>
      <c r="C139" s="156"/>
      <c r="D139" s="156"/>
      <c r="E139" s="156"/>
      <c r="F139" s="156"/>
      <c r="R139" s="990"/>
    </row>
    <row r="140" spans="1:18" ht="15.75">
      <c r="A140" s="312"/>
      <c r="B140" s="156"/>
      <c r="C140" s="156"/>
      <c r="D140" s="156"/>
      <c r="E140" s="156"/>
      <c r="F140" s="156"/>
      <c r="R140" s="990"/>
    </row>
    <row r="141" spans="1:18" ht="15.75">
      <c r="A141" s="312"/>
      <c r="B141" s="156"/>
      <c r="C141" s="156"/>
      <c r="D141" s="156"/>
      <c r="E141" s="156"/>
      <c r="F141" s="156"/>
      <c r="R141" s="990"/>
    </row>
    <row r="142" spans="1:18" ht="15.75">
      <c r="A142" s="312"/>
      <c r="B142" s="156"/>
      <c r="C142" s="156"/>
      <c r="D142" s="156"/>
      <c r="E142" s="156"/>
      <c r="F142" s="156"/>
      <c r="R142" s="990"/>
    </row>
    <row r="143" spans="1:18" ht="15.75">
      <c r="A143" s="312"/>
      <c r="B143" s="156"/>
      <c r="C143" s="156"/>
      <c r="D143" s="156"/>
      <c r="E143" s="156"/>
      <c r="F143" s="156"/>
      <c r="R143" s="990"/>
    </row>
    <row r="144" spans="1:18" ht="15.75">
      <c r="A144" s="312"/>
      <c r="B144" s="156"/>
      <c r="C144" s="156"/>
      <c r="D144" s="156"/>
      <c r="E144" s="156"/>
      <c r="F144" s="156"/>
      <c r="R144" s="990"/>
    </row>
    <row r="145" spans="1:18" ht="15.75">
      <c r="A145" s="312"/>
      <c r="B145" s="156"/>
      <c r="C145" s="156"/>
      <c r="D145" s="156"/>
      <c r="E145" s="156"/>
      <c r="F145" s="156"/>
      <c r="R145" s="990"/>
    </row>
    <row r="146" spans="1:18" ht="15.75">
      <c r="A146" s="312"/>
      <c r="B146" s="156"/>
      <c r="C146" s="156"/>
      <c r="D146" s="156"/>
      <c r="E146" s="156"/>
      <c r="F146" s="156"/>
      <c r="R146" s="990"/>
    </row>
    <row r="147" spans="1:18" ht="15.75">
      <c r="A147" s="312"/>
      <c r="B147" s="156"/>
      <c r="C147" s="156"/>
      <c r="D147" s="156"/>
      <c r="E147" s="156"/>
      <c r="F147" s="156"/>
      <c r="R147" s="990"/>
    </row>
    <row r="148" spans="1:18" ht="15.75">
      <c r="A148" s="312"/>
      <c r="B148" s="156"/>
      <c r="C148" s="156"/>
      <c r="D148" s="156"/>
      <c r="E148" s="156"/>
      <c r="F148" s="156"/>
      <c r="R148" s="990"/>
    </row>
    <row r="149" spans="1:18" ht="15.75">
      <c r="A149" s="312"/>
      <c r="B149" s="156"/>
      <c r="C149" s="156"/>
      <c r="D149" s="156"/>
      <c r="E149" s="156"/>
      <c r="F149" s="156"/>
      <c r="R149" s="990"/>
    </row>
    <row r="150" spans="1:18" ht="15.75">
      <c r="A150" s="312"/>
      <c r="B150" s="156"/>
      <c r="C150" s="156"/>
      <c r="D150" s="156"/>
      <c r="E150" s="156"/>
      <c r="F150" s="156"/>
      <c r="R150" s="990"/>
    </row>
    <row r="151" spans="1:18" ht="15.75">
      <c r="A151" s="312"/>
      <c r="B151" s="156"/>
      <c r="C151" s="156"/>
      <c r="D151" s="156"/>
      <c r="E151" s="156"/>
      <c r="F151" s="156"/>
      <c r="R151" s="990"/>
    </row>
    <row r="152" spans="1:18" ht="15.75">
      <c r="A152" s="312"/>
      <c r="B152" s="156"/>
      <c r="C152" s="156"/>
      <c r="D152" s="156"/>
      <c r="E152" s="156"/>
      <c r="F152" s="156"/>
      <c r="R152" s="990"/>
    </row>
    <row r="153" spans="1:18" ht="15.75">
      <c r="A153" s="312"/>
      <c r="B153" s="156"/>
      <c r="C153" s="156"/>
      <c r="D153" s="156"/>
      <c r="E153" s="156"/>
      <c r="F153" s="156"/>
      <c r="R153" s="990"/>
    </row>
    <row r="154" spans="1:18" ht="15.75">
      <c r="A154" s="312"/>
      <c r="B154" s="156"/>
      <c r="C154" s="156"/>
      <c r="D154" s="156"/>
      <c r="E154" s="156"/>
      <c r="F154" s="156"/>
      <c r="R154" s="990"/>
    </row>
    <row r="155" spans="1:18" ht="15.75">
      <c r="A155" s="312"/>
      <c r="B155" s="156"/>
      <c r="C155" s="156"/>
      <c r="D155" s="156"/>
      <c r="E155" s="156"/>
      <c r="F155" s="156"/>
      <c r="R155" s="990"/>
    </row>
    <row r="156" spans="1:18" ht="15.75">
      <c r="A156" s="312"/>
      <c r="B156" s="156"/>
      <c r="C156" s="156"/>
      <c r="D156" s="156"/>
      <c r="E156" s="156"/>
      <c r="F156" s="156"/>
      <c r="R156" s="990"/>
    </row>
    <row r="157" spans="1:18" ht="15.75">
      <c r="A157" s="312"/>
      <c r="B157" s="156"/>
      <c r="C157" s="156"/>
      <c r="D157" s="156"/>
      <c r="E157" s="156"/>
      <c r="F157" s="156"/>
      <c r="R157" s="990"/>
    </row>
    <row r="158" spans="1:18" ht="15.75">
      <c r="A158" s="312"/>
      <c r="B158" s="156"/>
      <c r="C158" s="156"/>
      <c r="D158" s="156"/>
      <c r="E158" s="156"/>
      <c r="F158" s="156"/>
      <c r="R158" s="990"/>
    </row>
    <row r="159" spans="1:18" ht="15.75">
      <c r="A159" s="312"/>
      <c r="B159" s="156"/>
      <c r="C159" s="156"/>
      <c r="D159" s="156"/>
      <c r="E159" s="156"/>
      <c r="F159" s="156"/>
      <c r="R159" s="990"/>
    </row>
    <row r="160" spans="1:18" ht="15.75">
      <c r="A160" s="312"/>
      <c r="B160" s="156"/>
      <c r="C160" s="156"/>
      <c r="D160" s="156"/>
      <c r="E160" s="156"/>
      <c r="F160" s="156"/>
      <c r="R160" s="990"/>
    </row>
    <row r="161" spans="1:18" ht="15.75">
      <c r="A161" s="312"/>
      <c r="B161" s="156"/>
      <c r="C161" s="156"/>
      <c r="D161" s="156"/>
      <c r="E161" s="156"/>
      <c r="F161" s="156"/>
      <c r="R161" s="990"/>
    </row>
    <row r="162" spans="1:18" ht="15.75">
      <c r="A162" s="312"/>
      <c r="B162" s="156"/>
      <c r="C162" s="156"/>
      <c r="D162" s="156"/>
      <c r="E162" s="156"/>
      <c r="F162" s="156"/>
      <c r="R162" s="990"/>
    </row>
    <row r="163" spans="1:18" ht="15.75">
      <c r="A163" s="312"/>
      <c r="B163" s="156"/>
      <c r="C163" s="156"/>
      <c r="D163" s="156"/>
      <c r="E163" s="156"/>
      <c r="F163" s="156"/>
      <c r="R163" s="990"/>
    </row>
    <row r="164" spans="1:18" ht="15.75">
      <c r="A164" s="312"/>
      <c r="B164" s="156"/>
      <c r="C164" s="156"/>
      <c r="D164" s="156"/>
      <c r="E164" s="156"/>
      <c r="F164" s="156"/>
      <c r="R164" s="990"/>
    </row>
    <row r="165" spans="1:18" ht="15.75">
      <c r="A165" s="312"/>
      <c r="B165" s="156"/>
      <c r="C165" s="156"/>
      <c r="D165" s="156"/>
      <c r="E165" s="156"/>
      <c r="F165" s="156"/>
      <c r="R165" s="990"/>
    </row>
    <row r="166" spans="1:18" ht="15.75">
      <c r="A166" s="312"/>
      <c r="B166" s="156"/>
      <c r="C166" s="156"/>
      <c r="D166" s="156"/>
      <c r="E166" s="156"/>
      <c r="F166" s="156"/>
      <c r="R166" s="990"/>
    </row>
    <row r="167" spans="1:18" ht="15.75">
      <c r="A167" s="312"/>
      <c r="B167" s="156"/>
      <c r="C167" s="156"/>
      <c r="D167" s="156"/>
      <c r="E167" s="156"/>
      <c r="F167" s="156"/>
      <c r="R167" s="990"/>
    </row>
    <row r="168" spans="1:18" ht="15.75">
      <c r="A168" s="312"/>
      <c r="B168" s="156"/>
      <c r="C168" s="156"/>
      <c r="D168" s="156"/>
      <c r="E168" s="156"/>
      <c r="F168" s="156"/>
      <c r="R168" s="990"/>
    </row>
    <row r="169" spans="1:18" ht="15.75">
      <c r="A169" s="312"/>
      <c r="B169" s="156"/>
      <c r="C169" s="156"/>
      <c r="D169" s="156"/>
      <c r="E169" s="156"/>
      <c r="F169" s="156"/>
      <c r="R169" s="990"/>
    </row>
    <row r="170" spans="1:18" ht="15.75">
      <c r="A170" s="312"/>
      <c r="B170" s="156"/>
      <c r="C170" s="156"/>
      <c r="D170" s="156"/>
      <c r="E170" s="156"/>
      <c r="F170" s="156"/>
      <c r="R170" s="990"/>
    </row>
    <row r="171" spans="1:18" ht="15.75">
      <c r="A171" s="312"/>
      <c r="B171" s="156"/>
      <c r="C171" s="156"/>
      <c r="D171" s="156"/>
      <c r="E171" s="156"/>
      <c r="F171" s="156"/>
      <c r="R171" s="990"/>
    </row>
    <row r="172" spans="1:18" ht="15.75">
      <c r="A172" s="312"/>
      <c r="B172" s="156"/>
      <c r="C172" s="156"/>
      <c r="D172" s="156"/>
      <c r="E172" s="156"/>
      <c r="F172" s="156"/>
      <c r="R172" s="990"/>
    </row>
    <row r="173" spans="1:18" ht="15.75">
      <c r="A173" s="312"/>
      <c r="B173" s="156"/>
      <c r="C173" s="156"/>
      <c r="D173" s="156"/>
      <c r="E173" s="156"/>
      <c r="F173" s="156"/>
      <c r="R173" s="990"/>
    </row>
    <row r="174" spans="1:18" ht="15.75">
      <c r="A174" s="312"/>
      <c r="B174" s="156"/>
      <c r="C174" s="156"/>
      <c r="D174" s="156"/>
      <c r="E174" s="156"/>
      <c r="F174" s="156"/>
      <c r="R174" s="990"/>
    </row>
    <row r="175" spans="1:18" ht="15.75">
      <c r="A175" s="312"/>
      <c r="B175" s="156"/>
      <c r="C175" s="156"/>
      <c r="D175" s="156"/>
      <c r="E175" s="156"/>
      <c r="F175" s="156"/>
      <c r="R175" s="990"/>
    </row>
    <row r="176" spans="1:18" ht="15.75">
      <c r="A176" s="312"/>
      <c r="B176" s="156"/>
      <c r="C176" s="156"/>
      <c r="D176" s="156"/>
      <c r="E176" s="156"/>
      <c r="F176" s="156"/>
      <c r="R176" s="990"/>
    </row>
    <row r="177" spans="1:18" ht="15.75">
      <c r="A177" s="312"/>
      <c r="B177" s="156"/>
      <c r="C177" s="156"/>
      <c r="D177" s="156"/>
      <c r="E177" s="156"/>
      <c r="F177" s="156"/>
      <c r="R177" s="990"/>
    </row>
    <row r="178" spans="1:18" ht="15.75">
      <c r="A178" s="312"/>
      <c r="B178" s="156"/>
      <c r="C178" s="156"/>
      <c r="D178" s="156"/>
      <c r="E178" s="156"/>
      <c r="F178" s="156"/>
      <c r="R178" s="990"/>
    </row>
    <row r="179" spans="1:18" ht="15.75">
      <c r="A179" s="312"/>
      <c r="B179" s="156"/>
      <c r="C179" s="156"/>
      <c r="D179" s="156"/>
      <c r="E179" s="156"/>
      <c r="F179" s="156"/>
      <c r="R179" s="990"/>
    </row>
    <row r="180" spans="1:18" ht="15.75">
      <c r="A180" s="312"/>
      <c r="B180" s="156"/>
      <c r="C180" s="156"/>
      <c r="D180" s="156"/>
      <c r="E180" s="156"/>
      <c r="F180" s="156"/>
      <c r="R180" s="990"/>
    </row>
    <row r="181" spans="1:18" ht="15.75">
      <c r="A181" s="312"/>
      <c r="B181" s="156"/>
      <c r="C181" s="156"/>
      <c r="D181" s="156"/>
      <c r="E181" s="156"/>
      <c r="F181" s="156"/>
      <c r="R181" s="990"/>
    </row>
    <row r="182" spans="1:18" ht="15.75">
      <c r="A182" s="312"/>
      <c r="B182" s="156"/>
      <c r="C182" s="156"/>
      <c r="D182" s="156"/>
      <c r="E182" s="156"/>
      <c r="F182" s="156"/>
      <c r="R182" s="990"/>
    </row>
    <row r="183" spans="1:18" ht="15.75">
      <c r="A183" s="312"/>
      <c r="B183" s="156"/>
      <c r="C183" s="156"/>
      <c r="D183" s="156"/>
      <c r="E183" s="156"/>
      <c r="F183" s="156"/>
      <c r="R183" s="990"/>
    </row>
    <row r="184" spans="1:18" ht="15.75">
      <c r="A184" s="312"/>
      <c r="B184" s="156"/>
      <c r="C184" s="156"/>
      <c r="D184" s="156"/>
      <c r="E184" s="156"/>
      <c r="F184" s="156"/>
      <c r="R184" s="990"/>
    </row>
    <row r="185" spans="1:18" ht="15.75">
      <c r="A185" s="312"/>
      <c r="B185" s="156"/>
      <c r="C185" s="156"/>
      <c r="D185" s="156"/>
      <c r="E185" s="156"/>
      <c r="F185" s="156"/>
      <c r="R185" s="990"/>
    </row>
    <row r="186" spans="1:18" ht="15.75">
      <c r="A186" s="312"/>
      <c r="B186" s="156"/>
      <c r="C186" s="156"/>
      <c r="D186" s="156"/>
      <c r="E186" s="156"/>
      <c r="F186" s="156"/>
      <c r="R186" s="990"/>
    </row>
    <row r="187" spans="1:18" ht="15.75">
      <c r="A187" s="312"/>
      <c r="B187" s="156"/>
      <c r="C187" s="156"/>
      <c r="D187" s="156"/>
      <c r="E187" s="156"/>
      <c r="F187" s="156"/>
      <c r="R187" s="990"/>
    </row>
    <row r="188" spans="1:18" ht="15.75">
      <c r="A188" s="312"/>
      <c r="B188" s="156"/>
      <c r="C188" s="156"/>
      <c r="D188" s="156"/>
      <c r="E188" s="156"/>
      <c r="F188" s="156"/>
      <c r="R188" s="990"/>
    </row>
    <row r="189" spans="1:18" ht="15.75">
      <c r="A189" s="312"/>
      <c r="B189" s="156"/>
      <c r="C189" s="156"/>
      <c r="D189" s="156"/>
      <c r="E189" s="156"/>
      <c r="F189" s="156"/>
      <c r="R189" s="990"/>
    </row>
    <row r="190" spans="1:18" ht="15.75">
      <c r="A190" s="312"/>
      <c r="B190" s="156"/>
      <c r="C190" s="156"/>
      <c r="D190" s="156"/>
      <c r="E190" s="156"/>
      <c r="F190" s="156"/>
      <c r="R190" s="990"/>
    </row>
    <row r="191" spans="1:18" ht="15.75">
      <c r="A191" s="146"/>
      <c r="B191" s="156"/>
      <c r="C191" s="156"/>
      <c r="D191" s="156"/>
      <c r="E191" s="156"/>
      <c r="F191" s="156"/>
      <c r="R191" s="990"/>
    </row>
    <row r="192" spans="1:18" ht="15.75">
      <c r="A192" s="146"/>
      <c r="B192" s="156"/>
      <c r="C192" s="156"/>
      <c r="D192" s="156"/>
      <c r="E192" s="156"/>
      <c r="F192" s="156"/>
      <c r="R192" s="990"/>
    </row>
    <row r="193" spans="1:18" ht="15.75">
      <c r="A193" s="146"/>
      <c r="B193" s="156"/>
      <c r="C193" s="156"/>
      <c r="D193" s="156"/>
      <c r="E193" s="156"/>
      <c r="F193" s="156"/>
      <c r="R193" s="990"/>
    </row>
    <row r="194" spans="1:18" ht="15.75">
      <c r="A194" s="146"/>
      <c r="B194" s="156"/>
      <c r="C194" s="156"/>
      <c r="D194" s="156"/>
      <c r="E194" s="156"/>
      <c r="F194" s="156"/>
      <c r="R194" s="990"/>
    </row>
    <row r="195" spans="1:18" ht="15.75">
      <c r="A195" s="146"/>
      <c r="B195" s="156"/>
      <c r="C195" s="156"/>
      <c r="D195" s="156"/>
      <c r="E195" s="156"/>
      <c r="F195" s="156"/>
      <c r="R195" s="990"/>
    </row>
    <row r="196" spans="1:18" ht="15.75">
      <c r="A196" s="146"/>
      <c r="B196" s="156"/>
      <c r="C196" s="156"/>
      <c r="D196" s="156"/>
      <c r="E196" s="156"/>
      <c r="F196" s="156"/>
      <c r="R196" s="990"/>
    </row>
    <row r="197" spans="1:18" ht="15.75">
      <c r="A197" s="146"/>
      <c r="B197" s="156"/>
      <c r="C197" s="156"/>
      <c r="D197" s="156"/>
      <c r="E197" s="156"/>
      <c r="F197" s="156"/>
      <c r="R197" s="990"/>
    </row>
    <row r="198" spans="1:18" ht="15.75">
      <c r="A198" s="146"/>
      <c r="B198" s="156"/>
      <c r="C198" s="156"/>
      <c r="D198" s="156"/>
      <c r="E198" s="156"/>
      <c r="F198" s="156"/>
      <c r="R198" s="990"/>
    </row>
    <row r="199" spans="1:18" ht="15.75">
      <c r="A199" s="146"/>
      <c r="B199" s="156"/>
      <c r="C199" s="156"/>
      <c r="D199" s="156"/>
      <c r="E199" s="156"/>
      <c r="F199" s="156"/>
      <c r="R199" s="990"/>
    </row>
    <row r="200" spans="1:18" ht="15.75">
      <c r="A200" s="146"/>
      <c r="B200" s="156"/>
      <c r="C200" s="156"/>
      <c r="D200" s="156"/>
      <c r="E200" s="156"/>
      <c r="F200" s="156"/>
      <c r="R200" s="990"/>
    </row>
    <row r="201" spans="1:18" ht="15.75">
      <c r="A201" s="146"/>
      <c r="B201" s="156"/>
      <c r="C201" s="156"/>
      <c r="D201" s="156"/>
      <c r="E201" s="156"/>
      <c r="F201" s="156"/>
    </row>
    <row r="202" spans="1:18" ht="15.75">
      <c r="A202" s="146"/>
      <c r="B202" s="156"/>
      <c r="C202" s="156"/>
      <c r="D202" s="156"/>
      <c r="E202" s="156"/>
      <c r="F202" s="156"/>
    </row>
    <row r="203" spans="1:18" ht="15.75">
      <c r="A203" s="146"/>
      <c r="B203" s="156"/>
      <c r="C203" s="156"/>
      <c r="D203" s="156"/>
      <c r="E203" s="156"/>
      <c r="F203" s="156"/>
    </row>
    <row r="204" spans="1:18" ht="15.75">
      <c r="A204" s="146"/>
      <c r="B204" s="156"/>
      <c r="C204" s="156"/>
      <c r="D204" s="156"/>
      <c r="E204" s="156"/>
      <c r="F204" s="156"/>
    </row>
    <row r="205" spans="1:18" ht="15.75">
      <c r="A205" s="146"/>
      <c r="B205" s="156"/>
      <c r="C205" s="156"/>
      <c r="D205" s="156"/>
      <c r="E205" s="156"/>
      <c r="F205" s="156"/>
    </row>
    <row r="206" spans="1:18" ht="15.75">
      <c r="A206" s="146"/>
      <c r="B206" s="156"/>
      <c r="C206" s="156"/>
      <c r="D206" s="156"/>
      <c r="E206" s="156"/>
      <c r="F206" s="156"/>
    </row>
    <row r="207" spans="1:18" ht="15.75">
      <c r="A207" s="146"/>
      <c r="B207" s="156"/>
      <c r="C207" s="156"/>
      <c r="D207" s="156"/>
      <c r="E207" s="156"/>
      <c r="F207" s="156"/>
    </row>
    <row r="208" spans="1:18" ht="15.75">
      <c r="A208" s="146"/>
      <c r="B208" s="156"/>
      <c r="C208" s="156"/>
      <c r="D208" s="156"/>
      <c r="E208" s="156"/>
      <c r="F208" s="156"/>
    </row>
    <row r="209" spans="1:6" ht="15.75">
      <c r="A209" s="146"/>
      <c r="B209" s="156"/>
      <c r="C209" s="156"/>
      <c r="D209" s="156"/>
      <c r="E209" s="156"/>
      <c r="F209" s="156"/>
    </row>
    <row r="210" spans="1:6" ht="15.75">
      <c r="A210" s="146"/>
      <c r="B210" s="156"/>
      <c r="C210" s="156"/>
      <c r="D210" s="156"/>
      <c r="E210" s="156"/>
      <c r="F210" s="156"/>
    </row>
    <row r="211" spans="1:6" ht="15.75">
      <c r="A211" s="146"/>
      <c r="B211" s="156"/>
      <c r="C211" s="156"/>
      <c r="D211" s="156"/>
      <c r="E211" s="156"/>
      <c r="F211" s="156"/>
    </row>
    <row r="212" spans="1:6" ht="15.75">
      <c r="A212" s="146"/>
      <c r="B212" s="156"/>
      <c r="C212" s="156"/>
      <c r="D212" s="156"/>
      <c r="E212" s="156"/>
      <c r="F212" s="156"/>
    </row>
    <row r="213" spans="1:6" ht="15.75">
      <c r="A213" s="146"/>
      <c r="B213" s="156"/>
      <c r="C213" s="156"/>
      <c r="D213" s="156"/>
      <c r="E213" s="156"/>
      <c r="F213" s="156"/>
    </row>
    <row r="214" spans="1:6" ht="15.75">
      <c r="A214" s="146"/>
      <c r="B214" s="156"/>
      <c r="C214" s="156"/>
      <c r="D214" s="156"/>
      <c r="E214" s="156"/>
      <c r="F214" s="156"/>
    </row>
    <row r="215" spans="1:6" ht="15.75">
      <c r="A215" s="146"/>
      <c r="B215" s="156"/>
      <c r="C215" s="156"/>
      <c r="D215" s="156"/>
      <c r="E215" s="156"/>
      <c r="F215" s="156"/>
    </row>
    <row r="216" spans="1:6" ht="15.75">
      <c r="A216" s="146"/>
      <c r="B216" s="156"/>
      <c r="C216" s="156"/>
      <c r="D216" s="156"/>
      <c r="E216" s="156"/>
      <c r="F216" s="156"/>
    </row>
    <row r="217" spans="1:6" ht="15.75">
      <c r="A217" s="146"/>
      <c r="B217" s="156"/>
      <c r="C217" s="156"/>
      <c r="D217" s="156"/>
      <c r="E217" s="156"/>
      <c r="F217" s="156"/>
    </row>
    <row r="218" spans="1:6" ht="15.75">
      <c r="A218" s="146"/>
      <c r="B218" s="156"/>
      <c r="C218" s="156"/>
      <c r="D218" s="156"/>
      <c r="E218" s="156"/>
      <c r="F218" s="156"/>
    </row>
    <row r="219" spans="1:6" ht="15.75">
      <c r="A219" s="146"/>
      <c r="B219" s="156"/>
      <c r="C219" s="156"/>
      <c r="D219" s="156"/>
      <c r="E219" s="156"/>
      <c r="F219" s="156"/>
    </row>
    <row r="220" spans="1:6" ht="15.75">
      <c r="A220" s="146"/>
      <c r="B220" s="156"/>
      <c r="C220" s="156"/>
      <c r="D220" s="156"/>
      <c r="E220" s="156"/>
      <c r="F220" s="156"/>
    </row>
    <row r="221" spans="1:6" ht="15.75">
      <c r="A221" s="146"/>
      <c r="B221" s="156"/>
      <c r="C221" s="156"/>
      <c r="D221" s="156"/>
      <c r="E221" s="156"/>
      <c r="F221" s="156"/>
    </row>
    <row r="222" spans="1:6" ht="15.75">
      <c r="A222" s="146"/>
      <c r="B222" s="156"/>
      <c r="C222" s="156"/>
      <c r="D222" s="156"/>
      <c r="E222" s="156"/>
      <c r="F222" s="156"/>
    </row>
    <row r="223" spans="1:6" ht="15.75">
      <c r="A223" s="146"/>
      <c r="B223" s="156"/>
      <c r="C223" s="156"/>
      <c r="D223" s="156"/>
      <c r="E223" s="156"/>
      <c r="F223" s="156"/>
    </row>
    <row r="224" spans="1:6" ht="15.75">
      <c r="A224" s="146"/>
      <c r="B224" s="156"/>
      <c r="C224" s="156"/>
      <c r="D224" s="156"/>
      <c r="E224" s="156"/>
      <c r="F224" s="156"/>
    </row>
    <row r="225" spans="1:6" ht="15.75">
      <c r="A225" s="146"/>
      <c r="B225" s="156"/>
      <c r="C225" s="156"/>
      <c r="D225" s="156"/>
      <c r="E225" s="156"/>
      <c r="F225" s="156"/>
    </row>
    <row r="226" spans="1:6" ht="15.75">
      <c r="A226" s="146"/>
      <c r="B226" s="156"/>
      <c r="C226" s="156"/>
      <c r="D226" s="156"/>
      <c r="E226" s="156"/>
      <c r="F226" s="156"/>
    </row>
    <row r="227" spans="1:6" ht="15.75">
      <c r="A227" s="146"/>
      <c r="B227" s="156"/>
      <c r="C227" s="156"/>
      <c r="D227" s="156"/>
      <c r="E227" s="156"/>
      <c r="F227" s="156"/>
    </row>
    <row r="228" spans="1:6" ht="15.75">
      <c r="A228" s="146"/>
      <c r="B228" s="156"/>
      <c r="C228" s="156"/>
      <c r="D228" s="156"/>
      <c r="E228" s="156"/>
      <c r="F228" s="156"/>
    </row>
    <row r="229" spans="1:6" ht="15.75">
      <c r="A229" s="146"/>
      <c r="B229" s="156"/>
      <c r="C229" s="156"/>
      <c r="D229" s="156"/>
      <c r="E229" s="156"/>
      <c r="F229" s="156"/>
    </row>
    <row r="230" spans="1:6" ht="15.75">
      <c r="A230" s="146"/>
      <c r="B230" s="156"/>
      <c r="C230" s="156"/>
      <c r="D230" s="156"/>
      <c r="E230" s="156"/>
      <c r="F230" s="156"/>
    </row>
    <row r="231" spans="1:6" ht="15.75">
      <c r="A231" s="146"/>
      <c r="B231" s="156"/>
      <c r="C231" s="156"/>
      <c r="D231" s="156"/>
      <c r="E231" s="156"/>
      <c r="F231" s="156"/>
    </row>
    <row r="232" spans="1:6" ht="15.75">
      <c r="A232" s="146"/>
      <c r="B232" s="156"/>
      <c r="C232" s="156"/>
      <c r="D232" s="156"/>
      <c r="E232" s="156"/>
      <c r="F232" s="156"/>
    </row>
    <row r="233" spans="1:6" ht="15.75">
      <c r="A233" s="146"/>
      <c r="B233" s="156"/>
      <c r="C233" s="156"/>
      <c r="D233" s="156"/>
      <c r="E233" s="156"/>
      <c r="F233" s="156"/>
    </row>
    <row r="234" spans="1:6" ht="15.75">
      <c r="A234" s="146"/>
      <c r="B234" s="156"/>
      <c r="C234" s="156"/>
      <c r="D234" s="156"/>
      <c r="E234" s="156"/>
      <c r="F234" s="156"/>
    </row>
    <row r="235" spans="1:6" ht="15.75">
      <c r="A235" s="146"/>
      <c r="B235" s="156"/>
      <c r="C235" s="156"/>
      <c r="D235" s="156"/>
      <c r="E235" s="156"/>
      <c r="F235" s="156"/>
    </row>
    <row r="236" spans="1:6" ht="15.75">
      <c r="A236" s="146"/>
      <c r="B236" s="156"/>
      <c r="C236" s="156"/>
      <c r="D236" s="156"/>
      <c r="E236" s="156"/>
      <c r="F236" s="156"/>
    </row>
    <row r="237" spans="1:6" ht="15.75">
      <c r="A237" s="146"/>
      <c r="B237" s="156"/>
      <c r="C237" s="156"/>
      <c r="D237" s="156"/>
      <c r="E237" s="156"/>
      <c r="F237" s="156"/>
    </row>
    <row r="238" spans="1:6" ht="15.75">
      <c r="A238" s="146"/>
      <c r="B238" s="156"/>
      <c r="C238" s="156"/>
      <c r="D238" s="156"/>
      <c r="E238" s="156"/>
      <c r="F238" s="156"/>
    </row>
    <row r="239" spans="1:6" ht="15.75">
      <c r="A239" s="146"/>
      <c r="B239" s="156"/>
      <c r="C239" s="156"/>
      <c r="D239" s="156"/>
      <c r="E239" s="156"/>
      <c r="F239" s="156"/>
    </row>
    <row r="240" spans="1:6" ht="15.75">
      <c r="A240" s="146"/>
      <c r="B240" s="156"/>
      <c r="C240" s="156"/>
      <c r="D240" s="156"/>
      <c r="E240" s="156"/>
      <c r="F240" s="156"/>
    </row>
    <row r="241" spans="1:6" ht="15.75">
      <c r="A241" s="146"/>
      <c r="B241" s="156"/>
      <c r="C241" s="156"/>
      <c r="D241" s="156"/>
      <c r="E241" s="156"/>
      <c r="F241" s="156"/>
    </row>
    <row r="242" spans="1:6" ht="15.75">
      <c r="A242" s="146"/>
      <c r="B242" s="156"/>
      <c r="C242" s="156"/>
      <c r="D242" s="156"/>
      <c r="E242" s="156"/>
      <c r="F242" s="156"/>
    </row>
    <row r="243" spans="1:6" ht="15.75">
      <c r="A243" s="146"/>
      <c r="B243" s="156"/>
      <c r="C243" s="156"/>
      <c r="D243" s="156"/>
      <c r="E243" s="156"/>
      <c r="F243" s="156"/>
    </row>
    <row r="244" spans="1:6" ht="15.75">
      <c r="A244" s="146"/>
      <c r="B244" s="156"/>
      <c r="C244" s="156"/>
      <c r="D244" s="156"/>
      <c r="E244" s="156"/>
      <c r="F244" s="156"/>
    </row>
    <row r="245" spans="1:6" ht="15.75">
      <c r="A245" s="146"/>
      <c r="B245" s="156"/>
      <c r="C245" s="156"/>
      <c r="D245" s="156"/>
      <c r="E245" s="156"/>
      <c r="F245" s="156"/>
    </row>
    <row r="246" spans="1:6" ht="15.75">
      <c r="A246" s="146"/>
      <c r="B246" s="156"/>
      <c r="C246" s="156"/>
      <c r="D246" s="156"/>
      <c r="E246" s="156"/>
      <c r="F246" s="156"/>
    </row>
    <row r="247" spans="1:6" ht="15.75">
      <c r="A247" s="146"/>
      <c r="B247" s="156"/>
      <c r="C247" s="156"/>
      <c r="D247" s="156"/>
      <c r="E247" s="156"/>
      <c r="F247" s="156"/>
    </row>
    <row r="248" spans="1:6" ht="15.75">
      <c r="A248" s="146"/>
      <c r="B248" s="156"/>
      <c r="C248" s="156"/>
      <c r="D248" s="156"/>
      <c r="E248" s="156"/>
      <c r="F248" s="156"/>
    </row>
    <row r="249" spans="1:6" ht="15.75">
      <c r="A249" s="146"/>
      <c r="B249" s="156"/>
      <c r="C249" s="156"/>
      <c r="D249" s="156"/>
      <c r="E249" s="156"/>
      <c r="F249" s="156"/>
    </row>
    <row r="250" spans="1:6" ht="15.75">
      <c r="A250" s="146"/>
      <c r="B250" s="156"/>
      <c r="C250" s="156"/>
      <c r="D250" s="156"/>
      <c r="E250" s="156"/>
      <c r="F250" s="156"/>
    </row>
    <row r="251" spans="1:6" ht="15.75">
      <c r="A251" s="146"/>
      <c r="B251" s="156"/>
      <c r="C251" s="156"/>
      <c r="D251" s="156"/>
      <c r="E251" s="156"/>
      <c r="F251" s="156"/>
    </row>
    <row r="252" spans="1:6" ht="15.75">
      <c r="A252" s="146"/>
      <c r="B252" s="156"/>
      <c r="C252" s="156"/>
      <c r="D252" s="156"/>
      <c r="E252" s="156"/>
      <c r="F252" s="156"/>
    </row>
    <row r="253" spans="1:6" ht="15.75">
      <c r="A253" s="146"/>
      <c r="B253" s="156"/>
      <c r="C253" s="156"/>
      <c r="D253" s="156"/>
      <c r="E253" s="156"/>
      <c r="F253" s="156"/>
    </row>
    <row r="254" spans="1:6" ht="15.75">
      <c r="A254" s="146"/>
      <c r="B254" s="156"/>
      <c r="C254" s="156"/>
      <c r="D254" s="156"/>
      <c r="E254" s="156"/>
      <c r="F254" s="156"/>
    </row>
    <row r="255" spans="1:6" ht="15.75">
      <c r="A255" s="146"/>
      <c r="B255" s="156"/>
      <c r="C255" s="156"/>
      <c r="D255" s="156"/>
      <c r="E255" s="156"/>
      <c r="F255" s="156"/>
    </row>
    <row r="256" spans="1:6" ht="15.75">
      <c r="A256" s="146"/>
      <c r="B256" s="156"/>
      <c r="C256" s="156"/>
      <c r="D256" s="156"/>
      <c r="E256" s="156"/>
      <c r="F256" s="156"/>
    </row>
    <row r="257" spans="1:6" ht="15.75">
      <c r="A257" s="146"/>
      <c r="B257" s="156"/>
      <c r="C257" s="156"/>
      <c r="D257" s="156"/>
      <c r="E257" s="156"/>
      <c r="F257" s="156"/>
    </row>
    <row r="258" spans="1:6" ht="15.75">
      <c r="A258" s="146"/>
      <c r="B258" s="156"/>
      <c r="C258" s="156"/>
      <c r="D258" s="156"/>
      <c r="E258" s="156"/>
      <c r="F258" s="156"/>
    </row>
    <row r="259" spans="1:6" ht="15.75">
      <c r="A259" s="146"/>
      <c r="B259" s="156"/>
      <c r="C259" s="156"/>
      <c r="D259" s="156"/>
      <c r="E259" s="156"/>
      <c r="F259" s="156"/>
    </row>
    <row r="260" spans="1:6" ht="15.75">
      <c r="A260" s="146"/>
      <c r="B260" s="156"/>
      <c r="C260" s="156"/>
      <c r="D260" s="156"/>
      <c r="E260" s="156"/>
      <c r="F260" s="156"/>
    </row>
    <row r="261" spans="1:6" ht="15.75">
      <c r="A261" s="146"/>
      <c r="B261" s="156"/>
      <c r="C261" s="156"/>
      <c r="D261" s="156"/>
      <c r="E261" s="156"/>
      <c r="F261" s="156"/>
    </row>
    <row r="262" spans="1:6" ht="15.75">
      <c r="A262" s="146"/>
      <c r="B262" s="156"/>
      <c r="C262" s="156"/>
      <c r="D262" s="156"/>
      <c r="E262" s="156"/>
      <c r="F262" s="156"/>
    </row>
    <row r="263" spans="1:6" ht="15.75">
      <c r="A263" s="146"/>
    </row>
    <row r="264" spans="1:6" ht="15.75">
      <c r="A264" s="146"/>
    </row>
    <row r="265" spans="1:6" ht="15.75">
      <c r="A265" s="146"/>
    </row>
    <row r="266" spans="1:6" ht="15.75">
      <c r="A266" s="146"/>
    </row>
    <row r="267" spans="1:6" ht="15.75">
      <c r="A267" s="146"/>
    </row>
    <row r="268" spans="1:6" ht="15.75">
      <c r="A268" s="146"/>
    </row>
    <row r="269" spans="1:6" ht="15.75">
      <c r="A269" s="146"/>
    </row>
    <row r="270" spans="1:6" ht="15.75">
      <c r="A270" s="146"/>
    </row>
    <row r="271" spans="1:6" ht="15.75">
      <c r="A271" s="146"/>
    </row>
    <row r="272" spans="1:6"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A5" sqref="A5:O5"/>
    </sheetView>
  </sheetViews>
  <sheetFormatPr defaultColWidth="11.42578125" defaultRowHeight="15"/>
  <cols>
    <col min="1" max="1" width="9.140625" style="990" customWidth="1"/>
    <col min="2" max="2" width="11.28515625" style="990" customWidth="1"/>
    <col min="3" max="3" width="12.140625" style="990" bestFit="1" customWidth="1"/>
    <col min="4" max="4" width="11.28515625" style="990" customWidth="1"/>
    <col min="5" max="5" width="12.28515625" style="990" bestFit="1" customWidth="1"/>
    <col min="6" max="6" width="11.28515625" style="990" customWidth="1"/>
    <col min="7" max="7" width="7.28515625" style="990" bestFit="1" customWidth="1"/>
    <col min="8" max="8" width="6.140625" style="990" customWidth="1"/>
    <col min="9" max="9" width="10" style="990" customWidth="1"/>
    <col min="10" max="10" width="11.28515625" style="990" bestFit="1" customWidth="1"/>
    <col min="11" max="11" width="10.28515625" style="990" bestFit="1" customWidth="1"/>
    <col min="12" max="12" width="7.85546875" style="990" bestFit="1" customWidth="1"/>
    <col min="13" max="13" width="6.7109375" style="990" bestFit="1" customWidth="1"/>
    <col min="14" max="14" width="11.28515625" style="990" bestFit="1" customWidth="1"/>
    <col min="15" max="15" width="7.28515625" style="990" bestFit="1" customWidth="1"/>
    <col min="16" max="16" width="4.7109375" style="990" customWidth="1"/>
    <col min="17" max="256" width="11.42578125" style="990"/>
    <col min="257" max="257" width="9.140625" style="990" customWidth="1"/>
    <col min="258" max="258" width="11.28515625" style="990" customWidth="1"/>
    <col min="259" max="259" width="12.140625" style="990" bestFit="1" customWidth="1"/>
    <col min="260" max="260" width="11.28515625" style="990" customWidth="1"/>
    <col min="261" max="261" width="12.28515625" style="990" bestFit="1" customWidth="1"/>
    <col min="262" max="262" width="11.28515625" style="990" customWidth="1"/>
    <col min="263" max="263" width="7.28515625" style="990" bestFit="1" customWidth="1"/>
    <col min="264" max="264" width="6.140625" style="990" customWidth="1"/>
    <col min="265" max="265" width="10" style="990" customWidth="1"/>
    <col min="266" max="266" width="11.28515625" style="990" bestFit="1" customWidth="1"/>
    <col min="267" max="267" width="10.28515625" style="990" bestFit="1" customWidth="1"/>
    <col min="268" max="268" width="7.85546875" style="990" bestFit="1" customWidth="1"/>
    <col min="269" max="269" width="6.7109375" style="990" bestFit="1" customWidth="1"/>
    <col min="270" max="270" width="11.28515625" style="990" bestFit="1" customWidth="1"/>
    <col min="271" max="271" width="7.28515625" style="990" bestFit="1" customWidth="1"/>
    <col min="272" max="272" width="4.7109375" style="990" customWidth="1"/>
    <col min="273" max="512" width="11.42578125" style="990"/>
    <col min="513" max="513" width="9.140625" style="990" customWidth="1"/>
    <col min="514" max="514" width="11.28515625" style="990" customWidth="1"/>
    <col min="515" max="515" width="12.140625" style="990" bestFit="1" customWidth="1"/>
    <col min="516" max="516" width="11.28515625" style="990" customWidth="1"/>
    <col min="517" max="517" width="12.28515625" style="990" bestFit="1" customWidth="1"/>
    <col min="518" max="518" width="11.28515625" style="990" customWidth="1"/>
    <col min="519" max="519" width="7.28515625" style="990" bestFit="1" customWidth="1"/>
    <col min="520" max="520" width="6.140625" style="990" customWidth="1"/>
    <col min="521" max="521" width="10" style="990" customWidth="1"/>
    <col min="522" max="522" width="11.28515625" style="990" bestFit="1" customWidth="1"/>
    <col min="523" max="523" width="10.28515625" style="990" bestFit="1" customWidth="1"/>
    <col min="524" max="524" width="7.85546875" style="990" bestFit="1" customWidth="1"/>
    <col min="525" max="525" width="6.7109375" style="990" bestFit="1" customWidth="1"/>
    <col min="526" max="526" width="11.28515625" style="990" bestFit="1" customWidth="1"/>
    <col min="527" max="527" width="7.28515625" style="990" bestFit="1" customWidth="1"/>
    <col min="528" max="528" width="4.7109375" style="990" customWidth="1"/>
    <col min="529" max="768" width="11.42578125" style="990"/>
    <col min="769" max="769" width="9.140625" style="990" customWidth="1"/>
    <col min="770" max="770" width="11.28515625" style="990" customWidth="1"/>
    <col min="771" max="771" width="12.140625" style="990" bestFit="1" customWidth="1"/>
    <col min="772" max="772" width="11.28515625" style="990" customWidth="1"/>
    <col min="773" max="773" width="12.28515625" style="990" bestFit="1" customWidth="1"/>
    <col min="774" max="774" width="11.28515625" style="990" customWidth="1"/>
    <col min="775" max="775" width="7.28515625" style="990" bestFit="1" customWidth="1"/>
    <col min="776" max="776" width="6.140625" style="990" customWidth="1"/>
    <col min="777" max="777" width="10" style="990" customWidth="1"/>
    <col min="778" max="778" width="11.28515625" style="990" bestFit="1" customWidth="1"/>
    <col min="779" max="779" width="10.28515625" style="990" bestFit="1" customWidth="1"/>
    <col min="780" max="780" width="7.85546875" style="990" bestFit="1" customWidth="1"/>
    <col min="781" max="781" width="6.7109375" style="990" bestFit="1" customWidth="1"/>
    <col min="782" max="782" width="11.28515625" style="990" bestFit="1" customWidth="1"/>
    <col min="783" max="783" width="7.28515625" style="990" bestFit="1" customWidth="1"/>
    <col min="784" max="784" width="4.7109375" style="990" customWidth="1"/>
    <col min="785" max="1024" width="11.42578125" style="990"/>
    <col min="1025" max="1025" width="9.140625" style="990" customWidth="1"/>
    <col min="1026" max="1026" width="11.28515625" style="990" customWidth="1"/>
    <col min="1027" max="1027" width="12.140625" style="990" bestFit="1" customWidth="1"/>
    <col min="1028" max="1028" width="11.28515625" style="990" customWidth="1"/>
    <col min="1029" max="1029" width="12.28515625" style="990" bestFit="1" customWidth="1"/>
    <col min="1030" max="1030" width="11.28515625" style="990" customWidth="1"/>
    <col min="1031" max="1031" width="7.28515625" style="990" bestFit="1" customWidth="1"/>
    <col min="1032" max="1032" width="6.140625" style="990" customWidth="1"/>
    <col min="1033" max="1033" width="10" style="990" customWidth="1"/>
    <col min="1034" max="1034" width="11.28515625" style="990" bestFit="1" customWidth="1"/>
    <col min="1035" max="1035" width="10.28515625" style="990" bestFit="1" customWidth="1"/>
    <col min="1036" max="1036" width="7.85546875" style="990" bestFit="1" customWidth="1"/>
    <col min="1037" max="1037" width="6.7109375" style="990" bestFit="1" customWidth="1"/>
    <col min="1038" max="1038" width="11.28515625" style="990" bestFit="1" customWidth="1"/>
    <col min="1039" max="1039" width="7.28515625" style="990" bestFit="1" customWidth="1"/>
    <col min="1040" max="1040" width="4.7109375" style="990" customWidth="1"/>
    <col min="1041" max="1280" width="11.42578125" style="990"/>
    <col min="1281" max="1281" width="9.140625" style="990" customWidth="1"/>
    <col min="1282" max="1282" width="11.28515625" style="990" customWidth="1"/>
    <col min="1283" max="1283" width="12.140625" style="990" bestFit="1" customWidth="1"/>
    <col min="1284" max="1284" width="11.28515625" style="990" customWidth="1"/>
    <col min="1285" max="1285" width="12.28515625" style="990" bestFit="1" customWidth="1"/>
    <col min="1286" max="1286" width="11.28515625" style="990" customWidth="1"/>
    <col min="1287" max="1287" width="7.28515625" style="990" bestFit="1" customWidth="1"/>
    <col min="1288" max="1288" width="6.140625" style="990" customWidth="1"/>
    <col min="1289" max="1289" width="10" style="990" customWidth="1"/>
    <col min="1290" max="1290" width="11.28515625" style="990" bestFit="1" customWidth="1"/>
    <col min="1291" max="1291" width="10.28515625" style="990" bestFit="1" customWidth="1"/>
    <col min="1292" max="1292" width="7.85546875" style="990" bestFit="1" customWidth="1"/>
    <col min="1293" max="1293" width="6.7109375" style="990" bestFit="1" customWidth="1"/>
    <col min="1294" max="1294" width="11.28515625" style="990" bestFit="1" customWidth="1"/>
    <col min="1295" max="1295" width="7.28515625" style="990" bestFit="1" customWidth="1"/>
    <col min="1296" max="1296" width="4.7109375" style="990" customWidth="1"/>
    <col min="1297" max="1536" width="11.42578125" style="990"/>
    <col min="1537" max="1537" width="9.140625" style="990" customWidth="1"/>
    <col min="1538" max="1538" width="11.28515625" style="990" customWidth="1"/>
    <col min="1539" max="1539" width="12.140625" style="990" bestFit="1" customWidth="1"/>
    <col min="1540" max="1540" width="11.28515625" style="990" customWidth="1"/>
    <col min="1541" max="1541" width="12.28515625" style="990" bestFit="1" customWidth="1"/>
    <col min="1542" max="1542" width="11.28515625" style="990" customWidth="1"/>
    <col min="1543" max="1543" width="7.28515625" style="990" bestFit="1" customWidth="1"/>
    <col min="1544" max="1544" width="6.140625" style="990" customWidth="1"/>
    <col min="1545" max="1545" width="10" style="990" customWidth="1"/>
    <col min="1546" max="1546" width="11.28515625" style="990" bestFit="1" customWidth="1"/>
    <col min="1547" max="1547" width="10.28515625" style="990" bestFit="1" customWidth="1"/>
    <col min="1548" max="1548" width="7.85546875" style="990" bestFit="1" customWidth="1"/>
    <col min="1549" max="1549" width="6.7109375" style="990" bestFit="1" customWidth="1"/>
    <col min="1550" max="1550" width="11.28515625" style="990" bestFit="1" customWidth="1"/>
    <col min="1551" max="1551" width="7.28515625" style="990" bestFit="1" customWidth="1"/>
    <col min="1552" max="1552" width="4.7109375" style="990" customWidth="1"/>
    <col min="1553" max="1792" width="11.42578125" style="990"/>
    <col min="1793" max="1793" width="9.140625" style="990" customWidth="1"/>
    <col min="1794" max="1794" width="11.28515625" style="990" customWidth="1"/>
    <col min="1795" max="1795" width="12.140625" style="990" bestFit="1" customWidth="1"/>
    <col min="1796" max="1796" width="11.28515625" style="990" customWidth="1"/>
    <col min="1797" max="1797" width="12.28515625" style="990" bestFit="1" customWidth="1"/>
    <col min="1798" max="1798" width="11.28515625" style="990" customWidth="1"/>
    <col min="1799" max="1799" width="7.28515625" style="990" bestFit="1" customWidth="1"/>
    <col min="1800" max="1800" width="6.140625" style="990" customWidth="1"/>
    <col min="1801" max="1801" width="10" style="990" customWidth="1"/>
    <col min="1802" max="1802" width="11.28515625" style="990" bestFit="1" customWidth="1"/>
    <col min="1803" max="1803" width="10.28515625" style="990" bestFit="1" customWidth="1"/>
    <col min="1804" max="1804" width="7.85546875" style="990" bestFit="1" customWidth="1"/>
    <col min="1805" max="1805" width="6.7109375" style="990" bestFit="1" customWidth="1"/>
    <col min="1806" max="1806" width="11.28515625" style="990" bestFit="1" customWidth="1"/>
    <col min="1807" max="1807" width="7.28515625" style="990" bestFit="1" customWidth="1"/>
    <col min="1808" max="1808" width="4.7109375" style="990" customWidth="1"/>
    <col min="1809" max="2048" width="11.42578125" style="990"/>
    <col min="2049" max="2049" width="9.140625" style="990" customWidth="1"/>
    <col min="2050" max="2050" width="11.28515625" style="990" customWidth="1"/>
    <col min="2051" max="2051" width="12.140625" style="990" bestFit="1" customWidth="1"/>
    <col min="2052" max="2052" width="11.28515625" style="990" customWidth="1"/>
    <col min="2053" max="2053" width="12.28515625" style="990" bestFit="1" customWidth="1"/>
    <col min="2054" max="2054" width="11.28515625" style="990" customWidth="1"/>
    <col min="2055" max="2055" width="7.28515625" style="990" bestFit="1" customWidth="1"/>
    <col min="2056" max="2056" width="6.140625" style="990" customWidth="1"/>
    <col min="2057" max="2057" width="10" style="990" customWidth="1"/>
    <col min="2058" max="2058" width="11.28515625" style="990" bestFit="1" customWidth="1"/>
    <col min="2059" max="2059" width="10.28515625" style="990" bestFit="1" customWidth="1"/>
    <col min="2060" max="2060" width="7.85546875" style="990" bestFit="1" customWidth="1"/>
    <col min="2061" max="2061" width="6.7109375" style="990" bestFit="1" customWidth="1"/>
    <col min="2062" max="2062" width="11.28515625" style="990" bestFit="1" customWidth="1"/>
    <col min="2063" max="2063" width="7.28515625" style="990" bestFit="1" customWidth="1"/>
    <col min="2064" max="2064" width="4.7109375" style="990" customWidth="1"/>
    <col min="2065" max="2304" width="11.42578125" style="990"/>
    <col min="2305" max="2305" width="9.140625" style="990" customWidth="1"/>
    <col min="2306" max="2306" width="11.28515625" style="990" customWidth="1"/>
    <col min="2307" max="2307" width="12.140625" style="990" bestFit="1" customWidth="1"/>
    <col min="2308" max="2308" width="11.28515625" style="990" customWidth="1"/>
    <col min="2309" max="2309" width="12.28515625" style="990" bestFit="1" customWidth="1"/>
    <col min="2310" max="2310" width="11.28515625" style="990" customWidth="1"/>
    <col min="2311" max="2311" width="7.28515625" style="990" bestFit="1" customWidth="1"/>
    <col min="2312" max="2312" width="6.140625" style="990" customWidth="1"/>
    <col min="2313" max="2313" width="10" style="990" customWidth="1"/>
    <col min="2314" max="2314" width="11.28515625" style="990" bestFit="1" customWidth="1"/>
    <col min="2315" max="2315" width="10.28515625" style="990" bestFit="1" customWidth="1"/>
    <col min="2316" max="2316" width="7.85546875" style="990" bestFit="1" customWidth="1"/>
    <col min="2317" max="2317" width="6.7109375" style="990" bestFit="1" customWidth="1"/>
    <col min="2318" max="2318" width="11.28515625" style="990" bestFit="1" customWidth="1"/>
    <col min="2319" max="2319" width="7.28515625" style="990" bestFit="1" customWidth="1"/>
    <col min="2320" max="2320" width="4.7109375" style="990" customWidth="1"/>
    <col min="2321" max="2560" width="11.42578125" style="990"/>
    <col min="2561" max="2561" width="9.140625" style="990" customWidth="1"/>
    <col min="2562" max="2562" width="11.28515625" style="990" customWidth="1"/>
    <col min="2563" max="2563" width="12.140625" style="990" bestFit="1" customWidth="1"/>
    <col min="2564" max="2564" width="11.28515625" style="990" customWidth="1"/>
    <col min="2565" max="2565" width="12.28515625" style="990" bestFit="1" customWidth="1"/>
    <col min="2566" max="2566" width="11.28515625" style="990" customWidth="1"/>
    <col min="2567" max="2567" width="7.28515625" style="990" bestFit="1" customWidth="1"/>
    <col min="2568" max="2568" width="6.140625" style="990" customWidth="1"/>
    <col min="2569" max="2569" width="10" style="990" customWidth="1"/>
    <col min="2570" max="2570" width="11.28515625" style="990" bestFit="1" customWidth="1"/>
    <col min="2571" max="2571" width="10.28515625" style="990" bestFit="1" customWidth="1"/>
    <col min="2572" max="2572" width="7.85546875" style="990" bestFit="1" customWidth="1"/>
    <col min="2573" max="2573" width="6.7109375" style="990" bestFit="1" customWidth="1"/>
    <col min="2574" max="2574" width="11.28515625" style="990" bestFit="1" customWidth="1"/>
    <col min="2575" max="2575" width="7.28515625" style="990" bestFit="1" customWidth="1"/>
    <col min="2576" max="2576" width="4.7109375" style="990" customWidth="1"/>
    <col min="2577" max="2816" width="11.42578125" style="990"/>
    <col min="2817" max="2817" width="9.140625" style="990" customWidth="1"/>
    <col min="2818" max="2818" width="11.28515625" style="990" customWidth="1"/>
    <col min="2819" max="2819" width="12.140625" style="990" bestFit="1" customWidth="1"/>
    <col min="2820" max="2820" width="11.28515625" style="990" customWidth="1"/>
    <col min="2821" max="2821" width="12.28515625" style="990" bestFit="1" customWidth="1"/>
    <col min="2822" max="2822" width="11.28515625" style="990" customWidth="1"/>
    <col min="2823" max="2823" width="7.28515625" style="990" bestFit="1" customWidth="1"/>
    <col min="2824" max="2824" width="6.140625" style="990" customWidth="1"/>
    <col min="2825" max="2825" width="10" style="990" customWidth="1"/>
    <col min="2826" max="2826" width="11.28515625" style="990" bestFit="1" customWidth="1"/>
    <col min="2827" max="2827" width="10.28515625" style="990" bestFit="1" customWidth="1"/>
    <col min="2828" max="2828" width="7.85546875" style="990" bestFit="1" customWidth="1"/>
    <col min="2829" max="2829" width="6.7109375" style="990" bestFit="1" customWidth="1"/>
    <col min="2830" max="2830" width="11.28515625" style="990" bestFit="1" customWidth="1"/>
    <col min="2831" max="2831" width="7.28515625" style="990" bestFit="1" customWidth="1"/>
    <col min="2832" max="2832" width="4.7109375" style="990" customWidth="1"/>
    <col min="2833" max="3072" width="11.42578125" style="990"/>
    <col min="3073" max="3073" width="9.140625" style="990" customWidth="1"/>
    <col min="3074" max="3074" width="11.28515625" style="990" customWidth="1"/>
    <col min="3075" max="3075" width="12.140625" style="990" bestFit="1" customWidth="1"/>
    <col min="3076" max="3076" width="11.28515625" style="990" customWidth="1"/>
    <col min="3077" max="3077" width="12.28515625" style="990" bestFit="1" customWidth="1"/>
    <col min="3078" max="3078" width="11.28515625" style="990" customWidth="1"/>
    <col min="3079" max="3079" width="7.28515625" style="990" bestFit="1" customWidth="1"/>
    <col min="3080" max="3080" width="6.140625" style="990" customWidth="1"/>
    <col min="3081" max="3081" width="10" style="990" customWidth="1"/>
    <col min="3082" max="3082" width="11.28515625" style="990" bestFit="1" customWidth="1"/>
    <col min="3083" max="3083" width="10.28515625" style="990" bestFit="1" customWidth="1"/>
    <col min="3084" max="3084" width="7.85546875" style="990" bestFit="1" customWidth="1"/>
    <col min="3085" max="3085" width="6.7109375" style="990" bestFit="1" customWidth="1"/>
    <col min="3086" max="3086" width="11.28515625" style="990" bestFit="1" customWidth="1"/>
    <col min="3087" max="3087" width="7.28515625" style="990" bestFit="1" customWidth="1"/>
    <col min="3088" max="3088" width="4.7109375" style="990" customWidth="1"/>
    <col min="3089" max="3328" width="11.42578125" style="990"/>
    <col min="3329" max="3329" width="9.140625" style="990" customWidth="1"/>
    <col min="3330" max="3330" width="11.28515625" style="990" customWidth="1"/>
    <col min="3331" max="3331" width="12.140625" style="990" bestFit="1" customWidth="1"/>
    <col min="3332" max="3332" width="11.28515625" style="990" customWidth="1"/>
    <col min="3333" max="3333" width="12.28515625" style="990" bestFit="1" customWidth="1"/>
    <col min="3334" max="3334" width="11.28515625" style="990" customWidth="1"/>
    <col min="3335" max="3335" width="7.28515625" style="990" bestFit="1" customWidth="1"/>
    <col min="3336" max="3336" width="6.140625" style="990" customWidth="1"/>
    <col min="3337" max="3337" width="10" style="990" customWidth="1"/>
    <col min="3338" max="3338" width="11.28515625" style="990" bestFit="1" customWidth="1"/>
    <col min="3339" max="3339" width="10.28515625" style="990" bestFit="1" customWidth="1"/>
    <col min="3340" max="3340" width="7.85546875" style="990" bestFit="1" customWidth="1"/>
    <col min="3341" max="3341" width="6.7109375" style="990" bestFit="1" customWidth="1"/>
    <col min="3342" max="3342" width="11.28515625" style="990" bestFit="1" customWidth="1"/>
    <col min="3343" max="3343" width="7.28515625" style="990" bestFit="1" customWidth="1"/>
    <col min="3344" max="3344" width="4.7109375" style="990" customWidth="1"/>
    <col min="3345" max="3584" width="11.42578125" style="990"/>
    <col min="3585" max="3585" width="9.140625" style="990" customWidth="1"/>
    <col min="3586" max="3586" width="11.28515625" style="990" customWidth="1"/>
    <col min="3587" max="3587" width="12.140625" style="990" bestFit="1" customWidth="1"/>
    <col min="3588" max="3588" width="11.28515625" style="990" customWidth="1"/>
    <col min="3589" max="3589" width="12.28515625" style="990" bestFit="1" customWidth="1"/>
    <col min="3590" max="3590" width="11.28515625" style="990" customWidth="1"/>
    <col min="3591" max="3591" width="7.28515625" style="990" bestFit="1" customWidth="1"/>
    <col min="3592" max="3592" width="6.140625" style="990" customWidth="1"/>
    <col min="3593" max="3593" width="10" style="990" customWidth="1"/>
    <col min="3594" max="3594" width="11.28515625" style="990" bestFit="1" customWidth="1"/>
    <col min="3595" max="3595" width="10.28515625" style="990" bestFit="1" customWidth="1"/>
    <col min="3596" max="3596" width="7.85546875" style="990" bestFit="1" customWidth="1"/>
    <col min="3597" max="3597" width="6.7109375" style="990" bestFit="1" customWidth="1"/>
    <col min="3598" max="3598" width="11.28515625" style="990" bestFit="1" customWidth="1"/>
    <col min="3599" max="3599" width="7.28515625" style="990" bestFit="1" customWidth="1"/>
    <col min="3600" max="3600" width="4.7109375" style="990" customWidth="1"/>
    <col min="3601" max="3840" width="11.42578125" style="990"/>
    <col min="3841" max="3841" width="9.140625" style="990" customWidth="1"/>
    <col min="3842" max="3842" width="11.28515625" style="990" customWidth="1"/>
    <col min="3843" max="3843" width="12.140625" style="990" bestFit="1" customWidth="1"/>
    <col min="3844" max="3844" width="11.28515625" style="990" customWidth="1"/>
    <col min="3845" max="3845" width="12.28515625" style="990" bestFit="1" customWidth="1"/>
    <col min="3846" max="3846" width="11.28515625" style="990" customWidth="1"/>
    <col min="3847" max="3847" width="7.28515625" style="990" bestFit="1" customWidth="1"/>
    <col min="3848" max="3848" width="6.140625" style="990" customWidth="1"/>
    <col min="3849" max="3849" width="10" style="990" customWidth="1"/>
    <col min="3850" max="3850" width="11.28515625" style="990" bestFit="1" customWidth="1"/>
    <col min="3851" max="3851" width="10.28515625" style="990" bestFit="1" customWidth="1"/>
    <col min="3852" max="3852" width="7.85546875" style="990" bestFit="1" customWidth="1"/>
    <col min="3853" max="3853" width="6.7109375" style="990" bestFit="1" customWidth="1"/>
    <col min="3854" max="3854" width="11.28515625" style="990" bestFit="1" customWidth="1"/>
    <col min="3855" max="3855" width="7.28515625" style="990" bestFit="1" customWidth="1"/>
    <col min="3856" max="3856" width="4.7109375" style="990" customWidth="1"/>
    <col min="3857" max="4096" width="11.42578125" style="990"/>
    <col min="4097" max="4097" width="9.140625" style="990" customWidth="1"/>
    <col min="4098" max="4098" width="11.28515625" style="990" customWidth="1"/>
    <col min="4099" max="4099" width="12.140625" style="990" bestFit="1" customWidth="1"/>
    <col min="4100" max="4100" width="11.28515625" style="990" customWidth="1"/>
    <col min="4101" max="4101" width="12.28515625" style="990" bestFit="1" customWidth="1"/>
    <col min="4102" max="4102" width="11.28515625" style="990" customWidth="1"/>
    <col min="4103" max="4103" width="7.28515625" style="990" bestFit="1" customWidth="1"/>
    <col min="4104" max="4104" width="6.140625" style="990" customWidth="1"/>
    <col min="4105" max="4105" width="10" style="990" customWidth="1"/>
    <col min="4106" max="4106" width="11.28515625" style="990" bestFit="1" customWidth="1"/>
    <col min="4107" max="4107" width="10.28515625" style="990" bestFit="1" customWidth="1"/>
    <col min="4108" max="4108" width="7.85546875" style="990" bestFit="1" customWidth="1"/>
    <col min="4109" max="4109" width="6.7109375" style="990" bestFit="1" customWidth="1"/>
    <col min="4110" max="4110" width="11.28515625" style="990" bestFit="1" customWidth="1"/>
    <col min="4111" max="4111" width="7.28515625" style="990" bestFit="1" customWidth="1"/>
    <col min="4112" max="4112" width="4.7109375" style="990" customWidth="1"/>
    <col min="4113" max="4352" width="11.42578125" style="990"/>
    <col min="4353" max="4353" width="9.140625" style="990" customWidth="1"/>
    <col min="4354" max="4354" width="11.28515625" style="990" customWidth="1"/>
    <col min="4355" max="4355" width="12.140625" style="990" bestFit="1" customWidth="1"/>
    <col min="4356" max="4356" width="11.28515625" style="990" customWidth="1"/>
    <col min="4357" max="4357" width="12.28515625" style="990" bestFit="1" customWidth="1"/>
    <col min="4358" max="4358" width="11.28515625" style="990" customWidth="1"/>
    <col min="4359" max="4359" width="7.28515625" style="990" bestFit="1" customWidth="1"/>
    <col min="4360" max="4360" width="6.140625" style="990" customWidth="1"/>
    <col min="4361" max="4361" width="10" style="990" customWidth="1"/>
    <col min="4362" max="4362" width="11.28515625" style="990" bestFit="1" customWidth="1"/>
    <col min="4363" max="4363" width="10.28515625" style="990" bestFit="1" customWidth="1"/>
    <col min="4364" max="4364" width="7.85546875" style="990" bestFit="1" customWidth="1"/>
    <col min="4365" max="4365" width="6.7109375" style="990" bestFit="1" customWidth="1"/>
    <col min="4366" max="4366" width="11.28515625" style="990" bestFit="1" customWidth="1"/>
    <col min="4367" max="4367" width="7.28515625" style="990" bestFit="1" customWidth="1"/>
    <col min="4368" max="4368" width="4.7109375" style="990" customWidth="1"/>
    <col min="4369" max="4608" width="11.42578125" style="990"/>
    <col min="4609" max="4609" width="9.140625" style="990" customWidth="1"/>
    <col min="4610" max="4610" width="11.28515625" style="990" customWidth="1"/>
    <col min="4611" max="4611" width="12.140625" style="990" bestFit="1" customWidth="1"/>
    <col min="4612" max="4612" width="11.28515625" style="990" customWidth="1"/>
    <col min="4613" max="4613" width="12.28515625" style="990" bestFit="1" customWidth="1"/>
    <col min="4614" max="4614" width="11.28515625" style="990" customWidth="1"/>
    <col min="4615" max="4615" width="7.28515625" style="990" bestFit="1" customWidth="1"/>
    <col min="4616" max="4616" width="6.140625" style="990" customWidth="1"/>
    <col min="4617" max="4617" width="10" style="990" customWidth="1"/>
    <col min="4618" max="4618" width="11.28515625" style="990" bestFit="1" customWidth="1"/>
    <col min="4619" max="4619" width="10.28515625" style="990" bestFit="1" customWidth="1"/>
    <col min="4620" max="4620" width="7.85546875" style="990" bestFit="1" customWidth="1"/>
    <col min="4621" max="4621" width="6.7109375" style="990" bestFit="1" customWidth="1"/>
    <col min="4622" max="4622" width="11.28515625" style="990" bestFit="1" customWidth="1"/>
    <col min="4623" max="4623" width="7.28515625" style="990" bestFit="1" customWidth="1"/>
    <col min="4624" max="4624" width="4.7109375" style="990" customWidth="1"/>
    <col min="4625" max="4864" width="11.42578125" style="990"/>
    <col min="4865" max="4865" width="9.140625" style="990" customWidth="1"/>
    <col min="4866" max="4866" width="11.28515625" style="990" customWidth="1"/>
    <col min="4867" max="4867" width="12.140625" style="990" bestFit="1" customWidth="1"/>
    <col min="4868" max="4868" width="11.28515625" style="990" customWidth="1"/>
    <col min="4869" max="4869" width="12.28515625" style="990" bestFit="1" customWidth="1"/>
    <col min="4870" max="4870" width="11.28515625" style="990" customWidth="1"/>
    <col min="4871" max="4871" width="7.28515625" style="990" bestFit="1" customWidth="1"/>
    <col min="4872" max="4872" width="6.140625" style="990" customWidth="1"/>
    <col min="4873" max="4873" width="10" style="990" customWidth="1"/>
    <col min="4874" max="4874" width="11.28515625" style="990" bestFit="1" customWidth="1"/>
    <col min="4875" max="4875" width="10.28515625" style="990" bestFit="1" customWidth="1"/>
    <col min="4876" max="4876" width="7.85546875" style="990" bestFit="1" customWidth="1"/>
    <col min="4877" max="4877" width="6.7109375" style="990" bestFit="1" customWidth="1"/>
    <col min="4878" max="4878" width="11.28515625" style="990" bestFit="1" customWidth="1"/>
    <col min="4879" max="4879" width="7.28515625" style="990" bestFit="1" customWidth="1"/>
    <col min="4880" max="4880" width="4.7109375" style="990" customWidth="1"/>
    <col min="4881" max="5120" width="11.42578125" style="990"/>
    <col min="5121" max="5121" width="9.140625" style="990" customWidth="1"/>
    <col min="5122" max="5122" width="11.28515625" style="990" customWidth="1"/>
    <col min="5123" max="5123" width="12.140625" style="990" bestFit="1" customWidth="1"/>
    <col min="5124" max="5124" width="11.28515625" style="990" customWidth="1"/>
    <col min="5125" max="5125" width="12.28515625" style="990" bestFit="1" customWidth="1"/>
    <col min="5126" max="5126" width="11.28515625" style="990" customWidth="1"/>
    <col min="5127" max="5127" width="7.28515625" style="990" bestFit="1" customWidth="1"/>
    <col min="5128" max="5128" width="6.140625" style="990" customWidth="1"/>
    <col min="5129" max="5129" width="10" style="990" customWidth="1"/>
    <col min="5130" max="5130" width="11.28515625" style="990" bestFit="1" customWidth="1"/>
    <col min="5131" max="5131" width="10.28515625" style="990" bestFit="1" customWidth="1"/>
    <col min="5132" max="5132" width="7.85546875" style="990" bestFit="1" customWidth="1"/>
    <col min="5133" max="5133" width="6.7109375" style="990" bestFit="1" customWidth="1"/>
    <col min="5134" max="5134" width="11.28515625" style="990" bestFit="1" customWidth="1"/>
    <col min="5135" max="5135" width="7.28515625" style="990" bestFit="1" customWidth="1"/>
    <col min="5136" max="5136" width="4.7109375" style="990" customWidth="1"/>
    <col min="5137" max="5376" width="11.42578125" style="990"/>
    <col min="5377" max="5377" width="9.140625" style="990" customWidth="1"/>
    <col min="5378" max="5378" width="11.28515625" style="990" customWidth="1"/>
    <col min="5379" max="5379" width="12.140625" style="990" bestFit="1" customWidth="1"/>
    <col min="5380" max="5380" width="11.28515625" style="990" customWidth="1"/>
    <col min="5381" max="5381" width="12.28515625" style="990" bestFit="1" customWidth="1"/>
    <col min="5382" max="5382" width="11.28515625" style="990" customWidth="1"/>
    <col min="5383" max="5383" width="7.28515625" style="990" bestFit="1" customWidth="1"/>
    <col min="5384" max="5384" width="6.140625" style="990" customWidth="1"/>
    <col min="5385" max="5385" width="10" style="990" customWidth="1"/>
    <col min="5386" max="5386" width="11.28515625" style="990" bestFit="1" customWidth="1"/>
    <col min="5387" max="5387" width="10.28515625" style="990" bestFit="1" customWidth="1"/>
    <col min="5388" max="5388" width="7.85546875" style="990" bestFit="1" customWidth="1"/>
    <col min="5389" max="5389" width="6.7109375" style="990" bestFit="1" customWidth="1"/>
    <col min="5390" max="5390" width="11.28515625" style="990" bestFit="1" customWidth="1"/>
    <col min="5391" max="5391" width="7.28515625" style="990" bestFit="1" customWidth="1"/>
    <col min="5392" max="5392" width="4.7109375" style="990" customWidth="1"/>
    <col min="5393" max="5632" width="11.42578125" style="990"/>
    <col min="5633" max="5633" width="9.140625" style="990" customWidth="1"/>
    <col min="5634" max="5634" width="11.28515625" style="990" customWidth="1"/>
    <col min="5635" max="5635" width="12.140625" style="990" bestFit="1" customWidth="1"/>
    <col min="5636" max="5636" width="11.28515625" style="990" customWidth="1"/>
    <col min="5637" max="5637" width="12.28515625" style="990" bestFit="1" customWidth="1"/>
    <col min="5638" max="5638" width="11.28515625" style="990" customWidth="1"/>
    <col min="5639" max="5639" width="7.28515625" style="990" bestFit="1" customWidth="1"/>
    <col min="5640" max="5640" width="6.140625" style="990" customWidth="1"/>
    <col min="5641" max="5641" width="10" style="990" customWidth="1"/>
    <col min="5642" max="5642" width="11.28515625" style="990" bestFit="1" customWidth="1"/>
    <col min="5643" max="5643" width="10.28515625" style="990" bestFit="1" customWidth="1"/>
    <col min="5644" max="5644" width="7.85546875" style="990" bestFit="1" customWidth="1"/>
    <col min="5645" max="5645" width="6.7109375" style="990" bestFit="1" customWidth="1"/>
    <col min="5646" max="5646" width="11.28515625" style="990" bestFit="1" customWidth="1"/>
    <col min="5647" max="5647" width="7.28515625" style="990" bestFit="1" customWidth="1"/>
    <col min="5648" max="5648" width="4.7109375" style="990" customWidth="1"/>
    <col min="5649" max="5888" width="11.42578125" style="990"/>
    <col min="5889" max="5889" width="9.140625" style="990" customWidth="1"/>
    <col min="5890" max="5890" width="11.28515625" style="990" customWidth="1"/>
    <col min="5891" max="5891" width="12.140625" style="990" bestFit="1" customWidth="1"/>
    <col min="5892" max="5892" width="11.28515625" style="990" customWidth="1"/>
    <col min="5893" max="5893" width="12.28515625" style="990" bestFit="1" customWidth="1"/>
    <col min="5894" max="5894" width="11.28515625" style="990" customWidth="1"/>
    <col min="5895" max="5895" width="7.28515625" style="990" bestFit="1" customWidth="1"/>
    <col min="5896" max="5896" width="6.140625" style="990" customWidth="1"/>
    <col min="5897" max="5897" width="10" style="990" customWidth="1"/>
    <col min="5898" max="5898" width="11.28515625" style="990" bestFit="1" customWidth="1"/>
    <col min="5899" max="5899" width="10.28515625" style="990" bestFit="1" customWidth="1"/>
    <col min="5900" max="5900" width="7.85546875" style="990" bestFit="1" customWidth="1"/>
    <col min="5901" max="5901" width="6.7109375" style="990" bestFit="1" customWidth="1"/>
    <col min="5902" max="5902" width="11.28515625" style="990" bestFit="1" customWidth="1"/>
    <col min="5903" max="5903" width="7.28515625" style="990" bestFit="1" customWidth="1"/>
    <col min="5904" max="5904" width="4.7109375" style="990" customWidth="1"/>
    <col min="5905" max="6144" width="11.42578125" style="990"/>
    <col min="6145" max="6145" width="9.140625" style="990" customWidth="1"/>
    <col min="6146" max="6146" width="11.28515625" style="990" customWidth="1"/>
    <col min="6147" max="6147" width="12.140625" style="990" bestFit="1" customWidth="1"/>
    <col min="6148" max="6148" width="11.28515625" style="990" customWidth="1"/>
    <col min="6149" max="6149" width="12.28515625" style="990" bestFit="1" customWidth="1"/>
    <col min="6150" max="6150" width="11.28515625" style="990" customWidth="1"/>
    <col min="6151" max="6151" width="7.28515625" style="990" bestFit="1" customWidth="1"/>
    <col min="6152" max="6152" width="6.140625" style="990" customWidth="1"/>
    <col min="6153" max="6153" width="10" style="990" customWidth="1"/>
    <col min="6154" max="6154" width="11.28515625" style="990" bestFit="1" customWidth="1"/>
    <col min="6155" max="6155" width="10.28515625" style="990" bestFit="1" customWidth="1"/>
    <col min="6156" max="6156" width="7.85546875" style="990" bestFit="1" customWidth="1"/>
    <col min="6157" max="6157" width="6.7109375" style="990" bestFit="1" customWidth="1"/>
    <col min="6158" max="6158" width="11.28515625" style="990" bestFit="1" customWidth="1"/>
    <col min="6159" max="6159" width="7.28515625" style="990" bestFit="1" customWidth="1"/>
    <col min="6160" max="6160" width="4.7109375" style="990" customWidth="1"/>
    <col min="6161" max="6400" width="11.42578125" style="990"/>
    <col min="6401" max="6401" width="9.140625" style="990" customWidth="1"/>
    <col min="6402" max="6402" width="11.28515625" style="990" customWidth="1"/>
    <col min="6403" max="6403" width="12.140625" style="990" bestFit="1" customWidth="1"/>
    <col min="6404" max="6404" width="11.28515625" style="990" customWidth="1"/>
    <col min="6405" max="6405" width="12.28515625" style="990" bestFit="1" customWidth="1"/>
    <col min="6406" max="6406" width="11.28515625" style="990" customWidth="1"/>
    <col min="6407" max="6407" width="7.28515625" style="990" bestFit="1" customWidth="1"/>
    <col min="6408" max="6408" width="6.140625" style="990" customWidth="1"/>
    <col min="6409" max="6409" width="10" style="990" customWidth="1"/>
    <col min="6410" max="6410" width="11.28515625" style="990" bestFit="1" customWidth="1"/>
    <col min="6411" max="6411" width="10.28515625" style="990" bestFit="1" customWidth="1"/>
    <col min="6412" max="6412" width="7.85546875" style="990" bestFit="1" customWidth="1"/>
    <col min="6413" max="6413" width="6.7109375" style="990" bestFit="1" customWidth="1"/>
    <col min="6414" max="6414" width="11.28515625" style="990" bestFit="1" customWidth="1"/>
    <col min="6415" max="6415" width="7.28515625" style="990" bestFit="1" customWidth="1"/>
    <col min="6416" max="6416" width="4.7109375" style="990" customWidth="1"/>
    <col min="6417" max="6656" width="11.42578125" style="990"/>
    <col min="6657" max="6657" width="9.140625" style="990" customWidth="1"/>
    <col min="6658" max="6658" width="11.28515625" style="990" customWidth="1"/>
    <col min="6659" max="6659" width="12.140625" style="990" bestFit="1" customWidth="1"/>
    <col min="6660" max="6660" width="11.28515625" style="990" customWidth="1"/>
    <col min="6661" max="6661" width="12.28515625" style="990" bestFit="1" customWidth="1"/>
    <col min="6662" max="6662" width="11.28515625" style="990" customWidth="1"/>
    <col min="6663" max="6663" width="7.28515625" style="990" bestFit="1" customWidth="1"/>
    <col min="6664" max="6664" width="6.140625" style="990" customWidth="1"/>
    <col min="6665" max="6665" width="10" style="990" customWidth="1"/>
    <col min="6666" max="6666" width="11.28515625" style="990" bestFit="1" customWidth="1"/>
    <col min="6667" max="6667" width="10.28515625" style="990" bestFit="1" customWidth="1"/>
    <col min="6668" max="6668" width="7.85546875" style="990" bestFit="1" customWidth="1"/>
    <col min="6669" max="6669" width="6.7109375" style="990" bestFit="1" customWidth="1"/>
    <col min="6670" max="6670" width="11.28515625" style="990" bestFit="1" customWidth="1"/>
    <col min="6671" max="6671" width="7.28515625" style="990" bestFit="1" customWidth="1"/>
    <col min="6672" max="6672" width="4.7109375" style="990" customWidth="1"/>
    <col min="6673" max="6912" width="11.42578125" style="990"/>
    <col min="6913" max="6913" width="9.140625" style="990" customWidth="1"/>
    <col min="6914" max="6914" width="11.28515625" style="990" customWidth="1"/>
    <col min="6915" max="6915" width="12.140625" style="990" bestFit="1" customWidth="1"/>
    <col min="6916" max="6916" width="11.28515625" style="990" customWidth="1"/>
    <col min="6917" max="6917" width="12.28515625" style="990" bestFit="1" customWidth="1"/>
    <col min="6918" max="6918" width="11.28515625" style="990" customWidth="1"/>
    <col min="6919" max="6919" width="7.28515625" style="990" bestFit="1" customWidth="1"/>
    <col min="6920" max="6920" width="6.140625" style="990" customWidth="1"/>
    <col min="6921" max="6921" width="10" style="990" customWidth="1"/>
    <col min="6922" max="6922" width="11.28515625" style="990" bestFit="1" customWidth="1"/>
    <col min="6923" max="6923" width="10.28515625" style="990" bestFit="1" customWidth="1"/>
    <col min="6924" max="6924" width="7.85546875" style="990" bestFit="1" customWidth="1"/>
    <col min="6925" max="6925" width="6.7109375" style="990" bestFit="1" customWidth="1"/>
    <col min="6926" max="6926" width="11.28515625" style="990" bestFit="1" customWidth="1"/>
    <col min="6927" max="6927" width="7.28515625" style="990" bestFit="1" customWidth="1"/>
    <col min="6928" max="6928" width="4.7109375" style="990" customWidth="1"/>
    <col min="6929" max="7168" width="11.42578125" style="990"/>
    <col min="7169" max="7169" width="9.140625" style="990" customWidth="1"/>
    <col min="7170" max="7170" width="11.28515625" style="990" customWidth="1"/>
    <col min="7171" max="7171" width="12.140625" style="990" bestFit="1" customWidth="1"/>
    <col min="7172" max="7172" width="11.28515625" style="990" customWidth="1"/>
    <col min="7173" max="7173" width="12.28515625" style="990" bestFit="1" customWidth="1"/>
    <col min="7174" max="7174" width="11.28515625" style="990" customWidth="1"/>
    <col min="7175" max="7175" width="7.28515625" style="990" bestFit="1" customWidth="1"/>
    <col min="7176" max="7176" width="6.140625" style="990" customWidth="1"/>
    <col min="7177" max="7177" width="10" style="990" customWidth="1"/>
    <col min="7178" max="7178" width="11.28515625" style="990" bestFit="1" customWidth="1"/>
    <col min="7179" max="7179" width="10.28515625" style="990" bestFit="1" customWidth="1"/>
    <col min="7180" max="7180" width="7.85546875" style="990" bestFit="1" customWidth="1"/>
    <col min="7181" max="7181" width="6.7109375" style="990" bestFit="1" customWidth="1"/>
    <col min="7182" max="7182" width="11.28515625" style="990" bestFit="1" customWidth="1"/>
    <col min="7183" max="7183" width="7.28515625" style="990" bestFit="1" customWidth="1"/>
    <col min="7184" max="7184" width="4.7109375" style="990" customWidth="1"/>
    <col min="7185" max="7424" width="11.42578125" style="990"/>
    <col min="7425" max="7425" width="9.140625" style="990" customWidth="1"/>
    <col min="7426" max="7426" width="11.28515625" style="990" customWidth="1"/>
    <col min="7427" max="7427" width="12.140625" style="990" bestFit="1" customWidth="1"/>
    <col min="7428" max="7428" width="11.28515625" style="990" customWidth="1"/>
    <col min="7429" max="7429" width="12.28515625" style="990" bestFit="1" customWidth="1"/>
    <col min="7430" max="7430" width="11.28515625" style="990" customWidth="1"/>
    <col min="7431" max="7431" width="7.28515625" style="990" bestFit="1" customWidth="1"/>
    <col min="7432" max="7432" width="6.140625" style="990" customWidth="1"/>
    <col min="7433" max="7433" width="10" style="990" customWidth="1"/>
    <col min="7434" max="7434" width="11.28515625" style="990" bestFit="1" customWidth="1"/>
    <col min="7435" max="7435" width="10.28515625" style="990" bestFit="1" customWidth="1"/>
    <col min="7436" max="7436" width="7.85546875" style="990" bestFit="1" customWidth="1"/>
    <col min="7437" max="7437" width="6.7109375" style="990" bestFit="1" customWidth="1"/>
    <col min="7438" max="7438" width="11.28515625" style="990" bestFit="1" customWidth="1"/>
    <col min="7439" max="7439" width="7.28515625" style="990" bestFit="1" customWidth="1"/>
    <col min="7440" max="7440" width="4.7109375" style="990" customWidth="1"/>
    <col min="7441" max="7680" width="11.42578125" style="990"/>
    <col min="7681" max="7681" width="9.140625" style="990" customWidth="1"/>
    <col min="7682" max="7682" width="11.28515625" style="990" customWidth="1"/>
    <col min="7683" max="7683" width="12.140625" style="990" bestFit="1" customWidth="1"/>
    <col min="7684" max="7684" width="11.28515625" style="990" customWidth="1"/>
    <col min="7685" max="7685" width="12.28515625" style="990" bestFit="1" customWidth="1"/>
    <col min="7686" max="7686" width="11.28515625" style="990" customWidth="1"/>
    <col min="7687" max="7687" width="7.28515625" style="990" bestFit="1" customWidth="1"/>
    <col min="7688" max="7688" width="6.140625" style="990" customWidth="1"/>
    <col min="7689" max="7689" width="10" style="990" customWidth="1"/>
    <col min="7690" max="7690" width="11.28515625" style="990" bestFit="1" customWidth="1"/>
    <col min="7691" max="7691" width="10.28515625" style="990" bestFit="1" customWidth="1"/>
    <col min="7692" max="7692" width="7.85546875" style="990" bestFit="1" customWidth="1"/>
    <col min="7693" max="7693" width="6.7109375" style="990" bestFit="1" customWidth="1"/>
    <col min="7694" max="7694" width="11.28515625" style="990" bestFit="1" customWidth="1"/>
    <col min="7695" max="7695" width="7.28515625" style="990" bestFit="1" customWidth="1"/>
    <col min="7696" max="7696" width="4.7109375" style="990" customWidth="1"/>
    <col min="7697" max="7936" width="11.42578125" style="990"/>
    <col min="7937" max="7937" width="9.140625" style="990" customWidth="1"/>
    <col min="7938" max="7938" width="11.28515625" style="990" customWidth="1"/>
    <col min="7939" max="7939" width="12.140625" style="990" bestFit="1" customWidth="1"/>
    <col min="7940" max="7940" width="11.28515625" style="990" customWidth="1"/>
    <col min="7941" max="7941" width="12.28515625" style="990" bestFit="1" customWidth="1"/>
    <col min="7942" max="7942" width="11.28515625" style="990" customWidth="1"/>
    <col min="7943" max="7943" width="7.28515625" style="990" bestFit="1" customWidth="1"/>
    <col min="7944" max="7944" width="6.140625" style="990" customWidth="1"/>
    <col min="7945" max="7945" width="10" style="990" customWidth="1"/>
    <col min="7946" max="7946" width="11.28515625" style="990" bestFit="1" customWidth="1"/>
    <col min="7947" max="7947" width="10.28515625" style="990" bestFit="1" customWidth="1"/>
    <col min="7948" max="7948" width="7.85546875" style="990" bestFit="1" customWidth="1"/>
    <col min="7949" max="7949" width="6.7109375" style="990" bestFit="1" customWidth="1"/>
    <col min="7950" max="7950" width="11.28515625" style="990" bestFit="1" customWidth="1"/>
    <col min="7951" max="7951" width="7.28515625" style="990" bestFit="1" customWidth="1"/>
    <col min="7952" max="7952" width="4.7109375" style="990" customWidth="1"/>
    <col min="7953" max="8192" width="11.42578125" style="990"/>
    <col min="8193" max="8193" width="9.140625" style="990" customWidth="1"/>
    <col min="8194" max="8194" width="11.28515625" style="990" customWidth="1"/>
    <col min="8195" max="8195" width="12.140625" style="990" bestFit="1" customWidth="1"/>
    <col min="8196" max="8196" width="11.28515625" style="990" customWidth="1"/>
    <col min="8197" max="8197" width="12.28515625" style="990" bestFit="1" customWidth="1"/>
    <col min="8198" max="8198" width="11.28515625" style="990" customWidth="1"/>
    <col min="8199" max="8199" width="7.28515625" style="990" bestFit="1" customWidth="1"/>
    <col min="8200" max="8200" width="6.140625" style="990" customWidth="1"/>
    <col min="8201" max="8201" width="10" style="990" customWidth="1"/>
    <col min="8202" max="8202" width="11.28515625" style="990" bestFit="1" customWidth="1"/>
    <col min="8203" max="8203" width="10.28515625" style="990" bestFit="1" customWidth="1"/>
    <col min="8204" max="8204" width="7.85546875" style="990" bestFit="1" customWidth="1"/>
    <col min="8205" max="8205" width="6.7109375" style="990" bestFit="1" customWidth="1"/>
    <col min="8206" max="8206" width="11.28515625" style="990" bestFit="1" customWidth="1"/>
    <col min="8207" max="8207" width="7.28515625" style="990" bestFit="1" customWidth="1"/>
    <col min="8208" max="8208" width="4.7109375" style="990" customWidth="1"/>
    <col min="8209" max="8448" width="11.42578125" style="990"/>
    <col min="8449" max="8449" width="9.140625" style="990" customWidth="1"/>
    <col min="8450" max="8450" width="11.28515625" style="990" customWidth="1"/>
    <col min="8451" max="8451" width="12.140625" style="990" bestFit="1" customWidth="1"/>
    <col min="8452" max="8452" width="11.28515625" style="990" customWidth="1"/>
    <col min="8453" max="8453" width="12.28515625" style="990" bestFit="1" customWidth="1"/>
    <col min="8454" max="8454" width="11.28515625" style="990" customWidth="1"/>
    <col min="8455" max="8455" width="7.28515625" style="990" bestFit="1" customWidth="1"/>
    <col min="8456" max="8456" width="6.140625" style="990" customWidth="1"/>
    <col min="8457" max="8457" width="10" style="990" customWidth="1"/>
    <col min="8458" max="8458" width="11.28515625" style="990" bestFit="1" customWidth="1"/>
    <col min="8459" max="8459" width="10.28515625" style="990" bestFit="1" customWidth="1"/>
    <col min="8460" max="8460" width="7.85546875" style="990" bestFit="1" customWidth="1"/>
    <col min="8461" max="8461" width="6.7109375" style="990" bestFit="1" customWidth="1"/>
    <col min="8462" max="8462" width="11.28515625" style="990" bestFit="1" customWidth="1"/>
    <col min="8463" max="8463" width="7.28515625" style="990" bestFit="1" customWidth="1"/>
    <col min="8464" max="8464" width="4.7109375" style="990" customWidth="1"/>
    <col min="8465" max="8704" width="11.42578125" style="990"/>
    <col min="8705" max="8705" width="9.140625" style="990" customWidth="1"/>
    <col min="8706" max="8706" width="11.28515625" style="990" customWidth="1"/>
    <col min="8707" max="8707" width="12.140625" style="990" bestFit="1" customWidth="1"/>
    <col min="8708" max="8708" width="11.28515625" style="990" customWidth="1"/>
    <col min="8709" max="8709" width="12.28515625" style="990" bestFit="1" customWidth="1"/>
    <col min="8710" max="8710" width="11.28515625" style="990" customWidth="1"/>
    <col min="8711" max="8711" width="7.28515625" style="990" bestFit="1" customWidth="1"/>
    <col min="8712" max="8712" width="6.140625" style="990" customWidth="1"/>
    <col min="8713" max="8713" width="10" style="990" customWidth="1"/>
    <col min="8714" max="8714" width="11.28515625" style="990" bestFit="1" customWidth="1"/>
    <col min="8715" max="8715" width="10.28515625" style="990" bestFit="1" customWidth="1"/>
    <col min="8716" max="8716" width="7.85546875" style="990" bestFit="1" customWidth="1"/>
    <col min="8717" max="8717" width="6.7109375" style="990" bestFit="1" customWidth="1"/>
    <col min="8718" max="8718" width="11.28515625" style="990" bestFit="1" customWidth="1"/>
    <col min="8719" max="8719" width="7.28515625" style="990" bestFit="1" customWidth="1"/>
    <col min="8720" max="8720" width="4.7109375" style="990" customWidth="1"/>
    <col min="8721" max="8960" width="11.42578125" style="990"/>
    <col min="8961" max="8961" width="9.140625" style="990" customWidth="1"/>
    <col min="8962" max="8962" width="11.28515625" style="990" customWidth="1"/>
    <col min="8963" max="8963" width="12.140625" style="990" bestFit="1" customWidth="1"/>
    <col min="8964" max="8964" width="11.28515625" style="990" customWidth="1"/>
    <col min="8965" max="8965" width="12.28515625" style="990" bestFit="1" customWidth="1"/>
    <col min="8966" max="8966" width="11.28515625" style="990" customWidth="1"/>
    <col min="8967" max="8967" width="7.28515625" style="990" bestFit="1" customWidth="1"/>
    <col min="8968" max="8968" width="6.140625" style="990" customWidth="1"/>
    <col min="8969" max="8969" width="10" style="990" customWidth="1"/>
    <col min="8970" max="8970" width="11.28515625" style="990" bestFit="1" customWidth="1"/>
    <col min="8971" max="8971" width="10.28515625" style="990" bestFit="1" customWidth="1"/>
    <col min="8972" max="8972" width="7.85546875" style="990" bestFit="1" customWidth="1"/>
    <col min="8973" max="8973" width="6.7109375" style="990" bestFit="1" customWidth="1"/>
    <col min="8974" max="8974" width="11.28515625" style="990" bestFit="1" customWidth="1"/>
    <col min="8975" max="8975" width="7.28515625" style="990" bestFit="1" customWidth="1"/>
    <col min="8976" max="8976" width="4.7109375" style="990" customWidth="1"/>
    <col min="8977" max="9216" width="11.42578125" style="990"/>
    <col min="9217" max="9217" width="9.140625" style="990" customWidth="1"/>
    <col min="9218" max="9218" width="11.28515625" style="990" customWidth="1"/>
    <col min="9219" max="9219" width="12.140625" style="990" bestFit="1" customWidth="1"/>
    <col min="9220" max="9220" width="11.28515625" style="990" customWidth="1"/>
    <col min="9221" max="9221" width="12.28515625" style="990" bestFit="1" customWidth="1"/>
    <col min="9222" max="9222" width="11.28515625" style="990" customWidth="1"/>
    <col min="9223" max="9223" width="7.28515625" style="990" bestFit="1" customWidth="1"/>
    <col min="9224" max="9224" width="6.140625" style="990" customWidth="1"/>
    <col min="9225" max="9225" width="10" style="990" customWidth="1"/>
    <col min="9226" max="9226" width="11.28515625" style="990" bestFit="1" customWidth="1"/>
    <col min="9227" max="9227" width="10.28515625" style="990" bestFit="1" customWidth="1"/>
    <col min="9228" max="9228" width="7.85546875" style="990" bestFit="1" customWidth="1"/>
    <col min="9229" max="9229" width="6.7109375" style="990" bestFit="1" customWidth="1"/>
    <col min="9230" max="9230" width="11.28515625" style="990" bestFit="1" customWidth="1"/>
    <col min="9231" max="9231" width="7.28515625" style="990" bestFit="1" customWidth="1"/>
    <col min="9232" max="9232" width="4.7109375" style="990" customWidth="1"/>
    <col min="9233" max="9472" width="11.42578125" style="990"/>
    <col min="9473" max="9473" width="9.140625" style="990" customWidth="1"/>
    <col min="9474" max="9474" width="11.28515625" style="990" customWidth="1"/>
    <col min="9475" max="9475" width="12.140625" style="990" bestFit="1" customWidth="1"/>
    <col min="9476" max="9476" width="11.28515625" style="990" customWidth="1"/>
    <col min="9477" max="9477" width="12.28515625" style="990" bestFit="1" customWidth="1"/>
    <col min="9478" max="9478" width="11.28515625" style="990" customWidth="1"/>
    <col min="9479" max="9479" width="7.28515625" style="990" bestFit="1" customWidth="1"/>
    <col min="9480" max="9480" width="6.140625" style="990" customWidth="1"/>
    <col min="9481" max="9481" width="10" style="990" customWidth="1"/>
    <col min="9482" max="9482" width="11.28515625" style="990" bestFit="1" customWidth="1"/>
    <col min="9483" max="9483" width="10.28515625" style="990" bestFit="1" customWidth="1"/>
    <col min="9484" max="9484" width="7.85546875" style="990" bestFit="1" customWidth="1"/>
    <col min="9485" max="9485" width="6.7109375" style="990" bestFit="1" customWidth="1"/>
    <col min="9486" max="9486" width="11.28515625" style="990" bestFit="1" customWidth="1"/>
    <col min="9487" max="9487" width="7.28515625" style="990" bestFit="1" customWidth="1"/>
    <col min="9488" max="9488" width="4.7109375" style="990" customWidth="1"/>
    <col min="9489" max="9728" width="11.42578125" style="990"/>
    <col min="9729" max="9729" width="9.140625" style="990" customWidth="1"/>
    <col min="9730" max="9730" width="11.28515625" style="990" customWidth="1"/>
    <col min="9731" max="9731" width="12.140625" style="990" bestFit="1" customWidth="1"/>
    <col min="9732" max="9732" width="11.28515625" style="990" customWidth="1"/>
    <col min="9733" max="9733" width="12.28515625" style="990" bestFit="1" customWidth="1"/>
    <col min="9734" max="9734" width="11.28515625" style="990" customWidth="1"/>
    <col min="9735" max="9735" width="7.28515625" style="990" bestFit="1" customWidth="1"/>
    <col min="9736" max="9736" width="6.140625" style="990" customWidth="1"/>
    <col min="9737" max="9737" width="10" style="990" customWidth="1"/>
    <col min="9738" max="9738" width="11.28515625" style="990" bestFit="1" customWidth="1"/>
    <col min="9739" max="9739" width="10.28515625" style="990" bestFit="1" customWidth="1"/>
    <col min="9740" max="9740" width="7.85546875" style="990" bestFit="1" customWidth="1"/>
    <col min="9741" max="9741" width="6.7109375" style="990" bestFit="1" customWidth="1"/>
    <col min="9742" max="9742" width="11.28515625" style="990" bestFit="1" customWidth="1"/>
    <col min="9743" max="9743" width="7.28515625" style="990" bestFit="1" customWidth="1"/>
    <col min="9744" max="9744" width="4.7109375" style="990" customWidth="1"/>
    <col min="9745" max="9984" width="11.42578125" style="990"/>
    <col min="9985" max="9985" width="9.140625" style="990" customWidth="1"/>
    <col min="9986" max="9986" width="11.28515625" style="990" customWidth="1"/>
    <col min="9987" max="9987" width="12.140625" style="990" bestFit="1" customWidth="1"/>
    <col min="9988" max="9988" width="11.28515625" style="990" customWidth="1"/>
    <col min="9989" max="9989" width="12.28515625" style="990" bestFit="1" customWidth="1"/>
    <col min="9990" max="9990" width="11.28515625" style="990" customWidth="1"/>
    <col min="9991" max="9991" width="7.28515625" style="990" bestFit="1" customWidth="1"/>
    <col min="9992" max="9992" width="6.140625" style="990" customWidth="1"/>
    <col min="9993" max="9993" width="10" style="990" customWidth="1"/>
    <col min="9994" max="9994" width="11.28515625" style="990" bestFit="1" customWidth="1"/>
    <col min="9995" max="9995" width="10.28515625" style="990" bestFit="1" customWidth="1"/>
    <col min="9996" max="9996" width="7.85546875" style="990" bestFit="1" customWidth="1"/>
    <col min="9997" max="9997" width="6.7109375" style="990" bestFit="1" customWidth="1"/>
    <col min="9998" max="9998" width="11.28515625" style="990" bestFit="1" customWidth="1"/>
    <col min="9999" max="9999" width="7.28515625" style="990" bestFit="1" customWidth="1"/>
    <col min="10000" max="10000" width="4.7109375" style="990" customWidth="1"/>
    <col min="10001" max="10240" width="11.42578125" style="990"/>
    <col min="10241" max="10241" width="9.140625" style="990" customWidth="1"/>
    <col min="10242" max="10242" width="11.28515625" style="990" customWidth="1"/>
    <col min="10243" max="10243" width="12.140625" style="990" bestFit="1" customWidth="1"/>
    <col min="10244" max="10244" width="11.28515625" style="990" customWidth="1"/>
    <col min="10245" max="10245" width="12.28515625" style="990" bestFit="1" customWidth="1"/>
    <col min="10246" max="10246" width="11.28515625" style="990" customWidth="1"/>
    <col min="10247" max="10247" width="7.28515625" style="990" bestFit="1" customWidth="1"/>
    <col min="10248" max="10248" width="6.140625" style="990" customWidth="1"/>
    <col min="10249" max="10249" width="10" style="990" customWidth="1"/>
    <col min="10250" max="10250" width="11.28515625" style="990" bestFit="1" customWidth="1"/>
    <col min="10251" max="10251" width="10.28515625" style="990" bestFit="1" customWidth="1"/>
    <col min="10252" max="10252" width="7.85546875" style="990" bestFit="1" customWidth="1"/>
    <col min="10253" max="10253" width="6.7109375" style="990" bestFit="1" customWidth="1"/>
    <col min="10254" max="10254" width="11.28515625" style="990" bestFit="1" customWidth="1"/>
    <col min="10255" max="10255" width="7.28515625" style="990" bestFit="1" customWidth="1"/>
    <col min="10256" max="10256" width="4.7109375" style="990" customWidth="1"/>
    <col min="10257" max="10496" width="11.42578125" style="990"/>
    <col min="10497" max="10497" width="9.140625" style="990" customWidth="1"/>
    <col min="10498" max="10498" width="11.28515625" style="990" customWidth="1"/>
    <col min="10499" max="10499" width="12.140625" style="990" bestFit="1" customWidth="1"/>
    <col min="10500" max="10500" width="11.28515625" style="990" customWidth="1"/>
    <col min="10501" max="10501" width="12.28515625" style="990" bestFit="1" customWidth="1"/>
    <col min="10502" max="10502" width="11.28515625" style="990" customWidth="1"/>
    <col min="10503" max="10503" width="7.28515625" style="990" bestFit="1" customWidth="1"/>
    <col min="10504" max="10504" width="6.140625" style="990" customWidth="1"/>
    <col min="10505" max="10505" width="10" style="990" customWidth="1"/>
    <col min="10506" max="10506" width="11.28515625" style="990" bestFit="1" customWidth="1"/>
    <col min="10507" max="10507" width="10.28515625" style="990" bestFit="1" customWidth="1"/>
    <col min="10508" max="10508" width="7.85546875" style="990" bestFit="1" customWidth="1"/>
    <col min="10509" max="10509" width="6.7109375" style="990" bestFit="1" customWidth="1"/>
    <col min="10510" max="10510" width="11.28515625" style="990" bestFit="1" customWidth="1"/>
    <col min="10511" max="10511" width="7.28515625" style="990" bestFit="1" customWidth="1"/>
    <col min="10512" max="10512" width="4.7109375" style="990" customWidth="1"/>
    <col min="10513" max="10752" width="11.42578125" style="990"/>
    <col min="10753" max="10753" width="9.140625" style="990" customWidth="1"/>
    <col min="10754" max="10754" width="11.28515625" style="990" customWidth="1"/>
    <col min="10755" max="10755" width="12.140625" style="990" bestFit="1" customWidth="1"/>
    <col min="10756" max="10756" width="11.28515625" style="990" customWidth="1"/>
    <col min="10757" max="10757" width="12.28515625" style="990" bestFit="1" customWidth="1"/>
    <col min="10758" max="10758" width="11.28515625" style="990" customWidth="1"/>
    <col min="10759" max="10759" width="7.28515625" style="990" bestFit="1" customWidth="1"/>
    <col min="10760" max="10760" width="6.140625" style="990" customWidth="1"/>
    <col min="10761" max="10761" width="10" style="990" customWidth="1"/>
    <col min="10762" max="10762" width="11.28515625" style="990" bestFit="1" customWidth="1"/>
    <col min="10763" max="10763" width="10.28515625" style="990" bestFit="1" customWidth="1"/>
    <col min="10764" max="10764" width="7.85546875" style="990" bestFit="1" customWidth="1"/>
    <col min="10765" max="10765" width="6.7109375" style="990" bestFit="1" customWidth="1"/>
    <col min="10766" max="10766" width="11.28515625" style="990" bestFit="1" customWidth="1"/>
    <col min="10767" max="10767" width="7.28515625" style="990" bestFit="1" customWidth="1"/>
    <col min="10768" max="10768" width="4.7109375" style="990" customWidth="1"/>
    <col min="10769" max="11008" width="11.42578125" style="990"/>
    <col min="11009" max="11009" width="9.140625" style="990" customWidth="1"/>
    <col min="11010" max="11010" width="11.28515625" style="990" customWidth="1"/>
    <col min="11011" max="11011" width="12.140625" style="990" bestFit="1" customWidth="1"/>
    <col min="11012" max="11012" width="11.28515625" style="990" customWidth="1"/>
    <col min="11013" max="11013" width="12.28515625" style="990" bestFit="1" customWidth="1"/>
    <col min="11014" max="11014" width="11.28515625" style="990" customWidth="1"/>
    <col min="11015" max="11015" width="7.28515625" style="990" bestFit="1" customWidth="1"/>
    <col min="11016" max="11016" width="6.140625" style="990" customWidth="1"/>
    <col min="11017" max="11017" width="10" style="990" customWidth="1"/>
    <col min="11018" max="11018" width="11.28515625" style="990" bestFit="1" customWidth="1"/>
    <col min="11019" max="11019" width="10.28515625" style="990" bestFit="1" customWidth="1"/>
    <col min="11020" max="11020" width="7.85546875" style="990" bestFit="1" customWidth="1"/>
    <col min="11021" max="11021" width="6.7109375" style="990" bestFit="1" customWidth="1"/>
    <col min="11022" max="11022" width="11.28515625" style="990" bestFit="1" customWidth="1"/>
    <col min="11023" max="11023" width="7.28515625" style="990" bestFit="1" customWidth="1"/>
    <col min="11024" max="11024" width="4.7109375" style="990" customWidth="1"/>
    <col min="11025" max="11264" width="11.42578125" style="990"/>
    <col min="11265" max="11265" width="9.140625" style="990" customWidth="1"/>
    <col min="11266" max="11266" width="11.28515625" style="990" customWidth="1"/>
    <col min="11267" max="11267" width="12.140625" style="990" bestFit="1" customWidth="1"/>
    <col min="11268" max="11268" width="11.28515625" style="990" customWidth="1"/>
    <col min="11269" max="11269" width="12.28515625" style="990" bestFit="1" customWidth="1"/>
    <col min="11270" max="11270" width="11.28515625" style="990" customWidth="1"/>
    <col min="11271" max="11271" width="7.28515625" style="990" bestFit="1" customWidth="1"/>
    <col min="11272" max="11272" width="6.140625" style="990" customWidth="1"/>
    <col min="11273" max="11273" width="10" style="990" customWidth="1"/>
    <col min="11274" max="11274" width="11.28515625" style="990" bestFit="1" customWidth="1"/>
    <col min="11275" max="11275" width="10.28515625" style="990" bestFit="1" customWidth="1"/>
    <col min="11276" max="11276" width="7.85546875" style="990" bestFit="1" customWidth="1"/>
    <col min="11277" max="11277" width="6.7109375" style="990" bestFit="1" customWidth="1"/>
    <col min="11278" max="11278" width="11.28515625" style="990" bestFit="1" customWidth="1"/>
    <col min="11279" max="11279" width="7.28515625" style="990" bestFit="1" customWidth="1"/>
    <col min="11280" max="11280" width="4.7109375" style="990" customWidth="1"/>
    <col min="11281" max="11520" width="11.42578125" style="990"/>
    <col min="11521" max="11521" width="9.140625" style="990" customWidth="1"/>
    <col min="11522" max="11522" width="11.28515625" style="990" customWidth="1"/>
    <col min="11523" max="11523" width="12.140625" style="990" bestFit="1" customWidth="1"/>
    <col min="11524" max="11524" width="11.28515625" style="990" customWidth="1"/>
    <col min="11525" max="11525" width="12.28515625" style="990" bestFit="1" customWidth="1"/>
    <col min="11526" max="11526" width="11.28515625" style="990" customWidth="1"/>
    <col min="11527" max="11527" width="7.28515625" style="990" bestFit="1" customWidth="1"/>
    <col min="11528" max="11528" width="6.140625" style="990" customWidth="1"/>
    <col min="11529" max="11529" width="10" style="990" customWidth="1"/>
    <col min="11530" max="11530" width="11.28515625" style="990" bestFit="1" customWidth="1"/>
    <col min="11531" max="11531" width="10.28515625" style="990" bestFit="1" customWidth="1"/>
    <col min="11532" max="11532" width="7.85546875" style="990" bestFit="1" customWidth="1"/>
    <col min="11533" max="11533" width="6.7109375" style="990" bestFit="1" customWidth="1"/>
    <col min="11534" max="11534" width="11.28515625" style="990" bestFit="1" customWidth="1"/>
    <col min="11535" max="11535" width="7.28515625" style="990" bestFit="1" customWidth="1"/>
    <col min="11536" max="11536" width="4.7109375" style="990" customWidth="1"/>
    <col min="11537" max="11776" width="11.42578125" style="990"/>
    <col min="11777" max="11777" width="9.140625" style="990" customWidth="1"/>
    <col min="11778" max="11778" width="11.28515625" style="990" customWidth="1"/>
    <col min="11779" max="11779" width="12.140625" style="990" bestFit="1" customWidth="1"/>
    <col min="11780" max="11780" width="11.28515625" style="990" customWidth="1"/>
    <col min="11781" max="11781" width="12.28515625" style="990" bestFit="1" customWidth="1"/>
    <col min="11782" max="11782" width="11.28515625" style="990" customWidth="1"/>
    <col min="11783" max="11783" width="7.28515625" style="990" bestFit="1" customWidth="1"/>
    <col min="11784" max="11784" width="6.140625" style="990" customWidth="1"/>
    <col min="11785" max="11785" width="10" style="990" customWidth="1"/>
    <col min="11786" max="11786" width="11.28515625" style="990" bestFit="1" customWidth="1"/>
    <col min="11787" max="11787" width="10.28515625" style="990" bestFit="1" customWidth="1"/>
    <col min="11788" max="11788" width="7.85546875" style="990" bestFit="1" customWidth="1"/>
    <col min="11789" max="11789" width="6.7109375" style="990" bestFit="1" customWidth="1"/>
    <col min="11790" max="11790" width="11.28515625" style="990" bestFit="1" customWidth="1"/>
    <col min="11791" max="11791" width="7.28515625" style="990" bestFit="1" customWidth="1"/>
    <col min="11792" max="11792" width="4.7109375" style="990" customWidth="1"/>
    <col min="11793" max="12032" width="11.42578125" style="990"/>
    <col min="12033" max="12033" width="9.140625" style="990" customWidth="1"/>
    <col min="12034" max="12034" width="11.28515625" style="990" customWidth="1"/>
    <col min="12035" max="12035" width="12.140625" style="990" bestFit="1" customWidth="1"/>
    <col min="12036" max="12036" width="11.28515625" style="990" customWidth="1"/>
    <col min="12037" max="12037" width="12.28515625" style="990" bestFit="1" customWidth="1"/>
    <col min="12038" max="12038" width="11.28515625" style="990" customWidth="1"/>
    <col min="12039" max="12039" width="7.28515625" style="990" bestFit="1" customWidth="1"/>
    <col min="12040" max="12040" width="6.140625" style="990" customWidth="1"/>
    <col min="12041" max="12041" width="10" style="990" customWidth="1"/>
    <col min="12042" max="12042" width="11.28515625" style="990" bestFit="1" customWidth="1"/>
    <col min="12043" max="12043" width="10.28515625" style="990" bestFit="1" customWidth="1"/>
    <col min="12044" max="12044" width="7.85546875" style="990" bestFit="1" customWidth="1"/>
    <col min="12045" max="12045" width="6.7109375" style="990" bestFit="1" customWidth="1"/>
    <col min="12046" max="12046" width="11.28515625" style="990" bestFit="1" customWidth="1"/>
    <col min="12047" max="12047" width="7.28515625" style="990" bestFit="1" customWidth="1"/>
    <col min="12048" max="12048" width="4.7109375" style="990" customWidth="1"/>
    <col min="12049" max="12288" width="11.42578125" style="990"/>
    <col min="12289" max="12289" width="9.140625" style="990" customWidth="1"/>
    <col min="12290" max="12290" width="11.28515625" style="990" customWidth="1"/>
    <col min="12291" max="12291" width="12.140625" style="990" bestFit="1" customWidth="1"/>
    <col min="12292" max="12292" width="11.28515625" style="990" customWidth="1"/>
    <col min="12293" max="12293" width="12.28515625" style="990" bestFit="1" customWidth="1"/>
    <col min="12294" max="12294" width="11.28515625" style="990" customWidth="1"/>
    <col min="12295" max="12295" width="7.28515625" style="990" bestFit="1" customWidth="1"/>
    <col min="12296" max="12296" width="6.140625" style="990" customWidth="1"/>
    <col min="12297" max="12297" width="10" style="990" customWidth="1"/>
    <col min="12298" max="12298" width="11.28515625" style="990" bestFit="1" customWidth="1"/>
    <col min="12299" max="12299" width="10.28515625" style="990" bestFit="1" customWidth="1"/>
    <col min="12300" max="12300" width="7.85546875" style="990" bestFit="1" customWidth="1"/>
    <col min="12301" max="12301" width="6.7109375" style="990" bestFit="1" customWidth="1"/>
    <col min="12302" max="12302" width="11.28515625" style="990" bestFit="1" customWidth="1"/>
    <col min="12303" max="12303" width="7.28515625" style="990" bestFit="1" customWidth="1"/>
    <col min="12304" max="12304" width="4.7109375" style="990" customWidth="1"/>
    <col min="12305" max="12544" width="11.42578125" style="990"/>
    <col min="12545" max="12545" width="9.140625" style="990" customWidth="1"/>
    <col min="12546" max="12546" width="11.28515625" style="990" customWidth="1"/>
    <col min="12547" max="12547" width="12.140625" style="990" bestFit="1" customWidth="1"/>
    <col min="12548" max="12548" width="11.28515625" style="990" customWidth="1"/>
    <col min="12549" max="12549" width="12.28515625" style="990" bestFit="1" customWidth="1"/>
    <col min="12550" max="12550" width="11.28515625" style="990" customWidth="1"/>
    <col min="12551" max="12551" width="7.28515625" style="990" bestFit="1" customWidth="1"/>
    <col min="12552" max="12552" width="6.140625" style="990" customWidth="1"/>
    <col min="12553" max="12553" width="10" style="990" customWidth="1"/>
    <col min="12554" max="12554" width="11.28515625" style="990" bestFit="1" customWidth="1"/>
    <col min="12555" max="12555" width="10.28515625" style="990" bestFit="1" customWidth="1"/>
    <col min="12556" max="12556" width="7.85546875" style="990" bestFit="1" customWidth="1"/>
    <col min="12557" max="12557" width="6.7109375" style="990" bestFit="1" customWidth="1"/>
    <col min="12558" max="12558" width="11.28515625" style="990" bestFit="1" customWidth="1"/>
    <col min="12559" max="12559" width="7.28515625" style="990" bestFit="1" customWidth="1"/>
    <col min="12560" max="12560" width="4.7109375" style="990" customWidth="1"/>
    <col min="12561" max="12800" width="11.42578125" style="990"/>
    <col min="12801" max="12801" width="9.140625" style="990" customWidth="1"/>
    <col min="12802" max="12802" width="11.28515625" style="990" customWidth="1"/>
    <col min="12803" max="12803" width="12.140625" style="990" bestFit="1" customWidth="1"/>
    <col min="12804" max="12804" width="11.28515625" style="990" customWidth="1"/>
    <col min="12805" max="12805" width="12.28515625" style="990" bestFit="1" customWidth="1"/>
    <col min="12806" max="12806" width="11.28515625" style="990" customWidth="1"/>
    <col min="12807" max="12807" width="7.28515625" style="990" bestFit="1" customWidth="1"/>
    <col min="12808" max="12808" width="6.140625" style="990" customWidth="1"/>
    <col min="12809" max="12809" width="10" style="990" customWidth="1"/>
    <col min="12810" max="12810" width="11.28515625" style="990" bestFit="1" customWidth="1"/>
    <col min="12811" max="12811" width="10.28515625" style="990" bestFit="1" customWidth="1"/>
    <col min="12812" max="12812" width="7.85546875" style="990" bestFit="1" customWidth="1"/>
    <col min="12813" max="12813" width="6.7109375" style="990" bestFit="1" customWidth="1"/>
    <col min="12814" max="12814" width="11.28515625" style="990" bestFit="1" customWidth="1"/>
    <col min="12815" max="12815" width="7.28515625" style="990" bestFit="1" customWidth="1"/>
    <col min="12816" max="12816" width="4.7109375" style="990" customWidth="1"/>
    <col min="12817" max="13056" width="11.42578125" style="990"/>
    <col min="13057" max="13057" width="9.140625" style="990" customWidth="1"/>
    <col min="13058" max="13058" width="11.28515625" style="990" customWidth="1"/>
    <col min="13059" max="13059" width="12.140625" style="990" bestFit="1" customWidth="1"/>
    <col min="13060" max="13060" width="11.28515625" style="990" customWidth="1"/>
    <col min="13061" max="13061" width="12.28515625" style="990" bestFit="1" customWidth="1"/>
    <col min="13062" max="13062" width="11.28515625" style="990" customWidth="1"/>
    <col min="13063" max="13063" width="7.28515625" style="990" bestFit="1" customWidth="1"/>
    <col min="13064" max="13064" width="6.140625" style="990" customWidth="1"/>
    <col min="13065" max="13065" width="10" style="990" customWidth="1"/>
    <col min="13066" max="13066" width="11.28515625" style="990" bestFit="1" customWidth="1"/>
    <col min="13067" max="13067" width="10.28515625" style="990" bestFit="1" customWidth="1"/>
    <col min="13068" max="13068" width="7.85546875" style="990" bestFit="1" customWidth="1"/>
    <col min="13069" max="13069" width="6.7109375" style="990" bestFit="1" customWidth="1"/>
    <col min="13070" max="13070" width="11.28515625" style="990" bestFit="1" customWidth="1"/>
    <col min="13071" max="13071" width="7.28515625" style="990" bestFit="1" customWidth="1"/>
    <col min="13072" max="13072" width="4.7109375" style="990" customWidth="1"/>
    <col min="13073" max="13312" width="11.42578125" style="990"/>
    <col min="13313" max="13313" width="9.140625" style="990" customWidth="1"/>
    <col min="13314" max="13314" width="11.28515625" style="990" customWidth="1"/>
    <col min="13315" max="13315" width="12.140625" style="990" bestFit="1" customWidth="1"/>
    <col min="13316" max="13316" width="11.28515625" style="990" customWidth="1"/>
    <col min="13317" max="13317" width="12.28515625" style="990" bestFit="1" customWidth="1"/>
    <col min="13318" max="13318" width="11.28515625" style="990" customWidth="1"/>
    <col min="13319" max="13319" width="7.28515625" style="990" bestFit="1" customWidth="1"/>
    <col min="13320" max="13320" width="6.140625" style="990" customWidth="1"/>
    <col min="13321" max="13321" width="10" style="990" customWidth="1"/>
    <col min="13322" max="13322" width="11.28515625" style="990" bestFit="1" customWidth="1"/>
    <col min="13323" max="13323" width="10.28515625" style="990" bestFit="1" customWidth="1"/>
    <col min="13324" max="13324" width="7.85546875" style="990" bestFit="1" customWidth="1"/>
    <col min="13325" max="13325" width="6.7109375" style="990" bestFit="1" customWidth="1"/>
    <col min="13326" max="13326" width="11.28515625" style="990" bestFit="1" customWidth="1"/>
    <col min="13327" max="13327" width="7.28515625" style="990" bestFit="1" customWidth="1"/>
    <col min="13328" max="13328" width="4.7109375" style="990" customWidth="1"/>
    <col min="13329" max="13568" width="11.42578125" style="990"/>
    <col min="13569" max="13569" width="9.140625" style="990" customWidth="1"/>
    <col min="13570" max="13570" width="11.28515625" style="990" customWidth="1"/>
    <col min="13571" max="13571" width="12.140625" style="990" bestFit="1" customWidth="1"/>
    <col min="13572" max="13572" width="11.28515625" style="990" customWidth="1"/>
    <col min="13573" max="13573" width="12.28515625" style="990" bestFit="1" customWidth="1"/>
    <col min="13574" max="13574" width="11.28515625" style="990" customWidth="1"/>
    <col min="13575" max="13575" width="7.28515625" style="990" bestFit="1" customWidth="1"/>
    <col min="13576" max="13576" width="6.140625" style="990" customWidth="1"/>
    <col min="13577" max="13577" width="10" style="990" customWidth="1"/>
    <col min="13578" max="13578" width="11.28515625" style="990" bestFit="1" customWidth="1"/>
    <col min="13579" max="13579" width="10.28515625" style="990" bestFit="1" customWidth="1"/>
    <col min="13580" max="13580" width="7.85546875" style="990" bestFit="1" customWidth="1"/>
    <col min="13581" max="13581" width="6.7109375" style="990" bestFit="1" customWidth="1"/>
    <col min="13582" max="13582" width="11.28515625" style="990" bestFit="1" customWidth="1"/>
    <col min="13583" max="13583" width="7.28515625" style="990" bestFit="1" customWidth="1"/>
    <col min="13584" max="13584" width="4.7109375" style="990" customWidth="1"/>
    <col min="13585" max="13824" width="11.42578125" style="990"/>
    <col min="13825" max="13825" width="9.140625" style="990" customWidth="1"/>
    <col min="13826" max="13826" width="11.28515625" style="990" customWidth="1"/>
    <col min="13827" max="13827" width="12.140625" style="990" bestFit="1" customWidth="1"/>
    <col min="13828" max="13828" width="11.28515625" style="990" customWidth="1"/>
    <col min="13829" max="13829" width="12.28515625" style="990" bestFit="1" customWidth="1"/>
    <col min="13830" max="13830" width="11.28515625" style="990" customWidth="1"/>
    <col min="13831" max="13831" width="7.28515625" style="990" bestFit="1" customWidth="1"/>
    <col min="13832" max="13832" width="6.140625" style="990" customWidth="1"/>
    <col min="13833" max="13833" width="10" style="990" customWidth="1"/>
    <col min="13834" max="13834" width="11.28515625" style="990" bestFit="1" customWidth="1"/>
    <col min="13835" max="13835" width="10.28515625" style="990" bestFit="1" customWidth="1"/>
    <col min="13836" max="13836" width="7.85546875" style="990" bestFit="1" customWidth="1"/>
    <col min="13837" max="13837" width="6.7109375" style="990" bestFit="1" customWidth="1"/>
    <col min="13838" max="13838" width="11.28515625" style="990" bestFit="1" customWidth="1"/>
    <col min="13839" max="13839" width="7.28515625" style="990" bestFit="1" customWidth="1"/>
    <col min="13840" max="13840" width="4.7109375" style="990" customWidth="1"/>
    <col min="13841" max="14080" width="11.42578125" style="990"/>
    <col min="14081" max="14081" width="9.140625" style="990" customWidth="1"/>
    <col min="14082" max="14082" width="11.28515625" style="990" customWidth="1"/>
    <col min="14083" max="14083" width="12.140625" style="990" bestFit="1" customWidth="1"/>
    <col min="14084" max="14084" width="11.28515625" style="990" customWidth="1"/>
    <col min="14085" max="14085" width="12.28515625" style="990" bestFit="1" customWidth="1"/>
    <col min="14086" max="14086" width="11.28515625" style="990" customWidth="1"/>
    <col min="14087" max="14087" width="7.28515625" style="990" bestFit="1" customWidth="1"/>
    <col min="14088" max="14088" width="6.140625" style="990" customWidth="1"/>
    <col min="14089" max="14089" width="10" style="990" customWidth="1"/>
    <col min="14090" max="14090" width="11.28515625" style="990" bestFit="1" customWidth="1"/>
    <col min="14091" max="14091" width="10.28515625" style="990" bestFit="1" customWidth="1"/>
    <col min="14092" max="14092" width="7.85546875" style="990" bestFit="1" customWidth="1"/>
    <col min="14093" max="14093" width="6.7109375" style="990" bestFit="1" customWidth="1"/>
    <col min="14094" max="14094" width="11.28515625" style="990" bestFit="1" customWidth="1"/>
    <col min="14095" max="14095" width="7.28515625" style="990" bestFit="1" customWidth="1"/>
    <col min="14096" max="14096" width="4.7109375" style="990" customWidth="1"/>
    <col min="14097" max="14336" width="11.42578125" style="990"/>
    <col min="14337" max="14337" width="9.140625" style="990" customWidth="1"/>
    <col min="14338" max="14338" width="11.28515625" style="990" customWidth="1"/>
    <col min="14339" max="14339" width="12.140625" style="990" bestFit="1" customWidth="1"/>
    <col min="14340" max="14340" width="11.28515625" style="990" customWidth="1"/>
    <col min="14341" max="14341" width="12.28515625" style="990" bestFit="1" customWidth="1"/>
    <col min="14342" max="14342" width="11.28515625" style="990" customWidth="1"/>
    <col min="14343" max="14343" width="7.28515625" style="990" bestFit="1" customWidth="1"/>
    <col min="14344" max="14344" width="6.140625" style="990" customWidth="1"/>
    <col min="14345" max="14345" width="10" style="990" customWidth="1"/>
    <col min="14346" max="14346" width="11.28515625" style="990" bestFit="1" customWidth="1"/>
    <col min="14347" max="14347" width="10.28515625" style="990" bestFit="1" customWidth="1"/>
    <col min="14348" max="14348" width="7.85546875" style="990" bestFit="1" customWidth="1"/>
    <col min="14349" max="14349" width="6.7109375" style="990" bestFit="1" customWidth="1"/>
    <col min="14350" max="14350" width="11.28515625" style="990" bestFit="1" customWidth="1"/>
    <col min="14351" max="14351" width="7.28515625" style="990" bestFit="1" customWidth="1"/>
    <col min="14352" max="14352" width="4.7109375" style="990" customWidth="1"/>
    <col min="14353" max="14592" width="11.42578125" style="990"/>
    <col min="14593" max="14593" width="9.140625" style="990" customWidth="1"/>
    <col min="14594" max="14594" width="11.28515625" style="990" customWidth="1"/>
    <col min="14595" max="14595" width="12.140625" style="990" bestFit="1" customWidth="1"/>
    <col min="14596" max="14596" width="11.28515625" style="990" customWidth="1"/>
    <col min="14597" max="14597" width="12.28515625" style="990" bestFit="1" customWidth="1"/>
    <col min="14598" max="14598" width="11.28515625" style="990" customWidth="1"/>
    <col min="14599" max="14599" width="7.28515625" style="990" bestFit="1" customWidth="1"/>
    <col min="14600" max="14600" width="6.140625" style="990" customWidth="1"/>
    <col min="14601" max="14601" width="10" style="990" customWidth="1"/>
    <col min="14602" max="14602" width="11.28515625" style="990" bestFit="1" customWidth="1"/>
    <col min="14603" max="14603" width="10.28515625" style="990" bestFit="1" customWidth="1"/>
    <col min="14604" max="14604" width="7.85546875" style="990" bestFit="1" customWidth="1"/>
    <col min="14605" max="14605" width="6.7109375" style="990" bestFit="1" customWidth="1"/>
    <col min="14606" max="14606" width="11.28515625" style="990" bestFit="1" customWidth="1"/>
    <col min="14607" max="14607" width="7.28515625" style="990" bestFit="1" customWidth="1"/>
    <col min="14608" max="14608" width="4.7109375" style="990" customWidth="1"/>
    <col min="14609" max="14848" width="11.42578125" style="990"/>
    <col min="14849" max="14849" width="9.140625" style="990" customWidth="1"/>
    <col min="14850" max="14850" width="11.28515625" style="990" customWidth="1"/>
    <col min="14851" max="14851" width="12.140625" style="990" bestFit="1" customWidth="1"/>
    <col min="14852" max="14852" width="11.28515625" style="990" customWidth="1"/>
    <col min="14853" max="14853" width="12.28515625" style="990" bestFit="1" customWidth="1"/>
    <col min="14854" max="14854" width="11.28515625" style="990" customWidth="1"/>
    <col min="14855" max="14855" width="7.28515625" style="990" bestFit="1" customWidth="1"/>
    <col min="14856" max="14856" width="6.140625" style="990" customWidth="1"/>
    <col min="14857" max="14857" width="10" style="990" customWidth="1"/>
    <col min="14858" max="14858" width="11.28515625" style="990" bestFit="1" customWidth="1"/>
    <col min="14859" max="14859" width="10.28515625" style="990" bestFit="1" customWidth="1"/>
    <col min="14860" max="14860" width="7.85546875" style="990" bestFit="1" customWidth="1"/>
    <col min="14861" max="14861" width="6.7109375" style="990" bestFit="1" customWidth="1"/>
    <col min="14862" max="14862" width="11.28515625" style="990" bestFit="1" customWidth="1"/>
    <col min="14863" max="14863" width="7.28515625" style="990" bestFit="1" customWidth="1"/>
    <col min="14864" max="14864" width="4.7109375" style="990" customWidth="1"/>
    <col min="14865" max="15104" width="11.42578125" style="990"/>
    <col min="15105" max="15105" width="9.140625" style="990" customWidth="1"/>
    <col min="15106" max="15106" width="11.28515625" style="990" customWidth="1"/>
    <col min="15107" max="15107" width="12.140625" style="990" bestFit="1" customWidth="1"/>
    <col min="15108" max="15108" width="11.28515625" style="990" customWidth="1"/>
    <col min="15109" max="15109" width="12.28515625" style="990" bestFit="1" customWidth="1"/>
    <col min="15110" max="15110" width="11.28515625" style="990" customWidth="1"/>
    <col min="15111" max="15111" width="7.28515625" style="990" bestFit="1" customWidth="1"/>
    <col min="15112" max="15112" width="6.140625" style="990" customWidth="1"/>
    <col min="15113" max="15113" width="10" style="990" customWidth="1"/>
    <col min="15114" max="15114" width="11.28515625" style="990" bestFit="1" customWidth="1"/>
    <col min="15115" max="15115" width="10.28515625" style="990" bestFit="1" customWidth="1"/>
    <col min="15116" max="15116" width="7.85546875" style="990" bestFit="1" customWidth="1"/>
    <col min="15117" max="15117" width="6.7109375" style="990" bestFit="1" customWidth="1"/>
    <col min="15118" max="15118" width="11.28515625" style="990" bestFit="1" customWidth="1"/>
    <col min="15119" max="15119" width="7.28515625" style="990" bestFit="1" customWidth="1"/>
    <col min="15120" max="15120" width="4.7109375" style="990" customWidth="1"/>
    <col min="15121" max="15360" width="11.42578125" style="990"/>
    <col min="15361" max="15361" width="9.140625" style="990" customWidth="1"/>
    <col min="15362" max="15362" width="11.28515625" style="990" customWidth="1"/>
    <col min="15363" max="15363" width="12.140625" style="990" bestFit="1" customWidth="1"/>
    <col min="15364" max="15364" width="11.28515625" style="990" customWidth="1"/>
    <col min="15365" max="15365" width="12.28515625" style="990" bestFit="1" customWidth="1"/>
    <col min="15366" max="15366" width="11.28515625" style="990" customWidth="1"/>
    <col min="15367" max="15367" width="7.28515625" style="990" bestFit="1" customWidth="1"/>
    <col min="15368" max="15368" width="6.140625" style="990" customWidth="1"/>
    <col min="15369" max="15369" width="10" style="990" customWidth="1"/>
    <col min="15370" max="15370" width="11.28515625" style="990" bestFit="1" customWidth="1"/>
    <col min="15371" max="15371" width="10.28515625" style="990" bestFit="1" customWidth="1"/>
    <col min="15372" max="15372" width="7.85546875" style="990" bestFit="1" customWidth="1"/>
    <col min="15373" max="15373" width="6.7109375" style="990" bestFit="1" customWidth="1"/>
    <col min="15374" max="15374" width="11.28515625" style="990" bestFit="1" customWidth="1"/>
    <col min="15375" max="15375" width="7.28515625" style="990" bestFit="1" customWidth="1"/>
    <col min="15376" max="15376" width="4.7109375" style="990" customWidth="1"/>
    <col min="15377" max="15616" width="11.42578125" style="990"/>
    <col min="15617" max="15617" width="9.140625" style="990" customWidth="1"/>
    <col min="15618" max="15618" width="11.28515625" style="990" customWidth="1"/>
    <col min="15619" max="15619" width="12.140625" style="990" bestFit="1" customWidth="1"/>
    <col min="15620" max="15620" width="11.28515625" style="990" customWidth="1"/>
    <col min="15621" max="15621" width="12.28515625" style="990" bestFit="1" customWidth="1"/>
    <col min="15622" max="15622" width="11.28515625" style="990" customWidth="1"/>
    <col min="15623" max="15623" width="7.28515625" style="990" bestFit="1" customWidth="1"/>
    <col min="15624" max="15624" width="6.140625" style="990" customWidth="1"/>
    <col min="15625" max="15625" width="10" style="990" customWidth="1"/>
    <col min="15626" max="15626" width="11.28515625" style="990" bestFit="1" customWidth="1"/>
    <col min="15627" max="15627" width="10.28515625" style="990" bestFit="1" customWidth="1"/>
    <col min="15628" max="15628" width="7.85546875" style="990" bestFit="1" customWidth="1"/>
    <col min="15629" max="15629" width="6.7109375" style="990" bestFit="1" customWidth="1"/>
    <col min="15630" max="15630" width="11.28515625" style="990" bestFit="1" customWidth="1"/>
    <col min="15631" max="15631" width="7.28515625" style="990" bestFit="1" customWidth="1"/>
    <col min="15632" max="15632" width="4.7109375" style="990" customWidth="1"/>
    <col min="15633" max="15872" width="11.42578125" style="990"/>
    <col min="15873" max="15873" width="9.140625" style="990" customWidth="1"/>
    <col min="15874" max="15874" width="11.28515625" style="990" customWidth="1"/>
    <col min="15875" max="15875" width="12.140625" style="990" bestFit="1" customWidth="1"/>
    <col min="15876" max="15876" width="11.28515625" style="990" customWidth="1"/>
    <col min="15877" max="15877" width="12.28515625" style="990" bestFit="1" customWidth="1"/>
    <col min="15878" max="15878" width="11.28515625" style="990" customWidth="1"/>
    <col min="15879" max="15879" width="7.28515625" style="990" bestFit="1" customWidth="1"/>
    <col min="15880" max="15880" width="6.140625" style="990" customWidth="1"/>
    <col min="15881" max="15881" width="10" style="990" customWidth="1"/>
    <col min="15882" max="15882" width="11.28515625" style="990" bestFit="1" customWidth="1"/>
    <col min="15883" max="15883" width="10.28515625" style="990" bestFit="1" customWidth="1"/>
    <col min="15884" max="15884" width="7.85546875" style="990" bestFit="1" customWidth="1"/>
    <col min="15885" max="15885" width="6.7109375" style="990" bestFit="1" customWidth="1"/>
    <col min="15886" max="15886" width="11.28515625" style="990" bestFit="1" customWidth="1"/>
    <col min="15887" max="15887" width="7.28515625" style="990" bestFit="1" customWidth="1"/>
    <col min="15888" max="15888" width="4.7109375" style="990" customWidth="1"/>
    <col min="15889" max="16128" width="11.42578125" style="990"/>
    <col min="16129" max="16129" width="9.140625" style="990" customWidth="1"/>
    <col min="16130" max="16130" width="11.28515625" style="990" customWidth="1"/>
    <col min="16131" max="16131" width="12.140625" style="990" bestFit="1" customWidth="1"/>
    <col min="16132" max="16132" width="11.28515625" style="990" customWidth="1"/>
    <col min="16133" max="16133" width="12.28515625" style="990" bestFit="1" customWidth="1"/>
    <col min="16134" max="16134" width="11.28515625" style="990" customWidth="1"/>
    <col min="16135" max="16135" width="7.28515625" style="990" bestFit="1" customWidth="1"/>
    <col min="16136" max="16136" width="6.140625" style="990" customWidth="1"/>
    <col min="16137" max="16137" width="10" style="990" customWidth="1"/>
    <col min="16138" max="16138" width="11.28515625" style="990" bestFit="1" customWidth="1"/>
    <col min="16139" max="16139" width="10.28515625" style="990" bestFit="1" customWidth="1"/>
    <col min="16140" max="16140" width="7.85546875" style="990" bestFit="1" customWidth="1"/>
    <col min="16141" max="16141" width="6.7109375" style="990" bestFit="1" customWidth="1"/>
    <col min="16142" max="16142" width="11.28515625" style="990" bestFit="1" customWidth="1"/>
    <col min="16143" max="16143" width="7.28515625" style="990" bestFit="1" customWidth="1"/>
    <col min="16144" max="16144" width="4.7109375" style="990" customWidth="1"/>
    <col min="16145" max="16384" width="11.42578125" style="990"/>
  </cols>
  <sheetData>
    <row r="1" spans="1:15" ht="18" customHeight="1">
      <c r="A1" s="986"/>
      <c r="B1" s="986"/>
      <c r="C1" s="986"/>
      <c r="D1" s="986"/>
      <c r="E1" s="986"/>
      <c r="F1" s="986"/>
      <c r="G1" s="986"/>
      <c r="H1" s="986"/>
      <c r="I1" s="986"/>
      <c r="J1" s="986"/>
      <c r="K1" s="986"/>
      <c r="L1" s="986"/>
      <c r="M1" s="986"/>
      <c r="N1" s="986"/>
      <c r="O1" s="986"/>
    </row>
    <row r="2" spans="1:15" ht="23.25">
      <c r="A2" s="1084" t="s">
        <v>1207</v>
      </c>
      <c r="B2" s="1084"/>
      <c r="C2" s="1084"/>
      <c r="D2" s="1084"/>
      <c r="E2" s="1084"/>
      <c r="F2" s="1084"/>
      <c r="G2" s="1084"/>
      <c r="H2" s="1084"/>
      <c r="I2" s="1084"/>
      <c r="J2" s="1084"/>
      <c r="K2" s="1084"/>
      <c r="L2" s="1084"/>
      <c r="M2" s="1084"/>
      <c r="N2" s="1084"/>
      <c r="O2" s="1084"/>
    </row>
    <row r="3" spans="1:15" ht="23.25">
      <c r="A3" s="1084" t="s">
        <v>793</v>
      </c>
      <c r="B3" s="1084"/>
      <c r="C3" s="1084"/>
      <c r="D3" s="1084"/>
      <c r="E3" s="1084"/>
      <c r="F3" s="1084"/>
      <c r="G3" s="1084"/>
      <c r="H3" s="1084"/>
      <c r="I3" s="1084"/>
      <c r="J3" s="1084"/>
      <c r="K3" s="1084"/>
      <c r="L3" s="1084"/>
      <c r="M3" s="1084"/>
      <c r="N3" s="1084"/>
      <c r="O3" s="1084"/>
    </row>
    <row r="4" spans="1:15" ht="23.25">
      <c r="A4" s="1084" t="s">
        <v>1531</v>
      </c>
      <c r="B4" s="1084"/>
      <c r="C4" s="1084"/>
      <c r="D4" s="1084"/>
      <c r="E4" s="1084"/>
      <c r="F4" s="1084"/>
      <c r="G4" s="1084"/>
      <c r="H4" s="1084"/>
      <c r="I4" s="1084"/>
      <c r="J4" s="1084"/>
      <c r="K4" s="1084"/>
      <c r="L4" s="1084"/>
      <c r="M4" s="1084"/>
      <c r="N4" s="1084"/>
      <c r="O4" s="1084"/>
    </row>
    <row r="5" spans="1:15" ht="37.5" customHeight="1" thickBot="1">
      <c r="A5" s="1085" t="s">
        <v>1431</v>
      </c>
      <c r="B5" s="1085"/>
      <c r="C5" s="1085"/>
      <c r="D5" s="1085"/>
      <c r="E5" s="1085"/>
      <c r="F5" s="1085"/>
      <c r="G5" s="1085"/>
      <c r="H5" s="1085"/>
      <c r="I5" s="1085"/>
      <c r="J5" s="1085"/>
      <c r="K5" s="1085"/>
      <c r="L5" s="1085"/>
      <c r="M5" s="1085"/>
      <c r="N5" s="1085"/>
      <c r="O5" s="1085"/>
    </row>
    <row r="6" spans="1:15" s="228" customFormat="1" ht="24.75" customHeight="1" thickTop="1" thickBot="1">
      <c r="A6" s="619"/>
      <c r="B6" s="1086" t="s">
        <v>794</v>
      </c>
      <c r="C6" s="1086"/>
      <c r="D6" s="1086"/>
      <c r="E6" s="1086"/>
      <c r="F6" s="1086"/>
      <c r="G6" s="1086"/>
      <c r="H6" s="335"/>
      <c r="I6" s="1049"/>
      <c r="J6" s="1086" t="s">
        <v>795</v>
      </c>
      <c r="K6" s="1086"/>
      <c r="L6" s="1086"/>
      <c r="M6" s="1086"/>
      <c r="N6" s="1086"/>
      <c r="O6" s="1086"/>
    </row>
    <row r="7" spans="1:15" s="228" customFormat="1" ht="24.75" customHeight="1" thickTop="1" thickBot="1">
      <c r="A7" s="336" t="s">
        <v>796</v>
      </c>
      <c r="B7" s="159" t="s">
        <v>797</v>
      </c>
      <c r="C7" s="159" t="s">
        <v>798</v>
      </c>
      <c r="D7" s="159" t="s">
        <v>799</v>
      </c>
      <c r="E7" s="159" t="s">
        <v>6</v>
      </c>
      <c r="F7" s="159" t="s">
        <v>723</v>
      </c>
      <c r="G7" s="620"/>
      <c r="H7" s="335"/>
      <c r="I7" s="336" t="str">
        <f>+A7</f>
        <v>BANCO</v>
      </c>
      <c r="J7" s="1148" t="s">
        <v>2</v>
      </c>
      <c r="K7" s="1148" t="s">
        <v>3</v>
      </c>
      <c r="L7" s="1148" t="s">
        <v>4</v>
      </c>
      <c r="M7" s="1148" t="s">
        <v>800</v>
      </c>
      <c r="N7" s="1148" t="s">
        <v>6</v>
      </c>
      <c r="O7" s="1148" t="s">
        <v>723</v>
      </c>
    </row>
    <row r="8" spans="1:15" s="228" customFormat="1" ht="24.75" customHeight="1" thickTop="1">
      <c r="A8" s="335" t="s">
        <v>803</v>
      </c>
      <c r="B8" s="1149">
        <v>5132126.9518500008</v>
      </c>
      <c r="C8" s="1149">
        <v>5140842.3790100003</v>
      </c>
      <c r="D8" s="1149">
        <v>5173959.4936000006</v>
      </c>
      <c r="E8" s="1149">
        <v>15446928.82446</v>
      </c>
      <c r="F8" s="1150">
        <f t="shared" ref="F8:F21" si="0">+E8/$E$23</f>
        <v>0.14634429996378046</v>
      </c>
      <c r="H8" s="335"/>
      <c r="I8" s="1151" t="str">
        <f>+A8</f>
        <v xml:space="preserve">  BNB</v>
      </c>
      <c r="J8" s="1149">
        <v>3745951.3268899997</v>
      </c>
      <c r="K8" s="1152">
        <v>1385503.9566199998</v>
      </c>
      <c r="L8" s="1149">
        <v>0</v>
      </c>
      <c r="M8" s="1149">
        <v>671.66833999999994</v>
      </c>
      <c r="N8" s="1149">
        <v>5132126.9518500008</v>
      </c>
      <c r="O8" s="1150">
        <f>+N8/$N$23</f>
        <v>0.19508046053871675</v>
      </c>
    </row>
    <row r="9" spans="1:15" s="228" customFormat="1" ht="24.75" customHeight="1">
      <c r="A9" s="335" t="s">
        <v>805</v>
      </c>
      <c r="B9" s="1149">
        <v>3229965.3149899999</v>
      </c>
      <c r="C9" s="1149">
        <v>6398827.1995900003</v>
      </c>
      <c r="D9" s="1149">
        <v>3889324.1546399998</v>
      </c>
      <c r="E9" s="1149">
        <v>13518116.669219999</v>
      </c>
      <c r="F9" s="1150">
        <f t="shared" si="0"/>
        <v>0.12807072158273317</v>
      </c>
      <c r="H9" s="335"/>
      <c r="I9" s="1151" t="str">
        <f t="shared" ref="I9:I22" si="1">+A9</f>
        <v xml:space="preserve">  BUN</v>
      </c>
      <c r="J9" s="1149">
        <v>2833686.9472699999</v>
      </c>
      <c r="K9" s="1149">
        <v>396278.36772000004</v>
      </c>
      <c r="L9" s="1149">
        <v>0</v>
      </c>
      <c r="M9" s="1149">
        <v>0</v>
      </c>
      <c r="N9" s="1149">
        <v>3229965.3149899999</v>
      </c>
      <c r="O9" s="1150">
        <f t="shared" ref="O9:O21" si="2">+N9/$N$23</f>
        <v>0.12277621482944696</v>
      </c>
    </row>
    <row r="10" spans="1:15" s="228" customFormat="1" ht="24.75" customHeight="1">
      <c r="A10" s="335" t="s">
        <v>802</v>
      </c>
      <c r="B10" s="1149">
        <v>5444454.2649600003</v>
      </c>
      <c r="C10" s="1149">
        <v>7580968.9392999997</v>
      </c>
      <c r="D10" s="1149">
        <v>5522237.1103400001</v>
      </c>
      <c r="E10" s="1149">
        <v>18547660.314599998</v>
      </c>
      <c r="F10" s="1150">
        <f t="shared" si="0"/>
        <v>0.17572064942825411</v>
      </c>
      <c r="H10" s="335"/>
      <c r="I10" s="1151" t="str">
        <f t="shared" si="1"/>
        <v xml:space="preserve">  BME</v>
      </c>
      <c r="J10" s="1149">
        <v>3404724.41964</v>
      </c>
      <c r="K10" s="1149">
        <v>2039658.8051500001</v>
      </c>
      <c r="L10" s="1149">
        <v>69.254130000000004</v>
      </c>
      <c r="M10" s="1149">
        <v>1.7860400000000001</v>
      </c>
      <c r="N10" s="1149">
        <v>5444454.2649600003</v>
      </c>
      <c r="O10" s="1150">
        <f t="shared" si="2"/>
        <v>0.20695252774437217</v>
      </c>
    </row>
    <row r="11" spans="1:15" s="228" customFormat="1" ht="24.75" customHeight="1">
      <c r="A11" s="335" t="s">
        <v>804</v>
      </c>
      <c r="B11" s="1149">
        <v>5149163.1460800003</v>
      </c>
      <c r="C11" s="1149">
        <v>3628569.3323000004</v>
      </c>
      <c r="D11" s="1149">
        <v>3290523.9654999999</v>
      </c>
      <c r="E11" s="1149">
        <v>12068256.443879999</v>
      </c>
      <c r="F11" s="1150">
        <f t="shared" si="0"/>
        <v>0.11433473677087017</v>
      </c>
      <c r="H11" s="335"/>
      <c r="I11" s="1151" t="str">
        <f t="shared" si="1"/>
        <v xml:space="preserve">  BIS</v>
      </c>
      <c r="J11" s="1149">
        <v>3300608.3627499999</v>
      </c>
      <c r="K11" s="1149">
        <v>1848411.11821</v>
      </c>
      <c r="L11" s="1149">
        <v>0</v>
      </c>
      <c r="M11" s="1149">
        <v>143.66512</v>
      </c>
      <c r="N11" s="1149">
        <v>5149163.1460800003</v>
      </c>
      <c r="O11" s="1150">
        <f t="shared" si="2"/>
        <v>0.19572803388352994</v>
      </c>
    </row>
    <row r="12" spans="1:15" s="228" customFormat="1" ht="24.75" customHeight="1">
      <c r="A12" s="335" t="s">
        <v>801</v>
      </c>
      <c r="B12" s="1149">
        <v>2941040.52893</v>
      </c>
      <c r="C12" s="1149">
        <v>3315246.1308800001</v>
      </c>
      <c r="D12" s="1149">
        <v>3969463.90796</v>
      </c>
      <c r="E12" s="1149">
        <v>10225750.567770001</v>
      </c>
      <c r="F12" s="1150">
        <f t="shared" si="0"/>
        <v>9.6878824616248332E-2</v>
      </c>
      <c r="H12" s="335"/>
      <c r="I12" s="1151" t="str">
        <f t="shared" si="1"/>
        <v xml:space="preserve">  BCR</v>
      </c>
      <c r="J12" s="1149">
        <v>1680855.4868099999</v>
      </c>
      <c r="K12" s="1149">
        <v>1260184.9027499999</v>
      </c>
      <c r="L12" s="1149">
        <v>0</v>
      </c>
      <c r="M12" s="1149">
        <v>0.13936999999999999</v>
      </c>
      <c r="N12" s="1149">
        <v>2941040.52893</v>
      </c>
      <c r="O12" s="1150">
        <f t="shared" si="2"/>
        <v>0.11179371559385862</v>
      </c>
    </row>
    <row r="13" spans="1:15" s="228" customFormat="1" ht="24.75" customHeight="1">
      <c r="A13" s="335" t="s">
        <v>807</v>
      </c>
      <c r="B13" s="1149">
        <v>2368336.4446199997</v>
      </c>
      <c r="C13" s="1149">
        <v>1793150.25178</v>
      </c>
      <c r="D13" s="1149">
        <v>2607591.0906400001</v>
      </c>
      <c r="E13" s="1149">
        <v>6769077.7870399999</v>
      </c>
      <c r="F13" s="1150">
        <f t="shared" si="0"/>
        <v>6.4130285146139748E-2</v>
      </c>
      <c r="H13" s="335"/>
      <c r="I13" s="1151" t="str">
        <f t="shared" si="1"/>
        <v xml:space="preserve">  BGA</v>
      </c>
      <c r="J13" s="1149">
        <v>1672251.1731500002</v>
      </c>
      <c r="K13" s="1149">
        <v>696080.7511900001</v>
      </c>
      <c r="L13" s="1149">
        <v>0</v>
      </c>
      <c r="M13" s="1149">
        <v>4.5202799999999996</v>
      </c>
      <c r="N13" s="1149">
        <v>2368336.4446199997</v>
      </c>
      <c r="O13" s="1150">
        <f t="shared" si="2"/>
        <v>9.0024305451086237E-2</v>
      </c>
    </row>
    <row r="14" spans="1:15" s="228" customFormat="1" ht="24.75" customHeight="1">
      <c r="A14" s="335" t="s">
        <v>806</v>
      </c>
      <c r="B14" s="1149">
        <v>1118478.0155199999</v>
      </c>
      <c r="C14" s="1149">
        <v>1391199.2617500001</v>
      </c>
      <c r="D14" s="1149">
        <v>3211305.6905799997</v>
      </c>
      <c r="E14" s="1149">
        <v>5720982.9678500006</v>
      </c>
      <c r="F14" s="1150">
        <f t="shared" si="0"/>
        <v>5.4200628296349244E-2</v>
      </c>
      <c r="H14" s="335"/>
      <c r="I14" s="1151" t="str">
        <f t="shared" si="1"/>
        <v xml:space="preserve">  BEC</v>
      </c>
      <c r="J14" s="1149">
        <v>681204.08799000003</v>
      </c>
      <c r="K14" s="1149">
        <v>437273.92752999999</v>
      </c>
      <c r="L14" s="1149">
        <v>0</v>
      </c>
      <c r="M14" s="1149">
        <v>0</v>
      </c>
      <c r="N14" s="1149">
        <v>1118478.0155199999</v>
      </c>
      <c r="O14" s="1150">
        <f t="shared" si="2"/>
        <v>4.2515161533839003E-2</v>
      </c>
    </row>
    <row r="15" spans="1:15" s="228" customFormat="1" ht="24.75" customHeight="1">
      <c r="A15" s="335" t="s">
        <v>808</v>
      </c>
      <c r="B15" s="1149">
        <v>0</v>
      </c>
      <c r="C15" s="1149">
        <v>1966484.4132699999</v>
      </c>
      <c r="D15" s="1149">
        <v>3965053.4649</v>
      </c>
      <c r="E15" s="1149">
        <v>5931537.8781700004</v>
      </c>
      <c r="F15" s="1150">
        <f t="shared" si="0"/>
        <v>5.6195426829111578E-2</v>
      </c>
      <c r="H15" s="335"/>
      <c r="I15" s="1151" t="str">
        <f t="shared" si="1"/>
        <v xml:space="preserve">  BSO</v>
      </c>
      <c r="J15" s="1149">
        <v>0</v>
      </c>
      <c r="K15" s="1149">
        <v>0</v>
      </c>
      <c r="L15" s="1149">
        <v>0</v>
      </c>
      <c r="M15" s="1149">
        <v>0</v>
      </c>
      <c r="N15" s="1149">
        <v>0</v>
      </c>
      <c r="O15" s="1150">
        <f t="shared" si="2"/>
        <v>0</v>
      </c>
    </row>
    <row r="16" spans="1:15" s="228" customFormat="1" ht="24.75" customHeight="1">
      <c r="A16" s="335" t="s">
        <v>810</v>
      </c>
      <c r="B16" s="1149">
        <v>49528.886500000001</v>
      </c>
      <c r="C16" s="1149">
        <v>23858.7772</v>
      </c>
      <c r="D16" s="1149">
        <v>6408.8820700000006</v>
      </c>
      <c r="E16" s="1149">
        <v>79796.545769999997</v>
      </c>
      <c r="F16" s="1150">
        <f t="shared" si="0"/>
        <v>7.5599297199756808E-4</v>
      </c>
      <c r="H16" s="335"/>
      <c r="I16" s="1151" t="str">
        <f t="shared" si="1"/>
        <v xml:space="preserve">  BNA</v>
      </c>
      <c r="J16" s="1149">
        <v>18645.641219999998</v>
      </c>
      <c r="K16" s="1149">
        <v>30883.245280000003</v>
      </c>
      <c r="L16" s="1149">
        <v>0</v>
      </c>
      <c r="M16" s="1149">
        <v>0</v>
      </c>
      <c r="N16" s="1149">
        <v>49528.886500000001</v>
      </c>
      <c r="O16" s="1150">
        <f t="shared" si="2"/>
        <v>1.8826732228256521E-3</v>
      </c>
    </row>
    <row r="17" spans="1:15" s="228" customFormat="1" ht="24.75" customHeight="1">
      <c r="A17" s="335" t="s">
        <v>809</v>
      </c>
      <c r="B17" s="1149">
        <v>56095.812319999997</v>
      </c>
      <c r="C17" s="1149">
        <v>11070.13493</v>
      </c>
      <c r="D17" s="1149">
        <v>498.61708000000004</v>
      </c>
      <c r="E17" s="1149">
        <v>67664.564329999994</v>
      </c>
      <c r="F17" s="1150">
        <f t="shared" si="0"/>
        <v>6.4105450421625854E-4</v>
      </c>
      <c r="H17" s="335"/>
      <c r="I17" s="1151" t="str">
        <f t="shared" si="1"/>
        <v xml:space="preserve">  BDB</v>
      </c>
      <c r="J17" s="1149">
        <v>22717.604460000002</v>
      </c>
      <c r="K17" s="1149">
        <v>33378.207860000002</v>
      </c>
      <c r="L17" s="1149">
        <v>0</v>
      </c>
      <c r="M17" s="1149">
        <v>0</v>
      </c>
      <c r="N17" s="1149">
        <v>56095.812319999997</v>
      </c>
      <c r="O17" s="1150">
        <f t="shared" si="2"/>
        <v>2.1322927130113718E-3</v>
      </c>
    </row>
    <row r="18" spans="1:15" s="228" customFormat="1" ht="24.75" customHeight="1">
      <c r="A18" s="335" t="s">
        <v>811</v>
      </c>
      <c r="B18" s="1149">
        <v>0</v>
      </c>
      <c r="C18" s="1149">
        <v>2623259.7797500002</v>
      </c>
      <c r="D18" s="1149">
        <v>3357538.5180300004</v>
      </c>
      <c r="E18" s="1149">
        <v>5980798.2977799997</v>
      </c>
      <c r="F18" s="1150">
        <f t="shared" si="0"/>
        <v>5.6662120351537351E-2</v>
      </c>
      <c r="H18" s="335"/>
      <c r="I18" s="1151" t="str">
        <f t="shared" si="1"/>
        <v xml:space="preserve">  BIE</v>
      </c>
      <c r="J18" s="1149">
        <v>0</v>
      </c>
      <c r="K18" s="1149">
        <v>0</v>
      </c>
      <c r="L18" s="1149">
        <v>0</v>
      </c>
      <c r="M18" s="1149">
        <v>0</v>
      </c>
      <c r="N18" s="1149">
        <v>0</v>
      </c>
      <c r="O18" s="1150">
        <f t="shared" si="2"/>
        <v>0</v>
      </c>
    </row>
    <row r="19" spans="1:15" s="228" customFormat="1" ht="24.75" customHeight="1">
      <c r="A19" s="335" t="s">
        <v>812</v>
      </c>
      <c r="B19" s="1149">
        <v>87830.664010000008</v>
      </c>
      <c r="C19" s="1149">
        <v>381250.85100000002</v>
      </c>
      <c r="D19" s="1149">
        <v>1075864.2751600002</v>
      </c>
      <c r="E19" s="1149">
        <v>1544945.7901700002</v>
      </c>
      <c r="F19" s="1150">
        <f t="shared" si="0"/>
        <v>1.4636826045731599E-2</v>
      </c>
      <c r="H19" s="335"/>
      <c r="I19" s="1151" t="str">
        <f t="shared" si="1"/>
        <v xml:space="preserve">  BFO</v>
      </c>
      <c r="J19" s="1149">
        <v>71327.067680000007</v>
      </c>
      <c r="K19" s="1149">
        <v>16503.59633</v>
      </c>
      <c r="L19" s="1149">
        <v>0</v>
      </c>
      <c r="M19" s="1149">
        <v>0</v>
      </c>
      <c r="N19" s="1149">
        <v>87830.664010000008</v>
      </c>
      <c r="O19" s="1150">
        <f t="shared" si="2"/>
        <v>3.3385858427207671E-3</v>
      </c>
    </row>
    <row r="20" spans="1:15" s="228" customFormat="1" ht="24.75" customHeight="1">
      <c r="A20" s="335" t="s">
        <v>1220</v>
      </c>
      <c r="B20" s="1149">
        <v>730724.67041999998</v>
      </c>
      <c r="C20" s="1149">
        <v>1691105.9256800001</v>
      </c>
      <c r="D20" s="1149">
        <v>2135793.31971</v>
      </c>
      <c r="E20" s="1149">
        <v>4557623.9158100002</v>
      </c>
      <c r="F20" s="1150">
        <f t="shared" si="0"/>
        <v>4.3178957386094841E-2</v>
      </c>
      <c r="H20" s="335"/>
      <c r="I20" s="1151" t="str">
        <f t="shared" si="1"/>
        <v xml:space="preserve">  BFS</v>
      </c>
      <c r="J20" s="1149">
        <v>635250.93425000005</v>
      </c>
      <c r="K20" s="1149">
        <v>95473.736170000004</v>
      </c>
      <c r="L20" s="1149">
        <v>0</v>
      </c>
      <c r="M20" s="1149">
        <v>0</v>
      </c>
      <c r="N20" s="1149">
        <v>730724.67041999998</v>
      </c>
      <c r="O20" s="1150">
        <f t="shared" si="2"/>
        <v>2.7776028646592607E-2</v>
      </c>
    </row>
    <row r="21" spans="1:15" s="228" customFormat="1" ht="24.75" customHeight="1">
      <c r="A21" s="335" t="s">
        <v>1221</v>
      </c>
      <c r="B21" s="1149">
        <v>0</v>
      </c>
      <c r="C21" s="1149">
        <v>1647947.4783599998</v>
      </c>
      <c r="D21" s="1149">
        <v>3444879.6657500002</v>
      </c>
      <c r="E21" s="1149">
        <v>5092827.1441099998</v>
      </c>
      <c r="F21" s="1150">
        <f t="shared" si="0"/>
        <v>4.8249476106935571E-2</v>
      </c>
      <c r="H21" s="335"/>
      <c r="I21" s="1151" t="str">
        <f t="shared" si="1"/>
        <v xml:space="preserve">  BPR</v>
      </c>
      <c r="J21" s="1149">
        <v>0</v>
      </c>
      <c r="K21" s="1149">
        <v>0</v>
      </c>
      <c r="L21" s="1149">
        <v>0</v>
      </c>
      <c r="M21" s="1149">
        <v>0</v>
      </c>
      <c r="N21" s="1149">
        <v>0</v>
      </c>
      <c r="O21" s="1150">
        <f t="shared" si="2"/>
        <v>0</v>
      </c>
    </row>
    <row r="22" spans="1:15" s="228" customFormat="1" ht="9.75" customHeight="1" thickBot="1">
      <c r="A22" s="335"/>
      <c r="B22" s="1153"/>
      <c r="C22" s="1153"/>
      <c r="D22" s="1153"/>
      <c r="E22" s="799"/>
      <c r="F22" s="1154"/>
      <c r="H22" s="335"/>
      <c r="I22" s="1151"/>
      <c r="J22" s="1153"/>
      <c r="K22" s="1153"/>
      <c r="L22" s="1155"/>
      <c r="M22" s="1153"/>
      <c r="N22" s="1153"/>
      <c r="O22" s="1154"/>
    </row>
    <row r="23" spans="1:15" s="228" customFormat="1" ht="24.75" customHeight="1" thickTop="1" thickBot="1">
      <c r="A23" s="336" t="s">
        <v>813</v>
      </c>
      <c r="B23" s="1156">
        <v>26307744.700199999</v>
      </c>
      <c r="C23" s="1156">
        <v>37593780.854800001</v>
      </c>
      <c r="D23" s="1156">
        <v>41650442.155960001</v>
      </c>
      <c r="E23" s="1157">
        <v>105551967.71096</v>
      </c>
      <c r="F23" s="1157"/>
      <c r="G23" s="620"/>
      <c r="H23" s="335"/>
      <c r="I23" s="1148"/>
      <c r="J23" s="1156">
        <v>18067223.052110001</v>
      </c>
      <c r="K23" s="1156">
        <v>8239630.6148100002</v>
      </c>
      <c r="L23" s="1157">
        <v>69.254130000000004</v>
      </c>
      <c r="M23" s="1156">
        <v>821.77915000000007</v>
      </c>
      <c r="N23" s="1156">
        <v>26307744.700199999</v>
      </c>
      <c r="O23" s="1156"/>
    </row>
    <row r="24" spans="1:15" s="228" customFormat="1" ht="24.75" customHeight="1" thickTop="1" thickBot="1">
      <c r="A24" s="335"/>
      <c r="B24" s="1153"/>
      <c r="C24" s="1153"/>
      <c r="D24" s="1153"/>
      <c r="E24" s="1153"/>
      <c r="F24" s="1155"/>
      <c r="G24" s="1155"/>
      <c r="H24" s="335"/>
      <c r="I24" s="1155"/>
      <c r="J24" s="1153"/>
      <c r="K24" s="1153"/>
      <c r="L24" s="1155"/>
      <c r="M24" s="1153"/>
      <c r="N24" s="1158"/>
      <c r="O24" s="1153"/>
    </row>
    <row r="25" spans="1:15" s="228" customFormat="1" ht="24.75" customHeight="1" thickTop="1" thickBot="1">
      <c r="A25" s="337"/>
      <c r="B25" s="1159" t="s">
        <v>814</v>
      </c>
      <c r="C25" s="1159"/>
      <c r="D25" s="1159"/>
      <c r="E25" s="1159"/>
      <c r="F25" s="1159"/>
      <c r="G25" s="1159"/>
      <c r="H25" s="335"/>
      <c r="I25" s="1160"/>
      <c r="J25" s="1159" t="s">
        <v>815</v>
      </c>
      <c r="K25" s="1159"/>
      <c r="L25" s="1159"/>
      <c r="M25" s="1159"/>
      <c r="N25" s="1159"/>
      <c r="O25" s="1159"/>
    </row>
    <row r="26" spans="1:15" s="228" customFormat="1" ht="24.75" customHeight="1" thickTop="1" thickBot="1">
      <c r="A26" s="336" t="str">
        <f>+A7</f>
        <v>BANCO</v>
      </c>
      <c r="B26" s="1148" t="s">
        <v>2</v>
      </c>
      <c r="C26" s="1148" t="s">
        <v>3</v>
      </c>
      <c r="D26" s="1148" t="s">
        <v>4</v>
      </c>
      <c r="E26" s="1148" t="s">
        <v>800</v>
      </c>
      <c r="F26" s="1148" t="s">
        <v>6</v>
      </c>
      <c r="G26" s="1148" t="s">
        <v>723</v>
      </c>
      <c r="H26" s="335"/>
      <c r="I26" s="1157" t="str">
        <f>+I7</f>
        <v>BANCO</v>
      </c>
      <c r="J26" s="1148" t="s">
        <v>2</v>
      </c>
      <c r="K26" s="1148" t="s">
        <v>3</v>
      </c>
      <c r="L26" s="1148" t="s">
        <v>4</v>
      </c>
      <c r="M26" s="1148" t="s">
        <v>800</v>
      </c>
      <c r="N26" s="1148" t="s">
        <v>6</v>
      </c>
      <c r="O26" s="1148" t="s">
        <v>723</v>
      </c>
    </row>
    <row r="27" spans="1:15" s="228" customFormat="1" ht="24.75" customHeight="1" thickTop="1">
      <c r="A27" s="335" t="s">
        <v>803</v>
      </c>
      <c r="B27" s="1149">
        <v>3685457.80565</v>
      </c>
      <c r="C27" s="1149">
        <v>1454581.1593800001</v>
      </c>
      <c r="D27" s="1149">
        <v>0</v>
      </c>
      <c r="E27" s="1149">
        <v>803.41398000000004</v>
      </c>
      <c r="F27" s="1149">
        <v>5140842.3790100003</v>
      </c>
      <c r="G27" s="1161">
        <f>+F27/$F$42</f>
        <v>0.13674714971781332</v>
      </c>
      <c r="H27" s="335"/>
      <c r="I27" s="1151" t="str">
        <f>+A27</f>
        <v xml:space="preserve">  BNB</v>
      </c>
      <c r="J27" s="1149">
        <v>4757570.3805400003</v>
      </c>
      <c r="K27" s="1149">
        <v>415622.91661000001</v>
      </c>
      <c r="L27" s="1149">
        <v>0</v>
      </c>
      <c r="M27" s="1149">
        <v>766.19644999999991</v>
      </c>
      <c r="N27" s="1149">
        <v>5173959.4936000006</v>
      </c>
      <c r="O27" s="1162">
        <f>+N27/$N$42</f>
        <v>0.12422339897920218</v>
      </c>
    </row>
    <row r="28" spans="1:15" s="228" customFormat="1" ht="24.75" customHeight="1">
      <c r="A28" s="335" t="s">
        <v>805</v>
      </c>
      <c r="B28" s="1149">
        <v>5667520.6825799998</v>
      </c>
      <c r="C28" s="1149">
        <v>723877.19961999997</v>
      </c>
      <c r="D28" s="1149">
        <v>0</v>
      </c>
      <c r="E28" s="1149">
        <v>7429.3173899999992</v>
      </c>
      <c r="F28" s="1149">
        <v>6398827.1995900003</v>
      </c>
      <c r="G28" s="1161">
        <f t="shared" ref="G28:G40" si="3">+F28/$F$42</f>
        <v>0.17020972762235467</v>
      </c>
      <c r="H28" s="335"/>
      <c r="I28" s="1151" t="str">
        <f t="shared" ref="I28:I40" si="4">+A28</f>
        <v xml:space="preserve">  BUN</v>
      </c>
      <c r="J28" s="1149">
        <v>3527340.8905100003</v>
      </c>
      <c r="K28" s="1149">
        <v>361494.70502999995</v>
      </c>
      <c r="L28" s="1149">
        <v>0</v>
      </c>
      <c r="M28" s="1149">
        <v>488.5591</v>
      </c>
      <c r="N28" s="1149">
        <v>3889324.1546399998</v>
      </c>
      <c r="O28" s="1162">
        <f t="shared" ref="O28:O40" si="5">+N28/$N$42</f>
        <v>9.3380140841636997E-2</v>
      </c>
    </row>
    <row r="29" spans="1:15" s="228" customFormat="1" ht="24.75" customHeight="1">
      <c r="A29" s="335" t="s">
        <v>802</v>
      </c>
      <c r="B29" s="1149">
        <v>5158424.8215299994</v>
      </c>
      <c r="C29" s="1149">
        <v>2422329.6482399995</v>
      </c>
      <c r="D29" s="1149">
        <v>0</v>
      </c>
      <c r="E29" s="1149">
        <v>214.46952999999999</v>
      </c>
      <c r="F29" s="1149">
        <v>7580968.9392999997</v>
      </c>
      <c r="G29" s="1161">
        <f t="shared" si="3"/>
        <v>0.20165486862255985</v>
      </c>
      <c r="H29" s="335"/>
      <c r="I29" s="1151" t="str">
        <f t="shared" si="4"/>
        <v xml:space="preserve">  BME</v>
      </c>
      <c r="J29" s="1149">
        <v>5044639.4229899999</v>
      </c>
      <c r="K29" s="1149">
        <v>476853.16275999998</v>
      </c>
      <c r="L29" s="1149">
        <v>97.175539999999998</v>
      </c>
      <c r="M29" s="1149">
        <v>647.34905000000003</v>
      </c>
      <c r="N29" s="1149">
        <v>5522237.1103400001</v>
      </c>
      <c r="O29" s="1162">
        <f t="shared" si="5"/>
        <v>0.13258531781396207</v>
      </c>
    </row>
    <row r="30" spans="1:15" s="228" customFormat="1" ht="24.75" customHeight="1">
      <c r="A30" s="335" t="s">
        <v>804</v>
      </c>
      <c r="B30" s="1149">
        <v>1968536.4967999998</v>
      </c>
      <c r="C30" s="1149">
        <v>1660027.9222299999</v>
      </c>
      <c r="D30" s="1149">
        <v>0</v>
      </c>
      <c r="E30" s="1149">
        <v>4.9132700000000007</v>
      </c>
      <c r="F30" s="1149">
        <v>3628569.3323000004</v>
      </c>
      <c r="G30" s="1161">
        <f t="shared" si="3"/>
        <v>9.6520468274121515E-2</v>
      </c>
      <c r="H30" s="335"/>
      <c r="I30" s="1151" t="str">
        <f t="shared" si="4"/>
        <v xml:space="preserve">  BIS</v>
      </c>
      <c r="J30" s="1149">
        <v>2934474.31483</v>
      </c>
      <c r="K30" s="1149">
        <v>355402.95176999999</v>
      </c>
      <c r="L30" s="1149">
        <v>0</v>
      </c>
      <c r="M30" s="1149">
        <v>646.69889999999998</v>
      </c>
      <c r="N30" s="1149">
        <v>3290523.9654999999</v>
      </c>
      <c r="O30" s="1162">
        <f t="shared" si="5"/>
        <v>7.9003338144133961E-2</v>
      </c>
    </row>
    <row r="31" spans="1:15" s="228" customFormat="1" ht="24.75" customHeight="1">
      <c r="A31" s="335" t="s">
        <v>801</v>
      </c>
      <c r="B31" s="1149">
        <v>2441701.90013</v>
      </c>
      <c r="C31" s="1149">
        <v>873544.19686999999</v>
      </c>
      <c r="D31" s="1149">
        <v>0</v>
      </c>
      <c r="E31" s="1149">
        <v>3.388E-2</v>
      </c>
      <c r="F31" s="1149">
        <v>3315246.1308800001</v>
      </c>
      <c r="G31" s="1161">
        <f t="shared" si="3"/>
        <v>8.8186025866475393E-2</v>
      </c>
      <c r="H31" s="335"/>
      <c r="I31" s="1151" t="str">
        <f t="shared" si="4"/>
        <v xml:space="preserve">  BCR</v>
      </c>
      <c r="J31" s="1149">
        <v>3896310.8992399997</v>
      </c>
      <c r="K31" s="1149">
        <v>73095.280310000002</v>
      </c>
      <c r="L31" s="1149">
        <v>0</v>
      </c>
      <c r="M31" s="1149">
        <v>57.728410000000004</v>
      </c>
      <c r="N31" s="1149">
        <v>3969463.90796</v>
      </c>
      <c r="O31" s="1162">
        <f t="shared" si="5"/>
        <v>9.5304244144548328E-2</v>
      </c>
    </row>
    <row r="32" spans="1:15" s="228" customFormat="1" ht="24.75" customHeight="1">
      <c r="A32" s="335" t="s">
        <v>807</v>
      </c>
      <c r="B32" s="1149">
        <v>1072494.75498</v>
      </c>
      <c r="C32" s="1149">
        <v>720240.38854999992</v>
      </c>
      <c r="D32" s="1149">
        <v>0</v>
      </c>
      <c r="E32" s="1149">
        <v>415.10825</v>
      </c>
      <c r="F32" s="1149">
        <v>1793150.25178</v>
      </c>
      <c r="G32" s="1161">
        <f t="shared" si="3"/>
        <v>4.7698055662604349E-2</v>
      </c>
      <c r="H32" s="335"/>
      <c r="I32" s="1151" t="str">
        <f t="shared" si="4"/>
        <v xml:space="preserve">  BGA</v>
      </c>
      <c r="J32" s="1149">
        <v>2242392.78369</v>
      </c>
      <c r="K32" s="1149">
        <v>365173.25339999999</v>
      </c>
      <c r="L32" s="1149">
        <v>0</v>
      </c>
      <c r="M32" s="1149">
        <v>25.053549999999998</v>
      </c>
      <c r="N32" s="1149">
        <v>2607591.0906400001</v>
      </c>
      <c r="O32" s="1162">
        <f t="shared" si="5"/>
        <v>6.2606564436360132E-2</v>
      </c>
    </row>
    <row r="33" spans="1:15" s="228" customFormat="1" ht="24.75" customHeight="1">
      <c r="A33" s="335" t="s">
        <v>806</v>
      </c>
      <c r="B33" s="1149">
        <v>939486.03460999997</v>
      </c>
      <c r="C33" s="1149">
        <v>451713.22713999997</v>
      </c>
      <c r="D33" s="1149">
        <v>0</v>
      </c>
      <c r="E33" s="1149">
        <v>0</v>
      </c>
      <c r="F33" s="1149">
        <v>1391199.2617500001</v>
      </c>
      <c r="G33" s="1161">
        <f t="shared" si="3"/>
        <v>3.7006101278381283E-2</v>
      </c>
      <c r="H33" s="335"/>
      <c r="I33" s="1151" t="str">
        <f t="shared" si="4"/>
        <v xml:space="preserve">  BEC</v>
      </c>
      <c r="J33" s="1149">
        <v>3002776.6548600001</v>
      </c>
      <c r="K33" s="1149">
        <v>208529.03571999999</v>
      </c>
      <c r="L33" s="1149">
        <v>0</v>
      </c>
      <c r="M33" s="1149">
        <v>0</v>
      </c>
      <c r="N33" s="1149">
        <v>3211305.6905799997</v>
      </c>
      <c r="O33" s="1162">
        <f t="shared" si="5"/>
        <v>7.7101358937685979E-2</v>
      </c>
    </row>
    <row r="34" spans="1:15" s="228" customFormat="1" ht="24.75" customHeight="1">
      <c r="A34" s="335" t="s">
        <v>808</v>
      </c>
      <c r="B34" s="1149">
        <v>1653082.2023800001</v>
      </c>
      <c r="C34" s="1149">
        <v>312446.30398000003</v>
      </c>
      <c r="D34" s="1149">
        <v>0</v>
      </c>
      <c r="E34" s="1149">
        <v>955.90691000000004</v>
      </c>
      <c r="F34" s="1149">
        <v>1966484.4132699999</v>
      </c>
      <c r="G34" s="1161">
        <f t="shared" si="3"/>
        <v>5.2308769391012658E-2</v>
      </c>
      <c r="H34" s="335"/>
      <c r="I34" s="1151" t="str">
        <f t="shared" si="4"/>
        <v xml:space="preserve">  BSO</v>
      </c>
      <c r="J34" s="1149">
        <v>3816889.44355</v>
      </c>
      <c r="K34" s="1149">
        <v>148054.99774000002</v>
      </c>
      <c r="L34" s="1149">
        <v>0</v>
      </c>
      <c r="M34" s="1149">
        <v>109.02361000000001</v>
      </c>
      <c r="N34" s="1149">
        <v>3965053.4649</v>
      </c>
      <c r="O34" s="1162">
        <f t="shared" si="5"/>
        <v>9.519835227805902E-2</v>
      </c>
    </row>
    <row r="35" spans="1:15" s="228" customFormat="1" ht="24.75" customHeight="1">
      <c r="A35" s="335" t="s">
        <v>810</v>
      </c>
      <c r="B35" s="1149">
        <v>4304.0136700000003</v>
      </c>
      <c r="C35" s="1149">
        <v>19554.76353</v>
      </c>
      <c r="D35" s="1149">
        <v>0</v>
      </c>
      <c r="E35" s="1149">
        <v>0</v>
      </c>
      <c r="F35" s="1149">
        <v>23858.7772</v>
      </c>
      <c r="G35" s="1161">
        <f t="shared" si="3"/>
        <v>6.3464691918460484E-4</v>
      </c>
      <c r="H35" s="335"/>
      <c r="I35" s="1151" t="str">
        <f t="shared" si="4"/>
        <v xml:space="preserve">  BNA</v>
      </c>
      <c r="J35" s="1149">
        <v>939.98249999999996</v>
      </c>
      <c r="K35" s="1149">
        <v>5468.8995700000005</v>
      </c>
      <c r="L35" s="1149">
        <v>0</v>
      </c>
      <c r="M35" s="1149">
        <v>0</v>
      </c>
      <c r="N35" s="1149">
        <v>6408.8820700000006</v>
      </c>
      <c r="O35" s="1162">
        <f t="shared" si="5"/>
        <v>1.5387308605277115E-4</v>
      </c>
    </row>
    <row r="36" spans="1:15" s="228" customFormat="1" ht="24.75" customHeight="1">
      <c r="A36" s="335" t="s">
        <v>809</v>
      </c>
      <c r="B36" s="1149">
        <v>377.80374</v>
      </c>
      <c r="C36" s="1149">
        <v>10692.331189999999</v>
      </c>
      <c r="D36" s="1149">
        <v>0</v>
      </c>
      <c r="E36" s="1149">
        <v>0</v>
      </c>
      <c r="F36" s="1149">
        <v>11070.13493</v>
      </c>
      <c r="G36" s="1161">
        <f t="shared" si="3"/>
        <v>2.9446718787760759E-4</v>
      </c>
      <c r="H36" s="335"/>
      <c r="I36" s="1151" t="str">
        <f t="shared" si="4"/>
        <v xml:space="preserve">  BDB</v>
      </c>
      <c r="J36" s="1149">
        <v>118</v>
      </c>
      <c r="K36" s="1149">
        <v>380.61708000000004</v>
      </c>
      <c r="L36" s="1149">
        <v>0</v>
      </c>
      <c r="M36" s="1149">
        <v>0</v>
      </c>
      <c r="N36" s="1149">
        <v>498.61708000000004</v>
      </c>
      <c r="O36" s="1162">
        <f t="shared" si="5"/>
        <v>1.197147147040911E-5</v>
      </c>
    </row>
    <row r="37" spans="1:15" s="228" customFormat="1" ht="24.75" customHeight="1">
      <c r="A37" s="335" t="s">
        <v>811</v>
      </c>
      <c r="B37" s="1149">
        <v>2399229.99358</v>
      </c>
      <c r="C37" s="1149">
        <v>224029.78616999998</v>
      </c>
      <c r="D37" s="1149">
        <v>0</v>
      </c>
      <c r="E37" s="1149">
        <v>0</v>
      </c>
      <c r="F37" s="1149">
        <v>2623259.7797500002</v>
      </c>
      <c r="G37" s="1161">
        <f t="shared" si="3"/>
        <v>6.9779088990328586E-2</v>
      </c>
      <c r="H37" s="335"/>
      <c r="I37" s="1151" t="str">
        <f t="shared" si="4"/>
        <v xml:space="preserve">  BIE</v>
      </c>
      <c r="J37" s="1149">
        <v>3122454.2396199997</v>
      </c>
      <c r="K37" s="1149">
        <v>231503.11511000001</v>
      </c>
      <c r="L37" s="1149">
        <v>0</v>
      </c>
      <c r="M37" s="1149">
        <v>3581.1632999999997</v>
      </c>
      <c r="N37" s="1149">
        <v>3357538.5180300004</v>
      </c>
      <c r="O37" s="1162">
        <f t="shared" si="5"/>
        <v>8.0612313921127263E-2</v>
      </c>
    </row>
    <row r="38" spans="1:15" s="228" customFormat="1" ht="24.75" customHeight="1">
      <c r="A38" s="335" t="s">
        <v>812</v>
      </c>
      <c r="B38" s="1149">
        <v>341595.84372</v>
      </c>
      <c r="C38" s="1149">
        <v>39655.007279999998</v>
      </c>
      <c r="D38" s="1149">
        <v>0</v>
      </c>
      <c r="E38" s="1149">
        <v>0</v>
      </c>
      <c r="F38" s="1149">
        <v>381250.85100000002</v>
      </c>
      <c r="G38" s="1161">
        <f t="shared" si="3"/>
        <v>1.0141327696528339E-2</v>
      </c>
      <c r="H38" s="335"/>
      <c r="I38" s="1151" t="str">
        <f t="shared" si="4"/>
        <v xml:space="preserve">  BFO</v>
      </c>
      <c r="J38" s="1149">
        <v>1007391.84423</v>
      </c>
      <c r="K38" s="1149">
        <v>68472.430930000002</v>
      </c>
      <c r="L38" s="1149">
        <v>0</v>
      </c>
      <c r="M38" s="1149">
        <v>0</v>
      </c>
      <c r="N38" s="1149">
        <v>1075864.2751600002</v>
      </c>
      <c r="O38" s="1162">
        <f t="shared" si="5"/>
        <v>2.5830800814344981E-2</v>
      </c>
    </row>
    <row r="39" spans="1:15" s="228" customFormat="1" ht="24.75" customHeight="1">
      <c r="A39" s="335" t="s">
        <v>1220</v>
      </c>
      <c r="B39" s="1149">
        <v>1585790.1280999999</v>
      </c>
      <c r="C39" s="1149">
        <v>105315.19176999999</v>
      </c>
      <c r="D39" s="1149">
        <v>0</v>
      </c>
      <c r="E39" s="1149">
        <v>0.60580999999999996</v>
      </c>
      <c r="F39" s="1149">
        <v>1691105.9256800001</v>
      </c>
      <c r="G39" s="1161">
        <f t="shared" si="3"/>
        <v>4.4983661851188309E-2</v>
      </c>
      <c r="H39" s="335"/>
      <c r="I39" s="1151" t="str">
        <f t="shared" si="4"/>
        <v xml:space="preserve">  BFS</v>
      </c>
      <c r="J39" s="1149">
        <v>2012482.2255499999</v>
      </c>
      <c r="K39" s="1149">
        <v>123311.09415999999</v>
      </c>
      <c r="L39" s="1149">
        <v>0</v>
      </c>
      <c r="M39" s="1149">
        <v>0</v>
      </c>
      <c r="N39" s="1149">
        <v>2135793.31971</v>
      </c>
      <c r="O39" s="1162">
        <f t="shared" si="5"/>
        <v>5.127900711623963E-2</v>
      </c>
    </row>
    <row r="40" spans="1:15" s="228" customFormat="1" ht="24.75" customHeight="1">
      <c r="A40" s="335" t="s">
        <v>1221</v>
      </c>
      <c r="B40" s="1149">
        <v>1443832.36026</v>
      </c>
      <c r="C40" s="1149">
        <v>204115.11809999999</v>
      </c>
      <c r="D40" s="1149">
        <v>0</v>
      </c>
      <c r="E40" s="1149">
        <v>0</v>
      </c>
      <c r="F40" s="1149">
        <v>1647947.4783599998</v>
      </c>
      <c r="G40" s="1161">
        <f t="shared" si="3"/>
        <v>4.3835640919569513E-2</v>
      </c>
      <c r="H40" s="335"/>
      <c r="I40" s="1151" t="str">
        <f t="shared" si="4"/>
        <v xml:space="preserve">  BPR</v>
      </c>
      <c r="J40" s="1149">
        <v>3351531.4284099997</v>
      </c>
      <c r="K40" s="1149">
        <v>93348.237340000007</v>
      </c>
      <c r="L40" s="1149">
        <v>0</v>
      </c>
      <c r="M40" s="1149">
        <v>0</v>
      </c>
      <c r="N40" s="1149">
        <v>3444879.6657500002</v>
      </c>
      <c r="O40" s="1162">
        <f t="shared" si="5"/>
        <v>8.2709318015176281E-2</v>
      </c>
    </row>
    <row r="41" spans="1:15" s="228" customFormat="1" ht="8.25" customHeight="1" thickBot="1">
      <c r="A41" s="335"/>
      <c r="B41" s="1153"/>
      <c r="C41" s="1153"/>
      <c r="D41" s="1153"/>
      <c r="E41" s="1153"/>
      <c r="F41" s="1153"/>
      <c r="G41" s="1163"/>
      <c r="H41" s="1158"/>
      <c r="I41" s="1153"/>
      <c r="J41" s="1153"/>
      <c r="K41" s="1153"/>
      <c r="L41" s="1155"/>
      <c r="M41" s="1153"/>
      <c r="N41" s="1153"/>
      <c r="O41" s="1164"/>
    </row>
    <row r="42" spans="1:15" s="228" customFormat="1" ht="24.75" customHeight="1" thickTop="1" thickBot="1">
      <c r="A42" s="336" t="s">
        <v>816</v>
      </c>
      <c r="B42" s="1156">
        <v>28361834.841729999</v>
      </c>
      <c r="C42" s="1156">
        <v>9222122.2440499999</v>
      </c>
      <c r="D42" s="1156">
        <v>0</v>
      </c>
      <c r="E42" s="1156">
        <v>9823.7690199999997</v>
      </c>
      <c r="F42" s="1156">
        <v>37593780.854800001</v>
      </c>
      <c r="G42" s="1156"/>
      <c r="H42" s="1158"/>
      <c r="I42" s="1165"/>
      <c r="J42" s="1156">
        <v>38717312.510519996</v>
      </c>
      <c r="K42" s="1156">
        <v>2926710.69753</v>
      </c>
      <c r="L42" s="1157">
        <v>97.175539999999998</v>
      </c>
      <c r="M42" s="1156">
        <v>6321.7723699999997</v>
      </c>
      <c r="N42" s="1156">
        <v>41650442.155960001</v>
      </c>
      <c r="O42" s="1166"/>
    </row>
    <row r="43" spans="1:15" s="228" customFormat="1" ht="10.5" customHeight="1" thickTop="1" thickBot="1">
      <c r="A43" s="338"/>
      <c r="B43" s="624"/>
      <c r="C43" s="624"/>
      <c r="D43" s="624"/>
      <c r="E43" s="624"/>
      <c r="F43" s="624"/>
      <c r="G43" s="624"/>
      <c r="H43" s="624"/>
      <c r="I43" s="624"/>
      <c r="J43" s="1004"/>
      <c r="K43" s="615"/>
      <c r="L43" s="1005"/>
      <c r="M43" s="624"/>
      <c r="N43" s="624"/>
      <c r="O43" s="624"/>
    </row>
    <row r="44" spans="1:15" s="228" customFormat="1" ht="13.5" customHeight="1" thickTop="1">
      <c r="A44" s="339" t="s">
        <v>817</v>
      </c>
      <c r="B44" s="1006"/>
      <c r="C44" s="1006"/>
      <c r="D44" s="1006"/>
      <c r="E44" s="621"/>
      <c r="F44" s="621"/>
      <c r="G44" s="621"/>
      <c r="H44" s="621"/>
      <c r="I44" s="621"/>
      <c r="J44" s="623"/>
      <c r="L44" s="622"/>
      <c r="M44" s="621"/>
      <c r="N44" s="621"/>
      <c r="O44" s="621"/>
    </row>
    <row r="45" spans="1:15" s="228" customFormat="1" ht="15.75" customHeight="1">
      <c r="A45" s="339" t="s">
        <v>818</v>
      </c>
      <c r="B45" s="1006"/>
      <c r="C45" s="1006"/>
      <c r="D45" s="1006"/>
      <c r="E45" s="621"/>
      <c r="F45" s="621"/>
      <c r="G45" s="621"/>
      <c r="H45" s="621"/>
      <c r="I45" s="621"/>
      <c r="J45" s="623"/>
      <c r="L45" s="622"/>
      <c r="M45" s="621"/>
      <c r="N45" s="621"/>
      <c r="O45" s="621"/>
    </row>
    <row r="46" spans="1:15" s="228" customFormat="1" ht="15.75" customHeight="1">
      <c r="A46" s="339" t="s">
        <v>819</v>
      </c>
      <c r="B46" s="1006"/>
      <c r="C46" s="1006"/>
      <c r="D46" s="1006"/>
      <c r="E46" s="621"/>
      <c r="F46" s="621"/>
      <c r="G46" s="621"/>
      <c r="H46" s="621"/>
      <c r="I46" s="621"/>
      <c r="J46" s="623"/>
      <c r="L46" s="622"/>
      <c r="M46" s="621"/>
      <c r="N46" s="621"/>
      <c r="O46" s="621"/>
    </row>
    <row r="47" spans="1:15" s="616" customFormat="1" ht="15.75" customHeight="1">
      <c r="A47" s="340" t="s">
        <v>820</v>
      </c>
      <c r="B47" s="1007"/>
      <c r="C47" s="1007"/>
      <c r="D47" s="1007"/>
      <c r="E47" s="625"/>
      <c r="F47" s="625"/>
      <c r="G47" s="625"/>
      <c r="H47" s="625"/>
      <c r="I47" s="625"/>
      <c r="J47" s="625"/>
      <c r="K47" s="625"/>
      <c r="L47" s="626"/>
      <c r="M47" s="626"/>
      <c r="N47" s="625"/>
      <c r="O47" s="625"/>
    </row>
    <row r="48" spans="1:15" s="629" customFormat="1" ht="9.75" customHeight="1">
      <c r="A48" s="341"/>
      <c r="B48" s="627"/>
      <c r="C48" s="627"/>
      <c r="D48" s="627"/>
      <c r="E48" s="627"/>
      <c r="F48" s="627"/>
      <c r="G48" s="627"/>
      <c r="H48" s="627"/>
      <c r="I48" s="627"/>
      <c r="J48" s="627"/>
      <c r="K48" s="627"/>
      <c r="L48" s="628"/>
      <c r="M48" s="31"/>
      <c r="N48" s="627"/>
      <c r="O48" s="627"/>
    </row>
    <row r="49" spans="1:15" s="241" customFormat="1" ht="13.5" customHeight="1">
      <c r="A49" s="120"/>
      <c r="B49" s="32"/>
      <c r="C49" s="32"/>
      <c r="D49" s="32"/>
      <c r="E49" s="630"/>
      <c r="F49" s="630"/>
      <c r="G49" s="630"/>
      <c r="H49" s="630"/>
      <c r="I49" s="630"/>
      <c r="J49" s="630"/>
      <c r="K49" s="630"/>
      <c r="L49" s="631"/>
      <c r="M49" s="33"/>
      <c r="N49" s="630"/>
      <c r="O49" s="630"/>
    </row>
    <row r="50" spans="1:15" s="241" customFormat="1" ht="13.5" customHeight="1">
      <c r="B50" s="630"/>
      <c r="C50" s="630"/>
      <c r="D50" s="630"/>
      <c r="E50" s="630"/>
      <c r="F50" s="630"/>
      <c r="G50" s="630"/>
      <c r="H50" s="630"/>
      <c r="I50" s="630"/>
      <c r="J50" s="630"/>
      <c r="K50" s="630"/>
      <c r="L50" s="631"/>
      <c r="M50" s="33"/>
      <c r="N50" s="630"/>
      <c r="O50" s="630"/>
    </row>
    <row r="51" spans="1:15" ht="13.5" customHeight="1">
      <c r="A51" s="241"/>
    </row>
    <row r="52" spans="1:15" ht="13.5" customHeight="1">
      <c r="A52" s="241"/>
    </row>
    <row r="53" spans="1:15" ht="13.5" customHeight="1">
      <c r="A53" s="24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S8" sqref="S8"/>
    </sheetView>
  </sheetViews>
  <sheetFormatPr defaultColWidth="11.42578125" defaultRowHeight="15"/>
  <cols>
    <col min="1" max="1" width="43.85546875" style="148" customWidth="1"/>
    <col min="2" max="15" width="14.140625" style="1054" customWidth="1"/>
    <col min="16" max="16" width="15.5703125" style="1054" customWidth="1"/>
    <col min="17" max="17" width="12" style="152" customWidth="1"/>
    <col min="18" max="18" width="2.5703125" style="1054" customWidth="1"/>
    <col min="19" max="256" width="11.42578125" style="1054"/>
    <col min="257" max="257" width="39.140625" style="1054" customWidth="1"/>
    <col min="258" max="271" width="14.140625" style="1054" customWidth="1"/>
    <col min="272" max="272" width="15.5703125" style="1054" customWidth="1"/>
    <col min="273" max="273" width="12" style="1054" customWidth="1"/>
    <col min="274" max="274" width="2.5703125" style="1054" customWidth="1"/>
    <col min="275" max="512" width="11.42578125" style="1054"/>
    <col min="513" max="513" width="39.140625" style="1054" customWidth="1"/>
    <col min="514" max="527" width="14.140625" style="1054" customWidth="1"/>
    <col min="528" max="528" width="15.5703125" style="1054" customWidth="1"/>
    <col min="529" max="529" width="12" style="1054" customWidth="1"/>
    <col min="530" max="530" width="2.5703125" style="1054" customWidth="1"/>
    <col min="531" max="768" width="11.42578125" style="1054"/>
    <col min="769" max="769" width="39.140625" style="1054" customWidth="1"/>
    <col min="770" max="783" width="14.140625" style="1054" customWidth="1"/>
    <col min="784" max="784" width="15.5703125" style="1054" customWidth="1"/>
    <col min="785" max="785" width="12" style="1054" customWidth="1"/>
    <col min="786" max="786" width="2.5703125" style="1054" customWidth="1"/>
    <col min="787" max="1024" width="11.42578125" style="1054"/>
    <col min="1025" max="1025" width="39.140625" style="1054" customWidth="1"/>
    <col min="1026" max="1039" width="14.140625" style="1054" customWidth="1"/>
    <col min="1040" max="1040" width="15.5703125" style="1054" customWidth="1"/>
    <col min="1041" max="1041" width="12" style="1054" customWidth="1"/>
    <col min="1042" max="1042" width="2.5703125" style="1054" customWidth="1"/>
    <col min="1043" max="1280" width="11.42578125" style="1054"/>
    <col min="1281" max="1281" width="39.140625" style="1054" customWidth="1"/>
    <col min="1282" max="1295" width="14.140625" style="1054" customWidth="1"/>
    <col min="1296" max="1296" width="15.5703125" style="1054" customWidth="1"/>
    <col min="1297" max="1297" width="12" style="1054" customWidth="1"/>
    <col min="1298" max="1298" width="2.5703125" style="1054" customWidth="1"/>
    <col min="1299" max="1536" width="11.42578125" style="1054"/>
    <col min="1537" max="1537" width="39.140625" style="1054" customWidth="1"/>
    <col min="1538" max="1551" width="14.140625" style="1054" customWidth="1"/>
    <col min="1552" max="1552" width="15.5703125" style="1054" customWidth="1"/>
    <col min="1553" max="1553" width="12" style="1054" customWidth="1"/>
    <col min="1554" max="1554" width="2.5703125" style="1054" customWidth="1"/>
    <col min="1555" max="1792" width="11.42578125" style="1054"/>
    <col min="1793" max="1793" width="39.140625" style="1054" customWidth="1"/>
    <col min="1794" max="1807" width="14.140625" style="1054" customWidth="1"/>
    <col min="1808" max="1808" width="15.5703125" style="1054" customWidth="1"/>
    <col min="1809" max="1809" width="12" style="1054" customWidth="1"/>
    <col min="1810" max="1810" width="2.5703125" style="1054" customWidth="1"/>
    <col min="1811" max="2048" width="11.42578125" style="1054"/>
    <col min="2049" max="2049" width="39.140625" style="1054" customWidth="1"/>
    <col min="2050" max="2063" width="14.140625" style="1054" customWidth="1"/>
    <col min="2064" max="2064" width="15.5703125" style="1054" customWidth="1"/>
    <col min="2065" max="2065" width="12" style="1054" customWidth="1"/>
    <col min="2066" max="2066" width="2.5703125" style="1054" customWidth="1"/>
    <col min="2067" max="2304" width="11.42578125" style="1054"/>
    <col min="2305" max="2305" width="39.140625" style="1054" customWidth="1"/>
    <col min="2306" max="2319" width="14.140625" style="1054" customWidth="1"/>
    <col min="2320" max="2320" width="15.5703125" style="1054" customWidth="1"/>
    <col min="2321" max="2321" width="12" style="1054" customWidth="1"/>
    <col min="2322" max="2322" width="2.5703125" style="1054" customWidth="1"/>
    <col min="2323" max="2560" width="11.42578125" style="1054"/>
    <col min="2561" max="2561" width="39.140625" style="1054" customWidth="1"/>
    <col min="2562" max="2575" width="14.140625" style="1054" customWidth="1"/>
    <col min="2576" max="2576" width="15.5703125" style="1054" customWidth="1"/>
    <col min="2577" max="2577" width="12" style="1054" customWidth="1"/>
    <col min="2578" max="2578" width="2.5703125" style="1054" customWidth="1"/>
    <col min="2579" max="2816" width="11.42578125" style="1054"/>
    <col min="2817" max="2817" width="39.140625" style="1054" customWidth="1"/>
    <col min="2818" max="2831" width="14.140625" style="1054" customWidth="1"/>
    <col min="2832" max="2832" width="15.5703125" style="1054" customWidth="1"/>
    <col min="2833" max="2833" width="12" style="1054" customWidth="1"/>
    <col min="2834" max="2834" width="2.5703125" style="1054" customWidth="1"/>
    <col min="2835" max="3072" width="11.42578125" style="1054"/>
    <col min="3073" max="3073" width="39.140625" style="1054" customWidth="1"/>
    <col min="3074" max="3087" width="14.140625" style="1054" customWidth="1"/>
    <col min="3088" max="3088" width="15.5703125" style="1054" customWidth="1"/>
    <col min="3089" max="3089" width="12" style="1054" customWidth="1"/>
    <col min="3090" max="3090" width="2.5703125" style="1054" customWidth="1"/>
    <col min="3091" max="3328" width="11.42578125" style="1054"/>
    <col min="3329" max="3329" width="39.140625" style="1054" customWidth="1"/>
    <col min="3330" max="3343" width="14.140625" style="1054" customWidth="1"/>
    <col min="3344" max="3344" width="15.5703125" style="1054" customWidth="1"/>
    <col min="3345" max="3345" width="12" style="1054" customWidth="1"/>
    <col min="3346" max="3346" width="2.5703125" style="1054" customWidth="1"/>
    <col min="3347" max="3584" width="11.42578125" style="1054"/>
    <col min="3585" max="3585" width="39.140625" style="1054" customWidth="1"/>
    <col min="3586" max="3599" width="14.140625" style="1054" customWidth="1"/>
    <col min="3600" max="3600" width="15.5703125" style="1054" customWidth="1"/>
    <col min="3601" max="3601" width="12" style="1054" customWidth="1"/>
    <col min="3602" max="3602" width="2.5703125" style="1054" customWidth="1"/>
    <col min="3603" max="3840" width="11.42578125" style="1054"/>
    <col min="3841" max="3841" width="39.140625" style="1054" customWidth="1"/>
    <col min="3842" max="3855" width="14.140625" style="1054" customWidth="1"/>
    <col min="3856" max="3856" width="15.5703125" style="1054" customWidth="1"/>
    <col min="3857" max="3857" width="12" style="1054" customWidth="1"/>
    <col min="3858" max="3858" width="2.5703125" style="1054" customWidth="1"/>
    <col min="3859" max="4096" width="11.42578125" style="1054"/>
    <col min="4097" max="4097" width="39.140625" style="1054" customWidth="1"/>
    <col min="4098" max="4111" width="14.140625" style="1054" customWidth="1"/>
    <col min="4112" max="4112" width="15.5703125" style="1054" customWidth="1"/>
    <col min="4113" max="4113" width="12" style="1054" customWidth="1"/>
    <col min="4114" max="4114" width="2.5703125" style="1054" customWidth="1"/>
    <col min="4115" max="4352" width="11.42578125" style="1054"/>
    <col min="4353" max="4353" width="39.140625" style="1054" customWidth="1"/>
    <col min="4354" max="4367" width="14.140625" style="1054" customWidth="1"/>
    <col min="4368" max="4368" width="15.5703125" style="1054" customWidth="1"/>
    <col min="4369" max="4369" width="12" style="1054" customWidth="1"/>
    <col min="4370" max="4370" width="2.5703125" style="1054" customWidth="1"/>
    <col min="4371" max="4608" width="11.42578125" style="1054"/>
    <col min="4609" max="4609" width="39.140625" style="1054" customWidth="1"/>
    <col min="4610" max="4623" width="14.140625" style="1054" customWidth="1"/>
    <col min="4624" max="4624" width="15.5703125" style="1054" customWidth="1"/>
    <col min="4625" max="4625" width="12" style="1054" customWidth="1"/>
    <col min="4626" max="4626" width="2.5703125" style="1054" customWidth="1"/>
    <col min="4627" max="4864" width="11.42578125" style="1054"/>
    <col min="4865" max="4865" width="39.140625" style="1054" customWidth="1"/>
    <col min="4866" max="4879" width="14.140625" style="1054" customWidth="1"/>
    <col min="4880" max="4880" width="15.5703125" style="1054" customWidth="1"/>
    <col min="4881" max="4881" width="12" style="1054" customWidth="1"/>
    <col min="4882" max="4882" width="2.5703125" style="1054" customWidth="1"/>
    <col min="4883" max="5120" width="11.42578125" style="1054"/>
    <col min="5121" max="5121" width="39.140625" style="1054" customWidth="1"/>
    <col min="5122" max="5135" width="14.140625" style="1054" customWidth="1"/>
    <col min="5136" max="5136" width="15.5703125" style="1054" customWidth="1"/>
    <col min="5137" max="5137" width="12" style="1054" customWidth="1"/>
    <col min="5138" max="5138" width="2.5703125" style="1054" customWidth="1"/>
    <col min="5139" max="5376" width="11.42578125" style="1054"/>
    <col min="5377" max="5377" width="39.140625" style="1054" customWidth="1"/>
    <col min="5378" max="5391" width="14.140625" style="1054" customWidth="1"/>
    <col min="5392" max="5392" width="15.5703125" style="1054" customWidth="1"/>
    <col min="5393" max="5393" width="12" style="1054" customWidth="1"/>
    <col min="5394" max="5394" width="2.5703125" style="1054" customWidth="1"/>
    <col min="5395" max="5632" width="11.42578125" style="1054"/>
    <col min="5633" max="5633" width="39.140625" style="1054" customWidth="1"/>
    <col min="5634" max="5647" width="14.140625" style="1054" customWidth="1"/>
    <col min="5648" max="5648" width="15.5703125" style="1054" customWidth="1"/>
    <col min="5649" max="5649" width="12" style="1054" customWidth="1"/>
    <col min="5650" max="5650" width="2.5703125" style="1054" customWidth="1"/>
    <col min="5651" max="5888" width="11.42578125" style="1054"/>
    <col min="5889" max="5889" width="39.140625" style="1054" customWidth="1"/>
    <col min="5890" max="5903" width="14.140625" style="1054" customWidth="1"/>
    <col min="5904" max="5904" width="15.5703125" style="1054" customWidth="1"/>
    <col min="5905" max="5905" width="12" style="1054" customWidth="1"/>
    <col min="5906" max="5906" width="2.5703125" style="1054" customWidth="1"/>
    <col min="5907" max="6144" width="11.42578125" style="1054"/>
    <col min="6145" max="6145" width="39.140625" style="1054" customWidth="1"/>
    <col min="6146" max="6159" width="14.140625" style="1054" customWidth="1"/>
    <col min="6160" max="6160" width="15.5703125" style="1054" customWidth="1"/>
    <col min="6161" max="6161" width="12" style="1054" customWidth="1"/>
    <col min="6162" max="6162" width="2.5703125" style="1054" customWidth="1"/>
    <col min="6163" max="6400" width="11.42578125" style="1054"/>
    <col min="6401" max="6401" width="39.140625" style="1054" customWidth="1"/>
    <col min="6402" max="6415" width="14.140625" style="1054" customWidth="1"/>
    <col min="6416" max="6416" width="15.5703125" style="1054" customWidth="1"/>
    <col min="6417" max="6417" width="12" style="1054" customWidth="1"/>
    <col min="6418" max="6418" width="2.5703125" style="1054" customWidth="1"/>
    <col min="6419" max="6656" width="11.42578125" style="1054"/>
    <col min="6657" max="6657" width="39.140625" style="1054" customWidth="1"/>
    <col min="6658" max="6671" width="14.140625" style="1054" customWidth="1"/>
    <col min="6672" max="6672" width="15.5703125" style="1054" customWidth="1"/>
    <col min="6673" max="6673" width="12" style="1054" customWidth="1"/>
    <col min="6674" max="6674" width="2.5703125" style="1054" customWidth="1"/>
    <col min="6675" max="6912" width="11.42578125" style="1054"/>
    <col min="6913" max="6913" width="39.140625" style="1054" customWidth="1"/>
    <col min="6914" max="6927" width="14.140625" style="1054" customWidth="1"/>
    <col min="6928" max="6928" width="15.5703125" style="1054" customWidth="1"/>
    <col min="6929" max="6929" width="12" style="1054" customWidth="1"/>
    <col min="6930" max="6930" width="2.5703125" style="1054" customWidth="1"/>
    <col min="6931" max="7168" width="11.42578125" style="1054"/>
    <col min="7169" max="7169" width="39.140625" style="1054" customWidth="1"/>
    <col min="7170" max="7183" width="14.140625" style="1054" customWidth="1"/>
    <col min="7184" max="7184" width="15.5703125" style="1054" customWidth="1"/>
    <col min="7185" max="7185" width="12" style="1054" customWidth="1"/>
    <col min="7186" max="7186" width="2.5703125" style="1054" customWidth="1"/>
    <col min="7187" max="7424" width="11.42578125" style="1054"/>
    <col min="7425" max="7425" width="39.140625" style="1054" customWidth="1"/>
    <col min="7426" max="7439" width="14.140625" style="1054" customWidth="1"/>
    <col min="7440" max="7440" width="15.5703125" style="1054" customWidth="1"/>
    <col min="7441" max="7441" width="12" style="1054" customWidth="1"/>
    <col min="7442" max="7442" width="2.5703125" style="1054" customWidth="1"/>
    <col min="7443" max="7680" width="11.42578125" style="1054"/>
    <col min="7681" max="7681" width="39.140625" style="1054" customWidth="1"/>
    <col min="7682" max="7695" width="14.140625" style="1054" customWidth="1"/>
    <col min="7696" max="7696" width="15.5703125" style="1054" customWidth="1"/>
    <col min="7697" max="7697" width="12" style="1054" customWidth="1"/>
    <col min="7698" max="7698" width="2.5703125" style="1054" customWidth="1"/>
    <col min="7699" max="7936" width="11.42578125" style="1054"/>
    <col min="7937" max="7937" width="39.140625" style="1054" customWidth="1"/>
    <col min="7938" max="7951" width="14.140625" style="1054" customWidth="1"/>
    <col min="7952" max="7952" width="15.5703125" style="1054" customWidth="1"/>
    <col min="7953" max="7953" width="12" style="1054" customWidth="1"/>
    <col min="7954" max="7954" width="2.5703125" style="1054" customWidth="1"/>
    <col min="7955" max="8192" width="11.42578125" style="1054"/>
    <col min="8193" max="8193" width="39.140625" style="1054" customWidth="1"/>
    <col min="8194" max="8207" width="14.140625" style="1054" customWidth="1"/>
    <col min="8208" max="8208" width="15.5703125" style="1054" customWidth="1"/>
    <col min="8209" max="8209" width="12" style="1054" customWidth="1"/>
    <col min="8210" max="8210" width="2.5703125" style="1054" customWidth="1"/>
    <col min="8211" max="8448" width="11.42578125" style="1054"/>
    <col min="8449" max="8449" width="39.140625" style="1054" customWidth="1"/>
    <col min="8450" max="8463" width="14.140625" style="1054" customWidth="1"/>
    <col min="8464" max="8464" width="15.5703125" style="1054" customWidth="1"/>
    <col min="8465" max="8465" width="12" style="1054" customWidth="1"/>
    <col min="8466" max="8466" width="2.5703125" style="1054" customWidth="1"/>
    <col min="8467" max="8704" width="11.42578125" style="1054"/>
    <col min="8705" max="8705" width="39.140625" style="1054" customWidth="1"/>
    <col min="8706" max="8719" width="14.140625" style="1054" customWidth="1"/>
    <col min="8720" max="8720" width="15.5703125" style="1054" customWidth="1"/>
    <col min="8721" max="8721" width="12" style="1054" customWidth="1"/>
    <col min="8722" max="8722" width="2.5703125" style="1054" customWidth="1"/>
    <col min="8723" max="8960" width="11.42578125" style="1054"/>
    <col min="8961" max="8961" width="39.140625" style="1054" customWidth="1"/>
    <col min="8962" max="8975" width="14.140625" style="1054" customWidth="1"/>
    <col min="8976" max="8976" width="15.5703125" style="1054" customWidth="1"/>
    <col min="8977" max="8977" width="12" style="1054" customWidth="1"/>
    <col min="8978" max="8978" width="2.5703125" style="1054" customWidth="1"/>
    <col min="8979" max="9216" width="11.42578125" style="1054"/>
    <col min="9217" max="9217" width="39.140625" style="1054" customWidth="1"/>
    <col min="9218" max="9231" width="14.140625" style="1054" customWidth="1"/>
    <col min="9232" max="9232" width="15.5703125" style="1054" customWidth="1"/>
    <col min="9233" max="9233" width="12" style="1054" customWidth="1"/>
    <col min="9234" max="9234" width="2.5703125" style="1054" customWidth="1"/>
    <col min="9235" max="9472" width="11.42578125" style="1054"/>
    <col min="9473" max="9473" width="39.140625" style="1054" customWidth="1"/>
    <col min="9474" max="9487" width="14.140625" style="1054" customWidth="1"/>
    <col min="9488" max="9488" width="15.5703125" style="1054" customWidth="1"/>
    <col min="9489" max="9489" width="12" style="1054" customWidth="1"/>
    <col min="9490" max="9490" width="2.5703125" style="1054" customWidth="1"/>
    <col min="9491" max="9728" width="11.42578125" style="1054"/>
    <col min="9729" max="9729" width="39.140625" style="1054" customWidth="1"/>
    <col min="9730" max="9743" width="14.140625" style="1054" customWidth="1"/>
    <col min="9744" max="9744" width="15.5703125" style="1054" customWidth="1"/>
    <col min="9745" max="9745" width="12" style="1054" customWidth="1"/>
    <col min="9746" max="9746" width="2.5703125" style="1054" customWidth="1"/>
    <col min="9747" max="9984" width="11.42578125" style="1054"/>
    <col min="9985" max="9985" width="39.140625" style="1054" customWidth="1"/>
    <col min="9986" max="9999" width="14.140625" style="1054" customWidth="1"/>
    <col min="10000" max="10000" width="15.5703125" style="1054" customWidth="1"/>
    <col min="10001" max="10001" width="12" style="1054" customWidth="1"/>
    <col min="10002" max="10002" width="2.5703125" style="1054" customWidth="1"/>
    <col min="10003" max="10240" width="11.42578125" style="1054"/>
    <col min="10241" max="10241" width="39.140625" style="1054" customWidth="1"/>
    <col min="10242" max="10255" width="14.140625" style="1054" customWidth="1"/>
    <col min="10256" max="10256" width="15.5703125" style="1054" customWidth="1"/>
    <col min="10257" max="10257" width="12" style="1054" customWidth="1"/>
    <col min="10258" max="10258" width="2.5703125" style="1054" customWidth="1"/>
    <col min="10259" max="10496" width="11.42578125" style="1054"/>
    <col min="10497" max="10497" width="39.140625" style="1054" customWidth="1"/>
    <col min="10498" max="10511" width="14.140625" style="1054" customWidth="1"/>
    <col min="10512" max="10512" width="15.5703125" style="1054" customWidth="1"/>
    <col min="10513" max="10513" width="12" style="1054" customWidth="1"/>
    <col min="10514" max="10514" width="2.5703125" style="1054" customWidth="1"/>
    <col min="10515" max="10752" width="11.42578125" style="1054"/>
    <col min="10753" max="10753" width="39.140625" style="1054" customWidth="1"/>
    <col min="10754" max="10767" width="14.140625" style="1054" customWidth="1"/>
    <col min="10768" max="10768" width="15.5703125" style="1054" customWidth="1"/>
    <col min="10769" max="10769" width="12" style="1054" customWidth="1"/>
    <col min="10770" max="10770" width="2.5703125" style="1054" customWidth="1"/>
    <col min="10771" max="11008" width="11.42578125" style="1054"/>
    <col min="11009" max="11009" width="39.140625" style="1054" customWidth="1"/>
    <col min="11010" max="11023" width="14.140625" style="1054" customWidth="1"/>
    <col min="11024" max="11024" width="15.5703125" style="1054" customWidth="1"/>
    <col min="11025" max="11025" width="12" style="1054" customWidth="1"/>
    <col min="11026" max="11026" width="2.5703125" style="1054" customWidth="1"/>
    <col min="11027" max="11264" width="11.42578125" style="1054"/>
    <col min="11265" max="11265" width="39.140625" style="1054" customWidth="1"/>
    <col min="11266" max="11279" width="14.140625" style="1054" customWidth="1"/>
    <col min="11280" max="11280" width="15.5703125" style="1054" customWidth="1"/>
    <col min="11281" max="11281" width="12" style="1054" customWidth="1"/>
    <col min="11282" max="11282" width="2.5703125" style="1054" customWidth="1"/>
    <col min="11283" max="11520" width="11.42578125" style="1054"/>
    <col min="11521" max="11521" width="39.140625" style="1054" customWidth="1"/>
    <col min="11522" max="11535" width="14.140625" style="1054" customWidth="1"/>
    <col min="11536" max="11536" width="15.5703125" style="1054" customWidth="1"/>
    <col min="11537" max="11537" width="12" style="1054" customWidth="1"/>
    <col min="11538" max="11538" width="2.5703125" style="1054" customWidth="1"/>
    <col min="11539" max="11776" width="11.42578125" style="1054"/>
    <col min="11777" max="11777" width="39.140625" style="1054" customWidth="1"/>
    <col min="11778" max="11791" width="14.140625" style="1054" customWidth="1"/>
    <col min="11792" max="11792" width="15.5703125" style="1054" customWidth="1"/>
    <col min="11793" max="11793" width="12" style="1054" customWidth="1"/>
    <col min="11794" max="11794" width="2.5703125" style="1054" customWidth="1"/>
    <col min="11795" max="12032" width="11.42578125" style="1054"/>
    <col min="12033" max="12033" width="39.140625" style="1054" customWidth="1"/>
    <col min="12034" max="12047" width="14.140625" style="1054" customWidth="1"/>
    <col min="12048" max="12048" width="15.5703125" style="1054" customWidth="1"/>
    <col min="12049" max="12049" width="12" style="1054" customWidth="1"/>
    <col min="12050" max="12050" width="2.5703125" style="1054" customWidth="1"/>
    <col min="12051" max="12288" width="11.42578125" style="1054"/>
    <col min="12289" max="12289" width="39.140625" style="1054" customWidth="1"/>
    <col min="12290" max="12303" width="14.140625" style="1054" customWidth="1"/>
    <col min="12304" max="12304" width="15.5703125" style="1054" customWidth="1"/>
    <col min="12305" max="12305" width="12" style="1054" customWidth="1"/>
    <col min="12306" max="12306" width="2.5703125" style="1054" customWidth="1"/>
    <col min="12307" max="12544" width="11.42578125" style="1054"/>
    <col min="12545" max="12545" width="39.140625" style="1054" customWidth="1"/>
    <col min="12546" max="12559" width="14.140625" style="1054" customWidth="1"/>
    <col min="12560" max="12560" width="15.5703125" style="1054" customWidth="1"/>
    <col min="12561" max="12561" width="12" style="1054" customWidth="1"/>
    <col min="12562" max="12562" width="2.5703125" style="1054" customWidth="1"/>
    <col min="12563" max="12800" width="11.42578125" style="1054"/>
    <col min="12801" max="12801" width="39.140625" style="1054" customWidth="1"/>
    <col min="12802" max="12815" width="14.140625" style="1054" customWidth="1"/>
    <col min="12816" max="12816" width="15.5703125" style="1054" customWidth="1"/>
    <col min="12817" max="12817" width="12" style="1054" customWidth="1"/>
    <col min="12818" max="12818" width="2.5703125" style="1054" customWidth="1"/>
    <col min="12819" max="13056" width="11.42578125" style="1054"/>
    <col min="13057" max="13057" width="39.140625" style="1054" customWidth="1"/>
    <col min="13058" max="13071" width="14.140625" style="1054" customWidth="1"/>
    <col min="13072" max="13072" width="15.5703125" style="1054" customWidth="1"/>
    <col min="13073" max="13073" width="12" style="1054" customWidth="1"/>
    <col min="13074" max="13074" width="2.5703125" style="1054" customWidth="1"/>
    <col min="13075" max="13312" width="11.42578125" style="1054"/>
    <col min="13313" max="13313" width="39.140625" style="1054" customWidth="1"/>
    <col min="13314" max="13327" width="14.140625" style="1054" customWidth="1"/>
    <col min="13328" max="13328" width="15.5703125" style="1054" customWidth="1"/>
    <col min="13329" max="13329" width="12" style="1054" customWidth="1"/>
    <col min="13330" max="13330" width="2.5703125" style="1054" customWidth="1"/>
    <col min="13331" max="13568" width="11.42578125" style="1054"/>
    <col min="13569" max="13569" width="39.140625" style="1054" customWidth="1"/>
    <col min="13570" max="13583" width="14.140625" style="1054" customWidth="1"/>
    <col min="13584" max="13584" width="15.5703125" style="1054" customWidth="1"/>
    <col min="13585" max="13585" width="12" style="1054" customWidth="1"/>
    <col min="13586" max="13586" width="2.5703125" style="1054" customWidth="1"/>
    <col min="13587" max="13824" width="11.42578125" style="1054"/>
    <col min="13825" max="13825" width="39.140625" style="1054" customWidth="1"/>
    <col min="13826" max="13839" width="14.140625" style="1054" customWidth="1"/>
    <col min="13840" max="13840" width="15.5703125" style="1054" customWidth="1"/>
    <col min="13841" max="13841" width="12" style="1054" customWidth="1"/>
    <col min="13842" max="13842" width="2.5703125" style="1054" customWidth="1"/>
    <col min="13843" max="14080" width="11.42578125" style="1054"/>
    <col min="14081" max="14081" width="39.140625" style="1054" customWidth="1"/>
    <col min="14082" max="14095" width="14.140625" style="1054" customWidth="1"/>
    <col min="14096" max="14096" width="15.5703125" style="1054" customWidth="1"/>
    <col min="14097" max="14097" width="12" style="1054" customWidth="1"/>
    <col min="14098" max="14098" width="2.5703125" style="1054" customWidth="1"/>
    <col min="14099" max="14336" width="11.42578125" style="1054"/>
    <col min="14337" max="14337" width="39.140625" style="1054" customWidth="1"/>
    <col min="14338" max="14351" width="14.140625" style="1054" customWidth="1"/>
    <col min="14352" max="14352" width="15.5703125" style="1054" customWidth="1"/>
    <col min="14353" max="14353" width="12" style="1054" customWidth="1"/>
    <col min="14354" max="14354" width="2.5703125" style="1054" customWidth="1"/>
    <col min="14355" max="14592" width="11.42578125" style="1054"/>
    <col min="14593" max="14593" width="39.140625" style="1054" customWidth="1"/>
    <col min="14594" max="14607" width="14.140625" style="1054" customWidth="1"/>
    <col min="14608" max="14608" width="15.5703125" style="1054" customWidth="1"/>
    <col min="14609" max="14609" width="12" style="1054" customWidth="1"/>
    <col min="14610" max="14610" width="2.5703125" style="1054" customWidth="1"/>
    <col min="14611" max="14848" width="11.42578125" style="1054"/>
    <col min="14849" max="14849" width="39.140625" style="1054" customWidth="1"/>
    <col min="14850" max="14863" width="14.140625" style="1054" customWidth="1"/>
    <col min="14864" max="14864" width="15.5703125" style="1054" customWidth="1"/>
    <col min="14865" max="14865" width="12" style="1054" customWidth="1"/>
    <col min="14866" max="14866" width="2.5703125" style="1054" customWidth="1"/>
    <col min="14867" max="15104" width="11.42578125" style="1054"/>
    <col min="15105" max="15105" width="39.140625" style="1054" customWidth="1"/>
    <col min="15106" max="15119" width="14.140625" style="1054" customWidth="1"/>
    <col min="15120" max="15120" width="15.5703125" style="1054" customWidth="1"/>
    <col min="15121" max="15121" width="12" style="1054" customWidth="1"/>
    <col min="15122" max="15122" width="2.5703125" style="1054" customWidth="1"/>
    <col min="15123" max="15360" width="11.42578125" style="1054"/>
    <col min="15361" max="15361" width="39.140625" style="1054" customWidth="1"/>
    <col min="15362" max="15375" width="14.140625" style="1054" customWidth="1"/>
    <col min="15376" max="15376" width="15.5703125" style="1054" customWidth="1"/>
    <col min="15377" max="15377" width="12" style="1054" customWidth="1"/>
    <col min="15378" max="15378" width="2.5703125" style="1054" customWidth="1"/>
    <col min="15379" max="15616" width="11.42578125" style="1054"/>
    <col min="15617" max="15617" width="39.140625" style="1054" customWidth="1"/>
    <col min="15618" max="15631" width="14.140625" style="1054" customWidth="1"/>
    <col min="15632" max="15632" width="15.5703125" style="1054" customWidth="1"/>
    <col min="15633" max="15633" width="12" style="1054" customWidth="1"/>
    <col min="15634" max="15634" width="2.5703125" style="1054" customWidth="1"/>
    <col min="15635" max="15872" width="11.42578125" style="1054"/>
    <col min="15873" max="15873" width="39.140625" style="1054" customWidth="1"/>
    <col min="15874" max="15887" width="14.140625" style="1054" customWidth="1"/>
    <col min="15888" max="15888" width="15.5703125" style="1054" customWidth="1"/>
    <col min="15889" max="15889" width="12" style="1054" customWidth="1"/>
    <col min="15890" max="15890" width="2.5703125" style="1054" customWidth="1"/>
    <col min="15891" max="16128" width="11.42578125" style="1054"/>
    <col min="16129" max="16129" width="39.140625" style="1054" customWidth="1"/>
    <col min="16130" max="16143" width="14.140625" style="1054" customWidth="1"/>
    <col min="16144" max="16144" width="15.5703125" style="1054" customWidth="1"/>
    <col min="16145" max="16145" width="12" style="1054" customWidth="1"/>
    <col min="16146" max="16146" width="2.5703125" style="1054" customWidth="1"/>
    <col min="16147" max="16384" width="11.42578125" style="1054"/>
  </cols>
  <sheetData>
    <row r="1" spans="1:17" s="151" customFormat="1" ht="3.75" customHeight="1">
      <c r="A1" s="1008"/>
      <c r="B1" s="1009"/>
      <c r="C1" s="1009"/>
      <c r="D1" s="1009"/>
      <c r="E1" s="1009"/>
      <c r="F1" s="1009"/>
      <c r="G1" s="1009"/>
      <c r="H1" s="1009"/>
      <c r="I1" s="1009"/>
      <c r="J1" s="1009"/>
      <c r="K1" s="1009"/>
      <c r="L1" s="1009"/>
      <c r="M1" s="1009"/>
      <c r="N1" s="1009"/>
      <c r="O1" s="1009"/>
      <c r="P1" s="1009"/>
      <c r="Q1" s="278"/>
    </row>
    <row r="2" spans="1:17" s="140" customFormat="1" ht="47.25" customHeight="1">
      <c r="A2" s="1088" t="s">
        <v>1207</v>
      </c>
      <c r="B2" s="1088"/>
      <c r="C2" s="1088"/>
      <c r="D2" s="1088"/>
      <c r="E2" s="1088"/>
      <c r="F2" s="1088"/>
      <c r="G2" s="1088"/>
      <c r="H2" s="1088"/>
      <c r="I2" s="1088"/>
      <c r="J2" s="1088"/>
      <c r="K2" s="1088"/>
      <c r="L2" s="1088"/>
      <c r="M2" s="1088"/>
      <c r="N2" s="1088"/>
      <c r="O2" s="1088"/>
      <c r="P2" s="1088"/>
      <c r="Q2" s="1088"/>
    </row>
    <row r="3" spans="1:17" s="140" customFormat="1" ht="27.95" customHeight="1">
      <c r="A3" s="1088" t="s">
        <v>821</v>
      </c>
      <c r="B3" s="1088"/>
      <c r="C3" s="1088"/>
      <c r="D3" s="1088"/>
      <c r="E3" s="1088"/>
      <c r="F3" s="1088"/>
      <c r="G3" s="1088"/>
      <c r="H3" s="1088"/>
      <c r="I3" s="1088"/>
      <c r="J3" s="1088"/>
      <c r="K3" s="1088"/>
      <c r="L3" s="1088"/>
      <c r="M3" s="1088"/>
      <c r="N3" s="1088"/>
      <c r="O3" s="1088"/>
      <c r="P3" s="1088"/>
      <c r="Q3" s="1088"/>
    </row>
    <row r="4" spans="1:17" s="140" customFormat="1" ht="27.95" customHeight="1">
      <c r="A4" s="1088" t="s">
        <v>1531</v>
      </c>
      <c r="B4" s="1088"/>
      <c r="C4" s="1088"/>
      <c r="D4" s="1088"/>
      <c r="E4" s="1088"/>
      <c r="F4" s="1088"/>
      <c r="G4" s="1088"/>
      <c r="H4" s="1088"/>
      <c r="I4" s="1088"/>
      <c r="J4" s="1088"/>
      <c r="K4" s="1088"/>
      <c r="L4" s="1088"/>
      <c r="M4" s="1088"/>
      <c r="N4" s="1088"/>
      <c r="O4" s="1088"/>
      <c r="P4" s="1088"/>
      <c r="Q4" s="1088"/>
    </row>
    <row r="5" spans="1:17" s="141" customFormat="1" ht="46.5" customHeight="1">
      <c r="A5" s="1087" t="s">
        <v>1431</v>
      </c>
      <c r="B5" s="1087"/>
      <c r="C5" s="1087"/>
      <c r="D5" s="1087"/>
      <c r="E5" s="1087"/>
      <c r="F5" s="1087"/>
      <c r="G5" s="1087"/>
      <c r="H5" s="1087"/>
      <c r="I5" s="1087"/>
      <c r="J5" s="1087"/>
      <c r="K5" s="1087"/>
      <c r="L5" s="1087"/>
      <c r="M5" s="1087"/>
      <c r="N5" s="1087"/>
      <c r="O5" s="1087"/>
      <c r="P5" s="1087"/>
      <c r="Q5" s="1087"/>
    </row>
    <row r="6" spans="1:17" ht="2.25" customHeight="1" thickBot="1">
      <c r="A6" s="632"/>
      <c r="B6" s="633"/>
      <c r="C6" s="633"/>
      <c r="D6" s="633"/>
      <c r="E6" s="633"/>
      <c r="F6" s="633"/>
      <c r="G6" s="633"/>
      <c r="H6" s="633"/>
      <c r="I6" s="633"/>
      <c r="J6" s="633"/>
      <c r="K6" s="633"/>
      <c r="L6" s="633"/>
      <c r="M6" s="633"/>
      <c r="N6" s="633"/>
      <c r="O6" s="633"/>
      <c r="P6" s="633"/>
      <c r="Q6" s="634"/>
    </row>
    <row r="7" spans="1:17" ht="14.25" hidden="1" customHeight="1" thickBot="1">
      <c r="A7" s="635"/>
      <c r="B7" s="636"/>
      <c r="C7" s="637"/>
      <c r="D7" s="636"/>
      <c r="E7" s="636"/>
      <c r="F7" s="636"/>
      <c r="G7" s="636"/>
      <c r="H7" s="636"/>
      <c r="I7" s="637"/>
      <c r="J7" s="1010"/>
      <c r="K7" s="636"/>
      <c r="L7" s="636"/>
      <c r="M7" s="636"/>
      <c r="N7" s="636"/>
      <c r="O7" s="636"/>
      <c r="P7" s="636"/>
      <c r="Q7" s="153"/>
    </row>
    <row r="8" spans="1:17" ht="34.5" customHeight="1" thickTop="1" thickBot="1">
      <c r="A8" s="343" t="s">
        <v>822</v>
      </c>
      <c r="B8" s="343" t="s">
        <v>306</v>
      </c>
      <c r="C8" s="343" t="s">
        <v>307</v>
      </c>
      <c r="D8" s="343" t="s">
        <v>308</v>
      </c>
      <c r="E8" s="343" t="s">
        <v>309</v>
      </c>
      <c r="F8" s="343" t="s">
        <v>310</v>
      </c>
      <c r="G8" s="343" t="s">
        <v>311</v>
      </c>
      <c r="H8" s="343" t="s">
        <v>312</v>
      </c>
      <c r="I8" s="343" t="s">
        <v>313</v>
      </c>
      <c r="J8" s="343" t="s">
        <v>314</v>
      </c>
      <c r="K8" s="343" t="s">
        <v>315</v>
      </c>
      <c r="L8" s="343" t="s">
        <v>316</v>
      </c>
      <c r="M8" s="343" t="s">
        <v>317</v>
      </c>
      <c r="N8" s="343" t="s">
        <v>1209</v>
      </c>
      <c r="O8" s="343" t="s">
        <v>1210</v>
      </c>
      <c r="P8" s="344" t="s">
        <v>318</v>
      </c>
      <c r="Q8" s="343" t="s">
        <v>823</v>
      </c>
    </row>
    <row r="9" spans="1:17" ht="36.75" customHeight="1" thickTop="1">
      <c r="A9" s="638" t="s">
        <v>824</v>
      </c>
      <c r="B9" s="386">
        <v>3910975.2745500002</v>
      </c>
      <c r="C9" s="386">
        <v>4023118.3045600001</v>
      </c>
      <c r="D9" s="386">
        <v>4109006.0214800001</v>
      </c>
      <c r="E9" s="386">
        <v>2294753.7604099996</v>
      </c>
      <c r="F9" s="386">
        <v>2650745.2275399999</v>
      </c>
      <c r="G9" s="386">
        <v>1571906.4383599998</v>
      </c>
      <c r="H9" s="386">
        <v>712331.42301999999</v>
      </c>
      <c r="I9" s="386">
        <v>110000</v>
      </c>
      <c r="J9" s="386">
        <v>13947.9064</v>
      </c>
      <c r="K9" s="386">
        <v>0</v>
      </c>
      <c r="L9" s="386">
        <v>284926.38517000002</v>
      </c>
      <c r="M9" s="386">
        <v>102978.88288999999</v>
      </c>
      <c r="N9" s="386">
        <v>1955691.60084</v>
      </c>
      <c r="O9" s="386">
        <v>187450.39898</v>
      </c>
      <c r="P9" s="386">
        <v>21927831.624199998</v>
      </c>
      <c r="Q9" s="387">
        <v>0.2013433411133517</v>
      </c>
    </row>
    <row r="10" spans="1:17" ht="18" customHeight="1">
      <c r="A10" s="638" t="s">
        <v>825</v>
      </c>
      <c r="B10" s="386">
        <v>2032493.8322399999</v>
      </c>
      <c r="C10" s="386">
        <v>1859932.7948099999</v>
      </c>
      <c r="D10" s="386">
        <v>1731818.9088299999</v>
      </c>
      <c r="E10" s="386">
        <v>1431340.8884700001</v>
      </c>
      <c r="F10" s="386">
        <v>1036512.6325599999</v>
      </c>
      <c r="G10" s="386">
        <v>1122672.7153399999</v>
      </c>
      <c r="H10" s="386">
        <v>761777.88154999993</v>
      </c>
      <c r="I10" s="386">
        <v>1032785</v>
      </c>
      <c r="J10" s="386">
        <v>10245.391180000001</v>
      </c>
      <c r="K10" s="386">
        <v>20225.518889999999</v>
      </c>
      <c r="L10" s="386">
        <v>1038214.0693099999</v>
      </c>
      <c r="M10" s="386">
        <v>222957.41415</v>
      </c>
      <c r="N10" s="386">
        <v>353114.00935000001</v>
      </c>
      <c r="O10" s="386">
        <v>753322.72225999995</v>
      </c>
      <c r="P10" s="386">
        <v>13407413.778939998</v>
      </c>
      <c r="Q10" s="387">
        <v>0.12310809076816114</v>
      </c>
    </row>
    <row r="11" spans="1:17" ht="18" customHeight="1">
      <c r="A11" s="638" t="s">
        <v>826</v>
      </c>
      <c r="B11" s="386">
        <v>2172185.24504</v>
      </c>
      <c r="C11" s="386">
        <v>1690015.80183</v>
      </c>
      <c r="D11" s="386">
        <v>3039068.3429999999</v>
      </c>
      <c r="E11" s="386">
        <v>2340115.3278699997</v>
      </c>
      <c r="F11" s="386">
        <v>2119689.15962</v>
      </c>
      <c r="G11" s="386">
        <v>1162249.49071</v>
      </c>
      <c r="H11" s="386">
        <v>2075521.78385</v>
      </c>
      <c r="I11" s="386">
        <v>1665643.2677</v>
      </c>
      <c r="J11" s="386">
        <v>8687.2112699999998</v>
      </c>
      <c r="K11" s="386">
        <v>0</v>
      </c>
      <c r="L11" s="386">
        <v>1358935.6226300001</v>
      </c>
      <c r="M11" s="386">
        <v>437845.54888999998</v>
      </c>
      <c r="N11" s="386">
        <v>904500.96603000001</v>
      </c>
      <c r="O11" s="386">
        <v>1807078.5964300002</v>
      </c>
      <c r="P11" s="386">
        <v>20781536.364869997</v>
      </c>
      <c r="Q11" s="387">
        <v>0.190817953953721</v>
      </c>
    </row>
    <row r="12" spans="1:17" ht="18" customHeight="1">
      <c r="A12" s="638" t="s">
        <v>827</v>
      </c>
      <c r="B12" s="386">
        <v>1461858.91258</v>
      </c>
      <c r="C12" s="386">
        <v>1077880.6695999999</v>
      </c>
      <c r="D12" s="386">
        <v>1544644.0419999999</v>
      </c>
      <c r="E12" s="386">
        <v>1530356.4653800002</v>
      </c>
      <c r="F12" s="386">
        <v>761166.70204999996</v>
      </c>
      <c r="G12" s="386">
        <v>840449.96311999997</v>
      </c>
      <c r="H12" s="386">
        <v>714733.81241999997</v>
      </c>
      <c r="I12" s="386">
        <v>648002.66722000006</v>
      </c>
      <c r="J12" s="386">
        <v>9156.8055600000007</v>
      </c>
      <c r="K12" s="386">
        <v>20056.520960000002</v>
      </c>
      <c r="L12" s="386">
        <v>500894.67445999995</v>
      </c>
      <c r="M12" s="386">
        <v>260229.55030999999</v>
      </c>
      <c r="N12" s="386">
        <v>460075.28335000004</v>
      </c>
      <c r="O12" s="386">
        <v>533985.22274999996</v>
      </c>
      <c r="P12" s="386">
        <v>10363491.291760001</v>
      </c>
      <c r="Q12" s="387">
        <v>9.515851808982552E-2</v>
      </c>
    </row>
    <row r="13" spans="1:17" ht="18" customHeight="1">
      <c r="A13" s="638" t="s">
        <v>828</v>
      </c>
      <c r="B13" s="386">
        <v>1107484.2978099999</v>
      </c>
      <c r="C13" s="386">
        <v>727610.9100700001</v>
      </c>
      <c r="D13" s="386">
        <v>1565226.00141</v>
      </c>
      <c r="E13" s="386">
        <v>1046949.1414099999</v>
      </c>
      <c r="F13" s="386">
        <v>649492.71470000001</v>
      </c>
      <c r="G13" s="386">
        <v>575105.11126000003</v>
      </c>
      <c r="H13" s="386">
        <v>537183.78323000006</v>
      </c>
      <c r="I13" s="386">
        <v>453301.25916000002</v>
      </c>
      <c r="J13" s="386">
        <v>14238.09708</v>
      </c>
      <c r="K13" s="386">
        <v>12095.836080000001</v>
      </c>
      <c r="L13" s="386">
        <v>416863.97660000005</v>
      </c>
      <c r="M13" s="386">
        <v>189880.06714</v>
      </c>
      <c r="N13" s="386">
        <v>392531.97451999999</v>
      </c>
      <c r="O13" s="386">
        <v>320733.33412999997</v>
      </c>
      <c r="P13" s="386">
        <v>8008696.5045999996</v>
      </c>
      <c r="Q13" s="387">
        <v>7.3536578528786228E-2</v>
      </c>
    </row>
    <row r="14" spans="1:17" ht="18" customHeight="1">
      <c r="A14" s="638" t="s">
        <v>829</v>
      </c>
      <c r="B14" s="386">
        <v>958802.80704999994</v>
      </c>
      <c r="C14" s="386">
        <v>753510.38488000003</v>
      </c>
      <c r="D14" s="386">
        <v>1609323.74921</v>
      </c>
      <c r="E14" s="386">
        <v>954896.77798000001</v>
      </c>
      <c r="F14" s="386">
        <v>578827.49263999995</v>
      </c>
      <c r="G14" s="386">
        <v>462118.73604000005</v>
      </c>
      <c r="H14" s="386">
        <v>344410.95916000003</v>
      </c>
      <c r="I14" s="386">
        <v>272040.05069999996</v>
      </c>
      <c r="J14" s="386">
        <v>6317.8564200000001</v>
      </c>
      <c r="K14" s="386">
        <v>6031.4931100000003</v>
      </c>
      <c r="L14" s="386">
        <v>271647.35281999997</v>
      </c>
      <c r="M14" s="386">
        <v>77891.572489999991</v>
      </c>
      <c r="N14" s="386">
        <v>123455.55876999999</v>
      </c>
      <c r="O14" s="386">
        <v>153133.42269000001</v>
      </c>
      <c r="P14" s="386">
        <v>6572408.2139599994</v>
      </c>
      <c r="Q14" s="387">
        <v>6.034844902307214E-2</v>
      </c>
    </row>
    <row r="15" spans="1:17" ht="18" customHeight="1">
      <c r="A15" s="638" t="s">
        <v>830</v>
      </c>
      <c r="B15" s="386">
        <v>707080.45755999989</v>
      </c>
      <c r="C15" s="386">
        <v>578109.2538200001</v>
      </c>
      <c r="D15" s="386">
        <v>1084115.2693399999</v>
      </c>
      <c r="E15" s="386">
        <v>635588.30002999993</v>
      </c>
      <c r="F15" s="386">
        <v>414384.09010000003</v>
      </c>
      <c r="G15" s="386">
        <v>272318.70062000002</v>
      </c>
      <c r="H15" s="386">
        <v>186256.59323</v>
      </c>
      <c r="I15" s="386">
        <v>230579.84843000001</v>
      </c>
      <c r="J15" s="386">
        <v>4885.0201799999995</v>
      </c>
      <c r="K15" s="386">
        <v>3918.42715</v>
      </c>
      <c r="L15" s="386">
        <v>240125.89788999999</v>
      </c>
      <c r="M15" s="386">
        <v>58927.639799999997</v>
      </c>
      <c r="N15" s="386">
        <v>71842.96974</v>
      </c>
      <c r="O15" s="386">
        <v>141161.31359000001</v>
      </c>
      <c r="P15" s="386">
        <v>4629293.7814799994</v>
      </c>
      <c r="Q15" s="387">
        <v>4.2506595861023747E-2</v>
      </c>
    </row>
    <row r="16" spans="1:17" ht="18" customHeight="1">
      <c r="A16" s="638" t="s">
        <v>831</v>
      </c>
      <c r="B16" s="386">
        <v>708990.28359000001</v>
      </c>
      <c r="C16" s="386">
        <v>455189.22736999998</v>
      </c>
      <c r="D16" s="386">
        <v>805381.51273000007</v>
      </c>
      <c r="E16" s="386">
        <v>474894.10520999995</v>
      </c>
      <c r="F16" s="386">
        <v>319689.19688999996</v>
      </c>
      <c r="G16" s="386">
        <v>222909.91477999999</v>
      </c>
      <c r="H16" s="386">
        <v>148226.27681000001</v>
      </c>
      <c r="I16" s="386">
        <v>194868.72133</v>
      </c>
      <c r="J16" s="386">
        <v>3127.74883</v>
      </c>
      <c r="K16" s="386">
        <v>2178.6046699999997</v>
      </c>
      <c r="L16" s="386">
        <v>250612.92597000001</v>
      </c>
      <c r="M16" s="386">
        <v>37899.003280000004</v>
      </c>
      <c r="N16" s="386">
        <v>56115.06839</v>
      </c>
      <c r="O16" s="386">
        <v>169973.42574999999</v>
      </c>
      <c r="P16" s="386">
        <v>3850056.0155999996</v>
      </c>
      <c r="Q16" s="387">
        <v>3.5351563936625391E-2</v>
      </c>
    </row>
    <row r="17" spans="1:17" ht="18" customHeight="1">
      <c r="A17" s="638" t="s">
        <v>832</v>
      </c>
      <c r="B17" s="386">
        <v>405026.68223999999</v>
      </c>
      <c r="C17" s="386">
        <v>319239.62631999998</v>
      </c>
      <c r="D17" s="386">
        <v>505634.33547000005</v>
      </c>
      <c r="E17" s="386">
        <v>282474.14444999996</v>
      </c>
      <c r="F17" s="386">
        <v>213244.87058000002</v>
      </c>
      <c r="G17" s="386">
        <v>120611.02463</v>
      </c>
      <c r="H17" s="386">
        <v>83123.342090000006</v>
      </c>
      <c r="I17" s="386">
        <v>137118.77343</v>
      </c>
      <c r="J17" s="386">
        <v>1174.60213</v>
      </c>
      <c r="K17" s="386">
        <v>593.56663000000003</v>
      </c>
      <c r="L17" s="386">
        <v>179606.33914</v>
      </c>
      <c r="M17" s="386">
        <v>20040.309100000002</v>
      </c>
      <c r="N17" s="386">
        <v>32205.879370000002</v>
      </c>
      <c r="O17" s="386">
        <v>109621.32358</v>
      </c>
      <c r="P17" s="386">
        <v>2409714.8191600009</v>
      </c>
      <c r="Q17" s="387">
        <v>2.2126220281834714E-2</v>
      </c>
    </row>
    <row r="18" spans="1:17" ht="18" customHeight="1">
      <c r="A18" s="638" t="s">
        <v>833</v>
      </c>
      <c r="B18" s="386">
        <v>570345.00037999998</v>
      </c>
      <c r="C18" s="386">
        <v>496391.41245</v>
      </c>
      <c r="D18" s="386">
        <v>638068.49352999998</v>
      </c>
      <c r="E18" s="386">
        <v>372283.96707000001</v>
      </c>
      <c r="F18" s="386">
        <v>303415.11466000002</v>
      </c>
      <c r="G18" s="386">
        <v>164899.67225</v>
      </c>
      <c r="H18" s="386">
        <v>113763.97392</v>
      </c>
      <c r="I18" s="386">
        <v>259004.98078000001</v>
      </c>
      <c r="J18" s="386">
        <v>2188.1794300000001</v>
      </c>
      <c r="K18" s="386">
        <v>978.98658999999998</v>
      </c>
      <c r="L18" s="386">
        <v>302720.73211000004</v>
      </c>
      <c r="M18" s="386">
        <v>32880.054710000004</v>
      </c>
      <c r="N18" s="386">
        <v>50881.232000000004</v>
      </c>
      <c r="O18" s="386">
        <v>207186.03303999998</v>
      </c>
      <c r="P18" s="386">
        <v>3515007.8329199995</v>
      </c>
      <c r="Q18" s="387">
        <v>3.2275121099464149E-2</v>
      </c>
    </row>
    <row r="19" spans="1:17" ht="18" customHeight="1">
      <c r="A19" s="638" t="s">
        <v>834</v>
      </c>
      <c r="B19" s="386">
        <v>725684.20934000006</v>
      </c>
      <c r="C19" s="386">
        <v>739828.56076000002</v>
      </c>
      <c r="D19" s="386">
        <v>843251.64045000006</v>
      </c>
      <c r="E19" s="386">
        <v>487795.58577999996</v>
      </c>
      <c r="F19" s="386">
        <v>405100.89325000002</v>
      </c>
      <c r="G19" s="386">
        <v>196129.1556</v>
      </c>
      <c r="H19" s="386">
        <v>147599.49980000002</v>
      </c>
      <c r="I19" s="386">
        <v>405162.52022000001</v>
      </c>
      <c r="J19" s="386">
        <v>3354.0981699999998</v>
      </c>
      <c r="K19" s="386">
        <v>1570.0800800000002</v>
      </c>
      <c r="L19" s="386">
        <v>453063.85258999997</v>
      </c>
      <c r="M19" s="386">
        <v>38891.330840000002</v>
      </c>
      <c r="N19" s="386">
        <v>69528.004680000013</v>
      </c>
      <c r="O19" s="386">
        <v>332433.03363000002</v>
      </c>
      <c r="P19" s="386">
        <v>4849392.4651900008</v>
      </c>
      <c r="Q19" s="387">
        <v>4.4527561960741292E-2</v>
      </c>
    </row>
    <row r="20" spans="1:17" ht="18" customHeight="1">
      <c r="A20" s="638" t="s">
        <v>835</v>
      </c>
      <c r="B20" s="386">
        <v>873398.39786999999</v>
      </c>
      <c r="C20" s="386">
        <v>1013024.72381</v>
      </c>
      <c r="D20" s="386">
        <v>916869.42862000002</v>
      </c>
      <c r="E20" s="386">
        <v>549423.88501999993</v>
      </c>
      <c r="F20" s="386">
        <v>679270.05961999996</v>
      </c>
      <c r="G20" s="386">
        <v>222267.69112</v>
      </c>
      <c r="H20" s="386">
        <v>167728.55696000002</v>
      </c>
      <c r="I20" s="386">
        <v>557975.47413999995</v>
      </c>
      <c r="J20" s="386">
        <v>3243.3103500000002</v>
      </c>
      <c r="K20" s="386">
        <v>886.05272000000002</v>
      </c>
      <c r="L20" s="386">
        <v>620957.67694999999</v>
      </c>
      <c r="M20" s="386">
        <v>58234.008990000002</v>
      </c>
      <c r="N20" s="386">
        <v>82806.238340000011</v>
      </c>
      <c r="O20" s="386">
        <v>481630.95986</v>
      </c>
      <c r="P20" s="386">
        <v>6227716.4643699983</v>
      </c>
      <c r="Q20" s="387">
        <v>5.7183458078866566E-2</v>
      </c>
    </row>
    <row r="21" spans="1:17" ht="18" customHeight="1">
      <c r="A21" s="638" t="s">
        <v>836</v>
      </c>
      <c r="B21" s="386">
        <v>156474.27983000001</v>
      </c>
      <c r="C21" s="386">
        <v>208243.30492</v>
      </c>
      <c r="D21" s="386">
        <v>146273.60831000001</v>
      </c>
      <c r="E21" s="386">
        <v>96917.781209999986</v>
      </c>
      <c r="F21" s="386">
        <v>106448.23503</v>
      </c>
      <c r="G21" s="386">
        <v>41273.706469999997</v>
      </c>
      <c r="H21" s="386">
        <v>29348.677940000001</v>
      </c>
      <c r="I21" s="386">
        <v>94597.705170000001</v>
      </c>
      <c r="J21" s="386">
        <v>965.67299000000003</v>
      </c>
      <c r="K21" s="386">
        <v>153.85122000000001</v>
      </c>
      <c r="L21" s="386">
        <v>102790.8262</v>
      </c>
      <c r="M21" s="386">
        <v>8225.5109599999996</v>
      </c>
      <c r="N21" s="386">
        <v>16179.167009999999</v>
      </c>
      <c r="O21" s="386">
        <v>86309.812000000005</v>
      </c>
      <c r="P21" s="386">
        <v>1094202.1392599999</v>
      </c>
      <c r="Q21" s="387">
        <v>1.0047063400872086E-2</v>
      </c>
    </row>
    <row r="22" spans="1:17" ht="18" customHeight="1" thickBot="1">
      <c r="A22" s="638" t="s">
        <v>837</v>
      </c>
      <c r="B22" s="386">
        <v>164559.68422</v>
      </c>
      <c r="C22" s="386">
        <v>223908.94505000001</v>
      </c>
      <c r="D22" s="386">
        <v>139549.77627</v>
      </c>
      <c r="E22" s="386">
        <v>100660.00962000001</v>
      </c>
      <c r="F22" s="386">
        <v>112592.66792000001</v>
      </c>
      <c r="G22" s="386">
        <v>45759.469979999994</v>
      </c>
      <c r="H22" s="386">
        <v>38803.80674</v>
      </c>
      <c r="I22" s="386">
        <v>135930.56005999999</v>
      </c>
      <c r="J22" s="386">
        <v>1001.35729</v>
      </c>
      <c r="K22" s="386">
        <v>109.66978</v>
      </c>
      <c r="L22" s="386">
        <v>144249.5006</v>
      </c>
      <c r="M22" s="386">
        <v>12554.53911</v>
      </c>
      <c r="N22" s="386">
        <v>26995.778079999996</v>
      </c>
      <c r="O22" s="386">
        <v>124220.39090000001</v>
      </c>
      <c r="P22" s="386">
        <v>1270896.1556200001</v>
      </c>
      <c r="Q22" s="387">
        <v>1.1669483903654363E-2</v>
      </c>
    </row>
    <row r="23" spans="1:17" ht="30" customHeight="1" thickTop="1" thickBot="1">
      <c r="A23" s="639" t="s">
        <v>6</v>
      </c>
      <c r="B23" s="640">
        <v>15955359.3643</v>
      </c>
      <c r="C23" s="640">
        <v>14166003.920250002</v>
      </c>
      <c r="D23" s="640">
        <v>18678231.130649995</v>
      </c>
      <c r="E23" s="640">
        <v>12598450.139909999</v>
      </c>
      <c r="F23" s="640">
        <v>10350579.057160001</v>
      </c>
      <c r="G23" s="640">
        <v>7020671.7902799984</v>
      </c>
      <c r="H23" s="640">
        <v>6060810.37072</v>
      </c>
      <c r="I23" s="640">
        <v>6197010.8283399995</v>
      </c>
      <c r="J23" s="640">
        <v>82533.257279999991</v>
      </c>
      <c r="K23" s="640">
        <v>68798.60788000001</v>
      </c>
      <c r="L23" s="640">
        <v>6165609.832440001</v>
      </c>
      <c r="M23" s="640">
        <v>1559435.4326599999</v>
      </c>
      <c r="N23" s="640">
        <v>4595923.7304699998</v>
      </c>
      <c r="O23" s="640">
        <v>5408239.9895899994</v>
      </c>
      <c r="P23" s="640">
        <v>108907657.45192999</v>
      </c>
      <c r="Q23" s="641">
        <v>1</v>
      </c>
    </row>
    <row r="24" spans="1:17" ht="34.5" customHeight="1" thickTop="1" thickBot="1">
      <c r="A24" s="642" t="s">
        <v>838</v>
      </c>
      <c r="B24" s="387">
        <v>0.14650355849718305</v>
      </c>
      <c r="C24" s="387">
        <v>0.13007353432886606</v>
      </c>
      <c r="D24" s="387">
        <v>0.17150521430409293</v>
      </c>
      <c r="E24" s="387">
        <v>0.11568011317726436</v>
      </c>
      <c r="F24" s="387">
        <v>9.5039956779242762E-2</v>
      </c>
      <c r="G24" s="387">
        <v>6.4464445885072913E-2</v>
      </c>
      <c r="H24" s="387">
        <v>5.5650911171192349E-2</v>
      </c>
      <c r="I24" s="387">
        <v>5.6901516140637369E-2</v>
      </c>
      <c r="J24" s="387">
        <v>7.5782786271414186E-4</v>
      </c>
      <c r="K24" s="387">
        <v>6.3171506475902814E-4</v>
      </c>
      <c r="L24" s="387">
        <v>5.661318934494021E-2</v>
      </c>
      <c r="M24" s="387">
        <v>1.4318877746023586E-2</v>
      </c>
      <c r="N24" s="387">
        <v>4.2200189022508022E-2</v>
      </c>
      <c r="O24" s="387">
        <v>4.9658950675503293E-2</v>
      </c>
      <c r="P24" s="387">
        <v>1</v>
      </c>
      <c r="Q24" s="643"/>
    </row>
    <row r="25" spans="1:17" ht="39.75" customHeight="1" thickTop="1" thickBot="1">
      <c r="A25" s="644" t="s">
        <v>839</v>
      </c>
      <c r="B25" s="343" t="s">
        <v>306</v>
      </c>
      <c r="C25" s="343" t="s">
        <v>307</v>
      </c>
      <c r="D25" s="343" t="s">
        <v>308</v>
      </c>
      <c r="E25" s="343" t="s">
        <v>309</v>
      </c>
      <c r="F25" s="343" t="s">
        <v>310</v>
      </c>
      <c r="G25" s="343" t="s">
        <v>311</v>
      </c>
      <c r="H25" s="343" t="s">
        <v>312</v>
      </c>
      <c r="I25" s="343" t="s">
        <v>313</v>
      </c>
      <c r="J25" s="343" t="s">
        <v>314</v>
      </c>
      <c r="K25" s="343" t="s">
        <v>315</v>
      </c>
      <c r="L25" s="343" t="s">
        <v>316</v>
      </c>
      <c r="M25" s="343" t="s">
        <v>317</v>
      </c>
      <c r="N25" s="343" t="s">
        <v>1209</v>
      </c>
      <c r="O25" s="343" t="s">
        <v>1210</v>
      </c>
      <c r="P25" s="344" t="s">
        <v>318</v>
      </c>
      <c r="Q25" s="343" t="s">
        <v>723</v>
      </c>
    </row>
    <row r="26" spans="1:17" ht="28.5" customHeight="1" thickTop="1">
      <c r="A26" s="638" t="s">
        <v>824</v>
      </c>
      <c r="B26" s="386">
        <v>101</v>
      </c>
      <c r="C26" s="386">
        <v>64</v>
      </c>
      <c r="D26" s="386">
        <v>77</v>
      </c>
      <c r="E26" s="386">
        <v>62</v>
      </c>
      <c r="F26" s="386">
        <v>84</v>
      </c>
      <c r="G26" s="386">
        <v>41</v>
      </c>
      <c r="H26" s="386">
        <v>22</v>
      </c>
      <c r="I26" s="386">
        <v>6</v>
      </c>
      <c r="J26" s="386">
        <v>1</v>
      </c>
      <c r="K26" s="386">
        <v>0</v>
      </c>
      <c r="L26" s="386">
        <v>8</v>
      </c>
      <c r="M26" s="386">
        <v>5</v>
      </c>
      <c r="N26" s="386">
        <v>30</v>
      </c>
      <c r="O26" s="386">
        <v>8</v>
      </c>
      <c r="P26" s="386">
        <v>509</v>
      </c>
      <c r="Q26" s="387">
        <v>8.26922249001073E-5</v>
      </c>
    </row>
    <row r="27" spans="1:17" ht="17.25" customHeight="1">
      <c r="A27" s="638" t="s">
        <v>825</v>
      </c>
      <c r="B27" s="386">
        <v>211</v>
      </c>
      <c r="C27" s="386">
        <v>189</v>
      </c>
      <c r="D27" s="386">
        <v>182</v>
      </c>
      <c r="E27" s="386">
        <v>154</v>
      </c>
      <c r="F27" s="386">
        <v>104</v>
      </c>
      <c r="G27" s="386">
        <v>118</v>
      </c>
      <c r="H27" s="386">
        <v>87</v>
      </c>
      <c r="I27" s="386">
        <v>111</v>
      </c>
      <c r="J27" s="386">
        <v>1</v>
      </c>
      <c r="K27" s="386">
        <v>2</v>
      </c>
      <c r="L27" s="386">
        <v>111</v>
      </c>
      <c r="M27" s="386">
        <v>28</v>
      </c>
      <c r="N27" s="386">
        <v>37</v>
      </c>
      <c r="O27" s="386">
        <v>85</v>
      </c>
      <c r="P27" s="386">
        <v>1420</v>
      </c>
      <c r="Q27" s="387">
        <v>2.3069343685295162E-4</v>
      </c>
    </row>
    <row r="28" spans="1:17" ht="17.25" customHeight="1">
      <c r="A28" s="638" t="s">
        <v>826</v>
      </c>
      <c r="B28" s="386">
        <v>456</v>
      </c>
      <c r="C28" s="386">
        <v>344</v>
      </c>
      <c r="D28" s="386">
        <v>630</v>
      </c>
      <c r="E28" s="386">
        <v>482</v>
      </c>
      <c r="F28" s="386">
        <v>436</v>
      </c>
      <c r="G28" s="386">
        <v>243</v>
      </c>
      <c r="H28" s="386">
        <v>423</v>
      </c>
      <c r="I28" s="386">
        <v>336</v>
      </c>
      <c r="J28" s="386">
        <v>2</v>
      </c>
      <c r="K28" s="386">
        <v>0</v>
      </c>
      <c r="L28" s="386">
        <v>277</v>
      </c>
      <c r="M28" s="386">
        <v>90</v>
      </c>
      <c r="N28" s="386">
        <v>180</v>
      </c>
      <c r="O28" s="386">
        <v>375</v>
      </c>
      <c r="P28" s="386">
        <v>4274</v>
      </c>
      <c r="Q28" s="387">
        <v>6.9435475289402479E-4</v>
      </c>
    </row>
    <row r="29" spans="1:17" ht="17.25" customHeight="1">
      <c r="A29" s="638" t="s">
        <v>827</v>
      </c>
      <c r="B29" s="386">
        <v>685</v>
      </c>
      <c r="C29" s="386">
        <v>511</v>
      </c>
      <c r="D29" s="386">
        <v>741</v>
      </c>
      <c r="E29" s="386">
        <v>703</v>
      </c>
      <c r="F29" s="386">
        <v>354</v>
      </c>
      <c r="G29" s="386">
        <v>377</v>
      </c>
      <c r="H29" s="386">
        <v>321</v>
      </c>
      <c r="I29" s="386">
        <v>283</v>
      </c>
      <c r="J29" s="386">
        <v>5</v>
      </c>
      <c r="K29" s="386">
        <v>9</v>
      </c>
      <c r="L29" s="386">
        <v>225</v>
      </c>
      <c r="M29" s="386">
        <v>114</v>
      </c>
      <c r="N29" s="386">
        <v>207</v>
      </c>
      <c r="O29" s="386">
        <v>240</v>
      </c>
      <c r="P29" s="386">
        <v>4775</v>
      </c>
      <c r="Q29" s="387">
        <v>7.7574729645974924E-4</v>
      </c>
    </row>
    <row r="30" spans="1:17" ht="17.25" customHeight="1">
      <c r="A30" s="638" t="s">
        <v>828</v>
      </c>
      <c r="B30" s="386">
        <v>1166</v>
      </c>
      <c r="C30" s="386">
        <v>742</v>
      </c>
      <c r="D30" s="386">
        <v>1667</v>
      </c>
      <c r="E30" s="386">
        <v>1101</v>
      </c>
      <c r="F30" s="386">
        <v>677</v>
      </c>
      <c r="G30" s="386">
        <v>574</v>
      </c>
      <c r="H30" s="386">
        <v>546</v>
      </c>
      <c r="I30" s="386">
        <v>458</v>
      </c>
      <c r="J30" s="386">
        <v>15</v>
      </c>
      <c r="K30" s="386">
        <v>12</v>
      </c>
      <c r="L30" s="386">
        <v>425</v>
      </c>
      <c r="M30" s="386">
        <v>186</v>
      </c>
      <c r="N30" s="386">
        <v>407</v>
      </c>
      <c r="O30" s="386">
        <v>327</v>
      </c>
      <c r="P30" s="386">
        <v>8303</v>
      </c>
      <c r="Q30" s="387">
        <v>1.3489067649225756E-3</v>
      </c>
    </row>
    <row r="31" spans="1:17" ht="17.25" customHeight="1">
      <c r="A31" s="638" t="s">
        <v>829</v>
      </c>
      <c r="B31" s="386">
        <v>2030</v>
      </c>
      <c r="C31" s="386">
        <v>1556</v>
      </c>
      <c r="D31" s="386">
        <v>3458</v>
      </c>
      <c r="E31" s="386">
        <v>2023</v>
      </c>
      <c r="F31" s="386">
        <v>1226</v>
      </c>
      <c r="G31" s="386">
        <v>922</v>
      </c>
      <c r="H31" s="386">
        <v>705</v>
      </c>
      <c r="I31" s="386">
        <v>568</v>
      </c>
      <c r="J31" s="386">
        <v>12</v>
      </c>
      <c r="K31" s="386">
        <v>14</v>
      </c>
      <c r="L31" s="386">
        <v>572</v>
      </c>
      <c r="M31" s="386">
        <v>173</v>
      </c>
      <c r="N31" s="386">
        <v>258</v>
      </c>
      <c r="O31" s="386">
        <v>328</v>
      </c>
      <c r="P31" s="386">
        <v>13845</v>
      </c>
      <c r="Q31" s="387">
        <v>2.2492610093162784E-3</v>
      </c>
    </row>
    <row r="32" spans="1:17" ht="17.25" customHeight="1">
      <c r="A32" s="638" t="s">
        <v>830</v>
      </c>
      <c r="B32" s="386">
        <v>2685</v>
      </c>
      <c r="C32" s="386">
        <v>2205</v>
      </c>
      <c r="D32" s="386">
        <v>4089</v>
      </c>
      <c r="E32" s="386">
        <v>2404</v>
      </c>
      <c r="F32" s="386">
        <v>1574</v>
      </c>
      <c r="G32" s="386">
        <v>1026</v>
      </c>
      <c r="H32" s="386">
        <v>704</v>
      </c>
      <c r="I32" s="386">
        <v>859</v>
      </c>
      <c r="J32" s="386">
        <v>18</v>
      </c>
      <c r="K32" s="386">
        <v>15</v>
      </c>
      <c r="L32" s="386">
        <v>920</v>
      </c>
      <c r="M32" s="386">
        <v>228</v>
      </c>
      <c r="N32" s="386">
        <v>275</v>
      </c>
      <c r="O32" s="386">
        <v>547</v>
      </c>
      <c r="P32" s="386">
        <v>17549</v>
      </c>
      <c r="Q32" s="387">
        <v>2.8510134671355268E-3</v>
      </c>
    </row>
    <row r="33" spans="1:18" ht="17.25" customHeight="1">
      <c r="A33" s="638" t="s">
        <v>831</v>
      </c>
      <c r="B33" s="386">
        <v>4191</v>
      </c>
      <c r="C33" s="386">
        <v>2726</v>
      </c>
      <c r="D33" s="386">
        <v>4822</v>
      </c>
      <c r="E33" s="386">
        <v>2833</v>
      </c>
      <c r="F33" s="386">
        <v>1919</v>
      </c>
      <c r="G33" s="386">
        <v>1315</v>
      </c>
      <c r="H33" s="386">
        <v>896</v>
      </c>
      <c r="I33" s="386">
        <v>1169</v>
      </c>
      <c r="J33" s="386">
        <v>19</v>
      </c>
      <c r="K33" s="386">
        <v>13</v>
      </c>
      <c r="L33" s="386">
        <v>1511</v>
      </c>
      <c r="M33" s="386">
        <v>221</v>
      </c>
      <c r="N33" s="386">
        <v>333</v>
      </c>
      <c r="O33" s="386">
        <v>1000</v>
      </c>
      <c r="P33" s="386">
        <v>22968</v>
      </c>
      <c r="Q33" s="387">
        <v>3.7313851110130935E-3</v>
      </c>
    </row>
    <row r="34" spans="1:18" ht="17.25" customHeight="1">
      <c r="A34" s="638" t="s">
        <v>832</v>
      </c>
      <c r="B34" s="386">
        <v>3430</v>
      </c>
      <c r="C34" s="386">
        <v>2697</v>
      </c>
      <c r="D34" s="386">
        <v>4268</v>
      </c>
      <c r="E34" s="386">
        <v>2379</v>
      </c>
      <c r="F34" s="386">
        <v>1798</v>
      </c>
      <c r="G34" s="386">
        <v>1017</v>
      </c>
      <c r="H34" s="386">
        <v>702</v>
      </c>
      <c r="I34" s="386">
        <v>1163</v>
      </c>
      <c r="J34" s="386">
        <v>10</v>
      </c>
      <c r="K34" s="386">
        <v>5</v>
      </c>
      <c r="L34" s="386">
        <v>1526</v>
      </c>
      <c r="M34" s="386">
        <v>171</v>
      </c>
      <c r="N34" s="386">
        <v>273</v>
      </c>
      <c r="O34" s="386">
        <v>930</v>
      </c>
      <c r="P34" s="386">
        <v>20369</v>
      </c>
      <c r="Q34" s="387">
        <v>3.3091511375054729E-3</v>
      </c>
    </row>
    <row r="35" spans="1:18" ht="17.25" customHeight="1">
      <c r="A35" s="638" t="s">
        <v>833</v>
      </c>
      <c r="B35" s="386">
        <v>6889</v>
      </c>
      <c r="C35" s="386">
        <v>5961</v>
      </c>
      <c r="D35" s="386">
        <v>7656</v>
      </c>
      <c r="E35" s="386">
        <v>4507</v>
      </c>
      <c r="F35" s="386">
        <v>3657</v>
      </c>
      <c r="G35" s="386">
        <v>1982</v>
      </c>
      <c r="H35" s="386">
        <v>1378</v>
      </c>
      <c r="I35" s="386">
        <v>3145</v>
      </c>
      <c r="J35" s="386">
        <v>28</v>
      </c>
      <c r="K35" s="386">
        <v>11</v>
      </c>
      <c r="L35" s="386">
        <v>3630</v>
      </c>
      <c r="M35" s="386">
        <v>396</v>
      </c>
      <c r="N35" s="386">
        <v>613</v>
      </c>
      <c r="O35" s="386">
        <v>2509</v>
      </c>
      <c r="P35" s="386">
        <v>42362</v>
      </c>
      <c r="Q35" s="387">
        <v>6.8821375858906597E-3</v>
      </c>
    </row>
    <row r="36" spans="1:18" ht="17.25" customHeight="1">
      <c r="A36" s="638" t="s">
        <v>834</v>
      </c>
      <c r="B36" s="386">
        <v>14957</v>
      </c>
      <c r="C36" s="386">
        <v>15353</v>
      </c>
      <c r="D36" s="386">
        <v>17296</v>
      </c>
      <c r="E36" s="386">
        <v>10061</v>
      </c>
      <c r="F36" s="386">
        <v>8343</v>
      </c>
      <c r="G36" s="386">
        <v>4018</v>
      </c>
      <c r="H36" s="386">
        <v>3070</v>
      </c>
      <c r="I36" s="386">
        <v>8501</v>
      </c>
      <c r="J36" s="386">
        <v>66</v>
      </c>
      <c r="K36" s="386">
        <v>31</v>
      </c>
      <c r="L36" s="386">
        <v>9443</v>
      </c>
      <c r="M36" s="386">
        <v>805</v>
      </c>
      <c r="N36" s="386">
        <v>1436</v>
      </c>
      <c r="O36" s="386">
        <v>6955</v>
      </c>
      <c r="P36" s="386">
        <v>100335</v>
      </c>
      <c r="Q36" s="387">
        <v>1.6300440835662604E-2</v>
      </c>
    </row>
    <row r="37" spans="1:18" ht="17.25" customHeight="1">
      <c r="A37" s="638" t="s">
        <v>835</v>
      </c>
      <c r="B37" s="386">
        <v>55132</v>
      </c>
      <c r="C37" s="386">
        <v>64977</v>
      </c>
      <c r="D37" s="386">
        <v>57123</v>
      </c>
      <c r="E37" s="386">
        <v>34659</v>
      </c>
      <c r="F37" s="386">
        <v>38216</v>
      </c>
      <c r="G37" s="386">
        <v>14041</v>
      </c>
      <c r="H37" s="386">
        <v>10573</v>
      </c>
      <c r="I37" s="386">
        <v>35368</v>
      </c>
      <c r="J37" s="386">
        <v>223</v>
      </c>
      <c r="K37" s="386">
        <v>50</v>
      </c>
      <c r="L37" s="386">
        <v>39703</v>
      </c>
      <c r="M37" s="386">
        <v>3715</v>
      </c>
      <c r="N37" s="386">
        <v>5303</v>
      </c>
      <c r="O37" s="386">
        <v>30978</v>
      </c>
      <c r="P37" s="386">
        <v>390061</v>
      </c>
      <c r="Q37" s="387">
        <v>6.3369375121337432E-2</v>
      </c>
    </row>
    <row r="38" spans="1:18" ht="17.25" customHeight="1">
      <c r="A38" s="638" t="s">
        <v>836</v>
      </c>
      <c r="B38" s="386">
        <v>31768</v>
      </c>
      <c r="C38" s="386">
        <v>42759</v>
      </c>
      <c r="D38" s="386">
        <v>29412</v>
      </c>
      <c r="E38" s="386">
        <v>19729</v>
      </c>
      <c r="F38" s="386">
        <v>21853</v>
      </c>
      <c r="G38" s="386">
        <v>8388</v>
      </c>
      <c r="H38" s="386">
        <v>6009</v>
      </c>
      <c r="I38" s="386">
        <v>19288</v>
      </c>
      <c r="J38" s="386">
        <v>194</v>
      </c>
      <c r="K38" s="386">
        <v>29</v>
      </c>
      <c r="L38" s="386">
        <v>20987</v>
      </c>
      <c r="M38" s="386">
        <v>1678</v>
      </c>
      <c r="N38" s="386">
        <v>3302</v>
      </c>
      <c r="O38" s="386">
        <v>17636</v>
      </c>
      <c r="P38" s="386">
        <v>223032</v>
      </c>
      <c r="Q38" s="387">
        <v>3.6233815921258808E-2</v>
      </c>
    </row>
    <row r="39" spans="1:18" ht="17.25" customHeight="1" thickBot="1">
      <c r="A39" s="638" t="s">
        <v>837</v>
      </c>
      <c r="B39" s="386">
        <v>539817</v>
      </c>
      <c r="C39" s="386">
        <v>690535</v>
      </c>
      <c r="D39" s="386">
        <v>439141</v>
      </c>
      <c r="E39" s="386">
        <v>270392</v>
      </c>
      <c r="F39" s="386">
        <v>509533</v>
      </c>
      <c r="G39" s="386">
        <v>137436</v>
      </c>
      <c r="H39" s="386">
        <v>146891</v>
      </c>
      <c r="I39" s="386">
        <v>764683</v>
      </c>
      <c r="J39" s="386">
        <v>2158</v>
      </c>
      <c r="K39" s="386">
        <v>143</v>
      </c>
      <c r="L39" s="386">
        <v>680789</v>
      </c>
      <c r="M39" s="386">
        <v>69347</v>
      </c>
      <c r="N39" s="386">
        <v>192709</v>
      </c>
      <c r="O39" s="386">
        <v>861979</v>
      </c>
      <c r="P39" s="386">
        <v>5305553</v>
      </c>
      <c r="Q39" s="387">
        <v>0.86194102533485073</v>
      </c>
    </row>
    <row r="40" spans="1:18" ht="49.5" customHeight="1" thickTop="1" thickBot="1">
      <c r="A40" s="639" t="s">
        <v>6</v>
      </c>
      <c r="B40" s="640">
        <v>663518</v>
      </c>
      <c r="C40" s="640">
        <v>830619</v>
      </c>
      <c r="D40" s="640">
        <v>570562</v>
      </c>
      <c r="E40" s="640">
        <v>351489</v>
      </c>
      <c r="F40" s="640">
        <v>589774</v>
      </c>
      <c r="G40" s="640">
        <v>171498</v>
      </c>
      <c r="H40" s="640">
        <v>172327</v>
      </c>
      <c r="I40" s="640">
        <v>835938</v>
      </c>
      <c r="J40" s="640">
        <v>2752</v>
      </c>
      <c r="K40" s="640">
        <v>334</v>
      </c>
      <c r="L40" s="640">
        <v>760127</v>
      </c>
      <c r="M40" s="640">
        <v>77157</v>
      </c>
      <c r="N40" s="640">
        <v>205363</v>
      </c>
      <c r="O40" s="640">
        <v>923897</v>
      </c>
      <c r="P40" s="640">
        <v>6155355</v>
      </c>
      <c r="Q40" s="641">
        <v>1</v>
      </c>
    </row>
    <row r="41" spans="1:18" ht="36.75" customHeight="1" thickTop="1">
      <c r="A41" s="642" t="s">
        <v>838</v>
      </c>
      <c r="B41" s="387">
        <v>0.107795244953378</v>
      </c>
      <c r="C41" s="387">
        <v>0.13494250128546606</v>
      </c>
      <c r="D41" s="387">
        <v>9.2693597688516746E-2</v>
      </c>
      <c r="E41" s="387">
        <v>5.710296156761064E-2</v>
      </c>
      <c r="F41" s="387">
        <v>9.5814782413037106E-2</v>
      </c>
      <c r="G41" s="387">
        <v>2.7861593685498239E-2</v>
      </c>
      <c r="H41" s="387">
        <v>2.7996273163773656E-2</v>
      </c>
      <c r="I41" s="387">
        <v>0.13580662691266385</v>
      </c>
      <c r="J41" s="387">
        <v>4.4709037902769213E-4</v>
      </c>
      <c r="K41" s="387">
        <v>5.4261695710482985E-5</v>
      </c>
      <c r="L41" s="387">
        <v>0.1234903592075518</v>
      </c>
      <c r="M41" s="387">
        <v>1.2534939089621963E-2</v>
      </c>
      <c r="N41" s="387">
        <v>3.3363307234107541E-2</v>
      </c>
      <c r="O41" s="387">
        <v>0.15009646072403623</v>
      </c>
      <c r="P41" s="387">
        <v>1</v>
      </c>
      <c r="Q41" s="645"/>
      <c r="R41" s="300"/>
    </row>
    <row r="42" spans="1:18" ht="9" customHeight="1" thickBot="1">
      <c r="A42" s="646"/>
      <c r="B42" s="185"/>
      <c r="C42" s="647"/>
      <c r="D42" s="647"/>
      <c r="E42" s="647"/>
      <c r="F42" s="647"/>
      <c r="G42" s="647"/>
      <c r="H42" s="185"/>
      <c r="I42" s="185"/>
      <c r="J42" s="185"/>
      <c r="K42" s="185"/>
      <c r="L42" s="185"/>
      <c r="M42" s="185"/>
      <c r="N42" s="185"/>
      <c r="O42" s="185"/>
      <c r="P42" s="648"/>
      <c r="Q42" s="648"/>
    </row>
    <row r="43" spans="1:18" s="241" customFormat="1" ht="38.25" customHeight="1" thickTop="1">
      <c r="A43" s="1092" t="s">
        <v>840</v>
      </c>
      <c r="B43" s="1167"/>
      <c r="C43" s="1167"/>
      <c r="D43" s="1167"/>
      <c r="E43" s="1167"/>
      <c r="F43" s="1167"/>
      <c r="G43" s="1167"/>
      <c r="H43" s="1167"/>
      <c r="I43" s="1167"/>
      <c r="J43" s="1167"/>
      <c r="K43" s="1167"/>
      <c r="L43" s="1167"/>
      <c r="M43" s="1167"/>
      <c r="N43" s="1167"/>
      <c r="O43" s="1167"/>
      <c r="P43" s="1167"/>
      <c r="Q43" s="1167"/>
    </row>
    <row r="44" spans="1:18" ht="9" customHeight="1">
      <c r="A44" s="305"/>
      <c r="B44" s="155"/>
      <c r="C44" s="306"/>
      <c r="D44" s="306"/>
      <c r="E44" s="306"/>
      <c r="F44" s="306"/>
      <c r="G44" s="306"/>
      <c r="H44" s="155"/>
      <c r="I44" s="155"/>
      <c r="J44" s="155"/>
      <c r="K44" s="155"/>
      <c r="L44" s="155"/>
      <c r="M44" s="155"/>
      <c r="N44" s="155"/>
      <c r="O44" s="155"/>
      <c r="P44" s="397"/>
      <c r="Q44" s="438"/>
    </row>
    <row r="45" spans="1:18" ht="9" customHeight="1">
      <c r="A45" s="305"/>
      <c r="B45" s="155"/>
      <c r="C45" s="306"/>
      <c r="D45" s="306"/>
      <c r="E45" s="306"/>
      <c r="F45" s="306"/>
      <c r="G45" s="306"/>
      <c r="H45" s="155"/>
      <c r="I45" s="155"/>
      <c r="J45" s="155"/>
      <c r="K45" s="155"/>
      <c r="L45" s="155"/>
      <c r="M45" s="155"/>
      <c r="N45" s="155"/>
      <c r="O45" s="155"/>
      <c r="P45" s="397"/>
      <c r="Q45" s="438"/>
    </row>
    <row r="46" spans="1:18" ht="9" customHeight="1">
      <c r="A46" s="305"/>
      <c r="B46" s="155"/>
      <c r="C46" s="306"/>
      <c r="D46" s="306"/>
      <c r="E46" s="306"/>
      <c r="F46" s="306"/>
      <c r="G46" s="306"/>
      <c r="H46" s="155"/>
      <c r="I46" s="155"/>
      <c r="J46" s="155"/>
      <c r="K46" s="155"/>
      <c r="L46" s="155"/>
      <c r="M46" s="155"/>
      <c r="N46" s="155"/>
      <c r="O46" s="155"/>
      <c r="P46" s="397"/>
      <c r="Q46" s="438"/>
    </row>
    <row r="47" spans="1:18" s="140" customFormat="1" ht="47.25" customHeight="1">
      <c r="A47" s="1088" t="s">
        <v>1207</v>
      </c>
      <c r="B47" s="1088"/>
      <c r="C47" s="1088"/>
      <c r="D47" s="1088"/>
      <c r="E47" s="1088"/>
      <c r="F47" s="1088"/>
      <c r="G47" s="1088"/>
      <c r="H47" s="1088"/>
      <c r="I47" s="1088"/>
      <c r="J47" s="1088"/>
      <c r="K47" s="1088"/>
      <c r="L47" s="1088"/>
      <c r="M47" s="1088"/>
      <c r="N47" s="1088"/>
      <c r="O47" s="1088"/>
      <c r="P47" s="1088"/>
      <c r="Q47" s="1088"/>
    </row>
    <row r="48" spans="1:18" s="140" customFormat="1" ht="27.95" customHeight="1">
      <c r="A48" s="1088" t="s">
        <v>841</v>
      </c>
      <c r="B48" s="1088"/>
      <c r="C48" s="1088"/>
      <c r="D48" s="1088"/>
      <c r="E48" s="1088"/>
      <c r="F48" s="1088"/>
      <c r="G48" s="1088"/>
      <c r="H48" s="1088"/>
      <c r="I48" s="1088"/>
      <c r="J48" s="1088"/>
      <c r="K48" s="1088"/>
      <c r="L48" s="1088"/>
      <c r="M48" s="1088"/>
      <c r="N48" s="1088"/>
      <c r="O48" s="1088"/>
      <c r="P48" s="1088"/>
      <c r="Q48" s="1088"/>
    </row>
    <row r="49" spans="1:17" s="140" customFormat="1" ht="27.95" customHeight="1">
      <c r="A49" s="1088" t="s">
        <v>1531</v>
      </c>
      <c r="B49" s="1088"/>
      <c r="C49" s="1088"/>
      <c r="D49" s="1088"/>
      <c r="E49" s="1088"/>
      <c r="F49" s="1088"/>
      <c r="G49" s="1088"/>
      <c r="H49" s="1088"/>
      <c r="I49" s="1088"/>
      <c r="J49" s="1088"/>
      <c r="K49" s="1088"/>
      <c r="L49" s="1088"/>
      <c r="M49" s="1088"/>
      <c r="N49" s="1088"/>
      <c r="O49" s="1088"/>
      <c r="P49" s="1088"/>
      <c r="Q49" s="1088"/>
    </row>
    <row r="50" spans="1:17" s="141" customFormat="1" ht="46.5" customHeight="1">
      <c r="A50" s="1087" t="s">
        <v>1431</v>
      </c>
      <c r="B50" s="1087"/>
      <c r="C50" s="1087"/>
      <c r="D50" s="1087"/>
      <c r="E50" s="1087"/>
      <c r="F50" s="1087"/>
      <c r="G50" s="1087"/>
      <c r="H50" s="1087"/>
      <c r="I50" s="1087"/>
      <c r="J50" s="1087"/>
      <c r="K50" s="1087"/>
      <c r="L50" s="1087"/>
      <c r="M50" s="1087"/>
      <c r="N50" s="1087"/>
      <c r="O50" s="1087"/>
      <c r="P50" s="1087"/>
      <c r="Q50" s="1087"/>
    </row>
    <row r="51" spans="1:17" ht="2.25" customHeight="1" thickBot="1">
      <c r="A51" s="280"/>
    </row>
    <row r="52" spans="1:17" ht="14.25" hidden="1" customHeight="1" thickTop="1" thickBot="1">
      <c r="A52" s="635"/>
      <c r="B52" s="636"/>
      <c r="C52" s="637"/>
      <c r="D52" s="636"/>
      <c r="E52" s="636"/>
      <c r="F52" s="636"/>
      <c r="G52" s="636"/>
      <c r="H52" s="636"/>
      <c r="I52" s="637"/>
      <c r="J52" s="1010"/>
      <c r="K52" s="636"/>
      <c r="L52" s="636"/>
      <c r="M52" s="636"/>
      <c r="N52" s="636"/>
      <c r="O52" s="636"/>
      <c r="P52" s="636"/>
      <c r="Q52" s="153"/>
    </row>
    <row r="53" spans="1:17" ht="34.5" customHeight="1" thickTop="1" thickBot="1">
      <c r="A53" s="343" t="s">
        <v>822</v>
      </c>
      <c r="B53" s="343" t="s">
        <v>306</v>
      </c>
      <c r="C53" s="343" t="s">
        <v>307</v>
      </c>
      <c r="D53" s="343" t="s">
        <v>308</v>
      </c>
      <c r="E53" s="343" t="s">
        <v>309</v>
      </c>
      <c r="F53" s="343" t="s">
        <v>310</v>
      </c>
      <c r="G53" s="343" t="s">
        <v>311</v>
      </c>
      <c r="H53" s="343" t="s">
        <v>312</v>
      </c>
      <c r="I53" s="343" t="s">
        <v>313</v>
      </c>
      <c r="J53" s="343" t="s">
        <v>314</v>
      </c>
      <c r="K53" s="343" t="s">
        <v>315</v>
      </c>
      <c r="L53" s="343" t="s">
        <v>316</v>
      </c>
      <c r="M53" s="343" t="s">
        <v>317</v>
      </c>
      <c r="N53" s="343" t="s">
        <v>1209</v>
      </c>
      <c r="O53" s="343" t="s">
        <v>1210</v>
      </c>
      <c r="P53" s="344" t="s">
        <v>318</v>
      </c>
      <c r="Q53" s="343" t="s">
        <v>823</v>
      </c>
    </row>
    <row r="54" spans="1:17" ht="36.75" customHeight="1" thickTop="1">
      <c r="A54" s="638" t="s">
        <v>824</v>
      </c>
      <c r="B54" s="386">
        <v>2161594.7920100004</v>
      </c>
      <c r="C54" s="386">
        <v>1664914.9727100001</v>
      </c>
      <c r="D54" s="386">
        <v>2233837.46588</v>
      </c>
      <c r="E54" s="386">
        <v>2027157.7524000001</v>
      </c>
      <c r="F54" s="386">
        <v>1073397.9261</v>
      </c>
      <c r="G54" s="386">
        <v>1068356.3111699999</v>
      </c>
      <c r="H54" s="386">
        <v>404785.12795999995</v>
      </c>
      <c r="I54" s="386">
        <v>0</v>
      </c>
      <c r="J54" s="386">
        <v>13947.9064</v>
      </c>
      <c r="K54" s="386">
        <v>0</v>
      </c>
      <c r="L54" s="386">
        <v>0</v>
      </c>
      <c r="M54" s="386">
        <v>14332.739750000001</v>
      </c>
      <c r="N54" s="386">
        <v>412477.45107000001</v>
      </c>
      <c r="O54" s="386">
        <v>0</v>
      </c>
      <c r="P54" s="386">
        <v>11074802.445450002</v>
      </c>
      <c r="Q54" s="387">
        <v>0.40575644264749844</v>
      </c>
    </row>
    <row r="55" spans="1:17" ht="18" customHeight="1">
      <c r="A55" s="638" t="s">
        <v>825</v>
      </c>
      <c r="B55" s="386">
        <v>492386.17430000001</v>
      </c>
      <c r="C55" s="386">
        <v>253016.26449999999</v>
      </c>
      <c r="D55" s="386">
        <v>453694.91760000004</v>
      </c>
      <c r="E55" s="386">
        <v>457393.73347000004</v>
      </c>
      <c r="F55" s="386">
        <v>388236.54288000002</v>
      </c>
      <c r="G55" s="386">
        <v>149668.27638999998</v>
      </c>
      <c r="H55" s="386">
        <v>124116.10018000001</v>
      </c>
      <c r="I55" s="386">
        <v>0</v>
      </c>
      <c r="J55" s="386">
        <v>10245.391180000001</v>
      </c>
      <c r="K55" s="386">
        <v>20225.518889999999</v>
      </c>
      <c r="L55" s="386">
        <v>0</v>
      </c>
      <c r="M55" s="386">
        <v>13129.551140000001</v>
      </c>
      <c r="N55" s="386">
        <v>66831.849239999996</v>
      </c>
      <c r="O55" s="386">
        <v>19153.130550000002</v>
      </c>
      <c r="P55" s="386">
        <v>2448097.4503199998</v>
      </c>
      <c r="Q55" s="387">
        <v>8.9692914847827071E-2</v>
      </c>
    </row>
    <row r="56" spans="1:17" ht="18" customHeight="1">
      <c r="A56" s="638" t="s">
        <v>826</v>
      </c>
      <c r="B56" s="386">
        <v>476816.90830000001</v>
      </c>
      <c r="C56" s="386">
        <v>327092.20233999996</v>
      </c>
      <c r="D56" s="386">
        <v>565036.98883000005</v>
      </c>
      <c r="E56" s="386">
        <v>562532.29238</v>
      </c>
      <c r="F56" s="386">
        <v>368060.68531000003</v>
      </c>
      <c r="G56" s="386">
        <v>240075.63503</v>
      </c>
      <c r="H56" s="386">
        <v>134110.40959999998</v>
      </c>
      <c r="I56" s="386">
        <v>0</v>
      </c>
      <c r="J56" s="386">
        <v>4318.9297100000003</v>
      </c>
      <c r="K56" s="386">
        <v>0</v>
      </c>
      <c r="L56" s="386">
        <v>0</v>
      </c>
      <c r="M56" s="386">
        <v>13638.671130000001</v>
      </c>
      <c r="N56" s="386">
        <v>69563.649439999994</v>
      </c>
      <c r="O56" s="386">
        <v>0</v>
      </c>
      <c r="P56" s="386">
        <v>2761246.3720699996</v>
      </c>
      <c r="Q56" s="387">
        <v>0.10116600370282351</v>
      </c>
    </row>
    <row r="57" spans="1:17" ht="18" customHeight="1">
      <c r="A57" s="638" t="s">
        <v>827</v>
      </c>
      <c r="B57" s="386">
        <v>637962.4347000001</v>
      </c>
      <c r="C57" s="386">
        <v>442525.34341999999</v>
      </c>
      <c r="D57" s="386">
        <v>693085.07880999998</v>
      </c>
      <c r="E57" s="386">
        <v>866681.67730999994</v>
      </c>
      <c r="F57" s="386">
        <v>378033.94780999998</v>
      </c>
      <c r="G57" s="386">
        <v>349961.73931999999</v>
      </c>
      <c r="H57" s="386">
        <v>188589.40302</v>
      </c>
      <c r="I57" s="386">
        <v>0</v>
      </c>
      <c r="J57" s="386">
        <v>5435.2603600000002</v>
      </c>
      <c r="K57" s="386">
        <v>12781.3519</v>
      </c>
      <c r="L57" s="386">
        <v>0</v>
      </c>
      <c r="M57" s="386">
        <v>17688.599699999999</v>
      </c>
      <c r="N57" s="386">
        <v>74951.795750000005</v>
      </c>
      <c r="O57" s="386">
        <v>6324.9128300000002</v>
      </c>
      <c r="P57" s="386">
        <v>3674021.5449300003</v>
      </c>
      <c r="Q57" s="387">
        <v>0.13460808169029956</v>
      </c>
    </row>
    <row r="58" spans="1:17" ht="18" customHeight="1">
      <c r="A58" s="638" t="s">
        <v>828</v>
      </c>
      <c r="B58" s="386">
        <v>440185.69597</v>
      </c>
      <c r="C58" s="386">
        <v>304242.76876000001</v>
      </c>
      <c r="D58" s="386">
        <v>464180.71993000002</v>
      </c>
      <c r="E58" s="386">
        <v>489139.28701999999</v>
      </c>
      <c r="F58" s="386">
        <v>229776.74388999998</v>
      </c>
      <c r="G58" s="386">
        <v>235145.61303000001</v>
      </c>
      <c r="H58" s="386">
        <v>140177.52252</v>
      </c>
      <c r="I58" s="386">
        <v>0</v>
      </c>
      <c r="J58" s="386">
        <v>7377.86535</v>
      </c>
      <c r="K58" s="386">
        <v>9279.1433300000008</v>
      </c>
      <c r="L58" s="386">
        <v>0</v>
      </c>
      <c r="M58" s="386">
        <v>6299.5306200000005</v>
      </c>
      <c r="N58" s="386">
        <v>60907.460359999997</v>
      </c>
      <c r="O58" s="386">
        <v>0</v>
      </c>
      <c r="P58" s="386">
        <v>2386712.35078</v>
      </c>
      <c r="Q58" s="387">
        <v>8.7443899595085847E-2</v>
      </c>
    </row>
    <row r="59" spans="1:17" ht="18" customHeight="1">
      <c r="A59" s="638" t="s">
        <v>829</v>
      </c>
      <c r="B59" s="386">
        <v>336534.26373000001</v>
      </c>
      <c r="C59" s="386">
        <v>237534.52085</v>
      </c>
      <c r="D59" s="386">
        <v>382897.40284</v>
      </c>
      <c r="E59" s="386">
        <v>361601.14324</v>
      </c>
      <c r="F59" s="386">
        <v>184601.10671000002</v>
      </c>
      <c r="G59" s="386">
        <v>180020.60434999998</v>
      </c>
      <c r="H59" s="386">
        <v>89771.911439999996</v>
      </c>
      <c r="I59" s="386">
        <v>0</v>
      </c>
      <c r="J59" s="386">
        <v>2427.16264</v>
      </c>
      <c r="K59" s="386">
        <v>4865.1760800000002</v>
      </c>
      <c r="L59" s="386">
        <v>0</v>
      </c>
      <c r="M59" s="386">
        <v>9967.2643800000005</v>
      </c>
      <c r="N59" s="386">
        <v>29144.867019999998</v>
      </c>
      <c r="O59" s="386">
        <v>0</v>
      </c>
      <c r="P59" s="386">
        <v>1819365.4232799998</v>
      </c>
      <c r="Q59" s="387">
        <v>6.6657553998107175E-2</v>
      </c>
    </row>
    <row r="60" spans="1:17" ht="18" customHeight="1">
      <c r="A60" s="638" t="s">
        <v>830</v>
      </c>
      <c r="B60" s="386">
        <v>209055.93703999999</v>
      </c>
      <c r="C60" s="386">
        <v>144925.61127000002</v>
      </c>
      <c r="D60" s="386">
        <v>208450.68815</v>
      </c>
      <c r="E60" s="386">
        <v>185559.65578999999</v>
      </c>
      <c r="F60" s="386">
        <v>109713.1299</v>
      </c>
      <c r="G60" s="386">
        <v>102321.48259999999</v>
      </c>
      <c r="H60" s="386">
        <v>55158.045880000005</v>
      </c>
      <c r="I60" s="386">
        <v>0</v>
      </c>
      <c r="J60" s="386">
        <v>1931.19965</v>
      </c>
      <c r="K60" s="386">
        <v>3407.9860699999999</v>
      </c>
      <c r="L60" s="386">
        <v>0</v>
      </c>
      <c r="M60" s="386">
        <v>5812.0904900000005</v>
      </c>
      <c r="N60" s="386">
        <v>15779.775820000001</v>
      </c>
      <c r="O60" s="386">
        <v>245.03797</v>
      </c>
      <c r="P60" s="386">
        <v>1042360.6406299999</v>
      </c>
      <c r="Q60" s="387">
        <v>3.8189804972237659E-2</v>
      </c>
    </row>
    <row r="61" spans="1:17" ht="18" customHeight="1">
      <c r="A61" s="638" t="s">
        <v>831</v>
      </c>
      <c r="B61" s="386">
        <v>127477.23479</v>
      </c>
      <c r="C61" s="386">
        <v>80644.868530000007</v>
      </c>
      <c r="D61" s="386">
        <v>140824.39004</v>
      </c>
      <c r="E61" s="386">
        <v>110568.81479999999</v>
      </c>
      <c r="F61" s="386">
        <v>61986.990429999998</v>
      </c>
      <c r="G61" s="386">
        <v>55996.655659999997</v>
      </c>
      <c r="H61" s="386">
        <v>34566.509210000004</v>
      </c>
      <c r="I61" s="386">
        <v>0</v>
      </c>
      <c r="J61" s="386">
        <v>1307.91464</v>
      </c>
      <c r="K61" s="386">
        <v>2028.36168</v>
      </c>
      <c r="L61" s="386">
        <v>0</v>
      </c>
      <c r="M61" s="386">
        <v>1169.60574</v>
      </c>
      <c r="N61" s="386">
        <v>10930.25482</v>
      </c>
      <c r="O61" s="386">
        <v>388.1508</v>
      </c>
      <c r="P61" s="386">
        <v>627889.75113999995</v>
      </c>
      <c r="Q61" s="387">
        <v>2.3004501710281962E-2</v>
      </c>
    </row>
    <row r="62" spans="1:17" ht="18" customHeight="1">
      <c r="A62" s="638" t="s">
        <v>832</v>
      </c>
      <c r="B62" s="386">
        <v>66189.638579999999</v>
      </c>
      <c r="C62" s="386">
        <v>43590.553180000003</v>
      </c>
      <c r="D62" s="386">
        <v>75708.938949999996</v>
      </c>
      <c r="E62" s="386">
        <v>61301.010320000001</v>
      </c>
      <c r="F62" s="386">
        <v>35386.016020000003</v>
      </c>
      <c r="G62" s="386">
        <v>30711.618600000002</v>
      </c>
      <c r="H62" s="386">
        <v>17592.820640000002</v>
      </c>
      <c r="I62" s="386">
        <v>0</v>
      </c>
      <c r="J62" s="386">
        <v>345.66016999999999</v>
      </c>
      <c r="K62" s="386">
        <v>593.56663000000003</v>
      </c>
      <c r="L62" s="386">
        <v>0</v>
      </c>
      <c r="M62" s="386">
        <v>952.25397999999996</v>
      </c>
      <c r="N62" s="386">
        <v>6112.5324199999995</v>
      </c>
      <c r="O62" s="386">
        <v>220.77672000000001</v>
      </c>
      <c r="P62" s="386">
        <v>338705.38620999997</v>
      </c>
      <c r="Q62" s="387">
        <v>1.2409421593843372E-2</v>
      </c>
    </row>
    <row r="63" spans="1:17" ht="18" customHeight="1">
      <c r="A63" s="638" t="s">
        <v>833</v>
      </c>
      <c r="B63" s="386">
        <v>75806.297590000002</v>
      </c>
      <c r="C63" s="386">
        <v>46577.774400000002</v>
      </c>
      <c r="D63" s="386">
        <v>78609.216910000003</v>
      </c>
      <c r="E63" s="386">
        <v>64769.654280000002</v>
      </c>
      <c r="F63" s="386">
        <v>34926.187490000004</v>
      </c>
      <c r="G63" s="386">
        <v>32645.112980000002</v>
      </c>
      <c r="H63" s="386">
        <v>18616.76858</v>
      </c>
      <c r="I63" s="386">
        <v>0</v>
      </c>
      <c r="J63" s="386">
        <v>466.65814</v>
      </c>
      <c r="K63" s="386">
        <v>806.28064000000006</v>
      </c>
      <c r="L63" s="386">
        <v>0</v>
      </c>
      <c r="M63" s="386">
        <v>1920.19597</v>
      </c>
      <c r="N63" s="386">
        <v>6216.8330099999994</v>
      </c>
      <c r="O63" s="386">
        <v>91.905600000000007</v>
      </c>
      <c r="P63" s="386">
        <v>361452.88558999996</v>
      </c>
      <c r="Q63" s="387">
        <v>1.3242840020313546E-2</v>
      </c>
    </row>
    <row r="64" spans="1:17" ht="18" customHeight="1">
      <c r="A64" s="638" t="s">
        <v>834</v>
      </c>
      <c r="B64" s="386">
        <v>72913.121409999992</v>
      </c>
      <c r="C64" s="386">
        <v>46081.64071</v>
      </c>
      <c r="D64" s="386">
        <v>86697.999319999988</v>
      </c>
      <c r="E64" s="386">
        <v>66143.32071</v>
      </c>
      <c r="F64" s="386">
        <v>41099.740770000004</v>
      </c>
      <c r="G64" s="386">
        <v>35499.412600000003</v>
      </c>
      <c r="H64" s="386">
        <v>18459.252420000001</v>
      </c>
      <c r="I64" s="386">
        <v>0</v>
      </c>
      <c r="J64" s="386">
        <v>867.64212999999995</v>
      </c>
      <c r="K64" s="386">
        <v>1170.3105500000001</v>
      </c>
      <c r="L64" s="386">
        <v>0</v>
      </c>
      <c r="M64" s="386">
        <v>1272.0947699999999</v>
      </c>
      <c r="N64" s="386">
        <v>8232.0037100000009</v>
      </c>
      <c r="O64" s="386">
        <v>41.942889999999998</v>
      </c>
      <c r="P64" s="386">
        <v>378478.48198999994</v>
      </c>
      <c r="Q64" s="387">
        <v>1.386662048621741E-2</v>
      </c>
    </row>
    <row r="65" spans="1:17" ht="18" customHeight="1">
      <c r="A65" s="638" t="s">
        <v>835</v>
      </c>
      <c r="B65" s="386">
        <v>59629.268040000003</v>
      </c>
      <c r="C65" s="386">
        <v>35918.961060000001</v>
      </c>
      <c r="D65" s="386">
        <v>67673.77476</v>
      </c>
      <c r="E65" s="386">
        <v>51748.892520000001</v>
      </c>
      <c r="F65" s="386">
        <v>32640.24019</v>
      </c>
      <c r="G65" s="386">
        <v>29486.042020000001</v>
      </c>
      <c r="H65" s="386">
        <v>16474.594799999999</v>
      </c>
      <c r="I65" s="386">
        <v>0</v>
      </c>
      <c r="J65" s="386">
        <v>611.37781000000007</v>
      </c>
      <c r="K65" s="386">
        <v>749.15084000000002</v>
      </c>
      <c r="L65" s="386">
        <v>0</v>
      </c>
      <c r="M65" s="386">
        <v>1406.3813400000001</v>
      </c>
      <c r="N65" s="386">
        <v>5391.7262199999996</v>
      </c>
      <c r="O65" s="386">
        <v>230.36523</v>
      </c>
      <c r="P65" s="386">
        <v>301960.77483000007</v>
      </c>
      <c r="Q65" s="387">
        <v>1.1063179719692477E-2</v>
      </c>
    </row>
    <row r="66" spans="1:17" ht="18" customHeight="1">
      <c r="A66" s="638" t="s">
        <v>836</v>
      </c>
      <c r="B66" s="386">
        <v>6805.0246200000001</v>
      </c>
      <c r="C66" s="386">
        <v>5797.8639999999996</v>
      </c>
      <c r="D66" s="386">
        <v>8713.3903499999997</v>
      </c>
      <c r="E66" s="386">
        <v>6299.2310299999999</v>
      </c>
      <c r="F66" s="386">
        <v>4183.0216700000001</v>
      </c>
      <c r="G66" s="386">
        <v>4270.7237999999998</v>
      </c>
      <c r="H66" s="386">
        <v>2455.7116299999998</v>
      </c>
      <c r="I66" s="386">
        <v>0</v>
      </c>
      <c r="J66" s="386">
        <v>147.73326</v>
      </c>
      <c r="K66" s="386">
        <v>123.07574000000001</v>
      </c>
      <c r="L66" s="386">
        <v>0</v>
      </c>
      <c r="M66" s="386">
        <v>137.17340999999999</v>
      </c>
      <c r="N66" s="386">
        <v>729.04604000000006</v>
      </c>
      <c r="O66" s="386">
        <v>48.471410000000006</v>
      </c>
      <c r="P66" s="386">
        <v>39710.466959999998</v>
      </c>
      <c r="Q66" s="387">
        <v>1.454904309934705E-3</v>
      </c>
    </row>
    <row r="67" spans="1:17" ht="18" customHeight="1" thickBot="1">
      <c r="A67" s="638" t="s">
        <v>837</v>
      </c>
      <c r="B67" s="386">
        <v>6979.5062699999999</v>
      </c>
      <c r="C67" s="386">
        <v>5959.88004</v>
      </c>
      <c r="D67" s="386">
        <v>8774.6200500000014</v>
      </c>
      <c r="E67" s="386">
        <v>5995.5870500000001</v>
      </c>
      <c r="F67" s="386">
        <v>4224.8431</v>
      </c>
      <c r="G67" s="386">
        <v>3741.5875899999996</v>
      </c>
      <c r="H67" s="386">
        <v>2418.40994</v>
      </c>
      <c r="I67" s="386">
        <v>0</v>
      </c>
      <c r="J67" s="386">
        <v>185.21410999999998</v>
      </c>
      <c r="K67" s="386">
        <v>90.7196</v>
      </c>
      <c r="L67" s="386">
        <v>0</v>
      </c>
      <c r="M67" s="386">
        <v>280.33312999999998</v>
      </c>
      <c r="N67" s="386">
        <v>610.37489000000005</v>
      </c>
      <c r="O67" s="386">
        <v>147.14589000000001</v>
      </c>
      <c r="P67" s="386">
        <v>39408.221659999996</v>
      </c>
      <c r="Q67" s="387">
        <v>1.4438307058375673E-3</v>
      </c>
    </row>
    <row r="68" spans="1:17" ht="51.75" customHeight="1" thickTop="1" thickBot="1">
      <c r="A68" s="639" t="s">
        <v>6</v>
      </c>
      <c r="B68" s="640">
        <v>5170336.2973500006</v>
      </c>
      <c r="C68" s="640">
        <v>3638823.2257700004</v>
      </c>
      <c r="D68" s="640">
        <v>5468185.5924200006</v>
      </c>
      <c r="E68" s="640">
        <v>5316892.0523200007</v>
      </c>
      <c r="F68" s="640">
        <v>2946267.1222700002</v>
      </c>
      <c r="G68" s="640">
        <v>2517900.8151400005</v>
      </c>
      <c r="H68" s="640">
        <v>1247292.5878200002</v>
      </c>
      <c r="I68" s="640">
        <v>0</v>
      </c>
      <c r="J68" s="640">
        <v>49615.915550000005</v>
      </c>
      <c r="K68" s="640">
        <v>56120.641949999997</v>
      </c>
      <c r="L68" s="640">
        <v>0</v>
      </c>
      <c r="M68" s="640">
        <v>88006.485550000012</v>
      </c>
      <c r="N68" s="640">
        <v>767879.61980999995</v>
      </c>
      <c r="O68" s="640">
        <v>26891.839889999999</v>
      </c>
      <c r="P68" s="640">
        <v>27294212.195839994</v>
      </c>
      <c r="Q68" s="641">
        <v>1.0000000000000002</v>
      </c>
    </row>
    <row r="69" spans="1:17" ht="34.5" customHeight="1" thickTop="1" thickBot="1">
      <c r="A69" s="642" t="s">
        <v>838</v>
      </c>
      <c r="B69" s="387">
        <v>0.18942976848908757</v>
      </c>
      <c r="C69" s="387">
        <v>0.13331849256761499</v>
      </c>
      <c r="D69" s="387">
        <v>0.20034231261869598</v>
      </c>
      <c r="E69" s="387">
        <v>0.19479924953211755</v>
      </c>
      <c r="F69" s="387">
        <v>0.10794475770650934</v>
      </c>
      <c r="G69" s="387">
        <v>9.2250356854914561E-2</v>
      </c>
      <c r="H69" s="387">
        <v>4.5698061511007984E-2</v>
      </c>
      <c r="I69" s="387">
        <v>0</v>
      </c>
      <c r="J69" s="387">
        <v>1.817818195081012E-3</v>
      </c>
      <c r="K69" s="387">
        <v>2.0561370867686573E-3</v>
      </c>
      <c r="L69" s="387">
        <v>0</v>
      </c>
      <c r="M69" s="387">
        <v>3.224364378738632E-3</v>
      </c>
      <c r="N69" s="387">
        <v>2.8133423097188172E-2</v>
      </c>
      <c r="O69" s="387">
        <v>9.8525796227592454E-4</v>
      </c>
      <c r="P69" s="387">
        <v>1</v>
      </c>
      <c r="Q69" s="643"/>
    </row>
    <row r="70" spans="1:17" ht="39.75" customHeight="1" thickTop="1" thickBot="1">
      <c r="A70" s="343" t="s">
        <v>842</v>
      </c>
      <c r="B70" s="343" t="s">
        <v>306</v>
      </c>
      <c r="C70" s="343" t="s">
        <v>307</v>
      </c>
      <c r="D70" s="343" t="s">
        <v>308</v>
      </c>
      <c r="E70" s="343" t="s">
        <v>309</v>
      </c>
      <c r="F70" s="343" t="s">
        <v>310</v>
      </c>
      <c r="G70" s="343" t="s">
        <v>311</v>
      </c>
      <c r="H70" s="343" t="s">
        <v>312</v>
      </c>
      <c r="I70" s="343" t="s">
        <v>313</v>
      </c>
      <c r="J70" s="343" t="s">
        <v>314</v>
      </c>
      <c r="K70" s="343" t="s">
        <v>315</v>
      </c>
      <c r="L70" s="343" t="s">
        <v>316</v>
      </c>
      <c r="M70" s="343" t="s">
        <v>317</v>
      </c>
      <c r="N70" s="343" t="s">
        <v>1209</v>
      </c>
      <c r="O70" s="343" t="s">
        <v>1210</v>
      </c>
      <c r="P70" s="344" t="s">
        <v>318</v>
      </c>
      <c r="Q70" s="343" t="s">
        <v>723</v>
      </c>
    </row>
    <row r="71" spans="1:17" ht="28.5" customHeight="1" thickTop="1">
      <c r="A71" s="638" t="s">
        <v>824</v>
      </c>
      <c r="B71" s="386">
        <v>47</v>
      </c>
      <c r="C71" s="386">
        <v>30</v>
      </c>
      <c r="D71" s="386">
        <v>40</v>
      </c>
      <c r="E71" s="386">
        <v>47</v>
      </c>
      <c r="F71" s="386">
        <v>28</v>
      </c>
      <c r="G71" s="386">
        <v>21</v>
      </c>
      <c r="H71" s="386">
        <v>9</v>
      </c>
      <c r="I71" s="386">
        <v>0</v>
      </c>
      <c r="J71" s="386">
        <v>1</v>
      </c>
      <c r="K71" s="386">
        <v>0</v>
      </c>
      <c r="L71" s="386">
        <v>0</v>
      </c>
      <c r="M71" s="386">
        <v>1</v>
      </c>
      <c r="N71" s="386">
        <v>14</v>
      </c>
      <c r="O71" s="386">
        <v>0</v>
      </c>
      <c r="P71" s="386">
        <v>238</v>
      </c>
      <c r="Q71" s="387">
        <v>1.7833593094353196E-3</v>
      </c>
    </row>
    <row r="72" spans="1:17" ht="17.25" customHeight="1">
      <c r="A72" s="638" t="s">
        <v>825</v>
      </c>
      <c r="B72" s="386">
        <v>54</v>
      </c>
      <c r="C72" s="386">
        <v>27</v>
      </c>
      <c r="D72" s="386">
        <v>47</v>
      </c>
      <c r="E72" s="386">
        <v>47</v>
      </c>
      <c r="F72" s="386">
        <v>39</v>
      </c>
      <c r="G72" s="386">
        <v>16</v>
      </c>
      <c r="H72" s="386">
        <v>13</v>
      </c>
      <c r="I72" s="386">
        <v>0</v>
      </c>
      <c r="J72" s="386">
        <v>1</v>
      </c>
      <c r="K72" s="386">
        <v>2</v>
      </c>
      <c r="L72" s="386">
        <v>0</v>
      </c>
      <c r="M72" s="386">
        <v>1</v>
      </c>
      <c r="N72" s="386">
        <v>7</v>
      </c>
      <c r="O72" s="386">
        <v>2</v>
      </c>
      <c r="P72" s="386">
        <v>256</v>
      </c>
      <c r="Q72" s="387">
        <v>1.9182352235942932E-3</v>
      </c>
    </row>
    <row r="73" spans="1:17" ht="17.25" customHeight="1">
      <c r="A73" s="638" t="s">
        <v>826</v>
      </c>
      <c r="B73" s="386">
        <v>104</v>
      </c>
      <c r="C73" s="386">
        <v>69</v>
      </c>
      <c r="D73" s="386">
        <v>122</v>
      </c>
      <c r="E73" s="386">
        <v>121</v>
      </c>
      <c r="F73" s="386">
        <v>75</v>
      </c>
      <c r="G73" s="386">
        <v>53</v>
      </c>
      <c r="H73" s="386">
        <v>28</v>
      </c>
      <c r="I73" s="386">
        <v>0</v>
      </c>
      <c r="J73" s="386">
        <v>1</v>
      </c>
      <c r="K73" s="386">
        <v>0</v>
      </c>
      <c r="L73" s="386">
        <v>0</v>
      </c>
      <c r="M73" s="386">
        <v>3</v>
      </c>
      <c r="N73" s="386">
        <v>15</v>
      </c>
      <c r="O73" s="386">
        <v>0</v>
      </c>
      <c r="P73" s="386">
        <v>591</v>
      </c>
      <c r="Q73" s="387">
        <v>4.4284258482196383E-3</v>
      </c>
    </row>
    <row r="74" spans="1:17" ht="17.25" customHeight="1">
      <c r="A74" s="638" t="s">
        <v>827</v>
      </c>
      <c r="B74" s="386">
        <v>302</v>
      </c>
      <c r="C74" s="386">
        <v>207</v>
      </c>
      <c r="D74" s="386">
        <v>337</v>
      </c>
      <c r="E74" s="386">
        <v>404</v>
      </c>
      <c r="F74" s="386">
        <v>180</v>
      </c>
      <c r="G74" s="386">
        <v>164</v>
      </c>
      <c r="H74" s="386">
        <v>88</v>
      </c>
      <c r="I74" s="386">
        <v>0</v>
      </c>
      <c r="J74" s="386">
        <v>3</v>
      </c>
      <c r="K74" s="386">
        <v>6</v>
      </c>
      <c r="L74" s="386">
        <v>0</v>
      </c>
      <c r="M74" s="386">
        <v>9</v>
      </c>
      <c r="N74" s="386">
        <v>35</v>
      </c>
      <c r="O74" s="386">
        <v>2</v>
      </c>
      <c r="P74" s="386">
        <v>1737</v>
      </c>
      <c r="Q74" s="387">
        <v>1.3015525716340966E-2</v>
      </c>
    </row>
    <row r="75" spans="1:17" ht="17.25" customHeight="1">
      <c r="A75" s="638" t="s">
        <v>828</v>
      </c>
      <c r="B75" s="386">
        <v>467</v>
      </c>
      <c r="C75" s="386">
        <v>315</v>
      </c>
      <c r="D75" s="386">
        <v>484</v>
      </c>
      <c r="E75" s="386">
        <v>507</v>
      </c>
      <c r="F75" s="386">
        <v>241</v>
      </c>
      <c r="G75" s="386">
        <v>247</v>
      </c>
      <c r="H75" s="386">
        <v>142</v>
      </c>
      <c r="I75" s="386">
        <v>0</v>
      </c>
      <c r="J75" s="386">
        <v>8</v>
      </c>
      <c r="K75" s="386">
        <v>9</v>
      </c>
      <c r="L75" s="386">
        <v>0</v>
      </c>
      <c r="M75" s="386">
        <v>7</v>
      </c>
      <c r="N75" s="386">
        <v>61</v>
      </c>
      <c r="O75" s="386">
        <v>0</v>
      </c>
      <c r="P75" s="386">
        <v>2488</v>
      </c>
      <c r="Q75" s="387">
        <v>1.8642848579307036E-2</v>
      </c>
    </row>
    <row r="76" spans="1:17" ht="17.25" customHeight="1">
      <c r="A76" s="638" t="s">
        <v>829</v>
      </c>
      <c r="B76" s="386">
        <v>693</v>
      </c>
      <c r="C76" s="386">
        <v>495</v>
      </c>
      <c r="D76" s="386">
        <v>802</v>
      </c>
      <c r="E76" s="386">
        <v>752</v>
      </c>
      <c r="F76" s="386">
        <v>383</v>
      </c>
      <c r="G76" s="386">
        <v>366</v>
      </c>
      <c r="H76" s="386">
        <v>185</v>
      </c>
      <c r="I76" s="386">
        <v>0</v>
      </c>
      <c r="J76" s="386">
        <v>5</v>
      </c>
      <c r="K76" s="386">
        <v>11</v>
      </c>
      <c r="L76" s="386">
        <v>0</v>
      </c>
      <c r="M76" s="386">
        <v>21</v>
      </c>
      <c r="N76" s="386">
        <v>62</v>
      </c>
      <c r="O76" s="386">
        <v>0</v>
      </c>
      <c r="P76" s="386">
        <v>3775</v>
      </c>
      <c r="Q76" s="387">
        <v>2.8286476441673661E-2</v>
      </c>
    </row>
    <row r="77" spans="1:17" ht="17.25" customHeight="1">
      <c r="A77" s="638" t="s">
        <v>830</v>
      </c>
      <c r="B77" s="386">
        <v>782</v>
      </c>
      <c r="C77" s="386">
        <v>551</v>
      </c>
      <c r="D77" s="386">
        <v>783</v>
      </c>
      <c r="E77" s="386">
        <v>695</v>
      </c>
      <c r="F77" s="386">
        <v>412</v>
      </c>
      <c r="G77" s="386">
        <v>389</v>
      </c>
      <c r="H77" s="386">
        <v>207</v>
      </c>
      <c r="I77" s="386">
        <v>0</v>
      </c>
      <c r="J77" s="386">
        <v>7</v>
      </c>
      <c r="K77" s="386">
        <v>13</v>
      </c>
      <c r="L77" s="386">
        <v>0</v>
      </c>
      <c r="M77" s="386">
        <v>22</v>
      </c>
      <c r="N77" s="386">
        <v>61</v>
      </c>
      <c r="O77" s="386">
        <v>1</v>
      </c>
      <c r="P77" s="386">
        <v>3923</v>
      </c>
      <c r="Q77" s="387">
        <v>2.9395456180314111E-2</v>
      </c>
    </row>
    <row r="78" spans="1:17" ht="17.25" customHeight="1">
      <c r="A78" s="638" t="s">
        <v>831</v>
      </c>
      <c r="B78" s="386">
        <v>763</v>
      </c>
      <c r="C78" s="386">
        <v>474</v>
      </c>
      <c r="D78" s="386">
        <v>842</v>
      </c>
      <c r="E78" s="386">
        <v>659</v>
      </c>
      <c r="F78" s="386">
        <v>370</v>
      </c>
      <c r="G78" s="386">
        <v>330</v>
      </c>
      <c r="H78" s="386">
        <v>204</v>
      </c>
      <c r="I78" s="386">
        <v>0</v>
      </c>
      <c r="J78" s="386">
        <v>7</v>
      </c>
      <c r="K78" s="386">
        <v>12</v>
      </c>
      <c r="L78" s="386">
        <v>0</v>
      </c>
      <c r="M78" s="386">
        <v>7</v>
      </c>
      <c r="N78" s="386">
        <v>64</v>
      </c>
      <c r="O78" s="386">
        <v>2</v>
      </c>
      <c r="P78" s="386">
        <v>3734</v>
      </c>
      <c r="Q78" s="387">
        <v>2.7979259081644888E-2</v>
      </c>
    </row>
    <row r="79" spans="1:17" ht="17.25" customHeight="1">
      <c r="A79" s="638" t="s">
        <v>832</v>
      </c>
      <c r="B79" s="386">
        <v>557</v>
      </c>
      <c r="C79" s="386">
        <v>366</v>
      </c>
      <c r="D79" s="386">
        <v>639</v>
      </c>
      <c r="E79" s="386">
        <v>515</v>
      </c>
      <c r="F79" s="386">
        <v>297</v>
      </c>
      <c r="G79" s="386">
        <v>259</v>
      </c>
      <c r="H79" s="386">
        <v>149</v>
      </c>
      <c r="I79" s="386">
        <v>0</v>
      </c>
      <c r="J79" s="386">
        <v>3</v>
      </c>
      <c r="K79" s="386">
        <v>5</v>
      </c>
      <c r="L79" s="386">
        <v>0</v>
      </c>
      <c r="M79" s="386">
        <v>8</v>
      </c>
      <c r="N79" s="386">
        <v>52</v>
      </c>
      <c r="O79" s="386">
        <v>2</v>
      </c>
      <c r="P79" s="386">
        <v>2852</v>
      </c>
      <c r="Q79" s="387">
        <v>2.1370339287855172E-2</v>
      </c>
    </row>
    <row r="80" spans="1:17" ht="17.25" customHeight="1">
      <c r="A80" s="638" t="s">
        <v>833</v>
      </c>
      <c r="B80" s="386">
        <v>906</v>
      </c>
      <c r="C80" s="386">
        <v>547</v>
      </c>
      <c r="D80" s="386">
        <v>931</v>
      </c>
      <c r="E80" s="386">
        <v>773</v>
      </c>
      <c r="F80" s="386">
        <v>421</v>
      </c>
      <c r="G80" s="386">
        <v>387</v>
      </c>
      <c r="H80" s="386">
        <v>223</v>
      </c>
      <c r="I80" s="386">
        <v>0</v>
      </c>
      <c r="J80" s="386">
        <v>6</v>
      </c>
      <c r="K80" s="386">
        <v>9</v>
      </c>
      <c r="L80" s="386">
        <v>0</v>
      </c>
      <c r="M80" s="386">
        <v>23</v>
      </c>
      <c r="N80" s="386">
        <v>74</v>
      </c>
      <c r="O80" s="386">
        <v>1</v>
      </c>
      <c r="P80" s="386">
        <v>4301</v>
      </c>
      <c r="Q80" s="387">
        <v>3.2227850377652557E-2</v>
      </c>
    </row>
    <row r="81" spans="1:18" ht="17.25" customHeight="1">
      <c r="A81" s="638" t="s">
        <v>834</v>
      </c>
      <c r="B81" s="386">
        <v>1476</v>
      </c>
      <c r="C81" s="386">
        <v>924</v>
      </c>
      <c r="D81" s="386">
        <v>1757</v>
      </c>
      <c r="E81" s="386">
        <v>1345</v>
      </c>
      <c r="F81" s="386">
        <v>824</v>
      </c>
      <c r="G81" s="386">
        <v>725</v>
      </c>
      <c r="H81" s="386">
        <v>378</v>
      </c>
      <c r="I81" s="386">
        <v>0</v>
      </c>
      <c r="J81" s="386">
        <v>17</v>
      </c>
      <c r="K81" s="386">
        <v>24</v>
      </c>
      <c r="L81" s="386">
        <v>0</v>
      </c>
      <c r="M81" s="386">
        <v>26</v>
      </c>
      <c r="N81" s="386">
        <v>167</v>
      </c>
      <c r="O81" s="386">
        <v>1</v>
      </c>
      <c r="P81" s="386">
        <v>7664</v>
      </c>
      <c r="Q81" s="387">
        <v>5.7427167006354154E-2</v>
      </c>
    </row>
    <row r="82" spans="1:18" ht="17.25" customHeight="1">
      <c r="A82" s="638" t="s">
        <v>835</v>
      </c>
      <c r="B82" s="386">
        <v>3406</v>
      </c>
      <c r="C82" s="386">
        <v>2088</v>
      </c>
      <c r="D82" s="386">
        <v>3941</v>
      </c>
      <c r="E82" s="386">
        <v>3040</v>
      </c>
      <c r="F82" s="386">
        <v>1887</v>
      </c>
      <c r="G82" s="386">
        <v>1735</v>
      </c>
      <c r="H82" s="386">
        <v>970</v>
      </c>
      <c r="I82" s="386">
        <v>0</v>
      </c>
      <c r="J82" s="386">
        <v>38</v>
      </c>
      <c r="K82" s="386">
        <v>43</v>
      </c>
      <c r="L82" s="386">
        <v>0</v>
      </c>
      <c r="M82" s="386">
        <v>80</v>
      </c>
      <c r="N82" s="386">
        <v>308</v>
      </c>
      <c r="O82" s="386">
        <v>17</v>
      </c>
      <c r="P82" s="386">
        <v>17553</v>
      </c>
      <c r="Q82" s="387">
        <v>0.13152649562402591</v>
      </c>
    </row>
    <row r="83" spans="1:18" ht="17.25" customHeight="1">
      <c r="A83" s="638" t="s">
        <v>836</v>
      </c>
      <c r="B83" s="386">
        <v>1377</v>
      </c>
      <c r="C83" s="386">
        <v>1220</v>
      </c>
      <c r="D83" s="386">
        <v>1750</v>
      </c>
      <c r="E83" s="386">
        <v>1286</v>
      </c>
      <c r="F83" s="386">
        <v>858</v>
      </c>
      <c r="G83" s="386">
        <v>838</v>
      </c>
      <c r="H83" s="386">
        <v>501</v>
      </c>
      <c r="I83" s="386">
        <v>0</v>
      </c>
      <c r="J83" s="386">
        <v>30</v>
      </c>
      <c r="K83" s="386">
        <v>23</v>
      </c>
      <c r="L83" s="386">
        <v>0</v>
      </c>
      <c r="M83" s="386">
        <v>27</v>
      </c>
      <c r="N83" s="386">
        <v>142</v>
      </c>
      <c r="O83" s="386">
        <v>11</v>
      </c>
      <c r="P83" s="386">
        <v>8063</v>
      </c>
      <c r="Q83" s="387">
        <v>6.041691643687807E-2</v>
      </c>
    </row>
    <row r="84" spans="1:18" ht="17.25" customHeight="1" thickBot="1">
      <c r="A84" s="638" t="s">
        <v>837</v>
      </c>
      <c r="B84" s="386">
        <v>14607</v>
      </c>
      <c r="C84" s="386">
        <v>13309</v>
      </c>
      <c r="D84" s="386">
        <v>17220</v>
      </c>
      <c r="E84" s="386">
        <v>9402</v>
      </c>
      <c r="F84" s="386">
        <v>8438</v>
      </c>
      <c r="G84" s="386">
        <v>6532</v>
      </c>
      <c r="H84" s="386">
        <v>4647</v>
      </c>
      <c r="I84" s="386">
        <v>0</v>
      </c>
      <c r="J84" s="386">
        <v>180</v>
      </c>
      <c r="K84" s="386">
        <v>106</v>
      </c>
      <c r="L84" s="386">
        <v>0</v>
      </c>
      <c r="M84" s="386">
        <v>459</v>
      </c>
      <c r="N84" s="386">
        <v>1020</v>
      </c>
      <c r="O84" s="386">
        <v>361</v>
      </c>
      <c r="P84" s="386">
        <v>76281</v>
      </c>
      <c r="Q84" s="387">
        <v>0.57158164488670427</v>
      </c>
    </row>
    <row r="85" spans="1:18" ht="49.5" customHeight="1" thickTop="1" thickBot="1">
      <c r="A85" s="639" t="s">
        <v>6</v>
      </c>
      <c r="B85" s="640">
        <v>25541</v>
      </c>
      <c r="C85" s="640">
        <v>20622</v>
      </c>
      <c r="D85" s="640">
        <v>29695</v>
      </c>
      <c r="E85" s="640">
        <v>19593</v>
      </c>
      <c r="F85" s="640">
        <v>14453</v>
      </c>
      <c r="G85" s="640">
        <v>12062</v>
      </c>
      <c r="H85" s="640">
        <v>7744</v>
      </c>
      <c r="I85" s="640">
        <v>0</v>
      </c>
      <c r="J85" s="640">
        <v>307</v>
      </c>
      <c r="K85" s="640">
        <v>263</v>
      </c>
      <c r="L85" s="640">
        <v>0</v>
      </c>
      <c r="M85" s="640">
        <v>694</v>
      </c>
      <c r="N85" s="640">
        <v>2082</v>
      </c>
      <c r="O85" s="640">
        <v>400</v>
      </c>
      <c r="P85" s="640">
        <v>133456</v>
      </c>
      <c r="Q85" s="641">
        <v>1</v>
      </c>
    </row>
    <row r="86" spans="1:18" ht="36.75" customHeight="1" thickTop="1">
      <c r="A86" s="642" t="s">
        <v>838</v>
      </c>
      <c r="B86" s="387">
        <v>0.19138142908524158</v>
      </c>
      <c r="C86" s="387">
        <v>0.15452283898813091</v>
      </c>
      <c r="D86" s="387">
        <v>0.22250779283059585</v>
      </c>
      <c r="E86" s="387">
        <v>0.14681243256204293</v>
      </c>
      <c r="F86" s="387">
        <v>0.10829786596331376</v>
      </c>
      <c r="G86" s="387">
        <v>9.0381848699196743E-2</v>
      </c>
      <c r="H86" s="387">
        <v>5.802661551372737E-2</v>
      </c>
      <c r="I86" s="387">
        <v>0</v>
      </c>
      <c r="J86" s="387">
        <v>2.300383647044719E-3</v>
      </c>
      <c r="K86" s="387">
        <v>1.9706869679894496E-3</v>
      </c>
      <c r="L86" s="387">
        <v>0</v>
      </c>
      <c r="M86" s="387">
        <v>5.2002158014626543E-3</v>
      </c>
      <c r="N86" s="387">
        <v>1.5600647404387963E-2</v>
      </c>
      <c r="O86" s="387">
        <v>2.9972425368660831E-3</v>
      </c>
      <c r="P86" s="387">
        <v>1</v>
      </c>
      <c r="Q86" s="645"/>
      <c r="R86" s="300"/>
    </row>
    <row r="87" spans="1:18" ht="9" customHeight="1" thickBot="1">
      <c r="A87" s="646"/>
      <c r="B87" s="185"/>
      <c r="C87" s="647"/>
      <c r="D87" s="647"/>
      <c r="E87" s="647"/>
      <c r="F87" s="647"/>
      <c r="G87" s="185"/>
      <c r="H87" s="185"/>
      <c r="I87" s="185"/>
      <c r="J87" s="185"/>
      <c r="K87" s="185"/>
      <c r="L87" s="185"/>
      <c r="M87" s="185"/>
      <c r="N87" s="185"/>
      <c r="O87" s="185"/>
      <c r="P87" s="648"/>
      <c r="Q87" s="648"/>
    </row>
    <row r="88" spans="1:18" ht="15.75" customHeight="1" thickTop="1">
      <c r="A88" s="1089" t="s">
        <v>843</v>
      </c>
      <c r="B88" s="1090"/>
      <c r="C88" s="1090"/>
      <c r="D88" s="1090"/>
      <c r="E88" s="1090"/>
      <c r="F88" s="1090"/>
      <c r="G88" s="1090"/>
      <c r="H88" s="1091"/>
      <c r="I88" s="155"/>
      <c r="J88" s="155"/>
      <c r="K88" s="155"/>
      <c r="L88" s="155"/>
      <c r="M88" s="155"/>
      <c r="N88" s="155"/>
      <c r="O88" s="155"/>
      <c r="P88" s="397"/>
      <c r="Q88" s="438"/>
    </row>
    <row r="89" spans="1:18" ht="9" customHeight="1">
      <c r="A89" s="305"/>
      <c r="B89" s="155"/>
      <c r="C89" s="306"/>
      <c r="D89" s="306"/>
      <c r="E89" s="306"/>
      <c r="F89" s="306"/>
      <c r="G89" s="155"/>
      <c r="H89" s="155"/>
      <c r="I89" s="155"/>
      <c r="J89" s="155"/>
      <c r="K89" s="155"/>
      <c r="L89" s="155"/>
      <c r="M89" s="155"/>
      <c r="N89" s="155"/>
      <c r="O89" s="155"/>
      <c r="P89" s="397"/>
      <c r="Q89" s="438"/>
    </row>
    <row r="90" spans="1:18" ht="9" customHeight="1">
      <c r="A90" s="305"/>
      <c r="B90" s="155"/>
      <c r="C90" s="306"/>
      <c r="D90" s="306"/>
      <c r="E90" s="306"/>
      <c r="F90" s="306"/>
      <c r="G90" s="155"/>
      <c r="H90" s="155"/>
      <c r="I90" s="155"/>
      <c r="J90" s="155"/>
      <c r="K90" s="155"/>
      <c r="L90" s="155"/>
      <c r="M90" s="155"/>
      <c r="N90" s="155"/>
      <c r="O90" s="155"/>
      <c r="P90" s="397"/>
      <c r="Q90" s="438"/>
    </row>
    <row r="91" spans="1:18" ht="9" customHeight="1">
      <c r="A91" s="305"/>
      <c r="C91" s="156"/>
      <c r="D91" s="156"/>
      <c r="E91" s="156"/>
      <c r="F91" s="156"/>
      <c r="G91" s="156"/>
      <c r="P91" s="300"/>
    </row>
    <row r="92" spans="1:18" s="140" customFormat="1" ht="47.25" customHeight="1">
      <c r="A92" s="1088" t="s">
        <v>1207</v>
      </c>
      <c r="B92" s="1088"/>
      <c r="C92" s="1088"/>
      <c r="D92" s="1088"/>
      <c r="E92" s="1088"/>
      <c r="F92" s="1088"/>
      <c r="G92" s="1088"/>
      <c r="H92" s="1088"/>
      <c r="I92" s="1088"/>
      <c r="J92" s="1088"/>
      <c r="K92" s="1088"/>
      <c r="L92" s="1088"/>
      <c r="M92" s="1088"/>
      <c r="N92" s="1088"/>
      <c r="O92" s="1088"/>
      <c r="P92" s="1088"/>
      <c r="Q92" s="1088"/>
    </row>
    <row r="93" spans="1:18" s="140" customFormat="1" ht="27.95" customHeight="1">
      <c r="A93" s="1088" t="s">
        <v>844</v>
      </c>
      <c r="B93" s="1088"/>
      <c r="C93" s="1088"/>
      <c r="D93" s="1088"/>
      <c r="E93" s="1088"/>
      <c r="F93" s="1088"/>
      <c r="G93" s="1088"/>
      <c r="H93" s="1088"/>
      <c r="I93" s="1088"/>
      <c r="J93" s="1088"/>
      <c r="K93" s="1088"/>
      <c r="L93" s="1088"/>
      <c r="M93" s="1088"/>
      <c r="N93" s="1088"/>
      <c r="O93" s="1088"/>
      <c r="P93" s="1088"/>
      <c r="Q93" s="1088"/>
    </row>
    <row r="94" spans="1:18" s="140" customFormat="1" ht="27.95" customHeight="1">
      <c r="A94" s="1088" t="s">
        <v>1531</v>
      </c>
      <c r="B94" s="1088"/>
      <c r="C94" s="1088"/>
      <c r="D94" s="1088"/>
      <c r="E94" s="1088"/>
      <c r="F94" s="1088"/>
      <c r="G94" s="1088"/>
      <c r="H94" s="1088"/>
      <c r="I94" s="1088"/>
      <c r="J94" s="1088"/>
      <c r="K94" s="1088"/>
      <c r="L94" s="1088"/>
      <c r="M94" s="1088"/>
      <c r="N94" s="1088"/>
      <c r="O94" s="1088"/>
      <c r="P94" s="1088"/>
      <c r="Q94" s="1088"/>
    </row>
    <row r="95" spans="1:18" s="141" customFormat="1" ht="46.5" customHeight="1">
      <c r="A95" s="1087" t="s">
        <v>1431</v>
      </c>
      <c r="B95" s="1087"/>
      <c r="C95" s="1087"/>
      <c r="D95" s="1087"/>
      <c r="E95" s="1087"/>
      <c r="F95" s="1087"/>
      <c r="G95" s="1087"/>
      <c r="H95" s="1087"/>
      <c r="I95" s="1087"/>
      <c r="J95" s="1087"/>
      <c r="K95" s="1087"/>
      <c r="L95" s="1087"/>
      <c r="M95" s="1087"/>
      <c r="N95" s="1087"/>
      <c r="O95" s="1087"/>
      <c r="P95" s="1087"/>
      <c r="Q95" s="1087"/>
    </row>
    <row r="96" spans="1:18" ht="2.25" customHeight="1" thickBot="1">
      <c r="A96" s="280"/>
    </row>
    <row r="97" spans="1:17" ht="14.25" hidden="1" customHeight="1" thickTop="1">
      <c r="A97" s="635"/>
      <c r="B97" s="636"/>
      <c r="C97" s="637"/>
      <c r="D97" s="636"/>
      <c r="E97" s="636"/>
      <c r="F97" s="636"/>
      <c r="G97" s="636"/>
      <c r="H97" s="636"/>
      <c r="I97" s="637"/>
      <c r="J97" s="1010"/>
      <c r="K97" s="636"/>
      <c r="L97" s="636"/>
      <c r="M97" s="636"/>
      <c r="N97" s="636"/>
      <c r="O97" s="636"/>
      <c r="P97" s="636"/>
      <c r="Q97" s="153"/>
    </row>
    <row r="98" spans="1:17" ht="34.5" customHeight="1" thickTop="1" thickBot="1">
      <c r="A98" s="343" t="s">
        <v>822</v>
      </c>
      <c r="B98" s="343" t="s">
        <v>306</v>
      </c>
      <c r="C98" s="343" t="s">
        <v>307</v>
      </c>
      <c r="D98" s="343" t="s">
        <v>308</v>
      </c>
      <c r="E98" s="343" t="s">
        <v>309</v>
      </c>
      <c r="F98" s="343" t="s">
        <v>310</v>
      </c>
      <c r="G98" s="343" t="s">
        <v>311</v>
      </c>
      <c r="H98" s="343" t="s">
        <v>312</v>
      </c>
      <c r="I98" s="343" t="s">
        <v>313</v>
      </c>
      <c r="J98" s="343" t="s">
        <v>314</v>
      </c>
      <c r="K98" s="343" t="s">
        <v>315</v>
      </c>
      <c r="L98" s="343" t="s">
        <v>316</v>
      </c>
      <c r="M98" s="343" t="s">
        <v>317</v>
      </c>
      <c r="N98" s="343" t="s">
        <v>1209</v>
      </c>
      <c r="O98" s="343" t="s">
        <v>1210</v>
      </c>
      <c r="P98" s="344" t="s">
        <v>318</v>
      </c>
      <c r="Q98" s="343" t="s">
        <v>823</v>
      </c>
    </row>
    <row r="99" spans="1:17" ht="36.75" customHeight="1" thickTop="1">
      <c r="A99" s="638" t="s">
        <v>824</v>
      </c>
      <c r="B99" s="386">
        <v>357244.40382999997</v>
      </c>
      <c r="C99" s="386">
        <v>1734704.2966099998</v>
      </c>
      <c r="D99" s="386">
        <v>1155961.49902</v>
      </c>
      <c r="E99" s="386">
        <v>60600.454010000001</v>
      </c>
      <c r="F99" s="386">
        <v>454893.08094000001</v>
      </c>
      <c r="G99" s="386">
        <v>153416.44096000001</v>
      </c>
      <c r="H99" s="386">
        <v>186721.83697999999</v>
      </c>
      <c r="I99" s="386">
        <v>0</v>
      </c>
      <c r="J99" s="386">
        <v>0</v>
      </c>
      <c r="K99" s="386">
        <v>0</v>
      </c>
      <c r="L99" s="386">
        <v>185820.59297</v>
      </c>
      <c r="M99" s="386">
        <v>73106.559810000006</v>
      </c>
      <c r="N99" s="386">
        <v>1123214.14977</v>
      </c>
      <c r="O99" s="386">
        <v>92450.398979999998</v>
      </c>
      <c r="P99" s="386">
        <v>5578133.7138800006</v>
      </c>
      <c r="Q99" s="387">
        <v>0.14778349726336062</v>
      </c>
    </row>
    <row r="100" spans="1:17" ht="18" customHeight="1">
      <c r="A100" s="638" t="s">
        <v>825</v>
      </c>
      <c r="B100" s="386">
        <v>93279.601219999997</v>
      </c>
      <c r="C100" s="386">
        <v>147006.53498</v>
      </c>
      <c r="D100" s="386">
        <v>70386.39323999999</v>
      </c>
      <c r="E100" s="386">
        <v>95355.470589999997</v>
      </c>
      <c r="F100" s="386">
        <v>100481.25507</v>
      </c>
      <c r="G100" s="386">
        <v>67095.557180000003</v>
      </c>
      <c r="H100" s="386">
        <v>96971.821779999998</v>
      </c>
      <c r="I100" s="386">
        <v>0</v>
      </c>
      <c r="J100" s="386">
        <v>0</v>
      </c>
      <c r="K100" s="386">
        <v>0</v>
      </c>
      <c r="L100" s="386">
        <v>28651.39705</v>
      </c>
      <c r="M100" s="386">
        <v>0</v>
      </c>
      <c r="N100" s="386">
        <v>57390.948960000002</v>
      </c>
      <c r="O100" s="386">
        <v>24692.036110000001</v>
      </c>
      <c r="P100" s="386">
        <v>781311.01617999992</v>
      </c>
      <c r="Q100" s="387">
        <v>2.0699552994608343E-2</v>
      </c>
    </row>
    <row r="101" spans="1:17" ht="18" customHeight="1">
      <c r="A101" s="638" t="s">
        <v>826</v>
      </c>
      <c r="B101" s="386">
        <v>120398.49381</v>
      </c>
      <c r="C101" s="386">
        <v>113134.13632999999</v>
      </c>
      <c r="D101" s="386">
        <v>240283.17126</v>
      </c>
      <c r="E101" s="386">
        <v>147159.57694</v>
      </c>
      <c r="F101" s="386">
        <v>62563.12558</v>
      </c>
      <c r="G101" s="386">
        <v>110157.89881</v>
      </c>
      <c r="H101" s="386">
        <v>96541.591189999992</v>
      </c>
      <c r="I101" s="386">
        <v>19215.054100000001</v>
      </c>
      <c r="J101" s="386">
        <v>4368.2815599999994</v>
      </c>
      <c r="K101" s="386">
        <v>0</v>
      </c>
      <c r="L101" s="386">
        <v>15544.002630000001</v>
      </c>
      <c r="M101" s="386">
        <v>24978.696600000003</v>
      </c>
      <c r="N101" s="386">
        <v>28614.189010000002</v>
      </c>
      <c r="O101" s="386">
        <v>30355.896430000001</v>
      </c>
      <c r="P101" s="386">
        <v>1013314.11425</v>
      </c>
      <c r="Q101" s="387">
        <v>2.6846094287335882E-2</v>
      </c>
    </row>
    <row r="102" spans="1:17" ht="18" customHeight="1">
      <c r="A102" s="638" t="s">
        <v>827</v>
      </c>
      <c r="B102" s="386">
        <v>290688.35954000003</v>
      </c>
      <c r="C102" s="386">
        <v>196570.41634999998</v>
      </c>
      <c r="D102" s="386">
        <v>449952.75345999998</v>
      </c>
      <c r="E102" s="386">
        <v>281990.10644999996</v>
      </c>
      <c r="F102" s="386">
        <v>109015.26198000001</v>
      </c>
      <c r="G102" s="386">
        <v>176989.55252</v>
      </c>
      <c r="H102" s="386">
        <v>107869.69328000001</v>
      </c>
      <c r="I102" s="386">
        <v>45849.459920000001</v>
      </c>
      <c r="J102" s="386">
        <v>1423.4451999999999</v>
      </c>
      <c r="K102" s="386">
        <v>7275.1690599999993</v>
      </c>
      <c r="L102" s="386">
        <v>78000.456269999995</v>
      </c>
      <c r="M102" s="386">
        <v>44295.716820000001</v>
      </c>
      <c r="N102" s="386">
        <v>54046.277200000004</v>
      </c>
      <c r="O102" s="386">
        <v>61029.320350000002</v>
      </c>
      <c r="P102" s="386">
        <v>1904995.9883999994</v>
      </c>
      <c r="Q102" s="387">
        <v>5.0469742010289975E-2</v>
      </c>
    </row>
    <row r="103" spans="1:17" ht="18" customHeight="1">
      <c r="A103" s="638" t="s">
        <v>828</v>
      </c>
      <c r="B103" s="386">
        <v>372956.99647000001</v>
      </c>
      <c r="C103" s="386">
        <v>247559.2991</v>
      </c>
      <c r="D103" s="386">
        <v>632139.44817999995</v>
      </c>
      <c r="E103" s="386">
        <v>401882.63406000001</v>
      </c>
      <c r="F103" s="386">
        <v>227423.77675999998</v>
      </c>
      <c r="G103" s="386">
        <v>159857.99843000001</v>
      </c>
      <c r="H103" s="386">
        <v>111950.61146</v>
      </c>
      <c r="I103" s="386">
        <v>64419.307520000002</v>
      </c>
      <c r="J103" s="386">
        <v>4860.2467699999997</v>
      </c>
      <c r="K103" s="386">
        <v>1707.4787699999999</v>
      </c>
      <c r="L103" s="386">
        <v>100086.63989000001</v>
      </c>
      <c r="M103" s="386">
        <v>27357.14833</v>
      </c>
      <c r="N103" s="386">
        <v>54111.803439999996</v>
      </c>
      <c r="O103" s="386">
        <v>52873.617090000007</v>
      </c>
      <c r="P103" s="386">
        <v>2459187.0062699998</v>
      </c>
      <c r="Q103" s="387">
        <v>6.5152123425597175E-2</v>
      </c>
    </row>
    <row r="104" spans="1:17" ht="18" customHeight="1">
      <c r="A104" s="638" t="s">
        <v>829</v>
      </c>
      <c r="B104" s="386">
        <v>502109.34964999999</v>
      </c>
      <c r="C104" s="386">
        <v>391471.59910000005</v>
      </c>
      <c r="D104" s="386">
        <v>889703.07351000002</v>
      </c>
      <c r="E104" s="386">
        <v>482094.82643000002</v>
      </c>
      <c r="F104" s="386">
        <v>339660.36679</v>
      </c>
      <c r="G104" s="386">
        <v>195500.66447999998</v>
      </c>
      <c r="H104" s="386">
        <v>146039.31475999998</v>
      </c>
      <c r="I104" s="386">
        <v>134941.10043000002</v>
      </c>
      <c r="J104" s="386">
        <v>1457.9617800000001</v>
      </c>
      <c r="K104" s="386">
        <v>789.34631000000002</v>
      </c>
      <c r="L104" s="386">
        <v>190019.9135</v>
      </c>
      <c r="M104" s="386">
        <v>24633.852340000001</v>
      </c>
      <c r="N104" s="386">
        <v>59746.407090000001</v>
      </c>
      <c r="O104" s="386">
        <v>86611.158490000002</v>
      </c>
      <c r="P104" s="386">
        <v>3444778.9346599993</v>
      </c>
      <c r="Q104" s="387">
        <v>9.1263763899468248E-2</v>
      </c>
    </row>
    <row r="105" spans="1:17" ht="18" customHeight="1">
      <c r="A105" s="638" t="s">
        <v>830</v>
      </c>
      <c r="B105" s="386">
        <v>440493.28704000002</v>
      </c>
      <c r="C105" s="386">
        <v>404978.92079</v>
      </c>
      <c r="D105" s="386">
        <v>787225.21796000004</v>
      </c>
      <c r="E105" s="386">
        <v>377854.38595999999</v>
      </c>
      <c r="F105" s="386">
        <v>290954.64674</v>
      </c>
      <c r="G105" s="386">
        <v>150621.76205000002</v>
      </c>
      <c r="H105" s="386">
        <v>112518.23444</v>
      </c>
      <c r="I105" s="386">
        <v>144194.80471</v>
      </c>
      <c r="J105" s="386">
        <v>2393.82053</v>
      </c>
      <c r="K105" s="386">
        <v>510.44108</v>
      </c>
      <c r="L105" s="386">
        <v>203292.85168000002</v>
      </c>
      <c r="M105" s="386">
        <v>33383.292690000002</v>
      </c>
      <c r="N105" s="386">
        <v>43718.798649999997</v>
      </c>
      <c r="O105" s="386">
        <v>111631.31783</v>
      </c>
      <c r="P105" s="386">
        <v>3103771.7821499994</v>
      </c>
      <c r="Q105" s="387">
        <v>8.2229339094564383E-2</v>
      </c>
    </row>
    <row r="106" spans="1:17" ht="18" customHeight="1">
      <c r="A106" s="638" t="s">
        <v>831</v>
      </c>
      <c r="B106" s="386">
        <v>537878.18762999994</v>
      </c>
      <c r="C106" s="386">
        <v>358017.98379000003</v>
      </c>
      <c r="D106" s="386">
        <v>616236.86563999997</v>
      </c>
      <c r="E106" s="386">
        <v>303032.21517000004</v>
      </c>
      <c r="F106" s="386">
        <v>248825.68244</v>
      </c>
      <c r="G106" s="386">
        <v>160840.36053000001</v>
      </c>
      <c r="H106" s="386">
        <v>98049.197560000001</v>
      </c>
      <c r="I106" s="386">
        <v>151561.4724</v>
      </c>
      <c r="J106" s="386">
        <v>1391.81771</v>
      </c>
      <c r="K106" s="386">
        <v>150.24298999999999</v>
      </c>
      <c r="L106" s="386">
        <v>213122.31475999998</v>
      </c>
      <c r="M106" s="386">
        <v>29228.59922</v>
      </c>
      <c r="N106" s="386">
        <v>37435.748450000006</v>
      </c>
      <c r="O106" s="386">
        <v>107177.56798000001</v>
      </c>
      <c r="P106" s="386">
        <v>2862948.2562699998</v>
      </c>
      <c r="Q106" s="387">
        <v>7.5849115044129334E-2</v>
      </c>
    </row>
    <row r="107" spans="1:17" ht="18" customHeight="1">
      <c r="A107" s="638" t="s">
        <v>832</v>
      </c>
      <c r="B107" s="386">
        <v>318100.71229</v>
      </c>
      <c r="C107" s="386">
        <v>266568.67382999999</v>
      </c>
      <c r="D107" s="386">
        <v>408374.12660000002</v>
      </c>
      <c r="E107" s="386">
        <v>198373.52502</v>
      </c>
      <c r="F107" s="386">
        <v>172943.53805999999</v>
      </c>
      <c r="G107" s="386">
        <v>86661.531530000007</v>
      </c>
      <c r="H107" s="386">
        <v>58820.191290000002</v>
      </c>
      <c r="I107" s="386">
        <v>119053.58945</v>
      </c>
      <c r="J107" s="386">
        <v>696.19601999999998</v>
      </c>
      <c r="K107" s="386">
        <v>0</v>
      </c>
      <c r="L107" s="386">
        <v>160145.13061000002</v>
      </c>
      <c r="M107" s="386">
        <v>14685.651300000001</v>
      </c>
      <c r="N107" s="386">
        <v>22774.663350000003</v>
      </c>
      <c r="O107" s="386">
        <v>91592.393840000004</v>
      </c>
      <c r="P107" s="386">
        <v>1918789.9231900002</v>
      </c>
      <c r="Q107" s="387">
        <v>5.0835189672330888E-2</v>
      </c>
    </row>
    <row r="108" spans="1:17" ht="18" customHeight="1">
      <c r="A108" s="638" t="s">
        <v>833</v>
      </c>
      <c r="B108" s="386">
        <v>445264.17475000001</v>
      </c>
      <c r="C108" s="386">
        <v>433132.12227999995</v>
      </c>
      <c r="D108" s="386">
        <v>524914.01008000004</v>
      </c>
      <c r="E108" s="386">
        <v>266333.90435999999</v>
      </c>
      <c r="F108" s="386">
        <v>259029.98090999998</v>
      </c>
      <c r="G108" s="386">
        <v>122777.08467</v>
      </c>
      <c r="H108" s="386">
        <v>85199.425489999994</v>
      </c>
      <c r="I108" s="386">
        <v>210249.84647999998</v>
      </c>
      <c r="J108" s="386">
        <v>1414.0436499999998</v>
      </c>
      <c r="K108" s="386">
        <v>172.70595</v>
      </c>
      <c r="L108" s="386">
        <v>258662.69381</v>
      </c>
      <c r="M108" s="386">
        <v>22379.275679999999</v>
      </c>
      <c r="N108" s="386">
        <v>38115.868549999999</v>
      </c>
      <c r="O108" s="386">
        <v>155077.67852000002</v>
      </c>
      <c r="P108" s="386">
        <v>2822722.8151799995</v>
      </c>
      <c r="Q108" s="387">
        <v>7.4783408005151486E-2</v>
      </c>
    </row>
    <row r="109" spans="1:17" ht="18" customHeight="1">
      <c r="A109" s="638" t="s">
        <v>834</v>
      </c>
      <c r="B109" s="386">
        <v>614334.19072000007</v>
      </c>
      <c r="C109" s="386">
        <v>676317.20972000004</v>
      </c>
      <c r="D109" s="386">
        <v>720138.37105999992</v>
      </c>
      <c r="E109" s="386">
        <v>390005.51989999996</v>
      </c>
      <c r="F109" s="386">
        <v>356460.75083999999</v>
      </c>
      <c r="G109" s="386">
        <v>154940.97561000002</v>
      </c>
      <c r="H109" s="386">
        <v>120075.98525</v>
      </c>
      <c r="I109" s="386">
        <v>349753.15849</v>
      </c>
      <c r="J109" s="386">
        <v>2014.7941899999998</v>
      </c>
      <c r="K109" s="386">
        <v>281.76953000000003</v>
      </c>
      <c r="L109" s="386">
        <v>403370.03638999996</v>
      </c>
      <c r="M109" s="386">
        <v>29717.26024</v>
      </c>
      <c r="N109" s="386">
        <v>55238.949560000001</v>
      </c>
      <c r="O109" s="386">
        <v>278933.38449000003</v>
      </c>
      <c r="P109" s="386">
        <v>4151582.3559899996</v>
      </c>
      <c r="Q109" s="387">
        <v>0.10998936045911055</v>
      </c>
    </row>
    <row r="110" spans="1:17" ht="18" customHeight="1">
      <c r="A110" s="638" t="s">
        <v>835</v>
      </c>
      <c r="B110" s="386">
        <v>777962.13023999997</v>
      </c>
      <c r="C110" s="386">
        <v>954178.19509000005</v>
      </c>
      <c r="D110" s="386">
        <v>825518.36064999993</v>
      </c>
      <c r="E110" s="386">
        <v>472712.74645999999</v>
      </c>
      <c r="F110" s="386">
        <v>483080.87916000001</v>
      </c>
      <c r="G110" s="386">
        <v>187871.26250000001</v>
      </c>
      <c r="H110" s="386">
        <v>144269.80132</v>
      </c>
      <c r="I110" s="386">
        <v>504161.03087999998</v>
      </c>
      <c r="J110" s="386">
        <v>2275.30134</v>
      </c>
      <c r="K110" s="386">
        <v>136.90188000000001</v>
      </c>
      <c r="L110" s="386">
        <v>561304.63510000007</v>
      </c>
      <c r="M110" s="386">
        <v>50374.987829999998</v>
      </c>
      <c r="N110" s="386">
        <v>73942.927670000005</v>
      </c>
      <c r="O110" s="386">
        <v>432750.04191999999</v>
      </c>
      <c r="P110" s="386">
        <v>5470539.202039999</v>
      </c>
      <c r="Q110" s="387">
        <v>0.14493295726886499</v>
      </c>
    </row>
    <row r="111" spans="1:17" ht="18" customHeight="1">
      <c r="A111" s="638" t="s">
        <v>836</v>
      </c>
      <c r="B111" s="386">
        <v>145333.74228999999</v>
      </c>
      <c r="C111" s="386">
        <v>197990.39971999999</v>
      </c>
      <c r="D111" s="386">
        <v>135093.03552</v>
      </c>
      <c r="E111" s="386">
        <v>87144.59117</v>
      </c>
      <c r="F111" s="386">
        <v>101651.78720999999</v>
      </c>
      <c r="G111" s="386">
        <v>36885.986700000001</v>
      </c>
      <c r="H111" s="386">
        <v>26246.49885</v>
      </c>
      <c r="I111" s="386">
        <v>90751.272859999997</v>
      </c>
      <c r="J111" s="386">
        <v>775.15423999999996</v>
      </c>
      <c r="K111" s="386">
        <v>27.12912</v>
      </c>
      <c r="L111" s="386">
        <v>95376.00095999999</v>
      </c>
      <c r="M111" s="386">
        <v>7171.0583299999998</v>
      </c>
      <c r="N111" s="386">
        <v>15156.77369</v>
      </c>
      <c r="O111" s="386">
        <v>83126.462409999993</v>
      </c>
      <c r="P111" s="386">
        <v>1022729.89307</v>
      </c>
      <c r="Q111" s="387">
        <v>2.7095549892893603E-2</v>
      </c>
    </row>
    <row r="112" spans="1:17" ht="18" customHeight="1" thickBot="1">
      <c r="A112" s="638" t="s">
        <v>837</v>
      </c>
      <c r="B112" s="386">
        <v>154539.91633000001</v>
      </c>
      <c r="C112" s="386">
        <v>213116.48116</v>
      </c>
      <c r="D112" s="386">
        <v>130037.72684999999</v>
      </c>
      <c r="E112" s="386">
        <v>92969.154030000005</v>
      </c>
      <c r="F112" s="386">
        <v>108337.47831000001</v>
      </c>
      <c r="G112" s="386">
        <v>41762.712679999997</v>
      </c>
      <c r="H112" s="386">
        <v>36189.666229999995</v>
      </c>
      <c r="I112" s="386">
        <v>131984.25090000001</v>
      </c>
      <c r="J112" s="386">
        <v>787.71420999999998</v>
      </c>
      <c r="K112" s="386">
        <v>18.95018</v>
      </c>
      <c r="L112" s="386">
        <v>140166.48163999998</v>
      </c>
      <c r="M112" s="386">
        <v>11717.74271</v>
      </c>
      <c r="N112" s="386">
        <v>26215.011149999998</v>
      </c>
      <c r="O112" s="386">
        <v>122660.33704000001</v>
      </c>
      <c r="P112" s="386">
        <v>1210503.6234199996</v>
      </c>
      <c r="Q112" s="387">
        <v>3.2070306682294429E-2</v>
      </c>
    </row>
    <row r="113" spans="1:17" ht="51.75" customHeight="1" thickTop="1" thickBot="1">
      <c r="A113" s="639" t="s">
        <v>6</v>
      </c>
      <c r="B113" s="640">
        <v>5170583.545810001</v>
      </c>
      <c r="C113" s="640">
        <v>6334746.2688499987</v>
      </c>
      <c r="D113" s="640">
        <v>7585964.053030001</v>
      </c>
      <c r="E113" s="640">
        <v>3657509.1105500003</v>
      </c>
      <c r="F113" s="640">
        <v>3315321.6107900003</v>
      </c>
      <c r="G113" s="640">
        <v>1805379.78865</v>
      </c>
      <c r="H113" s="640">
        <v>1427463.8698800001</v>
      </c>
      <c r="I113" s="640">
        <v>1966134.3481399999</v>
      </c>
      <c r="J113" s="640">
        <v>23858.777199999993</v>
      </c>
      <c r="K113" s="640">
        <v>11070.13487</v>
      </c>
      <c r="L113" s="640">
        <v>2633563.14726</v>
      </c>
      <c r="M113" s="640">
        <v>393029.8419</v>
      </c>
      <c r="N113" s="640">
        <v>1689722.5165400002</v>
      </c>
      <c r="O113" s="640">
        <v>1730961.61148</v>
      </c>
      <c r="P113" s="640">
        <v>37745308.624949999</v>
      </c>
      <c r="Q113" s="641">
        <v>1</v>
      </c>
    </row>
    <row r="114" spans="1:17" ht="34.5" customHeight="1" thickTop="1" thickBot="1">
      <c r="A114" s="642" t="s">
        <v>838</v>
      </c>
      <c r="B114" s="387">
        <v>0.13698612447937961</v>
      </c>
      <c r="C114" s="387">
        <v>0.16782870506621511</v>
      </c>
      <c r="D114" s="387">
        <v>0.20097766661300018</v>
      </c>
      <c r="E114" s="387">
        <v>9.6899700752012208E-2</v>
      </c>
      <c r="F114" s="387">
        <v>8.783400458404364E-2</v>
      </c>
      <c r="G114" s="387">
        <v>4.7830574299679386E-2</v>
      </c>
      <c r="H114" s="387">
        <v>3.7818312311703642E-2</v>
      </c>
      <c r="I114" s="387">
        <v>5.2089502504169931E-2</v>
      </c>
      <c r="J114" s="387">
        <v>6.3209914209653908E-4</v>
      </c>
      <c r="K114" s="387">
        <v>2.9328505377970439E-4</v>
      </c>
      <c r="L114" s="387">
        <v>6.9771933074596462E-2</v>
      </c>
      <c r="M114" s="387">
        <v>1.0412680574565594E-2</v>
      </c>
      <c r="N114" s="387">
        <v>4.4766424705375917E-2</v>
      </c>
      <c r="O114" s="387">
        <v>4.5858986839382158E-2</v>
      </c>
      <c r="P114" s="387">
        <v>1</v>
      </c>
      <c r="Q114" s="643"/>
    </row>
    <row r="115" spans="1:17" ht="46.5" customHeight="1" thickTop="1" thickBot="1">
      <c r="A115" s="343" t="s">
        <v>842</v>
      </c>
      <c r="B115" s="343" t="s">
        <v>306</v>
      </c>
      <c r="C115" s="343" t="s">
        <v>307</v>
      </c>
      <c r="D115" s="343" t="s">
        <v>308</v>
      </c>
      <c r="E115" s="343" t="s">
        <v>309</v>
      </c>
      <c r="F115" s="343" t="s">
        <v>310</v>
      </c>
      <c r="G115" s="343" t="s">
        <v>311</v>
      </c>
      <c r="H115" s="343" t="s">
        <v>312</v>
      </c>
      <c r="I115" s="343" t="s">
        <v>313</v>
      </c>
      <c r="J115" s="343" t="s">
        <v>314</v>
      </c>
      <c r="K115" s="343" t="s">
        <v>315</v>
      </c>
      <c r="L115" s="343" t="s">
        <v>316</v>
      </c>
      <c r="M115" s="343" t="s">
        <v>317</v>
      </c>
      <c r="N115" s="343" t="s">
        <v>1209</v>
      </c>
      <c r="O115" s="343" t="s">
        <v>1210</v>
      </c>
      <c r="P115" s="344" t="s">
        <v>318</v>
      </c>
      <c r="Q115" s="343" t="s">
        <v>723</v>
      </c>
    </row>
    <row r="116" spans="1:17" ht="28.5" customHeight="1" thickTop="1">
      <c r="A116" s="638" t="s">
        <v>824</v>
      </c>
      <c r="B116" s="386">
        <v>6</v>
      </c>
      <c r="C116" s="386">
        <v>15</v>
      </c>
      <c r="D116" s="386">
        <v>9</v>
      </c>
      <c r="E116" s="386">
        <v>3</v>
      </c>
      <c r="F116" s="386">
        <v>10</v>
      </c>
      <c r="G116" s="386">
        <v>1</v>
      </c>
      <c r="H116" s="386">
        <v>6</v>
      </c>
      <c r="I116" s="386">
        <v>0</v>
      </c>
      <c r="J116" s="386">
        <v>0</v>
      </c>
      <c r="K116" s="386">
        <v>0</v>
      </c>
      <c r="L116" s="386">
        <v>3</v>
      </c>
      <c r="M116" s="386">
        <v>3</v>
      </c>
      <c r="N116" s="386">
        <v>7</v>
      </c>
      <c r="O116" s="386">
        <v>3</v>
      </c>
      <c r="P116" s="386">
        <v>66</v>
      </c>
      <c r="Q116" s="387">
        <v>1.1114875947879989E-5</v>
      </c>
    </row>
    <row r="117" spans="1:17" ht="17.25" customHeight="1">
      <c r="A117" s="638" t="s">
        <v>825</v>
      </c>
      <c r="B117" s="386">
        <v>10</v>
      </c>
      <c r="C117" s="386">
        <v>15</v>
      </c>
      <c r="D117" s="386">
        <v>8</v>
      </c>
      <c r="E117" s="386">
        <v>10</v>
      </c>
      <c r="F117" s="386">
        <v>10</v>
      </c>
      <c r="G117" s="386">
        <v>8</v>
      </c>
      <c r="H117" s="386">
        <v>10</v>
      </c>
      <c r="I117" s="386">
        <v>0</v>
      </c>
      <c r="J117" s="386">
        <v>0</v>
      </c>
      <c r="K117" s="386">
        <v>0</v>
      </c>
      <c r="L117" s="386">
        <v>3</v>
      </c>
      <c r="M117" s="386">
        <v>0</v>
      </c>
      <c r="N117" s="386">
        <v>6</v>
      </c>
      <c r="O117" s="386">
        <v>3</v>
      </c>
      <c r="P117" s="386">
        <v>83</v>
      </c>
      <c r="Q117" s="387">
        <v>1.3977798540515744E-5</v>
      </c>
    </row>
    <row r="118" spans="1:17" ht="17.25" customHeight="1">
      <c r="A118" s="638" t="s">
        <v>826</v>
      </c>
      <c r="B118" s="386">
        <v>27</v>
      </c>
      <c r="C118" s="386">
        <v>26</v>
      </c>
      <c r="D118" s="386">
        <v>52</v>
      </c>
      <c r="E118" s="386">
        <v>31</v>
      </c>
      <c r="F118" s="386">
        <v>13</v>
      </c>
      <c r="G118" s="386">
        <v>24</v>
      </c>
      <c r="H118" s="386">
        <v>21</v>
      </c>
      <c r="I118" s="386">
        <v>4</v>
      </c>
      <c r="J118" s="386">
        <v>1</v>
      </c>
      <c r="K118" s="386">
        <v>0</v>
      </c>
      <c r="L118" s="386">
        <v>4</v>
      </c>
      <c r="M118" s="386">
        <v>5</v>
      </c>
      <c r="N118" s="386">
        <v>6</v>
      </c>
      <c r="O118" s="386">
        <v>6</v>
      </c>
      <c r="P118" s="386">
        <v>220</v>
      </c>
      <c r="Q118" s="387">
        <v>3.7049586492933297E-5</v>
      </c>
    </row>
    <row r="119" spans="1:17" ht="17.25" customHeight="1">
      <c r="A119" s="638" t="s">
        <v>827</v>
      </c>
      <c r="B119" s="386">
        <v>149</v>
      </c>
      <c r="C119" s="386">
        <v>96</v>
      </c>
      <c r="D119" s="386">
        <v>226</v>
      </c>
      <c r="E119" s="386">
        <v>142</v>
      </c>
      <c r="F119" s="386">
        <v>57</v>
      </c>
      <c r="G119" s="386">
        <v>91</v>
      </c>
      <c r="H119" s="386">
        <v>53</v>
      </c>
      <c r="I119" s="386">
        <v>23</v>
      </c>
      <c r="J119" s="386">
        <v>1</v>
      </c>
      <c r="K119" s="386">
        <v>3</v>
      </c>
      <c r="L119" s="386">
        <v>37</v>
      </c>
      <c r="M119" s="386">
        <v>21</v>
      </c>
      <c r="N119" s="386">
        <v>27</v>
      </c>
      <c r="O119" s="386">
        <v>27</v>
      </c>
      <c r="P119" s="386">
        <v>953</v>
      </c>
      <c r="Q119" s="387">
        <v>1.6049207239893378E-4</v>
      </c>
    </row>
    <row r="120" spans="1:17" ht="17.25" customHeight="1">
      <c r="A120" s="638" t="s">
        <v>828</v>
      </c>
      <c r="B120" s="386">
        <v>399</v>
      </c>
      <c r="C120" s="386">
        <v>267</v>
      </c>
      <c r="D120" s="386">
        <v>689</v>
      </c>
      <c r="E120" s="386">
        <v>430</v>
      </c>
      <c r="F120" s="386">
        <v>243</v>
      </c>
      <c r="G120" s="386">
        <v>170</v>
      </c>
      <c r="H120" s="386">
        <v>118</v>
      </c>
      <c r="I120" s="386">
        <v>70</v>
      </c>
      <c r="J120" s="386">
        <v>5</v>
      </c>
      <c r="K120" s="386">
        <v>2</v>
      </c>
      <c r="L120" s="386">
        <v>111</v>
      </c>
      <c r="M120" s="386">
        <v>29</v>
      </c>
      <c r="N120" s="386">
        <v>60</v>
      </c>
      <c r="O120" s="386">
        <v>60</v>
      </c>
      <c r="P120" s="386">
        <v>2653</v>
      </c>
      <c r="Q120" s="387">
        <v>4.4678433166250923E-4</v>
      </c>
    </row>
    <row r="121" spans="1:17" ht="17.25" customHeight="1">
      <c r="A121" s="638" t="s">
        <v>829</v>
      </c>
      <c r="B121" s="386">
        <v>1079</v>
      </c>
      <c r="C121" s="386">
        <v>844</v>
      </c>
      <c r="D121" s="386">
        <v>1909</v>
      </c>
      <c r="E121" s="386">
        <v>1032</v>
      </c>
      <c r="F121" s="386">
        <v>734</v>
      </c>
      <c r="G121" s="386">
        <v>415</v>
      </c>
      <c r="H121" s="386">
        <v>313</v>
      </c>
      <c r="I121" s="386">
        <v>292</v>
      </c>
      <c r="J121" s="386">
        <v>3</v>
      </c>
      <c r="K121" s="386">
        <v>2</v>
      </c>
      <c r="L121" s="386">
        <v>414</v>
      </c>
      <c r="M121" s="386">
        <v>53</v>
      </c>
      <c r="N121" s="386">
        <v>121</v>
      </c>
      <c r="O121" s="386">
        <v>190</v>
      </c>
      <c r="P121" s="386">
        <v>7401</v>
      </c>
      <c r="Q121" s="387">
        <v>1.2463817710645425E-3</v>
      </c>
    </row>
    <row r="122" spans="1:17" ht="17.25" customHeight="1">
      <c r="A122" s="638" t="s">
        <v>830</v>
      </c>
      <c r="B122" s="386">
        <v>1689</v>
      </c>
      <c r="C122" s="386">
        <v>1554</v>
      </c>
      <c r="D122" s="386">
        <v>2986</v>
      </c>
      <c r="E122" s="386">
        <v>1443</v>
      </c>
      <c r="F122" s="386">
        <v>1111</v>
      </c>
      <c r="G122" s="386">
        <v>575</v>
      </c>
      <c r="H122" s="386">
        <v>429</v>
      </c>
      <c r="I122" s="386">
        <v>554</v>
      </c>
      <c r="J122" s="386">
        <v>9</v>
      </c>
      <c r="K122" s="386">
        <v>2</v>
      </c>
      <c r="L122" s="386">
        <v>783</v>
      </c>
      <c r="M122" s="386">
        <v>135</v>
      </c>
      <c r="N122" s="386">
        <v>167</v>
      </c>
      <c r="O122" s="386">
        <v>435</v>
      </c>
      <c r="P122" s="386">
        <v>11872</v>
      </c>
      <c r="Q122" s="387">
        <v>1.9993304129277459E-3</v>
      </c>
    </row>
    <row r="123" spans="1:17" ht="17.25" customHeight="1">
      <c r="A123" s="638" t="s">
        <v>831</v>
      </c>
      <c r="B123" s="386">
        <v>3160</v>
      </c>
      <c r="C123" s="386">
        <v>2152</v>
      </c>
      <c r="D123" s="386">
        <v>3690</v>
      </c>
      <c r="E123" s="386">
        <v>1822</v>
      </c>
      <c r="F123" s="386">
        <v>1495</v>
      </c>
      <c r="G123" s="386">
        <v>947</v>
      </c>
      <c r="H123" s="386">
        <v>596</v>
      </c>
      <c r="I123" s="386">
        <v>918</v>
      </c>
      <c r="J123" s="386">
        <v>9</v>
      </c>
      <c r="K123" s="386">
        <v>1</v>
      </c>
      <c r="L123" s="386">
        <v>1290</v>
      </c>
      <c r="M123" s="386">
        <v>170</v>
      </c>
      <c r="N123" s="386">
        <v>223</v>
      </c>
      <c r="O123" s="386">
        <v>650</v>
      </c>
      <c r="P123" s="386">
        <v>17123</v>
      </c>
      <c r="Q123" s="387">
        <v>2.8836366796295312E-3</v>
      </c>
    </row>
    <row r="124" spans="1:17" ht="17.25" customHeight="1">
      <c r="A124" s="638" t="s">
        <v>832</v>
      </c>
      <c r="B124" s="386">
        <v>2697</v>
      </c>
      <c r="C124" s="386">
        <v>2254</v>
      </c>
      <c r="D124" s="386">
        <v>3443</v>
      </c>
      <c r="E124" s="386">
        <v>1672</v>
      </c>
      <c r="F124" s="386">
        <v>1459</v>
      </c>
      <c r="G124" s="386">
        <v>730</v>
      </c>
      <c r="H124" s="386">
        <v>496</v>
      </c>
      <c r="I124" s="386">
        <v>1012</v>
      </c>
      <c r="J124" s="386">
        <v>6</v>
      </c>
      <c r="K124" s="386">
        <v>0</v>
      </c>
      <c r="L124" s="386">
        <v>1361</v>
      </c>
      <c r="M124" s="386">
        <v>125</v>
      </c>
      <c r="N124" s="386">
        <v>193</v>
      </c>
      <c r="O124" s="386">
        <v>777</v>
      </c>
      <c r="P124" s="386">
        <v>16225</v>
      </c>
      <c r="Q124" s="387">
        <v>2.7324070038538305E-3</v>
      </c>
    </row>
    <row r="125" spans="1:17" ht="17.25" customHeight="1">
      <c r="A125" s="638" t="s">
        <v>833</v>
      </c>
      <c r="B125" s="386">
        <v>5355</v>
      </c>
      <c r="C125" s="386">
        <v>5211</v>
      </c>
      <c r="D125" s="386">
        <v>6292</v>
      </c>
      <c r="E125" s="386">
        <v>3207</v>
      </c>
      <c r="F125" s="386">
        <v>3115</v>
      </c>
      <c r="G125" s="386">
        <v>1475</v>
      </c>
      <c r="H125" s="386">
        <v>1028</v>
      </c>
      <c r="I125" s="386">
        <v>2543</v>
      </c>
      <c r="J125" s="386">
        <v>18</v>
      </c>
      <c r="K125" s="386">
        <v>2</v>
      </c>
      <c r="L125" s="386">
        <v>3113</v>
      </c>
      <c r="M125" s="386">
        <v>271</v>
      </c>
      <c r="N125" s="386">
        <v>459</v>
      </c>
      <c r="O125" s="386">
        <v>1874</v>
      </c>
      <c r="P125" s="386">
        <v>33963</v>
      </c>
      <c r="Q125" s="387">
        <v>5.7196141184522433E-3</v>
      </c>
    </row>
    <row r="126" spans="1:17" ht="17.25" customHeight="1">
      <c r="A126" s="638" t="s">
        <v>834</v>
      </c>
      <c r="B126" s="386">
        <v>12673</v>
      </c>
      <c r="C126" s="386">
        <v>14071</v>
      </c>
      <c r="D126" s="386">
        <v>14802</v>
      </c>
      <c r="E126" s="386">
        <v>8054</v>
      </c>
      <c r="F126" s="386">
        <v>7359</v>
      </c>
      <c r="G126" s="386">
        <v>3172</v>
      </c>
      <c r="H126" s="386">
        <v>2498</v>
      </c>
      <c r="I126" s="386">
        <v>7363</v>
      </c>
      <c r="J126" s="386">
        <v>41</v>
      </c>
      <c r="K126" s="386">
        <v>5</v>
      </c>
      <c r="L126" s="386">
        <v>8402</v>
      </c>
      <c r="M126" s="386">
        <v>621</v>
      </c>
      <c r="N126" s="386">
        <v>1149</v>
      </c>
      <c r="O126" s="386">
        <v>5853</v>
      </c>
      <c r="P126" s="386">
        <v>86063</v>
      </c>
      <c r="Q126" s="387">
        <v>1.4493629828824173E-2</v>
      </c>
    </row>
    <row r="127" spans="1:17" ht="17.25" customHeight="1">
      <c r="A127" s="638" t="s">
        <v>835</v>
      </c>
      <c r="B127" s="386">
        <v>49466</v>
      </c>
      <c r="C127" s="386">
        <v>61385</v>
      </c>
      <c r="D127" s="386">
        <v>51799</v>
      </c>
      <c r="E127" s="386">
        <v>30013</v>
      </c>
      <c r="F127" s="386">
        <v>31352</v>
      </c>
      <c r="G127" s="386">
        <v>12000</v>
      </c>
      <c r="H127" s="386">
        <v>9200</v>
      </c>
      <c r="I127" s="386">
        <v>32232</v>
      </c>
      <c r="J127" s="386">
        <v>160</v>
      </c>
      <c r="K127" s="386">
        <v>7</v>
      </c>
      <c r="L127" s="386">
        <v>35878</v>
      </c>
      <c r="M127" s="386">
        <v>3245</v>
      </c>
      <c r="N127" s="386">
        <v>4784</v>
      </c>
      <c r="O127" s="386">
        <v>28198</v>
      </c>
      <c r="P127" s="386">
        <v>349719</v>
      </c>
      <c r="Q127" s="387">
        <v>5.8895201539646086E-2</v>
      </c>
    </row>
    <row r="128" spans="1:17" ht="17.25" customHeight="1">
      <c r="A128" s="638" t="s">
        <v>836</v>
      </c>
      <c r="B128" s="386">
        <v>29631</v>
      </c>
      <c r="C128" s="386">
        <v>40639</v>
      </c>
      <c r="D128" s="386">
        <v>27212</v>
      </c>
      <c r="E128" s="386">
        <v>17761</v>
      </c>
      <c r="F128" s="386">
        <v>20860</v>
      </c>
      <c r="G128" s="386">
        <v>7523</v>
      </c>
      <c r="H128" s="386">
        <v>5384</v>
      </c>
      <c r="I128" s="386">
        <v>18514</v>
      </c>
      <c r="J128" s="386">
        <v>156</v>
      </c>
      <c r="K128" s="386">
        <v>5</v>
      </c>
      <c r="L128" s="386">
        <v>19599</v>
      </c>
      <c r="M128" s="386">
        <v>1461</v>
      </c>
      <c r="N128" s="386">
        <v>3099</v>
      </c>
      <c r="O128" s="386">
        <v>16992</v>
      </c>
      <c r="P128" s="386">
        <v>208836</v>
      </c>
      <c r="Q128" s="387">
        <v>3.5169488385628264E-2</v>
      </c>
    </row>
    <row r="129" spans="1:18" ht="17.25" customHeight="1" thickBot="1">
      <c r="A129" s="638" t="s">
        <v>837</v>
      </c>
      <c r="B129" s="386">
        <v>520355</v>
      </c>
      <c r="C129" s="386">
        <v>665999</v>
      </c>
      <c r="D129" s="386">
        <v>420840</v>
      </c>
      <c r="E129" s="386">
        <v>260114</v>
      </c>
      <c r="F129" s="386">
        <v>501080</v>
      </c>
      <c r="G129" s="386">
        <v>130681</v>
      </c>
      <c r="H129" s="386">
        <v>142129</v>
      </c>
      <c r="I129" s="386">
        <v>761889</v>
      </c>
      <c r="J129" s="386">
        <v>1952</v>
      </c>
      <c r="K129" s="386">
        <v>37</v>
      </c>
      <c r="L129" s="386">
        <v>676639</v>
      </c>
      <c r="M129" s="386">
        <v>68626</v>
      </c>
      <c r="N129" s="386">
        <v>191593</v>
      </c>
      <c r="O129" s="386">
        <v>860877</v>
      </c>
      <c r="P129" s="386">
        <v>5202811</v>
      </c>
      <c r="Q129" s="387">
        <v>0.8761908915949308</v>
      </c>
    </row>
    <row r="130" spans="1:18" ht="49.5" customHeight="1" thickTop="1" thickBot="1">
      <c r="A130" s="639" t="s">
        <v>6</v>
      </c>
      <c r="B130" s="640">
        <v>626696</v>
      </c>
      <c r="C130" s="640">
        <v>794528</v>
      </c>
      <c r="D130" s="640">
        <v>533957</v>
      </c>
      <c r="E130" s="640">
        <v>325734</v>
      </c>
      <c r="F130" s="640">
        <v>568898</v>
      </c>
      <c r="G130" s="640">
        <v>157812</v>
      </c>
      <c r="H130" s="640">
        <v>162281</v>
      </c>
      <c r="I130" s="640">
        <v>825414</v>
      </c>
      <c r="J130" s="640">
        <v>2361</v>
      </c>
      <c r="K130" s="640">
        <v>66</v>
      </c>
      <c r="L130" s="640">
        <v>747637</v>
      </c>
      <c r="M130" s="640">
        <v>74765</v>
      </c>
      <c r="N130" s="640">
        <v>201894</v>
      </c>
      <c r="O130" s="640">
        <v>915945</v>
      </c>
      <c r="P130" s="640">
        <v>5937988</v>
      </c>
      <c r="Q130" s="641">
        <v>1</v>
      </c>
    </row>
    <row r="131" spans="1:18" ht="36.75" customHeight="1" thickTop="1">
      <c r="A131" s="642" t="s">
        <v>838</v>
      </c>
      <c r="B131" s="387">
        <v>0.10554012571261512</v>
      </c>
      <c r="C131" s="387">
        <v>0.13380424480480593</v>
      </c>
      <c r="D131" s="387">
        <v>8.992220934094175E-2</v>
      </c>
      <c r="E131" s="387">
        <v>5.4855954575859699E-2</v>
      </c>
      <c r="F131" s="387">
        <v>9.5806525712076207E-2</v>
      </c>
      <c r="G131" s="387">
        <v>2.6576678834649044E-2</v>
      </c>
      <c r="H131" s="387">
        <v>2.7329290662089584E-2</v>
      </c>
      <c r="I131" s="387">
        <v>0.13900566993399111</v>
      </c>
      <c r="J131" s="387">
        <v>3.9760942595370687E-4</v>
      </c>
      <c r="K131" s="387">
        <v>1.1114875947879989E-5</v>
      </c>
      <c r="L131" s="387">
        <v>0.12590746225825986</v>
      </c>
      <c r="M131" s="387">
        <v>1.2590965155200718E-2</v>
      </c>
      <c r="N131" s="387">
        <v>3.4000405524564889E-2</v>
      </c>
      <c r="O131" s="387">
        <v>0.15425174318304449</v>
      </c>
      <c r="P131" s="387">
        <v>1</v>
      </c>
      <c r="Q131" s="645"/>
      <c r="R131" s="300"/>
    </row>
    <row r="132" spans="1:18" ht="9" customHeight="1" thickBot="1">
      <c r="A132" s="646"/>
      <c r="B132" s="185"/>
      <c r="C132" s="647"/>
      <c r="D132" s="647"/>
      <c r="E132" s="647"/>
      <c r="F132" s="647"/>
      <c r="G132" s="185"/>
      <c r="H132" s="185"/>
      <c r="I132" s="185"/>
      <c r="J132" s="185"/>
      <c r="K132" s="185"/>
      <c r="L132" s="185"/>
      <c r="M132" s="185"/>
      <c r="N132" s="185"/>
      <c r="O132" s="185"/>
      <c r="P132" s="648"/>
      <c r="Q132" s="648"/>
    </row>
    <row r="133" spans="1:18" ht="15.75" customHeight="1" thickTop="1">
      <c r="A133" s="649" t="s">
        <v>845</v>
      </c>
      <c r="B133" s="155"/>
      <c r="C133" s="306"/>
      <c r="D133" s="306"/>
      <c r="E133" s="306"/>
      <c r="F133" s="306"/>
      <c r="G133" s="155"/>
      <c r="H133" s="155"/>
      <c r="I133" s="155"/>
      <c r="J133" s="155"/>
      <c r="K133" s="155"/>
      <c r="L133" s="155"/>
      <c r="M133" s="155"/>
      <c r="N133" s="155"/>
      <c r="O133" s="155"/>
      <c r="P133" s="397"/>
      <c r="Q133" s="438"/>
    </row>
    <row r="134" spans="1:18" ht="9" customHeight="1">
      <c r="A134" s="305"/>
      <c r="B134" s="155"/>
      <c r="C134" s="306"/>
      <c r="D134" s="306"/>
      <c r="E134" s="306"/>
      <c r="F134" s="306"/>
      <c r="G134" s="155"/>
      <c r="H134" s="155"/>
      <c r="I134" s="155"/>
      <c r="J134" s="155"/>
      <c r="K134" s="155"/>
      <c r="L134" s="155"/>
      <c r="M134" s="155"/>
      <c r="N134" s="155"/>
      <c r="O134" s="155"/>
      <c r="P134" s="397"/>
      <c r="Q134" s="438"/>
    </row>
    <row r="135" spans="1:18" ht="9" customHeight="1">
      <c r="A135" s="305"/>
      <c r="B135" s="155"/>
      <c r="C135" s="306"/>
      <c r="D135" s="306"/>
      <c r="E135" s="306"/>
      <c r="F135" s="306"/>
      <c r="G135" s="155"/>
      <c r="H135" s="155"/>
      <c r="I135" s="155"/>
      <c r="J135" s="155"/>
      <c r="K135" s="155"/>
      <c r="L135" s="155"/>
      <c r="M135" s="155"/>
      <c r="N135" s="155"/>
      <c r="O135" s="155"/>
      <c r="P135" s="397"/>
      <c r="Q135" s="438"/>
    </row>
    <row r="136" spans="1:18" ht="15.75">
      <c r="A136" s="312"/>
      <c r="C136" s="156"/>
      <c r="D136" s="156"/>
      <c r="E136" s="156"/>
      <c r="F136" s="156"/>
      <c r="G136" s="156"/>
      <c r="P136" s="300"/>
    </row>
    <row r="137" spans="1:18" s="140" customFormat="1" ht="47.25" customHeight="1">
      <c r="A137" s="1088" t="s">
        <v>1207</v>
      </c>
      <c r="B137" s="1088"/>
      <c r="C137" s="1088"/>
      <c r="D137" s="1088"/>
      <c r="E137" s="1088"/>
      <c r="F137" s="1088"/>
      <c r="G137" s="1088"/>
      <c r="H137" s="1088"/>
      <c r="I137" s="1088"/>
      <c r="J137" s="1088"/>
      <c r="K137" s="1088"/>
      <c r="L137" s="1088"/>
      <c r="M137" s="1088"/>
      <c r="N137" s="1088"/>
      <c r="O137" s="1088"/>
      <c r="P137" s="1088"/>
      <c r="Q137" s="1088"/>
    </row>
    <row r="138" spans="1:18" s="140" customFormat="1" ht="27.95" customHeight="1">
      <c r="A138" s="1088" t="s">
        <v>846</v>
      </c>
      <c r="B138" s="1088"/>
      <c r="C138" s="1088"/>
      <c r="D138" s="1088"/>
      <c r="E138" s="1088"/>
      <c r="F138" s="1088"/>
      <c r="G138" s="1088"/>
      <c r="H138" s="1088"/>
      <c r="I138" s="1088"/>
      <c r="J138" s="1088"/>
      <c r="K138" s="1088"/>
      <c r="L138" s="1088"/>
      <c r="M138" s="1088"/>
      <c r="N138" s="1088"/>
      <c r="O138" s="1088"/>
      <c r="P138" s="1088"/>
      <c r="Q138" s="1088"/>
    </row>
    <row r="139" spans="1:18" s="140" customFormat="1" ht="27.95" customHeight="1">
      <c r="A139" s="1088" t="s">
        <v>1531</v>
      </c>
      <c r="B139" s="1088"/>
      <c r="C139" s="1088"/>
      <c r="D139" s="1088"/>
      <c r="E139" s="1088"/>
      <c r="F139" s="1088"/>
      <c r="G139" s="1088"/>
      <c r="H139" s="1088"/>
      <c r="I139" s="1088"/>
      <c r="J139" s="1088"/>
      <c r="K139" s="1088"/>
      <c r="L139" s="1088"/>
      <c r="M139" s="1088"/>
      <c r="N139" s="1088"/>
      <c r="O139" s="1088"/>
      <c r="P139" s="1088"/>
      <c r="Q139" s="1088"/>
    </row>
    <row r="140" spans="1:18" s="141" customFormat="1" ht="46.5" customHeight="1">
      <c r="A140" s="1087" t="s">
        <v>1431</v>
      </c>
      <c r="B140" s="1087"/>
      <c r="C140" s="1087"/>
      <c r="D140" s="1087"/>
      <c r="E140" s="1087"/>
      <c r="F140" s="1087"/>
      <c r="G140" s="1087"/>
      <c r="H140" s="1087"/>
      <c r="I140" s="1087"/>
      <c r="J140" s="1087"/>
      <c r="K140" s="1087"/>
      <c r="L140" s="1087"/>
      <c r="M140" s="1087"/>
      <c r="N140" s="1087"/>
      <c r="O140" s="1087"/>
      <c r="P140" s="1087"/>
      <c r="Q140" s="1087"/>
    </row>
    <row r="141" spans="1:18" ht="2.25" customHeight="1" thickBot="1">
      <c r="A141" s="280"/>
    </row>
    <row r="142" spans="1:18" ht="14.25" hidden="1" customHeight="1">
      <c r="A142" s="635"/>
      <c r="B142" s="636"/>
      <c r="C142" s="637"/>
      <c r="D142" s="636"/>
      <c r="E142" s="636"/>
      <c r="F142" s="636"/>
      <c r="G142" s="636"/>
      <c r="H142" s="636"/>
      <c r="I142" s="637"/>
      <c r="J142" s="1010"/>
      <c r="K142" s="636"/>
      <c r="L142" s="636"/>
      <c r="M142" s="636"/>
      <c r="N142" s="636"/>
      <c r="O142" s="636"/>
      <c r="P142" s="636"/>
      <c r="Q142" s="153"/>
    </row>
    <row r="143" spans="1:18" ht="39.75" customHeight="1" thickTop="1" thickBot="1">
      <c r="A143" s="343" t="s">
        <v>822</v>
      </c>
      <c r="B143" s="343" t="s">
        <v>306</v>
      </c>
      <c r="C143" s="343" t="s">
        <v>307</v>
      </c>
      <c r="D143" s="343" t="s">
        <v>308</v>
      </c>
      <c r="E143" s="343" t="s">
        <v>309</v>
      </c>
      <c r="F143" s="343" t="s">
        <v>310</v>
      </c>
      <c r="G143" s="343" t="s">
        <v>311</v>
      </c>
      <c r="H143" s="343" t="s">
        <v>312</v>
      </c>
      <c r="I143" s="343" t="s">
        <v>313</v>
      </c>
      <c r="J143" s="343" t="s">
        <v>314</v>
      </c>
      <c r="K143" s="343" t="s">
        <v>315</v>
      </c>
      <c r="L143" s="343" t="s">
        <v>316</v>
      </c>
      <c r="M143" s="343" t="s">
        <v>317</v>
      </c>
      <c r="N143" s="343" t="s">
        <v>1209</v>
      </c>
      <c r="O143" s="343" t="s">
        <v>1210</v>
      </c>
      <c r="P143" s="344" t="s">
        <v>318</v>
      </c>
      <c r="Q143" s="650" t="s">
        <v>823</v>
      </c>
    </row>
    <row r="144" spans="1:18" ht="36.75" customHeight="1" thickTop="1">
      <c r="A144" s="638" t="s">
        <v>824</v>
      </c>
      <c r="B144" s="386">
        <v>997062.48134000006</v>
      </c>
      <c r="C144" s="386">
        <v>365916.29557999998</v>
      </c>
      <c r="D144" s="386">
        <v>719207.05658000009</v>
      </c>
      <c r="E144" s="386">
        <v>176750</v>
      </c>
      <c r="F144" s="386">
        <v>1018250.2119700001</v>
      </c>
      <c r="G144" s="386">
        <v>330058.44073999999</v>
      </c>
      <c r="H144" s="386">
        <v>120824.45808</v>
      </c>
      <c r="I144" s="386">
        <v>110000</v>
      </c>
      <c r="J144" s="386">
        <v>0</v>
      </c>
      <c r="K144" s="386">
        <v>0</v>
      </c>
      <c r="L144" s="386">
        <v>99105.792199999996</v>
      </c>
      <c r="M144" s="386">
        <v>15539.583329999999</v>
      </c>
      <c r="N144" s="386">
        <v>420000</v>
      </c>
      <c r="O144" s="386">
        <v>95000</v>
      </c>
      <c r="P144" s="386">
        <v>4467714.3198199999</v>
      </c>
      <c r="Q144" s="1168">
        <v>0.10850780628037414</v>
      </c>
    </row>
    <row r="145" spans="1:17" ht="18" customHeight="1">
      <c r="A145" s="638" t="s">
        <v>825</v>
      </c>
      <c r="B145" s="386">
        <v>1383531.60247</v>
      </c>
      <c r="C145" s="386">
        <v>1446189.9953299998</v>
      </c>
      <c r="D145" s="386">
        <v>1184171.33846</v>
      </c>
      <c r="E145" s="386">
        <v>818200.40396999998</v>
      </c>
      <c r="F145" s="386">
        <v>529451.23800000001</v>
      </c>
      <c r="G145" s="386">
        <v>862956.76783999999</v>
      </c>
      <c r="H145" s="386">
        <v>540689.95958999998</v>
      </c>
      <c r="I145" s="386">
        <v>1032785</v>
      </c>
      <c r="J145" s="386">
        <v>0</v>
      </c>
      <c r="K145" s="386">
        <v>0</v>
      </c>
      <c r="L145" s="386">
        <v>987864.53734000004</v>
      </c>
      <c r="M145" s="386">
        <v>202480</v>
      </c>
      <c r="N145" s="386">
        <v>228891.21115000002</v>
      </c>
      <c r="O145" s="386">
        <v>709477.55560000008</v>
      </c>
      <c r="P145" s="386">
        <v>9926689.6097500008</v>
      </c>
      <c r="Q145" s="1168">
        <v>0.2410904628350436</v>
      </c>
    </row>
    <row r="146" spans="1:17" ht="18" customHeight="1">
      <c r="A146" s="638" t="s">
        <v>826</v>
      </c>
      <c r="B146" s="386">
        <v>1481411.40442</v>
      </c>
      <c r="C146" s="386">
        <v>1234965</v>
      </c>
      <c r="D146" s="386">
        <v>2212141.9212699998</v>
      </c>
      <c r="E146" s="386">
        <v>1597580.9459899999</v>
      </c>
      <c r="F146" s="386">
        <v>1683301.9577299999</v>
      </c>
      <c r="G146" s="386">
        <v>802355.66584999999</v>
      </c>
      <c r="H146" s="386">
        <v>1837506.8143</v>
      </c>
      <c r="I146" s="386">
        <v>1646428.2135999999</v>
      </c>
      <c r="J146" s="386">
        <v>0</v>
      </c>
      <c r="K146" s="386">
        <v>0</v>
      </c>
      <c r="L146" s="386">
        <v>1343391.62</v>
      </c>
      <c r="M146" s="386">
        <v>390220</v>
      </c>
      <c r="N146" s="386">
        <v>802823.12758000009</v>
      </c>
      <c r="O146" s="386">
        <v>1776722.7</v>
      </c>
      <c r="P146" s="386">
        <v>16808849.37074</v>
      </c>
      <c r="Q146" s="1168">
        <v>0.40823813716668605</v>
      </c>
    </row>
    <row r="147" spans="1:17" ht="18" customHeight="1">
      <c r="A147" s="638" t="s">
        <v>827</v>
      </c>
      <c r="B147" s="386">
        <v>467748.56448</v>
      </c>
      <c r="C147" s="386">
        <v>418539.36527999997</v>
      </c>
      <c r="D147" s="386">
        <v>365442.21557</v>
      </c>
      <c r="E147" s="386">
        <v>300444.90204000002</v>
      </c>
      <c r="F147" s="386">
        <v>257513.55318000002</v>
      </c>
      <c r="G147" s="386">
        <v>302843.34510999999</v>
      </c>
      <c r="H147" s="386">
        <v>409247.59995</v>
      </c>
      <c r="I147" s="386">
        <v>602153.20730000001</v>
      </c>
      <c r="J147" s="386">
        <v>2298.1</v>
      </c>
      <c r="K147" s="386">
        <v>0</v>
      </c>
      <c r="L147" s="386">
        <v>418297.59589</v>
      </c>
      <c r="M147" s="386">
        <v>178989.23831000002</v>
      </c>
      <c r="N147" s="386">
        <v>323242.76458999998</v>
      </c>
      <c r="O147" s="386">
        <v>458666.77864999999</v>
      </c>
      <c r="P147" s="386">
        <v>4505427.2303499999</v>
      </c>
      <c r="Q147" s="1168">
        <v>0.10942374335627544</v>
      </c>
    </row>
    <row r="148" spans="1:17" ht="18" customHeight="1">
      <c r="A148" s="638" t="s">
        <v>828</v>
      </c>
      <c r="B148" s="386">
        <v>248289.57537999999</v>
      </c>
      <c r="C148" s="386">
        <v>156427.39918000001</v>
      </c>
      <c r="D148" s="386">
        <v>451807.02823</v>
      </c>
      <c r="E148" s="386">
        <v>81627.469750000004</v>
      </c>
      <c r="F148" s="386">
        <v>190111.57147</v>
      </c>
      <c r="G148" s="386">
        <v>165510.27872</v>
      </c>
      <c r="H148" s="386">
        <v>275231.86467000004</v>
      </c>
      <c r="I148" s="386">
        <v>388881.95163999998</v>
      </c>
      <c r="J148" s="386">
        <v>1029</v>
      </c>
      <c r="K148" s="386">
        <v>0</v>
      </c>
      <c r="L148" s="386">
        <v>311864.55285000004</v>
      </c>
      <c r="M148" s="386">
        <v>149587.42390999998</v>
      </c>
      <c r="N148" s="386">
        <v>272256.93191000004</v>
      </c>
      <c r="O148" s="386">
        <v>264896.47993999999</v>
      </c>
      <c r="P148" s="386">
        <v>2957521.5276500005</v>
      </c>
      <c r="Q148" s="1168">
        <v>7.1829609061756602E-2</v>
      </c>
    </row>
    <row r="149" spans="1:17" ht="18" customHeight="1">
      <c r="A149" s="638" t="s">
        <v>829</v>
      </c>
      <c r="B149" s="386">
        <v>60380.931380000002</v>
      </c>
      <c r="C149" s="386">
        <v>95020.063760000005</v>
      </c>
      <c r="D149" s="386">
        <v>318007.74313999998</v>
      </c>
      <c r="E149" s="386">
        <v>48738.379119999998</v>
      </c>
      <c r="F149" s="386">
        <v>50439.677680000001</v>
      </c>
      <c r="G149" s="386">
        <v>83241.599419999999</v>
      </c>
      <c r="H149" s="386">
        <v>99732.953689999995</v>
      </c>
      <c r="I149" s="386">
        <v>136498.95027</v>
      </c>
      <c r="J149" s="386">
        <v>1234.8</v>
      </c>
      <c r="K149" s="386">
        <v>376.97071999999997</v>
      </c>
      <c r="L149" s="386">
        <v>75559.165400000013</v>
      </c>
      <c r="M149" s="386">
        <v>37715.135969999996</v>
      </c>
      <c r="N149" s="386">
        <v>31173.513800000001</v>
      </c>
      <c r="O149" s="386">
        <v>63196.317990000003</v>
      </c>
      <c r="P149" s="386">
        <v>1101316.2023399998</v>
      </c>
      <c r="Q149" s="1168">
        <v>2.6747772257237932E-2</v>
      </c>
    </row>
    <row r="150" spans="1:17" ht="18" customHeight="1">
      <c r="A150" s="638" t="s">
        <v>830</v>
      </c>
      <c r="B150" s="386">
        <v>24902.802820000001</v>
      </c>
      <c r="C150" s="386">
        <v>15199.872230000001</v>
      </c>
      <c r="D150" s="386">
        <v>76861.20104</v>
      </c>
      <c r="E150" s="386">
        <v>20030.542550000002</v>
      </c>
      <c r="F150" s="386">
        <v>13414.11801</v>
      </c>
      <c r="G150" s="386">
        <v>17854.983230000002</v>
      </c>
      <c r="H150" s="386">
        <v>15141.552380000001</v>
      </c>
      <c r="I150" s="386">
        <v>86385.043720000001</v>
      </c>
      <c r="J150" s="386">
        <v>0</v>
      </c>
      <c r="K150" s="386">
        <v>0</v>
      </c>
      <c r="L150" s="386">
        <v>28107.799039999998</v>
      </c>
      <c r="M150" s="386">
        <v>16567.550579999999</v>
      </c>
      <c r="N150" s="386">
        <v>10355.17743</v>
      </c>
      <c r="O150" s="386">
        <v>25746.983260000001</v>
      </c>
      <c r="P150" s="386">
        <v>350567.62629000004</v>
      </c>
      <c r="Q150" s="1168">
        <v>8.5142695702124672E-3</v>
      </c>
    </row>
    <row r="151" spans="1:17" ht="18" customHeight="1">
      <c r="A151" s="638" t="s">
        <v>831</v>
      </c>
      <c r="B151" s="386">
        <v>21163.83322</v>
      </c>
      <c r="C151" s="386">
        <v>8043.0733700000001</v>
      </c>
      <c r="D151" s="386">
        <v>40927.046729999995</v>
      </c>
      <c r="E151" s="386">
        <v>12685.976949999998</v>
      </c>
      <c r="F151" s="386">
        <v>7549.8542200000002</v>
      </c>
      <c r="G151" s="386">
        <v>4699.7281399999993</v>
      </c>
      <c r="H151" s="386">
        <v>8494.2228000000014</v>
      </c>
      <c r="I151" s="386">
        <v>42191.356369999994</v>
      </c>
      <c r="J151" s="386">
        <v>288.01648</v>
      </c>
      <c r="K151" s="386">
        <v>0</v>
      </c>
      <c r="L151" s="386">
        <v>31457.74324</v>
      </c>
      <c r="M151" s="386">
        <v>4735.78334</v>
      </c>
      <c r="N151" s="386">
        <v>6788.2124299999996</v>
      </c>
      <c r="O151" s="386">
        <v>59287.25776</v>
      </c>
      <c r="P151" s="386">
        <v>248312.10505000001</v>
      </c>
      <c r="Q151" s="1168">
        <v>6.0307799163225942E-3</v>
      </c>
    </row>
    <row r="152" spans="1:17" ht="18" customHeight="1">
      <c r="A152" s="638" t="s">
        <v>832</v>
      </c>
      <c r="B152" s="386">
        <v>9789.7516799999994</v>
      </c>
      <c r="C152" s="386">
        <v>3779.6364399999998</v>
      </c>
      <c r="D152" s="386">
        <v>17386.167710000002</v>
      </c>
      <c r="E152" s="386">
        <v>6363.4004999999997</v>
      </c>
      <c r="F152" s="386">
        <v>4340.9970300000004</v>
      </c>
      <c r="G152" s="386">
        <v>3116.08556</v>
      </c>
      <c r="H152" s="386">
        <v>4012.2028300000002</v>
      </c>
      <c r="I152" s="386">
        <v>17411.315010000002</v>
      </c>
      <c r="J152" s="386">
        <v>0</v>
      </c>
      <c r="K152" s="386">
        <v>0</v>
      </c>
      <c r="L152" s="386">
        <v>16562.98144</v>
      </c>
      <c r="M152" s="386">
        <v>3470.9533500000002</v>
      </c>
      <c r="N152" s="386">
        <v>2918.9887999999996</v>
      </c>
      <c r="O152" s="386">
        <v>15891.279550000001</v>
      </c>
      <c r="P152" s="386">
        <v>105043.75990000002</v>
      </c>
      <c r="Q152" s="1168">
        <v>2.5512078737054415E-3</v>
      </c>
    </row>
    <row r="153" spans="1:17" ht="18" customHeight="1">
      <c r="A153" s="638" t="s">
        <v>833</v>
      </c>
      <c r="B153" s="386">
        <v>27856.381819999999</v>
      </c>
      <c r="C153" s="386">
        <v>8582.3556199999985</v>
      </c>
      <c r="D153" s="386">
        <v>28846.323130000001</v>
      </c>
      <c r="E153" s="386">
        <v>23090.506719999998</v>
      </c>
      <c r="F153" s="386">
        <v>8758.3266400000011</v>
      </c>
      <c r="G153" s="386">
        <v>7894.8653600000007</v>
      </c>
      <c r="H153" s="386">
        <v>7230.03719</v>
      </c>
      <c r="I153" s="386">
        <v>46590.5386</v>
      </c>
      <c r="J153" s="386">
        <v>76.699259999999995</v>
      </c>
      <c r="K153" s="386">
        <v>0</v>
      </c>
      <c r="L153" s="386">
        <v>37045.4686</v>
      </c>
      <c r="M153" s="386">
        <v>6704.7799100000002</v>
      </c>
      <c r="N153" s="386">
        <v>6461.0746600000002</v>
      </c>
      <c r="O153" s="386">
        <v>47294.447740000003</v>
      </c>
      <c r="P153" s="386">
        <v>256431.80525</v>
      </c>
      <c r="Q153" s="1168">
        <v>6.2279838540156849E-3</v>
      </c>
    </row>
    <row r="154" spans="1:17" ht="18" customHeight="1">
      <c r="A154" s="638" t="s">
        <v>834</v>
      </c>
      <c r="B154" s="386">
        <v>15881.162249999999</v>
      </c>
      <c r="C154" s="386">
        <v>6975.3261600000005</v>
      </c>
      <c r="D154" s="386">
        <v>24078.764199999998</v>
      </c>
      <c r="E154" s="386">
        <v>12181.24878</v>
      </c>
      <c r="F154" s="386">
        <v>6404.0174699999998</v>
      </c>
      <c r="G154" s="386">
        <v>4333.8554299999996</v>
      </c>
      <c r="H154" s="386">
        <v>5601.1602000000003</v>
      </c>
      <c r="I154" s="386">
        <v>52869.917270000005</v>
      </c>
      <c r="J154" s="386">
        <v>114.59685</v>
      </c>
      <c r="K154" s="386">
        <v>118</v>
      </c>
      <c r="L154" s="386">
        <v>42013.196600000003</v>
      </c>
      <c r="M154" s="386">
        <v>5536.9122800000005</v>
      </c>
      <c r="N154" s="386">
        <v>5443.4109500000004</v>
      </c>
      <c r="O154" s="386">
        <v>48020.145420000001</v>
      </c>
      <c r="P154" s="386">
        <v>229571.71385999996</v>
      </c>
      <c r="Q154" s="1168">
        <v>5.5756302376956746E-3</v>
      </c>
    </row>
    <row r="155" spans="1:17" ht="18" customHeight="1">
      <c r="A155" s="638" t="s">
        <v>835</v>
      </c>
      <c r="B155" s="386">
        <v>9146.6974499999997</v>
      </c>
      <c r="C155" s="386">
        <v>4237.5207599999994</v>
      </c>
      <c r="D155" s="386">
        <v>13568.205820000001</v>
      </c>
      <c r="E155" s="386">
        <v>6273.3631500000001</v>
      </c>
      <c r="F155" s="386">
        <v>4908.2723299999998</v>
      </c>
      <c r="G155" s="386">
        <v>3212.6229199999998</v>
      </c>
      <c r="H155" s="386">
        <v>4080.8587599999996</v>
      </c>
      <c r="I155" s="386">
        <v>52085.068189999998</v>
      </c>
      <c r="J155" s="386">
        <v>11.73348</v>
      </c>
      <c r="K155" s="386">
        <v>0</v>
      </c>
      <c r="L155" s="386">
        <v>44670.878659999995</v>
      </c>
      <c r="M155" s="386">
        <v>4697.0965700000006</v>
      </c>
      <c r="N155" s="386">
        <v>3137.7884399999998</v>
      </c>
      <c r="O155" s="386">
        <v>43267.511109999999</v>
      </c>
      <c r="P155" s="386">
        <v>193297.61763999998</v>
      </c>
      <c r="Q155" s="1168">
        <v>4.6946377829690739E-3</v>
      </c>
    </row>
    <row r="156" spans="1:17" ht="18" customHeight="1">
      <c r="A156" s="638" t="s">
        <v>836</v>
      </c>
      <c r="B156" s="386">
        <v>88.912130000000005</v>
      </c>
      <c r="C156" s="386">
        <v>49.3</v>
      </c>
      <c r="D156" s="386">
        <v>770.73329000000001</v>
      </c>
      <c r="E156" s="386">
        <v>275.05821999999995</v>
      </c>
      <c r="F156" s="386">
        <v>522.95213000000001</v>
      </c>
      <c r="G156" s="386">
        <v>81.822249999999997</v>
      </c>
      <c r="H156" s="386">
        <v>230.56567000000001</v>
      </c>
      <c r="I156" s="386">
        <v>3804.9404</v>
      </c>
      <c r="J156" s="386">
        <v>0</v>
      </c>
      <c r="K156" s="386">
        <v>3.64636</v>
      </c>
      <c r="L156" s="386">
        <v>4050.9845699999996</v>
      </c>
      <c r="M156" s="386">
        <v>545.39168999999993</v>
      </c>
      <c r="N156" s="386">
        <v>237.65279999999998</v>
      </c>
      <c r="O156" s="386">
        <v>2798.9941200000003</v>
      </c>
      <c r="P156" s="386">
        <v>13460.95363</v>
      </c>
      <c r="Q156" s="1168">
        <v>3.2692747214239649E-4</v>
      </c>
    </row>
    <row r="157" spans="1:17" ht="18" customHeight="1" thickBot="1">
      <c r="A157" s="638" t="s">
        <v>837</v>
      </c>
      <c r="B157" s="386">
        <v>281.52517</v>
      </c>
      <c r="C157" s="386">
        <v>0</v>
      </c>
      <c r="D157" s="386">
        <v>511.47159000000005</v>
      </c>
      <c r="E157" s="386">
        <v>42.974319999999999</v>
      </c>
      <c r="F157" s="386">
        <v>30.346509999999999</v>
      </c>
      <c r="G157" s="386">
        <v>48.952620000000003</v>
      </c>
      <c r="H157" s="386">
        <v>3.1228500000000001</v>
      </c>
      <c r="I157" s="386">
        <v>3940.1905899999997</v>
      </c>
      <c r="J157" s="386">
        <v>0</v>
      </c>
      <c r="K157" s="386">
        <v>0</v>
      </c>
      <c r="L157" s="386">
        <v>3351.6922500000001</v>
      </c>
      <c r="M157" s="386">
        <v>341.03022999999996</v>
      </c>
      <c r="N157" s="386">
        <v>167.46884</v>
      </c>
      <c r="O157" s="386">
        <v>1205.5213000000001</v>
      </c>
      <c r="P157" s="386">
        <v>9924.2962700000007</v>
      </c>
      <c r="Q157" s="1168">
        <v>2.4103233556293849E-4</v>
      </c>
    </row>
    <row r="158" spans="1:17" ht="51.75" customHeight="1" thickTop="1" thickBot="1">
      <c r="A158" s="639" t="s">
        <v>6</v>
      </c>
      <c r="B158" s="640">
        <v>4747535.6260100007</v>
      </c>
      <c r="C158" s="640">
        <v>3763925.20371</v>
      </c>
      <c r="D158" s="640">
        <v>5453727.2167599993</v>
      </c>
      <c r="E158" s="640">
        <v>3104285.1720600002</v>
      </c>
      <c r="F158" s="640">
        <v>3774997.0943700001</v>
      </c>
      <c r="G158" s="640">
        <v>2588209.0131899999</v>
      </c>
      <c r="H158" s="640">
        <v>3328027.3729599998</v>
      </c>
      <c r="I158" s="640">
        <v>4222025.6929599997</v>
      </c>
      <c r="J158" s="640">
        <v>5052.94607</v>
      </c>
      <c r="K158" s="640">
        <v>498.61707999999999</v>
      </c>
      <c r="L158" s="640">
        <v>3443344.0080799996</v>
      </c>
      <c r="M158" s="640">
        <v>1017130.8794700002</v>
      </c>
      <c r="N158" s="640">
        <v>2113897.32338</v>
      </c>
      <c r="O158" s="640">
        <v>3611471.9724399997</v>
      </c>
      <c r="P158" s="640">
        <v>41174128.13854</v>
      </c>
      <c r="Q158" s="641">
        <v>1</v>
      </c>
    </row>
    <row r="159" spans="1:17" ht="34.5" customHeight="1" thickTop="1" thickBot="1">
      <c r="A159" s="642" t="s">
        <v>838</v>
      </c>
      <c r="B159" s="387">
        <v>0.11530385318751146</v>
      </c>
      <c r="C159" s="387">
        <v>9.1414812501806761E-2</v>
      </c>
      <c r="D159" s="387">
        <v>0.13245519609813367</v>
      </c>
      <c r="E159" s="387">
        <v>7.5394071772810961E-2</v>
      </c>
      <c r="F159" s="387">
        <v>9.1683716572410173E-2</v>
      </c>
      <c r="G159" s="387">
        <v>6.286008059433254E-2</v>
      </c>
      <c r="H159" s="387">
        <v>8.0828120070012707E-2</v>
      </c>
      <c r="I159" s="387">
        <v>0.10254074303052647</v>
      </c>
      <c r="J159" s="387">
        <v>1.2272138593920383E-4</v>
      </c>
      <c r="K159" s="387">
        <v>1.210996085508565E-5</v>
      </c>
      <c r="L159" s="387">
        <v>8.3628826249679461E-2</v>
      </c>
      <c r="M159" s="387">
        <v>2.4703155244662985E-2</v>
      </c>
      <c r="N159" s="387">
        <v>5.1340427082445975E-2</v>
      </c>
      <c r="O159" s="387">
        <v>8.77121662488725E-2</v>
      </c>
      <c r="P159" s="387">
        <v>1</v>
      </c>
      <c r="Q159" s="645"/>
    </row>
    <row r="160" spans="1:17" ht="45" customHeight="1" thickTop="1" thickBot="1">
      <c r="A160" s="343" t="s">
        <v>842</v>
      </c>
      <c r="B160" s="343" t="s">
        <v>306</v>
      </c>
      <c r="C160" s="343" t="s">
        <v>307</v>
      </c>
      <c r="D160" s="343" t="s">
        <v>308</v>
      </c>
      <c r="E160" s="343" t="s">
        <v>309</v>
      </c>
      <c r="F160" s="343" t="s">
        <v>310</v>
      </c>
      <c r="G160" s="343" t="s">
        <v>311</v>
      </c>
      <c r="H160" s="343" t="s">
        <v>312</v>
      </c>
      <c r="I160" s="343" t="s">
        <v>313</v>
      </c>
      <c r="J160" s="343" t="s">
        <v>314</v>
      </c>
      <c r="K160" s="343" t="s">
        <v>315</v>
      </c>
      <c r="L160" s="343" t="s">
        <v>316</v>
      </c>
      <c r="M160" s="343" t="s">
        <v>317</v>
      </c>
      <c r="N160" s="343" t="s">
        <v>1209</v>
      </c>
      <c r="O160" s="343" t="s">
        <v>1210</v>
      </c>
      <c r="P160" s="344" t="s">
        <v>318</v>
      </c>
      <c r="Q160" s="650" t="s">
        <v>723</v>
      </c>
    </row>
    <row r="161" spans="1:18" ht="28.5" customHeight="1" thickTop="1">
      <c r="A161" s="638" t="s">
        <v>824</v>
      </c>
      <c r="B161" s="386">
        <v>37</v>
      </c>
      <c r="C161" s="386">
        <v>11</v>
      </c>
      <c r="D161" s="386">
        <v>28</v>
      </c>
      <c r="E161" s="386">
        <v>10</v>
      </c>
      <c r="F161" s="386">
        <v>44</v>
      </c>
      <c r="G161" s="386">
        <v>18</v>
      </c>
      <c r="H161" s="386">
        <v>7</v>
      </c>
      <c r="I161" s="386">
        <v>6</v>
      </c>
      <c r="J161" s="386">
        <v>0</v>
      </c>
      <c r="K161" s="386">
        <v>0</v>
      </c>
      <c r="L161" s="386">
        <v>5</v>
      </c>
      <c r="M161" s="386">
        <v>1</v>
      </c>
      <c r="N161" s="386">
        <v>9</v>
      </c>
      <c r="O161" s="386">
        <v>5</v>
      </c>
      <c r="P161" s="386">
        <v>181</v>
      </c>
      <c r="Q161" s="387">
        <v>3.9437847260050118E-3</v>
      </c>
    </row>
    <row r="162" spans="1:18" ht="17.25" customHeight="1">
      <c r="A162" s="638" t="s">
        <v>825</v>
      </c>
      <c r="B162" s="386">
        <v>140</v>
      </c>
      <c r="C162" s="386">
        <v>146</v>
      </c>
      <c r="D162" s="386">
        <v>125</v>
      </c>
      <c r="E162" s="386">
        <v>90</v>
      </c>
      <c r="F162" s="386">
        <v>53</v>
      </c>
      <c r="G162" s="386">
        <v>90</v>
      </c>
      <c r="H162" s="386">
        <v>64</v>
      </c>
      <c r="I162" s="386">
        <v>111</v>
      </c>
      <c r="J162" s="386">
        <v>0</v>
      </c>
      <c r="K162" s="386">
        <v>0</v>
      </c>
      <c r="L162" s="386">
        <v>106</v>
      </c>
      <c r="M162" s="386">
        <v>26</v>
      </c>
      <c r="N162" s="386">
        <v>24</v>
      </c>
      <c r="O162" s="386">
        <v>80</v>
      </c>
      <c r="P162" s="386">
        <v>1055</v>
      </c>
      <c r="Q162" s="387">
        <v>2.2987253513454625E-2</v>
      </c>
    </row>
    <row r="163" spans="1:18" ht="17.25" customHeight="1">
      <c r="A163" s="638" t="s">
        <v>826</v>
      </c>
      <c r="B163" s="386">
        <v>306</v>
      </c>
      <c r="C163" s="386">
        <v>246</v>
      </c>
      <c r="D163" s="386">
        <v>451</v>
      </c>
      <c r="E163" s="386">
        <v>323</v>
      </c>
      <c r="F163" s="386">
        <v>347</v>
      </c>
      <c r="G163" s="386">
        <v>164</v>
      </c>
      <c r="H163" s="386">
        <v>372</v>
      </c>
      <c r="I163" s="386">
        <v>332</v>
      </c>
      <c r="J163" s="386">
        <v>0</v>
      </c>
      <c r="K163" s="386">
        <v>0</v>
      </c>
      <c r="L163" s="386">
        <v>273</v>
      </c>
      <c r="M163" s="386">
        <v>80</v>
      </c>
      <c r="N163" s="386">
        <v>158</v>
      </c>
      <c r="O163" s="386">
        <v>369</v>
      </c>
      <c r="P163" s="386">
        <v>3421</v>
      </c>
      <c r="Q163" s="387">
        <v>7.453971020808367E-2</v>
      </c>
    </row>
    <row r="164" spans="1:18" ht="17.25" customHeight="1">
      <c r="A164" s="638" t="s">
        <v>827</v>
      </c>
      <c r="B164" s="386">
        <v>203</v>
      </c>
      <c r="C164" s="386">
        <v>199</v>
      </c>
      <c r="D164" s="386">
        <v>160</v>
      </c>
      <c r="E164" s="386">
        <v>114</v>
      </c>
      <c r="F164" s="386">
        <v>110</v>
      </c>
      <c r="G164" s="386">
        <v>118</v>
      </c>
      <c r="H164" s="386">
        <v>175</v>
      </c>
      <c r="I164" s="386">
        <v>260</v>
      </c>
      <c r="J164" s="386">
        <v>1</v>
      </c>
      <c r="K164" s="386">
        <v>0</v>
      </c>
      <c r="L164" s="386">
        <v>186</v>
      </c>
      <c r="M164" s="386">
        <v>75</v>
      </c>
      <c r="N164" s="386">
        <v>141</v>
      </c>
      <c r="O164" s="386">
        <v>208</v>
      </c>
      <c r="P164" s="386">
        <v>1950</v>
      </c>
      <c r="Q164" s="387">
        <v>4.2488288484584379E-2</v>
      </c>
    </row>
    <row r="165" spans="1:18" ht="17.25" customHeight="1">
      <c r="A165" s="638" t="s">
        <v>828</v>
      </c>
      <c r="B165" s="386">
        <v>251</v>
      </c>
      <c r="C165" s="386">
        <v>139</v>
      </c>
      <c r="D165" s="386">
        <v>476</v>
      </c>
      <c r="E165" s="386">
        <v>85</v>
      </c>
      <c r="F165" s="386">
        <v>191</v>
      </c>
      <c r="G165" s="386">
        <v>142</v>
      </c>
      <c r="H165" s="386">
        <v>276</v>
      </c>
      <c r="I165" s="386">
        <v>388</v>
      </c>
      <c r="J165" s="386">
        <v>1</v>
      </c>
      <c r="K165" s="386">
        <v>0</v>
      </c>
      <c r="L165" s="386">
        <v>310</v>
      </c>
      <c r="M165" s="386">
        <v>143</v>
      </c>
      <c r="N165" s="386">
        <v>280</v>
      </c>
      <c r="O165" s="386">
        <v>263</v>
      </c>
      <c r="P165" s="386">
        <v>2945</v>
      </c>
      <c r="Q165" s="387">
        <v>6.4168210044667176E-2</v>
      </c>
    </row>
    <row r="166" spans="1:18" ht="17.25" customHeight="1">
      <c r="A166" s="638" t="s">
        <v>829</v>
      </c>
      <c r="B166" s="386">
        <v>125</v>
      </c>
      <c r="C166" s="386">
        <v>156</v>
      </c>
      <c r="D166" s="386">
        <v>710</v>
      </c>
      <c r="E166" s="386">
        <v>108</v>
      </c>
      <c r="F166" s="386">
        <v>100</v>
      </c>
      <c r="G166" s="386">
        <v>134</v>
      </c>
      <c r="H166" s="386">
        <v>189</v>
      </c>
      <c r="I166" s="386">
        <v>275</v>
      </c>
      <c r="J166" s="386">
        <v>2</v>
      </c>
      <c r="K166" s="386">
        <v>1</v>
      </c>
      <c r="L166" s="386">
        <v>145</v>
      </c>
      <c r="M166" s="386">
        <v>87</v>
      </c>
      <c r="N166" s="386">
        <v>68</v>
      </c>
      <c r="O166" s="386">
        <v>131</v>
      </c>
      <c r="P166" s="386">
        <v>2231</v>
      </c>
      <c r="Q166" s="387">
        <v>4.8610959799542434E-2</v>
      </c>
    </row>
    <row r="167" spans="1:18" ht="17.25" customHeight="1">
      <c r="A167" s="638" t="s">
        <v>830</v>
      </c>
      <c r="B167" s="386">
        <v>96</v>
      </c>
      <c r="C167" s="386">
        <v>53</v>
      </c>
      <c r="D167" s="386">
        <v>278</v>
      </c>
      <c r="E167" s="386">
        <v>77</v>
      </c>
      <c r="F167" s="386">
        <v>50</v>
      </c>
      <c r="G167" s="386">
        <v>56</v>
      </c>
      <c r="H167" s="386">
        <v>56</v>
      </c>
      <c r="I167" s="386">
        <v>305</v>
      </c>
      <c r="J167" s="386">
        <v>0</v>
      </c>
      <c r="K167" s="386">
        <v>0</v>
      </c>
      <c r="L167" s="386">
        <v>107</v>
      </c>
      <c r="M167" s="386">
        <v>58</v>
      </c>
      <c r="N167" s="386">
        <v>39</v>
      </c>
      <c r="O167" s="386">
        <v>98</v>
      </c>
      <c r="P167" s="386">
        <v>1273</v>
      </c>
      <c r="Q167" s="387">
        <v>2.7737226277372264E-2</v>
      </c>
    </row>
    <row r="168" spans="1:18" ht="17.25" customHeight="1">
      <c r="A168" s="638" t="s">
        <v>831</v>
      </c>
      <c r="B168" s="386">
        <v>134</v>
      </c>
      <c r="C168" s="386">
        <v>48</v>
      </c>
      <c r="D168" s="386">
        <v>245</v>
      </c>
      <c r="E168" s="386">
        <v>76</v>
      </c>
      <c r="F168" s="386">
        <v>46</v>
      </c>
      <c r="G168" s="386">
        <v>29</v>
      </c>
      <c r="H168" s="386">
        <v>51</v>
      </c>
      <c r="I168" s="386">
        <v>244</v>
      </c>
      <c r="J168" s="386">
        <v>2</v>
      </c>
      <c r="K168" s="386">
        <v>0</v>
      </c>
      <c r="L168" s="386">
        <v>185</v>
      </c>
      <c r="M168" s="386">
        <v>28</v>
      </c>
      <c r="N168" s="386">
        <v>40</v>
      </c>
      <c r="O168" s="386">
        <v>329</v>
      </c>
      <c r="P168" s="386">
        <v>1457</v>
      </c>
      <c r="Q168" s="387">
        <v>3.1746377601045865E-2</v>
      </c>
    </row>
    <row r="169" spans="1:18" ht="17.25" customHeight="1">
      <c r="A169" s="638" t="s">
        <v>832</v>
      </c>
      <c r="B169" s="386">
        <v>84</v>
      </c>
      <c r="C169" s="386">
        <v>32</v>
      </c>
      <c r="D169" s="386">
        <v>151</v>
      </c>
      <c r="E169" s="386">
        <v>54</v>
      </c>
      <c r="F169" s="386">
        <v>37</v>
      </c>
      <c r="G169" s="386">
        <v>27</v>
      </c>
      <c r="H169" s="386">
        <v>34</v>
      </c>
      <c r="I169" s="386">
        <v>145</v>
      </c>
      <c r="J169" s="386">
        <v>0</v>
      </c>
      <c r="K169" s="386">
        <v>0</v>
      </c>
      <c r="L169" s="386">
        <v>140</v>
      </c>
      <c r="M169" s="386">
        <v>30</v>
      </c>
      <c r="N169" s="386">
        <v>25</v>
      </c>
      <c r="O169" s="386">
        <v>135</v>
      </c>
      <c r="P169" s="386">
        <v>894</v>
      </c>
      <c r="Q169" s="387">
        <v>1.9479246105240221E-2</v>
      </c>
    </row>
    <row r="170" spans="1:18" ht="17.25" customHeight="1">
      <c r="A170" s="638" t="s">
        <v>833</v>
      </c>
      <c r="B170" s="386">
        <v>362</v>
      </c>
      <c r="C170" s="386">
        <v>108</v>
      </c>
      <c r="D170" s="386">
        <v>365</v>
      </c>
      <c r="E170" s="386">
        <v>306</v>
      </c>
      <c r="F170" s="386">
        <v>112</v>
      </c>
      <c r="G170" s="386">
        <v>100</v>
      </c>
      <c r="H170" s="386">
        <v>93</v>
      </c>
      <c r="I170" s="386">
        <v>577</v>
      </c>
      <c r="J170" s="386">
        <v>1</v>
      </c>
      <c r="K170" s="386">
        <v>0</v>
      </c>
      <c r="L170" s="386">
        <v>430</v>
      </c>
      <c r="M170" s="386">
        <v>79</v>
      </c>
      <c r="N170" s="386">
        <v>79</v>
      </c>
      <c r="O170" s="386">
        <v>577</v>
      </c>
      <c r="P170" s="386">
        <v>3189</v>
      </c>
      <c r="Q170" s="387">
        <v>6.9484693321712601E-2</v>
      </c>
    </row>
    <row r="171" spans="1:18" ht="17.25" customHeight="1">
      <c r="A171" s="638" t="s">
        <v>834</v>
      </c>
      <c r="B171" s="386">
        <v>329</v>
      </c>
      <c r="C171" s="386">
        <v>140</v>
      </c>
      <c r="D171" s="386">
        <v>494</v>
      </c>
      <c r="E171" s="386">
        <v>253</v>
      </c>
      <c r="F171" s="386">
        <v>134</v>
      </c>
      <c r="G171" s="386">
        <v>90</v>
      </c>
      <c r="H171" s="386">
        <v>119</v>
      </c>
      <c r="I171" s="386">
        <v>1084</v>
      </c>
      <c r="J171" s="386">
        <v>2</v>
      </c>
      <c r="K171" s="386">
        <v>2</v>
      </c>
      <c r="L171" s="386">
        <v>880</v>
      </c>
      <c r="M171" s="386">
        <v>111</v>
      </c>
      <c r="N171" s="386">
        <v>107</v>
      </c>
      <c r="O171" s="386">
        <v>984</v>
      </c>
      <c r="P171" s="386">
        <v>4729</v>
      </c>
      <c r="Q171" s="387">
        <v>0.1030395467915895</v>
      </c>
    </row>
    <row r="172" spans="1:18" ht="17.25" customHeight="1">
      <c r="A172" s="638" t="s">
        <v>835</v>
      </c>
      <c r="B172" s="386">
        <v>502</v>
      </c>
      <c r="C172" s="386">
        <v>244</v>
      </c>
      <c r="D172" s="386">
        <v>770</v>
      </c>
      <c r="E172" s="386">
        <v>376</v>
      </c>
      <c r="F172" s="386">
        <v>298</v>
      </c>
      <c r="G172" s="386">
        <v>192</v>
      </c>
      <c r="H172" s="386">
        <v>222</v>
      </c>
      <c r="I172" s="386">
        <v>3041</v>
      </c>
      <c r="J172" s="386">
        <v>1</v>
      </c>
      <c r="K172" s="386">
        <v>0</v>
      </c>
      <c r="L172" s="386">
        <v>2649</v>
      </c>
      <c r="M172" s="386">
        <v>286</v>
      </c>
      <c r="N172" s="386">
        <v>191</v>
      </c>
      <c r="O172" s="386">
        <v>2461</v>
      </c>
      <c r="P172" s="386">
        <v>11233</v>
      </c>
      <c r="Q172" s="387">
        <v>0.24475433053709555</v>
      </c>
    </row>
    <row r="173" spans="1:18" ht="17.25" customHeight="1">
      <c r="A173" s="638" t="s">
        <v>836</v>
      </c>
      <c r="B173" s="386">
        <v>15</v>
      </c>
      <c r="C173" s="386">
        <v>8</v>
      </c>
      <c r="D173" s="386">
        <v>153</v>
      </c>
      <c r="E173" s="386">
        <v>55</v>
      </c>
      <c r="F173" s="386">
        <v>113</v>
      </c>
      <c r="G173" s="386">
        <v>20</v>
      </c>
      <c r="H173" s="386">
        <v>48</v>
      </c>
      <c r="I173" s="386">
        <v>765</v>
      </c>
      <c r="J173" s="386">
        <v>0</v>
      </c>
      <c r="K173" s="386">
        <v>1</v>
      </c>
      <c r="L173" s="386">
        <v>819</v>
      </c>
      <c r="M173" s="386">
        <v>117</v>
      </c>
      <c r="N173" s="386">
        <v>50</v>
      </c>
      <c r="O173" s="386">
        <v>565</v>
      </c>
      <c r="P173" s="386">
        <v>2729</v>
      </c>
      <c r="Q173" s="387">
        <v>5.9461815012528597E-2</v>
      </c>
    </row>
    <row r="174" spans="1:18" ht="17.25" customHeight="1" thickBot="1">
      <c r="A174" s="638" t="s">
        <v>837</v>
      </c>
      <c r="B174" s="386">
        <v>137</v>
      </c>
      <c r="C174" s="386">
        <v>0</v>
      </c>
      <c r="D174" s="386">
        <v>968</v>
      </c>
      <c r="E174" s="386">
        <v>21</v>
      </c>
      <c r="F174" s="386">
        <v>15</v>
      </c>
      <c r="G174" s="386">
        <v>25</v>
      </c>
      <c r="H174" s="386">
        <v>1</v>
      </c>
      <c r="I174" s="386">
        <v>2790</v>
      </c>
      <c r="J174" s="386">
        <v>0</v>
      </c>
      <c r="K174" s="386">
        <v>0</v>
      </c>
      <c r="L174" s="386">
        <v>3743</v>
      </c>
      <c r="M174" s="386">
        <v>163</v>
      </c>
      <c r="N174" s="386">
        <v>95</v>
      </c>
      <c r="O174" s="386">
        <v>650</v>
      </c>
      <c r="P174" s="386">
        <v>8608</v>
      </c>
      <c r="Q174" s="387">
        <v>0.18755855757707812</v>
      </c>
    </row>
    <row r="175" spans="1:18" ht="49.5" customHeight="1" thickTop="1" thickBot="1">
      <c r="A175" s="639" t="s">
        <v>6</v>
      </c>
      <c r="B175" s="640">
        <v>2721</v>
      </c>
      <c r="C175" s="640">
        <v>1530</v>
      </c>
      <c r="D175" s="640">
        <v>5374</v>
      </c>
      <c r="E175" s="640">
        <v>1948</v>
      </c>
      <c r="F175" s="640">
        <v>1650</v>
      </c>
      <c r="G175" s="640">
        <v>1205</v>
      </c>
      <c r="H175" s="640">
        <v>1707</v>
      </c>
      <c r="I175" s="640">
        <v>10323</v>
      </c>
      <c r="J175" s="640">
        <v>10</v>
      </c>
      <c r="K175" s="640">
        <v>4</v>
      </c>
      <c r="L175" s="640">
        <v>9978</v>
      </c>
      <c r="M175" s="640">
        <v>1284</v>
      </c>
      <c r="N175" s="640">
        <v>1306</v>
      </c>
      <c r="O175" s="640">
        <v>6855</v>
      </c>
      <c r="P175" s="640">
        <v>45895</v>
      </c>
      <c r="Q175" s="641">
        <v>1</v>
      </c>
    </row>
    <row r="176" spans="1:18" ht="36.75" customHeight="1" thickTop="1">
      <c r="A176" s="642" t="s">
        <v>838</v>
      </c>
      <c r="B176" s="387">
        <v>5.9287504085412356E-2</v>
      </c>
      <c r="C176" s="387">
        <v>3.3336964810981591E-2</v>
      </c>
      <c r="D176" s="387">
        <v>0.11709336529033663</v>
      </c>
      <c r="E176" s="387">
        <v>4.2444710752805315E-2</v>
      </c>
      <c r="F176" s="387">
        <v>3.595162871772524E-2</v>
      </c>
      <c r="G176" s="387">
        <v>2.6255583396884191E-2</v>
      </c>
      <c r="H176" s="387">
        <v>3.7193594073428475E-2</v>
      </c>
      <c r="I176" s="387">
        <v>0.22492646257762283</v>
      </c>
      <c r="J176" s="387">
        <v>2.1788865889530451E-4</v>
      </c>
      <c r="K176" s="387">
        <v>8.7155463558121794E-5</v>
      </c>
      <c r="L176" s="387">
        <v>0.21740930384573484</v>
      </c>
      <c r="M176" s="387">
        <v>2.7976903802157099E-2</v>
      </c>
      <c r="N176" s="387">
        <v>2.8456258851726767E-2</v>
      </c>
      <c r="O176" s="387">
        <v>0.14936267567273123</v>
      </c>
      <c r="P176" s="387">
        <v>1</v>
      </c>
      <c r="Q176" s="645"/>
      <c r="R176" s="300"/>
    </row>
    <row r="177" spans="1:17" ht="9" customHeight="1" thickBot="1">
      <c r="A177" s="646"/>
      <c r="B177" s="185"/>
      <c r="C177" s="647"/>
      <c r="D177" s="647"/>
      <c r="E177" s="647"/>
      <c r="F177" s="647"/>
      <c r="G177" s="647"/>
      <c r="H177" s="185"/>
      <c r="I177" s="185"/>
      <c r="J177" s="185"/>
      <c r="K177" s="185"/>
      <c r="L177" s="185"/>
      <c r="M177" s="185"/>
      <c r="N177" s="185"/>
      <c r="O177" s="185"/>
      <c r="P177" s="648"/>
      <c r="Q177" s="648"/>
    </row>
    <row r="178" spans="1:17" ht="15.75" customHeight="1" thickTop="1">
      <c r="A178" s="651" t="s">
        <v>848</v>
      </c>
      <c r="B178" s="155"/>
      <c r="C178" s="306"/>
      <c r="D178" s="306"/>
      <c r="E178" s="306"/>
      <c r="F178" s="306"/>
      <c r="G178" s="306"/>
      <c r="H178" s="155"/>
      <c r="I178" s="155"/>
      <c r="J178" s="155"/>
      <c r="K178" s="155"/>
      <c r="L178" s="155"/>
      <c r="M178" s="155"/>
      <c r="N178" s="155"/>
      <c r="O178" s="155"/>
      <c r="P178" s="397"/>
      <c r="Q178" s="437"/>
    </row>
    <row r="179" spans="1:17" ht="9" customHeight="1">
      <c r="A179" s="305"/>
      <c r="B179" s="155"/>
      <c r="C179" s="306"/>
      <c r="D179" s="306"/>
      <c r="E179" s="306"/>
      <c r="F179" s="306"/>
      <c r="G179" s="306"/>
      <c r="H179" s="155"/>
      <c r="I179" s="155"/>
      <c r="J179" s="155"/>
      <c r="K179" s="155"/>
      <c r="L179" s="155"/>
      <c r="M179" s="155"/>
      <c r="N179" s="155"/>
      <c r="O179" s="155"/>
      <c r="P179" s="397"/>
      <c r="Q179" s="437"/>
    </row>
    <row r="180" spans="1:17" ht="15.75">
      <c r="A180" s="312"/>
      <c r="C180" s="156"/>
      <c r="D180" s="156"/>
      <c r="E180" s="156"/>
      <c r="F180" s="156"/>
      <c r="G180" s="156"/>
      <c r="P180" s="300"/>
    </row>
    <row r="181" spans="1:17" s="140" customFormat="1" ht="47.25" customHeight="1">
      <c r="A181" s="1088" t="s">
        <v>1207</v>
      </c>
      <c r="B181" s="1088"/>
      <c r="C181" s="1088"/>
      <c r="D181" s="1088"/>
      <c r="E181" s="1088"/>
      <c r="F181" s="1088"/>
      <c r="G181" s="1088"/>
      <c r="H181" s="1088"/>
      <c r="I181" s="1088"/>
      <c r="J181" s="1088"/>
      <c r="K181" s="1088"/>
      <c r="L181" s="1088"/>
      <c r="M181" s="1088"/>
      <c r="N181" s="1088"/>
      <c r="O181" s="1088"/>
      <c r="P181" s="1088"/>
      <c r="Q181" s="1088"/>
    </row>
    <row r="182" spans="1:17" s="140" customFormat="1" ht="27.95" customHeight="1">
      <c r="A182" s="1088" t="s">
        <v>849</v>
      </c>
      <c r="B182" s="1088"/>
      <c r="C182" s="1088"/>
      <c r="D182" s="1088"/>
      <c r="E182" s="1088"/>
      <c r="F182" s="1088"/>
      <c r="G182" s="1088"/>
      <c r="H182" s="1088"/>
      <c r="I182" s="1088"/>
      <c r="J182" s="1088"/>
      <c r="K182" s="1088"/>
      <c r="L182" s="1088"/>
      <c r="M182" s="1088"/>
      <c r="N182" s="1088"/>
      <c r="O182" s="1088"/>
      <c r="P182" s="1088"/>
      <c r="Q182" s="1088"/>
    </row>
    <row r="183" spans="1:17" s="140" customFormat="1" ht="27.95" customHeight="1">
      <c r="A183" s="1088" t="s">
        <v>1531</v>
      </c>
      <c r="B183" s="1088"/>
      <c r="C183" s="1088"/>
      <c r="D183" s="1088"/>
      <c r="E183" s="1088"/>
      <c r="F183" s="1088"/>
      <c r="G183" s="1088"/>
      <c r="H183" s="1088"/>
      <c r="I183" s="1088"/>
      <c r="J183" s="1088"/>
      <c r="K183" s="1088"/>
      <c r="L183" s="1088"/>
      <c r="M183" s="1088"/>
      <c r="N183" s="1088"/>
      <c r="O183" s="1088"/>
      <c r="P183" s="1088"/>
      <c r="Q183" s="1088"/>
    </row>
    <row r="184" spans="1:17" s="141" customFormat="1" ht="46.5" customHeight="1">
      <c r="A184" s="1087" t="s">
        <v>1431</v>
      </c>
      <c r="B184" s="1087"/>
      <c r="C184" s="1087"/>
      <c r="D184" s="1087"/>
      <c r="E184" s="1087"/>
      <c r="F184" s="1087"/>
      <c r="G184" s="1087"/>
      <c r="H184" s="1087"/>
      <c r="I184" s="1087"/>
      <c r="J184" s="1087"/>
      <c r="K184" s="1087"/>
      <c r="L184" s="1087"/>
      <c r="M184" s="1087"/>
      <c r="N184" s="1087"/>
      <c r="O184" s="1087"/>
      <c r="P184" s="1087"/>
      <c r="Q184" s="1087"/>
    </row>
    <row r="185" spans="1:17" ht="2.25" customHeight="1" thickBot="1">
      <c r="A185" s="280"/>
    </row>
    <row r="186" spans="1:17" ht="14.25" hidden="1" customHeight="1">
      <c r="A186" s="635"/>
      <c r="B186" s="636"/>
      <c r="C186" s="637"/>
      <c r="D186" s="636"/>
      <c r="E186" s="636"/>
      <c r="F186" s="636"/>
      <c r="G186" s="636"/>
      <c r="H186" s="636"/>
      <c r="I186" s="637"/>
      <c r="J186" s="1010"/>
      <c r="K186" s="1010"/>
      <c r="L186" s="636"/>
      <c r="M186" s="636"/>
      <c r="N186" s="636"/>
      <c r="O186" s="636"/>
      <c r="P186" s="636"/>
      <c r="Q186" s="153"/>
    </row>
    <row r="187" spans="1:17" ht="34.5" customHeight="1" thickTop="1" thickBot="1">
      <c r="A187" s="343" t="s">
        <v>822</v>
      </c>
      <c r="B187" s="343" t="s">
        <v>306</v>
      </c>
      <c r="C187" s="343" t="s">
        <v>307</v>
      </c>
      <c r="D187" s="343" t="s">
        <v>308</v>
      </c>
      <c r="E187" s="343" t="s">
        <v>309</v>
      </c>
      <c r="F187" s="343" t="s">
        <v>310</v>
      </c>
      <c r="G187" s="343" t="s">
        <v>311</v>
      </c>
      <c r="H187" s="343" t="s">
        <v>312</v>
      </c>
      <c r="I187" s="343" t="s">
        <v>313</v>
      </c>
      <c r="J187" s="343" t="s">
        <v>314</v>
      </c>
      <c r="K187" s="343" t="s">
        <v>315</v>
      </c>
      <c r="L187" s="343" t="s">
        <v>316</v>
      </c>
      <c r="M187" s="343" t="s">
        <v>317</v>
      </c>
      <c r="N187" s="343" t="s">
        <v>1209</v>
      </c>
      <c r="O187" s="343" t="s">
        <v>1210</v>
      </c>
      <c r="P187" s="344" t="s">
        <v>318</v>
      </c>
      <c r="Q187" s="343" t="s">
        <v>823</v>
      </c>
    </row>
    <row r="188" spans="1:17" ht="36.75" customHeight="1" thickTop="1">
      <c r="A188" s="638" t="s">
        <v>824</v>
      </c>
      <c r="B188" s="386">
        <v>395073.59737000003</v>
      </c>
      <c r="C188" s="386">
        <v>257582.73965999999</v>
      </c>
      <c r="D188" s="386">
        <v>0</v>
      </c>
      <c r="E188" s="386">
        <v>30245.554</v>
      </c>
      <c r="F188" s="386">
        <v>104204.00853000001</v>
      </c>
      <c r="G188" s="386">
        <v>20075.245489999998</v>
      </c>
      <c r="H188" s="386">
        <v>0</v>
      </c>
      <c r="I188" s="386">
        <v>0</v>
      </c>
      <c r="J188" s="386">
        <v>0</v>
      </c>
      <c r="K188" s="386">
        <v>0</v>
      </c>
      <c r="L188" s="386">
        <v>0</v>
      </c>
      <c r="M188" s="386">
        <v>0</v>
      </c>
      <c r="N188" s="386">
        <v>0</v>
      </c>
      <c r="O188" s="386">
        <v>0</v>
      </c>
      <c r="P188" s="386">
        <v>807181.14505000005</v>
      </c>
      <c r="Q188" s="387">
        <v>0.29962086135481542</v>
      </c>
    </row>
    <row r="189" spans="1:17" ht="18" customHeight="1">
      <c r="A189" s="638" t="s">
        <v>825</v>
      </c>
      <c r="B189" s="386">
        <v>63296.454250000003</v>
      </c>
      <c r="C189" s="386">
        <v>13720</v>
      </c>
      <c r="D189" s="386">
        <v>23566.259530000003</v>
      </c>
      <c r="E189" s="386">
        <v>60391.280439999995</v>
      </c>
      <c r="F189" s="386">
        <v>18343.596610000001</v>
      </c>
      <c r="G189" s="386">
        <v>42952.11393</v>
      </c>
      <c r="H189" s="386">
        <v>0</v>
      </c>
      <c r="I189" s="386">
        <v>0</v>
      </c>
      <c r="J189" s="386">
        <v>0</v>
      </c>
      <c r="K189" s="386">
        <v>0</v>
      </c>
      <c r="L189" s="386">
        <v>21698.13492</v>
      </c>
      <c r="M189" s="386">
        <v>7347.86301</v>
      </c>
      <c r="N189" s="386">
        <v>0</v>
      </c>
      <c r="O189" s="386">
        <v>0</v>
      </c>
      <c r="P189" s="386">
        <v>251315.70269000003</v>
      </c>
      <c r="Q189" s="387">
        <v>9.3286900683618126E-2</v>
      </c>
    </row>
    <row r="190" spans="1:17" ht="18" customHeight="1">
      <c r="A190" s="638" t="s">
        <v>826</v>
      </c>
      <c r="B190" s="386">
        <v>93558.438510000007</v>
      </c>
      <c r="C190" s="386">
        <v>14824.463159999999</v>
      </c>
      <c r="D190" s="386">
        <v>21606.261640000001</v>
      </c>
      <c r="E190" s="386">
        <v>32842.512559999996</v>
      </c>
      <c r="F190" s="386">
        <v>5763.3909999999996</v>
      </c>
      <c r="G190" s="386">
        <v>9660.2910199999988</v>
      </c>
      <c r="H190" s="386">
        <v>7362.9687599999997</v>
      </c>
      <c r="I190" s="386">
        <v>0</v>
      </c>
      <c r="J190" s="386">
        <v>0</v>
      </c>
      <c r="K190" s="386">
        <v>0</v>
      </c>
      <c r="L190" s="386">
        <v>0</v>
      </c>
      <c r="M190" s="386">
        <v>9008.1811600000001</v>
      </c>
      <c r="N190" s="386">
        <v>3500</v>
      </c>
      <c r="O190" s="386">
        <v>0</v>
      </c>
      <c r="P190" s="386">
        <v>198126.50781000001</v>
      </c>
      <c r="Q190" s="387">
        <v>7.3543386501646532E-2</v>
      </c>
    </row>
    <row r="191" spans="1:17" ht="18" customHeight="1">
      <c r="A191" s="638" t="s">
        <v>827</v>
      </c>
      <c r="B191" s="386">
        <v>65459.55386</v>
      </c>
      <c r="C191" s="386">
        <v>20245.544550000002</v>
      </c>
      <c r="D191" s="386">
        <v>36163.994159999995</v>
      </c>
      <c r="E191" s="386">
        <v>81239.779580000002</v>
      </c>
      <c r="F191" s="386">
        <v>16603.93908</v>
      </c>
      <c r="G191" s="386">
        <v>10655.32617</v>
      </c>
      <c r="H191" s="386">
        <v>9027.1161699999993</v>
      </c>
      <c r="I191" s="386">
        <v>0</v>
      </c>
      <c r="J191" s="386">
        <v>0</v>
      </c>
      <c r="K191" s="386">
        <v>0</v>
      </c>
      <c r="L191" s="386">
        <v>4596.6223</v>
      </c>
      <c r="M191" s="386">
        <v>19255.995480000001</v>
      </c>
      <c r="N191" s="386">
        <v>7834.4458099999993</v>
      </c>
      <c r="O191" s="386">
        <v>7964.2109199999995</v>
      </c>
      <c r="P191" s="386">
        <v>279046.52807999996</v>
      </c>
      <c r="Q191" s="387">
        <v>0.10358041886151993</v>
      </c>
    </row>
    <row r="192" spans="1:17" ht="18" customHeight="1">
      <c r="A192" s="638" t="s">
        <v>828</v>
      </c>
      <c r="B192" s="386">
        <v>46052.029990000003</v>
      </c>
      <c r="C192" s="386">
        <v>19381.443030000002</v>
      </c>
      <c r="D192" s="386">
        <v>17098.805069999999</v>
      </c>
      <c r="E192" s="386">
        <v>74299.750579999993</v>
      </c>
      <c r="F192" s="386">
        <v>2180.6225800000002</v>
      </c>
      <c r="G192" s="386">
        <v>14591.221079999999</v>
      </c>
      <c r="H192" s="386">
        <v>9823.7845799999996</v>
      </c>
      <c r="I192" s="386">
        <v>0</v>
      </c>
      <c r="J192" s="386">
        <v>970.98496</v>
      </c>
      <c r="K192" s="386">
        <v>1109.21398</v>
      </c>
      <c r="L192" s="386">
        <v>4912.7838600000005</v>
      </c>
      <c r="M192" s="386">
        <v>6635.9642800000001</v>
      </c>
      <c r="N192" s="386">
        <v>5255.7788099999998</v>
      </c>
      <c r="O192" s="386">
        <v>2963.2371000000003</v>
      </c>
      <c r="P192" s="386">
        <v>205275.61989999996</v>
      </c>
      <c r="Q192" s="387">
        <v>7.6197094576300861E-2</v>
      </c>
    </row>
    <row r="193" spans="1:17" ht="18" customHeight="1">
      <c r="A193" s="638" t="s">
        <v>829</v>
      </c>
      <c r="B193" s="386">
        <v>59778.262289999999</v>
      </c>
      <c r="C193" s="386">
        <v>29484.20117</v>
      </c>
      <c r="D193" s="386">
        <v>18715.529719999999</v>
      </c>
      <c r="E193" s="386">
        <v>62462.429189999995</v>
      </c>
      <c r="F193" s="386">
        <v>4126.3414599999996</v>
      </c>
      <c r="G193" s="386">
        <v>3355.8677900000002</v>
      </c>
      <c r="H193" s="386">
        <v>8866.7792699999991</v>
      </c>
      <c r="I193" s="386">
        <v>600</v>
      </c>
      <c r="J193" s="386">
        <v>1197.932</v>
      </c>
      <c r="K193" s="386">
        <v>0</v>
      </c>
      <c r="L193" s="386">
        <v>6068.2739199999996</v>
      </c>
      <c r="M193" s="386">
        <v>5575.3198000000002</v>
      </c>
      <c r="N193" s="386">
        <v>3390.7708600000001</v>
      </c>
      <c r="O193" s="386">
        <v>3325.9462100000001</v>
      </c>
      <c r="P193" s="386">
        <v>206947.65367999996</v>
      </c>
      <c r="Q193" s="387">
        <v>7.6817743614562173E-2</v>
      </c>
    </row>
    <row r="194" spans="1:17" ht="18" customHeight="1">
      <c r="A194" s="638" t="s">
        <v>830</v>
      </c>
      <c r="B194" s="386">
        <v>32628.430660000002</v>
      </c>
      <c r="C194" s="386">
        <v>13004.84953</v>
      </c>
      <c r="D194" s="386">
        <v>11578.162189999999</v>
      </c>
      <c r="E194" s="386">
        <v>52143.715729999996</v>
      </c>
      <c r="F194" s="386">
        <v>302.19544999999999</v>
      </c>
      <c r="G194" s="386">
        <v>1520.4727399999999</v>
      </c>
      <c r="H194" s="386">
        <v>3438.76053</v>
      </c>
      <c r="I194" s="386">
        <v>0</v>
      </c>
      <c r="J194" s="386">
        <v>560</v>
      </c>
      <c r="K194" s="386">
        <v>0</v>
      </c>
      <c r="L194" s="386">
        <v>8725.2471700000006</v>
      </c>
      <c r="M194" s="386">
        <v>3164.70604</v>
      </c>
      <c r="N194" s="386">
        <v>1989.21784</v>
      </c>
      <c r="O194" s="386">
        <v>3537.97453</v>
      </c>
      <c r="P194" s="386">
        <v>132593.73241</v>
      </c>
      <c r="Q194" s="387">
        <v>4.9218008322621562E-2</v>
      </c>
    </row>
    <row r="195" spans="1:17" ht="18" customHeight="1">
      <c r="A195" s="638" t="s">
        <v>831</v>
      </c>
      <c r="B195" s="386">
        <v>22471.02795</v>
      </c>
      <c r="C195" s="386">
        <v>8483.3016800000005</v>
      </c>
      <c r="D195" s="386">
        <v>7393.2103200000001</v>
      </c>
      <c r="E195" s="386">
        <v>48607.098290000002</v>
      </c>
      <c r="F195" s="386">
        <v>1326.6698000000001</v>
      </c>
      <c r="G195" s="386">
        <v>1373.1704499999998</v>
      </c>
      <c r="H195" s="386">
        <v>7116.3472400000001</v>
      </c>
      <c r="I195" s="386">
        <v>1115.89256</v>
      </c>
      <c r="J195" s="386">
        <v>140</v>
      </c>
      <c r="K195" s="386">
        <v>0</v>
      </c>
      <c r="L195" s="386">
        <v>6032.8679699999993</v>
      </c>
      <c r="M195" s="386">
        <v>2765.0149799999999</v>
      </c>
      <c r="N195" s="386">
        <v>960.85268999999994</v>
      </c>
      <c r="O195" s="386">
        <v>3120.4492099999998</v>
      </c>
      <c r="P195" s="386">
        <v>110905.90314000002</v>
      </c>
      <c r="Q195" s="387">
        <v>4.1167614521127292E-2</v>
      </c>
    </row>
    <row r="196" spans="1:17" ht="18" customHeight="1">
      <c r="A196" s="638" t="s">
        <v>832</v>
      </c>
      <c r="B196" s="386">
        <v>10946.579689999999</v>
      </c>
      <c r="C196" s="386">
        <v>5300.7628700000005</v>
      </c>
      <c r="D196" s="386">
        <v>4165.10221</v>
      </c>
      <c r="E196" s="386">
        <v>16436.208609999998</v>
      </c>
      <c r="F196" s="386">
        <v>574.31947000000002</v>
      </c>
      <c r="G196" s="386">
        <v>121.78894</v>
      </c>
      <c r="H196" s="386">
        <v>2698.1273300000003</v>
      </c>
      <c r="I196" s="386">
        <v>653.86896999999999</v>
      </c>
      <c r="J196" s="386">
        <v>132.74593999999999</v>
      </c>
      <c r="K196" s="386">
        <v>0</v>
      </c>
      <c r="L196" s="386">
        <v>2898.2270899999999</v>
      </c>
      <c r="M196" s="386">
        <v>931.45047</v>
      </c>
      <c r="N196" s="386">
        <v>399.69479999999999</v>
      </c>
      <c r="O196" s="386">
        <v>1916.87347</v>
      </c>
      <c r="P196" s="386">
        <v>47175.749860000004</v>
      </c>
      <c r="Q196" s="387">
        <v>1.75113589988985E-2</v>
      </c>
    </row>
    <row r="197" spans="1:17" ht="18" customHeight="1">
      <c r="A197" s="638" t="s">
        <v>833</v>
      </c>
      <c r="B197" s="386">
        <v>21418.146219999999</v>
      </c>
      <c r="C197" s="386">
        <v>8099.1601500000006</v>
      </c>
      <c r="D197" s="386">
        <v>5698.9434099999999</v>
      </c>
      <c r="E197" s="386">
        <v>18089.901710000002</v>
      </c>
      <c r="F197" s="386">
        <v>700.61961999999994</v>
      </c>
      <c r="G197" s="386">
        <v>1582.60924</v>
      </c>
      <c r="H197" s="386">
        <v>2717.7426600000003</v>
      </c>
      <c r="I197" s="386">
        <v>2164.5957000000003</v>
      </c>
      <c r="J197" s="386">
        <v>230.77838</v>
      </c>
      <c r="K197" s="386">
        <v>0</v>
      </c>
      <c r="L197" s="386">
        <v>7012.5697</v>
      </c>
      <c r="M197" s="386">
        <v>1875.80315</v>
      </c>
      <c r="N197" s="386">
        <v>87.455780000000004</v>
      </c>
      <c r="O197" s="386">
        <v>4722.0011799999993</v>
      </c>
      <c r="P197" s="386">
        <v>74400.326900000015</v>
      </c>
      <c r="Q197" s="387">
        <v>2.7616960787007729E-2</v>
      </c>
    </row>
    <row r="198" spans="1:17" ht="18" customHeight="1">
      <c r="A198" s="638" t="s">
        <v>834</v>
      </c>
      <c r="B198" s="386">
        <v>22555.734960000002</v>
      </c>
      <c r="C198" s="386">
        <v>10454.384169999999</v>
      </c>
      <c r="D198" s="386">
        <v>12336.505869999999</v>
      </c>
      <c r="E198" s="386">
        <v>19465.49639</v>
      </c>
      <c r="F198" s="386">
        <v>1136.3841699999998</v>
      </c>
      <c r="G198" s="386">
        <v>1354.9119599999999</v>
      </c>
      <c r="H198" s="386">
        <v>3463.1019300000003</v>
      </c>
      <c r="I198" s="386">
        <v>2539.4444600000002</v>
      </c>
      <c r="J198" s="386">
        <v>357.065</v>
      </c>
      <c r="K198" s="386">
        <v>0</v>
      </c>
      <c r="L198" s="386">
        <v>7680.6196</v>
      </c>
      <c r="M198" s="386">
        <v>2365.0635499999999</v>
      </c>
      <c r="N198" s="386">
        <v>613.64045999999996</v>
      </c>
      <c r="O198" s="386">
        <v>5437.5608300000004</v>
      </c>
      <c r="P198" s="386">
        <v>89759.913350000017</v>
      </c>
      <c r="Q198" s="387">
        <v>3.3318348326130294E-2</v>
      </c>
    </row>
    <row r="199" spans="1:17" ht="18" customHeight="1">
      <c r="A199" s="638" t="s">
        <v>835</v>
      </c>
      <c r="B199" s="386">
        <v>26660.30214</v>
      </c>
      <c r="C199" s="386">
        <v>18690.046899999998</v>
      </c>
      <c r="D199" s="386">
        <v>10109.087390000001</v>
      </c>
      <c r="E199" s="386">
        <v>18688.882890000001</v>
      </c>
      <c r="F199" s="386">
        <v>158640.66793999998</v>
      </c>
      <c r="G199" s="386">
        <v>1697.76368</v>
      </c>
      <c r="H199" s="386">
        <v>2903.3020799999999</v>
      </c>
      <c r="I199" s="386">
        <v>1729.3750700000001</v>
      </c>
      <c r="J199" s="386">
        <v>344.89771999999999</v>
      </c>
      <c r="K199" s="386">
        <v>0</v>
      </c>
      <c r="L199" s="386">
        <v>14982.163189999999</v>
      </c>
      <c r="M199" s="386">
        <v>1755.5432499999999</v>
      </c>
      <c r="N199" s="386">
        <v>333.79601000000002</v>
      </c>
      <c r="O199" s="386">
        <v>5383.0415999999996</v>
      </c>
      <c r="P199" s="386">
        <v>261918.86985999998</v>
      </c>
      <c r="Q199" s="387">
        <v>9.7222733550932805E-2</v>
      </c>
    </row>
    <row r="200" spans="1:17" ht="18" customHeight="1">
      <c r="A200" s="638" t="s">
        <v>836</v>
      </c>
      <c r="B200" s="386">
        <v>4246.6007900000004</v>
      </c>
      <c r="C200" s="386">
        <v>4405.7412000000004</v>
      </c>
      <c r="D200" s="386">
        <v>1696.4491499999999</v>
      </c>
      <c r="E200" s="386">
        <v>3198.9007900000001</v>
      </c>
      <c r="F200" s="386">
        <v>90.47402000000001</v>
      </c>
      <c r="G200" s="386">
        <v>35.173720000000003</v>
      </c>
      <c r="H200" s="386">
        <v>415.90179000000001</v>
      </c>
      <c r="I200" s="386">
        <v>41.491910000000004</v>
      </c>
      <c r="J200" s="386">
        <v>42.785489999999996</v>
      </c>
      <c r="K200" s="386">
        <v>0</v>
      </c>
      <c r="L200" s="386">
        <v>3363.84067</v>
      </c>
      <c r="M200" s="386">
        <v>371.88753000000003</v>
      </c>
      <c r="N200" s="386">
        <v>55.694480000000006</v>
      </c>
      <c r="O200" s="386">
        <v>335.88405999999998</v>
      </c>
      <c r="P200" s="386">
        <v>18300.8256</v>
      </c>
      <c r="Q200" s="387">
        <v>6.7931580951839489E-3</v>
      </c>
    </row>
    <row r="201" spans="1:17" ht="18" customHeight="1" thickBot="1">
      <c r="A201" s="638" t="s">
        <v>837</v>
      </c>
      <c r="B201" s="386">
        <v>2758.7364500000003</v>
      </c>
      <c r="C201" s="386">
        <v>4832.58385</v>
      </c>
      <c r="D201" s="386">
        <v>225.95777999999999</v>
      </c>
      <c r="E201" s="386">
        <v>1652.29422</v>
      </c>
      <c r="F201" s="386">
        <v>0</v>
      </c>
      <c r="G201" s="386">
        <v>206.21708999999998</v>
      </c>
      <c r="H201" s="386">
        <v>192.60772</v>
      </c>
      <c r="I201" s="386">
        <v>6.1185700000000001</v>
      </c>
      <c r="J201" s="386">
        <v>28.42897</v>
      </c>
      <c r="K201" s="386">
        <v>0</v>
      </c>
      <c r="L201" s="386">
        <v>731.32670999999993</v>
      </c>
      <c r="M201" s="386">
        <v>215.43304000000001</v>
      </c>
      <c r="N201" s="386">
        <v>2.9232</v>
      </c>
      <c r="O201" s="386">
        <v>207.38667000000001</v>
      </c>
      <c r="P201" s="386">
        <v>11060.01427</v>
      </c>
      <c r="Q201" s="387">
        <v>4.1054118056346317E-3</v>
      </c>
    </row>
    <row r="202" spans="1:17" ht="51.75" customHeight="1" thickTop="1" thickBot="1">
      <c r="A202" s="639" t="s">
        <v>6</v>
      </c>
      <c r="B202" s="640">
        <v>866903.89513000008</v>
      </c>
      <c r="C202" s="640">
        <v>428509.22191999992</v>
      </c>
      <c r="D202" s="640">
        <v>170354.26844000001</v>
      </c>
      <c r="E202" s="640">
        <v>519763.8049799999</v>
      </c>
      <c r="F202" s="640">
        <v>313993.22973000002</v>
      </c>
      <c r="G202" s="640">
        <v>109182.17330000002</v>
      </c>
      <c r="H202" s="640">
        <v>58026.540060000007</v>
      </c>
      <c r="I202" s="640">
        <v>8850.7872400000015</v>
      </c>
      <c r="J202" s="640">
        <v>4005.6184600000001</v>
      </c>
      <c r="K202" s="640">
        <v>1109.21398</v>
      </c>
      <c r="L202" s="640">
        <v>88702.677100000001</v>
      </c>
      <c r="M202" s="640">
        <v>61268.225740000009</v>
      </c>
      <c r="N202" s="640">
        <v>24424.270740000004</v>
      </c>
      <c r="O202" s="640">
        <v>38914.56577999999</v>
      </c>
      <c r="P202" s="640">
        <v>2694008.4926000005</v>
      </c>
      <c r="Q202" s="641">
        <v>0.99999999999999989</v>
      </c>
    </row>
    <row r="203" spans="1:17" ht="34.5" customHeight="1" thickTop="1" thickBot="1">
      <c r="A203" s="642" t="s">
        <v>838</v>
      </c>
      <c r="B203" s="387">
        <v>0.32178959253886652</v>
      </c>
      <c r="C203" s="387">
        <v>0.15906008577814232</v>
      </c>
      <c r="D203" s="387">
        <v>6.3234495699599783E-2</v>
      </c>
      <c r="E203" s="387">
        <v>0.19293324665000344</v>
      </c>
      <c r="F203" s="387">
        <v>0.11655242757863901</v>
      </c>
      <c r="G203" s="387">
        <v>4.0527776211509929E-2</v>
      </c>
      <c r="H203" s="387">
        <v>2.1539108068660287E-2</v>
      </c>
      <c r="I203" s="387">
        <v>3.2853598139395857E-3</v>
      </c>
      <c r="J203" s="387">
        <v>1.4868618532579898E-3</v>
      </c>
      <c r="K203" s="387">
        <v>4.1173366121407146E-4</v>
      </c>
      <c r="L203" s="387">
        <v>3.2925908490508367E-2</v>
      </c>
      <c r="M203" s="387">
        <v>2.2742402597576726E-2</v>
      </c>
      <c r="N203" s="387">
        <v>9.0661446714401499E-3</v>
      </c>
      <c r="O203" s="387">
        <v>1.444485638664166E-2</v>
      </c>
      <c r="P203" s="387">
        <v>1</v>
      </c>
      <c r="Q203" s="643"/>
    </row>
    <row r="204" spans="1:17" ht="46.5" customHeight="1" thickTop="1" thickBot="1">
      <c r="A204" s="343" t="s">
        <v>842</v>
      </c>
      <c r="B204" s="343" t="s">
        <v>306</v>
      </c>
      <c r="C204" s="343" t="s">
        <v>307</v>
      </c>
      <c r="D204" s="343" t="s">
        <v>308</v>
      </c>
      <c r="E204" s="343" t="s">
        <v>309</v>
      </c>
      <c r="F204" s="343" t="s">
        <v>310</v>
      </c>
      <c r="G204" s="343" t="s">
        <v>311</v>
      </c>
      <c r="H204" s="343" t="s">
        <v>312</v>
      </c>
      <c r="I204" s="343" t="s">
        <v>313</v>
      </c>
      <c r="J204" s="343" t="s">
        <v>314</v>
      </c>
      <c r="K204" s="343" t="s">
        <v>315</v>
      </c>
      <c r="L204" s="343" t="s">
        <v>316</v>
      </c>
      <c r="M204" s="343" t="s">
        <v>317</v>
      </c>
      <c r="N204" s="343" t="s">
        <v>1209</v>
      </c>
      <c r="O204" s="343" t="s">
        <v>1210</v>
      </c>
      <c r="P204" s="344" t="s">
        <v>318</v>
      </c>
      <c r="Q204" s="343" t="s">
        <v>723</v>
      </c>
    </row>
    <row r="205" spans="1:17" ht="28.5" customHeight="1" thickTop="1">
      <c r="A205" s="638" t="s">
        <v>824</v>
      </c>
      <c r="B205" s="386">
        <v>11</v>
      </c>
      <c r="C205" s="386">
        <v>8</v>
      </c>
      <c r="D205" s="386">
        <v>0</v>
      </c>
      <c r="E205" s="386">
        <v>2</v>
      </c>
      <c r="F205" s="386">
        <v>2</v>
      </c>
      <c r="G205" s="386">
        <v>1</v>
      </c>
      <c r="H205" s="386">
        <v>0</v>
      </c>
      <c r="I205" s="386">
        <v>0</v>
      </c>
      <c r="J205" s="386">
        <v>0</v>
      </c>
      <c r="K205" s="386">
        <v>0</v>
      </c>
      <c r="L205" s="386">
        <v>0</v>
      </c>
      <c r="M205" s="386">
        <v>0</v>
      </c>
      <c r="N205" s="386">
        <v>0</v>
      </c>
      <c r="O205" s="386">
        <v>0</v>
      </c>
      <c r="P205" s="386">
        <v>24</v>
      </c>
      <c r="Q205" s="387">
        <v>6.3131313131313137E-4</v>
      </c>
    </row>
    <row r="206" spans="1:17" ht="17.25" customHeight="1">
      <c r="A206" s="638" t="s">
        <v>825</v>
      </c>
      <c r="B206" s="386">
        <v>7</v>
      </c>
      <c r="C206" s="386">
        <v>1</v>
      </c>
      <c r="D206" s="386">
        <v>2</v>
      </c>
      <c r="E206" s="386">
        <v>7</v>
      </c>
      <c r="F206" s="386">
        <v>2</v>
      </c>
      <c r="G206" s="386">
        <v>4</v>
      </c>
      <c r="H206" s="386">
        <v>0</v>
      </c>
      <c r="I206" s="386">
        <v>0</v>
      </c>
      <c r="J206" s="386">
        <v>0</v>
      </c>
      <c r="K206" s="386">
        <v>0</v>
      </c>
      <c r="L206" s="386">
        <v>2</v>
      </c>
      <c r="M206" s="386">
        <v>1</v>
      </c>
      <c r="N206" s="386">
        <v>0</v>
      </c>
      <c r="O206" s="386">
        <v>0</v>
      </c>
      <c r="P206" s="386">
        <v>26</v>
      </c>
      <c r="Q206" s="387">
        <v>6.8392255892255895E-4</v>
      </c>
    </row>
    <row r="207" spans="1:17" ht="17.25" customHeight="1">
      <c r="A207" s="638" t="s">
        <v>826</v>
      </c>
      <c r="B207" s="386">
        <v>19</v>
      </c>
      <c r="C207" s="386">
        <v>3</v>
      </c>
      <c r="D207" s="386">
        <v>5</v>
      </c>
      <c r="E207" s="386">
        <v>7</v>
      </c>
      <c r="F207" s="386">
        <v>1</v>
      </c>
      <c r="G207" s="386">
        <v>2</v>
      </c>
      <c r="H207" s="386">
        <v>2</v>
      </c>
      <c r="I207" s="386">
        <v>0</v>
      </c>
      <c r="J207" s="386">
        <v>0</v>
      </c>
      <c r="K207" s="386">
        <v>0</v>
      </c>
      <c r="L207" s="386">
        <v>0</v>
      </c>
      <c r="M207" s="386">
        <v>2</v>
      </c>
      <c r="N207" s="386">
        <v>1</v>
      </c>
      <c r="O207" s="386">
        <v>0</v>
      </c>
      <c r="P207" s="386">
        <v>42</v>
      </c>
      <c r="Q207" s="387">
        <v>1.1047979797979798E-3</v>
      </c>
    </row>
    <row r="208" spans="1:17" ht="17.25" customHeight="1">
      <c r="A208" s="638" t="s">
        <v>827</v>
      </c>
      <c r="B208" s="386">
        <v>31</v>
      </c>
      <c r="C208" s="386">
        <v>9</v>
      </c>
      <c r="D208" s="386">
        <v>18</v>
      </c>
      <c r="E208" s="386">
        <v>43</v>
      </c>
      <c r="F208" s="386">
        <v>7</v>
      </c>
      <c r="G208" s="386">
        <v>4</v>
      </c>
      <c r="H208" s="386">
        <v>5</v>
      </c>
      <c r="I208" s="386">
        <v>0</v>
      </c>
      <c r="J208" s="386">
        <v>0</v>
      </c>
      <c r="K208" s="386">
        <v>0</v>
      </c>
      <c r="L208" s="386">
        <v>2</v>
      </c>
      <c r="M208" s="386">
        <v>9</v>
      </c>
      <c r="N208" s="386">
        <v>4</v>
      </c>
      <c r="O208" s="386">
        <v>3</v>
      </c>
      <c r="P208" s="386">
        <v>135</v>
      </c>
      <c r="Q208" s="387">
        <v>3.5511363636363635E-3</v>
      </c>
    </row>
    <row r="209" spans="1:18" ht="17.25" customHeight="1">
      <c r="A209" s="638" t="s">
        <v>828</v>
      </c>
      <c r="B209" s="386">
        <v>49</v>
      </c>
      <c r="C209" s="386">
        <v>21</v>
      </c>
      <c r="D209" s="386">
        <v>18</v>
      </c>
      <c r="E209" s="386">
        <v>79</v>
      </c>
      <c r="F209" s="386">
        <v>2</v>
      </c>
      <c r="G209" s="386">
        <v>15</v>
      </c>
      <c r="H209" s="386">
        <v>10</v>
      </c>
      <c r="I209" s="386">
        <v>0</v>
      </c>
      <c r="J209" s="386">
        <v>1</v>
      </c>
      <c r="K209" s="386">
        <v>1</v>
      </c>
      <c r="L209" s="386">
        <v>4</v>
      </c>
      <c r="M209" s="386">
        <v>7</v>
      </c>
      <c r="N209" s="386">
        <v>6</v>
      </c>
      <c r="O209" s="386">
        <v>4</v>
      </c>
      <c r="P209" s="386">
        <v>217</v>
      </c>
      <c r="Q209" s="387">
        <v>5.7081228956228957E-3</v>
      </c>
    </row>
    <row r="210" spans="1:18" ht="17.25" customHeight="1">
      <c r="A210" s="638" t="s">
        <v>829</v>
      </c>
      <c r="B210" s="386">
        <v>133</v>
      </c>
      <c r="C210" s="386">
        <v>61</v>
      </c>
      <c r="D210" s="386">
        <v>37</v>
      </c>
      <c r="E210" s="386">
        <v>131</v>
      </c>
      <c r="F210" s="386">
        <v>9</v>
      </c>
      <c r="G210" s="386">
        <v>7</v>
      </c>
      <c r="H210" s="386">
        <v>18</v>
      </c>
      <c r="I210" s="386">
        <v>1</v>
      </c>
      <c r="J210" s="386">
        <v>2</v>
      </c>
      <c r="K210" s="386">
        <v>0</v>
      </c>
      <c r="L210" s="386">
        <v>13</v>
      </c>
      <c r="M210" s="386">
        <v>12</v>
      </c>
      <c r="N210" s="386">
        <v>7</v>
      </c>
      <c r="O210" s="386">
        <v>7</v>
      </c>
      <c r="P210" s="386">
        <v>438</v>
      </c>
      <c r="Q210" s="387">
        <v>1.1521464646464646E-2</v>
      </c>
    </row>
    <row r="211" spans="1:18" ht="17.25" customHeight="1">
      <c r="A211" s="638" t="s">
        <v>830</v>
      </c>
      <c r="B211" s="386">
        <v>118</v>
      </c>
      <c r="C211" s="386">
        <v>47</v>
      </c>
      <c r="D211" s="386">
        <v>42</v>
      </c>
      <c r="E211" s="386">
        <v>189</v>
      </c>
      <c r="F211" s="386">
        <v>1</v>
      </c>
      <c r="G211" s="386">
        <v>6</v>
      </c>
      <c r="H211" s="386">
        <v>12</v>
      </c>
      <c r="I211" s="386">
        <v>0</v>
      </c>
      <c r="J211" s="386">
        <v>2</v>
      </c>
      <c r="K211" s="386">
        <v>0</v>
      </c>
      <c r="L211" s="386">
        <v>30</v>
      </c>
      <c r="M211" s="386">
        <v>13</v>
      </c>
      <c r="N211" s="386">
        <v>8</v>
      </c>
      <c r="O211" s="386">
        <v>13</v>
      </c>
      <c r="P211" s="386">
        <v>481</v>
      </c>
      <c r="Q211" s="387">
        <v>1.2652567340067341E-2</v>
      </c>
    </row>
    <row r="212" spans="1:18" ht="17.25" customHeight="1">
      <c r="A212" s="638" t="s">
        <v>831</v>
      </c>
      <c r="B212" s="386">
        <v>134</v>
      </c>
      <c r="C212" s="386">
        <v>52</v>
      </c>
      <c r="D212" s="386">
        <v>45</v>
      </c>
      <c r="E212" s="386">
        <v>276</v>
      </c>
      <c r="F212" s="386">
        <v>8</v>
      </c>
      <c r="G212" s="386">
        <v>9</v>
      </c>
      <c r="H212" s="386">
        <v>45</v>
      </c>
      <c r="I212" s="386">
        <v>7</v>
      </c>
      <c r="J212" s="386">
        <v>1</v>
      </c>
      <c r="K212" s="386">
        <v>0</v>
      </c>
      <c r="L212" s="386">
        <v>36</v>
      </c>
      <c r="M212" s="386">
        <v>16</v>
      </c>
      <c r="N212" s="386">
        <v>6</v>
      </c>
      <c r="O212" s="386">
        <v>19</v>
      </c>
      <c r="P212" s="386">
        <v>654</v>
      </c>
      <c r="Q212" s="387">
        <v>1.7203282828282828E-2</v>
      </c>
    </row>
    <row r="213" spans="1:18" ht="17.25" customHeight="1">
      <c r="A213" s="638" t="s">
        <v>832</v>
      </c>
      <c r="B213" s="386">
        <v>92</v>
      </c>
      <c r="C213" s="386">
        <v>45</v>
      </c>
      <c r="D213" s="386">
        <v>35</v>
      </c>
      <c r="E213" s="386">
        <v>138</v>
      </c>
      <c r="F213" s="386">
        <v>5</v>
      </c>
      <c r="G213" s="386">
        <v>1</v>
      </c>
      <c r="H213" s="386">
        <v>23</v>
      </c>
      <c r="I213" s="386">
        <v>6</v>
      </c>
      <c r="J213" s="386">
        <v>1</v>
      </c>
      <c r="K213" s="386">
        <v>0</v>
      </c>
      <c r="L213" s="386">
        <v>25</v>
      </c>
      <c r="M213" s="386">
        <v>8</v>
      </c>
      <c r="N213" s="386">
        <v>3</v>
      </c>
      <c r="O213" s="386">
        <v>16</v>
      </c>
      <c r="P213" s="386">
        <v>398</v>
      </c>
      <c r="Q213" s="387">
        <v>1.0469276094276093E-2</v>
      </c>
    </row>
    <row r="214" spans="1:18" ht="17.25" customHeight="1">
      <c r="A214" s="638" t="s">
        <v>833</v>
      </c>
      <c r="B214" s="386">
        <v>266</v>
      </c>
      <c r="C214" s="386">
        <v>95</v>
      </c>
      <c r="D214" s="386">
        <v>68</v>
      </c>
      <c r="E214" s="386">
        <v>221</v>
      </c>
      <c r="F214" s="386">
        <v>9</v>
      </c>
      <c r="G214" s="386">
        <v>20</v>
      </c>
      <c r="H214" s="386">
        <v>34</v>
      </c>
      <c r="I214" s="386">
        <v>25</v>
      </c>
      <c r="J214" s="386">
        <v>3</v>
      </c>
      <c r="K214" s="386">
        <v>0</v>
      </c>
      <c r="L214" s="386">
        <v>87</v>
      </c>
      <c r="M214" s="386">
        <v>23</v>
      </c>
      <c r="N214" s="386">
        <v>1</v>
      </c>
      <c r="O214" s="386">
        <v>57</v>
      </c>
      <c r="P214" s="386">
        <v>909</v>
      </c>
      <c r="Q214" s="387">
        <v>2.3910984848484848E-2</v>
      </c>
    </row>
    <row r="215" spans="1:18" ht="17.25" customHeight="1">
      <c r="A215" s="638" t="s">
        <v>834</v>
      </c>
      <c r="B215" s="386">
        <v>479</v>
      </c>
      <c r="C215" s="386">
        <v>218</v>
      </c>
      <c r="D215" s="386">
        <v>243</v>
      </c>
      <c r="E215" s="386">
        <v>409</v>
      </c>
      <c r="F215" s="386">
        <v>26</v>
      </c>
      <c r="G215" s="386">
        <v>31</v>
      </c>
      <c r="H215" s="386">
        <v>75</v>
      </c>
      <c r="I215" s="386">
        <v>54</v>
      </c>
      <c r="J215" s="386">
        <v>6</v>
      </c>
      <c r="K215" s="386">
        <v>0</v>
      </c>
      <c r="L215" s="386">
        <v>161</v>
      </c>
      <c r="M215" s="386">
        <v>47</v>
      </c>
      <c r="N215" s="386">
        <v>13</v>
      </c>
      <c r="O215" s="386">
        <v>117</v>
      </c>
      <c r="P215" s="386">
        <v>1879</v>
      </c>
      <c r="Q215" s="387">
        <v>4.9426557239057242E-2</v>
      </c>
    </row>
    <row r="216" spans="1:18" ht="17.25" customHeight="1">
      <c r="A216" s="638" t="s">
        <v>835</v>
      </c>
      <c r="B216" s="386">
        <v>1758</v>
      </c>
      <c r="C216" s="386">
        <v>1260</v>
      </c>
      <c r="D216" s="386">
        <v>613</v>
      </c>
      <c r="E216" s="386">
        <v>1230</v>
      </c>
      <c r="F216" s="386">
        <v>4679</v>
      </c>
      <c r="G216" s="386">
        <v>114</v>
      </c>
      <c r="H216" s="386">
        <v>181</v>
      </c>
      <c r="I216" s="386">
        <v>95</v>
      </c>
      <c r="J216" s="386">
        <v>24</v>
      </c>
      <c r="K216" s="386">
        <v>0</v>
      </c>
      <c r="L216" s="386">
        <v>1176</v>
      </c>
      <c r="M216" s="386">
        <v>104</v>
      </c>
      <c r="N216" s="386">
        <v>20</v>
      </c>
      <c r="O216" s="386">
        <v>302</v>
      </c>
      <c r="P216" s="386">
        <v>11556</v>
      </c>
      <c r="Q216" s="387">
        <v>0.30397727272727271</v>
      </c>
    </row>
    <row r="217" spans="1:18" ht="17.25" customHeight="1">
      <c r="A217" s="638" t="s">
        <v>836</v>
      </c>
      <c r="B217" s="386">
        <v>745</v>
      </c>
      <c r="C217" s="386">
        <v>892</v>
      </c>
      <c r="D217" s="386">
        <v>297</v>
      </c>
      <c r="E217" s="386">
        <v>627</v>
      </c>
      <c r="F217" s="386">
        <v>22</v>
      </c>
      <c r="G217" s="386">
        <v>7</v>
      </c>
      <c r="H217" s="386">
        <v>76</v>
      </c>
      <c r="I217" s="386">
        <v>9</v>
      </c>
      <c r="J217" s="386">
        <v>8</v>
      </c>
      <c r="K217" s="386">
        <v>0</v>
      </c>
      <c r="L217" s="386">
        <v>569</v>
      </c>
      <c r="M217" s="386">
        <v>73</v>
      </c>
      <c r="N217" s="386">
        <v>11</v>
      </c>
      <c r="O217" s="386">
        <v>68</v>
      </c>
      <c r="P217" s="386">
        <v>3404</v>
      </c>
      <c r="Q217" s="387">
        <v>8.9541245791245797E-2</v>
      </c>
    </row>
    <row r="218" spans="1:18" ht="17.25" customHeight="1" thickBot="1">
      <c r="A218" s="638" t="s">
        <v>837</v>
      </c>
      <c r="B218" s="386">
        <v>4718</v>
      </c>
      <c r="C218" s="386">
        <v>11227</v>
      </c>
      <c r="D218" s="386">
        <v>113</v>
      </c>
      <c r="E218" s="386">
        <v>855</v>
      </c>
      <c r="F218" s="386">
        <v>0</v>
      </c>
      <c r="G218" s="386">
        <v>198</v>
      </c>
      <c r="H218" s="386">
        <v>114</v>
      </c>
      <c r="I218" s="386">
        <v>4</v>
      </c>
      <c r="J218" s="386">
        <v>26</v>
      </c>
      <c r="K218" s="386">
        <v>0</v>
      </c>
      <c r="L218" s="386">
        <v>407</v>
      </c>
      <c r="M218" s="386">
        <v>99</v>
      </c>
      <c r="N218" s="386">
        <v>1</v>
      </c>
      <c r="O218" s="386">
        <v>91</v>
      </c>
      <c r="P218" s="386">
        <v>17853</v>
      </c>
      <c r="Q218" s="387">
        <v>0.46961805555555558</v>
      </c>
    </row>
    <row r="219" spans="1:18" ht="49.5" customHeight="1" thickTop="1" thickBot="1">
      <c r="A219" s="639" t="s">
        <v>6</v>
      </c>
      <c r="B219" s="640">
        <v>8560</v>
      </c>
      <c r="C219" s="640">
        <v>13939</v>
      </c>
      <c r="D219" s="640">
        <v>1536</v>
      </c>
      <c r="E219" s="640">
        <v>4214</v>
      </c>
      <c r="F219" s="640">
        <v>4773</v>
      </c>
      <c r="G219" s="640">
        <v>419</v>
      </c>
      <c r="H219" s="640">
        <v>595</v>
      </c>
      <c r="I219" s="640">
        <v>201</v>
      </c>
      <c r="J219" s="640">
        <v>74</v>
      </c>
      <c r="K219" s="640">
        <v>1</v>
      </c>
      <c r="L219" s="640">
        <v>2512</v>
      </c>
      <c r="M219" s="640">
        <v>414</v>
      </c>
      <c r="N219" s="640">
        <v>81</v>
      </c>
      <c r="O219" s="640">
        <v>697</v>
      </c>
      <c r="P219" s="640">
        <v>38016</v>
      </c>
      <c r="Q219" s="641">
        <v>1</v>
      </c>
    </row>
    <row r="220" spans="1:18" ht="36.75" customHeight="1" thickTop="1">
      <c r="A220" s="642" t="s">
        <v>838</v>
      </c>
      <c r="B220" s="387">
        <v>0.22516835016835016</v>
      </c>
      <c r="C220" s="387">
        <v>0.36666140572390571</v>
      </c>
      <c r="D220" s="387">
        <v>4.0404040404040407E-2</v>
      </c>
      <c r="E220" s="387">
        <v>0.11084806397306397</v>
      </c>
      <c r="F220" s="387">
        <v>0.12555239898989898</v>
      </c>
      <c r="G220" s="387">
        <v>1.1021675084175083E-2</v>
      </c>
      <c r="H220" s="387">
        <v>1.5651304713804715E-2</v>
      </c>
      <c r="I220" s="387">
        <v>5.287247474747475E-3</v>
      </c>
      <c r="J220" s="387">
        <v>1.9465488215488216E-3</v>
      </c>
      <c r="K220" s="387">
        <v>2.6304713804713804E-5</v>
      </c>
      <c r="L220" s="387">
        <v>6.6077441077441082E-2</v>
      </c>
      <c r="M220" s="387">
        <v>1.0890151515151516E-2</v>
      </c>
      <c r="N220" s="387">
        <v>2.130681818181818E-3</v>
      </c>
      <c r="O220" s="387">
        <v>1.8334385521885523E-2</v>
      </c>
      <c r="P220" s="387">
        <v>1</v>
      </c>
      <c r="Q220" s="645"/>
      <c r="R220" s="300"/>
    </row>
    <row r="221" spans="1:18" ht="9" customHeight="1" thickBot="1">
      <c r="A221" s="646"/>
      <c r="B221" s="185"/>
      <c r="C221" s="647"/>
      <c r="D221" s="647"/>
      <c r="E221" s="647"/>
      <c r="F221" s="647"/>
      <c r="G221" s="185"/>
      <c r="H221" s="185"/>
      <c r="I221" s="185"/>
      <c r="J221" s="185"/>
      <c r="K221" s="185"/>
      <c r="L221" s="185"/>
      <c r="M221" s="185"/>
      <c r="N221" s="185"/>
      <c r="O221" s="185"/>
      <c r="P221" s="648"/>
      <c r="Q221" s="648"/>
    </row>
    <row r="222" spans="1:18" ht="15.75" customHeight="1" thickTop="1">
      <c r="A222" s="651" t="s">
        <v>850</v>
      </c>
      <c r="B222" s="155"/>
      <c r="C222" s="306"/>
      <c r="D222" s="306"/>
      <c r="E222" s="306"/>
      <c r="F222" s="306"/>
      <c r="G222" s="155"/>
      <c r="H222" s="155"/>
      <c r="I222" s="155"/>
      <c r="J222" s="155"/>
      <c r="K222" s="155"/>
      <c r="L222" s="155"/>
      <c r="M222" s="155"/>
      <c r="N222" s="155"/>
      <c r="O222" s="155"/>
      <c r="P222" s="397"/>
      <c r="Q222" s="438"/>
    </row>
    <row r="223" spans="1:18" ht="9" customHeight="1">
      <c r="A223" s="305"/>
      <c r="B223" s="155"/>
      <c r="C223" s="306"/>
      <c r="D223" s="306"/>
      <c r="E223" s="306"/>
      <c r="F223" s="306"/>
      <c r="G223" s="155"/>
      <c r="H223" s="155"/>
      <c r="I223" s="155"/>
      <c r="J223" s="155"/>
      <c r="K223" s="155"/>
      <c r="L223" s="155"/>
      <c r="M223" s="155"/>
      <c r="N223" s="155"/>
      <c r="O223" s="155"/>
      <c r="P223" s="397"/>
      <c r="Q223" s="438"/>
    </row>
    <row r="224" spans="1:18" ht="9" customHeight="1">
      <c r="A224" s="305"/>
      <c r="B224" s="155"/>
      <c r="C224" s="306"/>
      <c r="D224" s="306"/>
      <c r="E224" s="306"/>
      <c r="F224" s="306"/>
      <c r="G224" s="155"/>
      <c r="H224" s="155"/>
      <c r="I224" s="155"/>
      <c r="J224" s="155"/>
      <c r="K224" s="155"/>
      <c r="L224" s="155"/>
      <c r="M224" s="155"/>
      <c r="N224" s="155"/>
      <c r="O224" s="155"/>
      <c r="P224" s="397"/>
      <c r="Q224" s="438"/>
    </row>
    <row r="225" spans="1:17" ht="9" customHeight="1">
      <c r="A225" s="305"/>
      <c r="B225" s="155"/>
      <c r="C225" s="306"/>
      <c r="D225" s="306"/>
      <c r="E225" s="306"/>
      <c r="F225" s="306"/>
      <c r="G225" s="155"/>
      <c r="H225" s="155"/>
      <c r="I225" s="155"/>
      <c r="J225" s="155"/>
      <c r="K225" s="155"/>
      <c r="L225" s="155"/>
      <c r="M225" s="155"/>
      <c r="N225" s="155"/>
      <c r="O225" s="155"/>
      <c r="P225" s="397"/>
      <c r="Q225" s="438"/>
    </row>
    <row r="226" spans="1:17" ht="9" customHeight="1">
      <c r="A226" s="305"/>
      <c r="B226" s="155"/>
      <c r="C226" s="306"/>
      <c r="D226" s="306"/>
      <c r="E226" s="306"/>
      <c r="F226" s="306"/>
      <c r="G226" s="155"/>
      <c r="H226" s="155"/>
      <c r="I226" s="155"/>
      <c r="J226" s="155"/>
      <c r="K226" s="155"/>
      <c r="L226" s="155"/>
      <c r="M226" s="155"/>
      <c r="N226" s="155"/>
      <c r="O226" s="155"/>
      <c r="P226" s="397"/>
      <c r="Q226" s="438"/>
    </row>
    <row r="227" spans="1:17" ht="9" customHeight="1">
      <c r="A227" s="307"/>
      <c r="B227" s="155"/>
      <c r="C227" s="306"/>
      <c r="D227" s="306"/>
      <c r="E227" s="306"/>
      <c r="F227" s="306"/>
      <c r="G227" s="155"/>
      <c r="H227" s="155"/>
      <c r="I227" s="155"/>
      <c r="J227" s="155"/>
      <c r="K227" s="155"/>
      <c r="L227" s="155"/>
      <c r="M227" s="155"/>
      <c r="N227" s="155"/>
      <c r="O227" s="155"/>
      <c r="P227" s="397"/>
      <c r="Q227" s="438"/>
    </row>
    <row r="228" spans="1:17" ht="9" customHeight="1">
      <c r="A228" s="305"/>
      <c r="B228" s="155"/>
      <c r="C228" s="306"/>
      <c r="D228" s="306"/>
      <c r="E228" s="306"/>
      <c r="F228" s="306"/>
      <c r="G228" s="155"/>
      <c r="H228" s="155"/>
      <c r="I228" s="155"/>
      <c r="J228" s="155"/>
      <c r="K228" s="155"/>
      <c r="L228" s="155"/>
      <c r="M228" s="155"/>
      <c r="N228" s="155"/>
      <c r="O228" s="155"/>
      <c r="P228" s="397"/>
      <c r="Q228" s="438"/>
    </row>
    <row r="229" spans="1:17" ht="9" customHeight="1">
      <c r="A229" s="305"/>
      <c r="B229" s="155"/>
      <c r="C229" s="306"/>
      <c r="D229" s="306"/>
      <c r="E229" s="306"/>
      <c r="F229" s="306"/>
      <c r="G229" s="155"/>
      <c r="H229" s="155"/>
      <c r="I229" s="155"/>
      <c r="J229" s="155"/>
      <c r="K229" s="155"/>
      <c r="L229" s="155"/>
      <c r="M229" s="155"/>
      <c r="N229" s="155"/>
      <c r="O229" s="155"/>
      <c r="P229" s="397"/>
      <c r="Q229" s="438"/>
    </row>
    <row r="230" spans="1:17" ht="9" customHeight="1">
      <c r="A230" s="305"/>
      <c r="B230" s="155"/>
      <c r="C230" s="306"/>
      <c r="D230" s="306"/>
      <c r="E230" s="306"/>
      <c r="F230" s="306"/>
      <c r="G230" s="155"/>
      <c r="H230" s="155"/>
      <c r="I230" s="155"/>
      <c r="J230" s="155"/>
      <c r="K230" s="155"/>
      <c r="L230" s="155"/>
      <c r="M230" s="155"/>
      <c r="N230" s="155"/>
      <c r="O230" s="155"/>
      <c r="P230" s="397"/>
      <c r="Q230" s="438"/>
    </row>
    <row r="231" spans="1:17" ht="9" customHeight="1">
      <c r="A231" s="305"/>
      <c r="B231" s="155"/>
      <c r="C231" s="306"/>
      <c r="D231" s="306"/>
      <c r="E231" s="306"/>
      <c r="F231" s="306"/>
      <c r="G231" s="155"/>
      <c r="H231" s="155"/>
      <c r="I231" s="155"/>
      <c r="J231" s="155"/>
      <c r="K231" s="155"/>
      <c r="L231" s="155"/>
      <c r="M231" s="155"/>
      <c r="N231" s="155"/>
      <c r="O231" s="155"/>
      <c r="P231" s="397"/>
      <c r="Q231" s="438"/>
    </row>
    <row r="232" spans="1:17" ht="9" customHeight="1">
      <c r="A232" s="307"/>
      <c r="C232" s="306"/>
      <c r="D232" s="306"/>
      <c r="E232" s="306"/>
      <c r="F232" s="306"/>
      <c r="G232" s="155"/>
      <c r="H232" s="155"/>
      <c r="I232" s="155"/>
      <c r="J232" s="155"/>
      <c r="K232" s="155"/>
      <c r="L232" s="155"/>
      <c r="M232" s="155"/>
      <c r="N232" s="155"/>
      <c r="O232" s="155"/>
      <c r="P232" s="397"/>
      <c r="Q232" s="438"/>
    </row>
    <row r="233" spans="1:17" ht="9" customHeight="1">
      <c r="A233" s="308"/>
      <c r="C233" s="306"/>
      <c r="D233" s="306"/>
      <c r="E233" s="306"/>
      <c r="F233" s="306"/>
      <c r="G233" s="155"/>
      <c r="H233" s="155"/>
      <c r="I233" s="155"/>
      <c r="J233" s="155"/>
      <c r="K233" s="155"/>
      <c r="L233" s="155"/>
      <c r="M233" s="155"/>
      <c r="N233" s="155"/>
      <c r="O233" s="155"/>
      <c r="P233" s="397"/>
      <c r="Q233" s="438"/>
    </row>
    <row r="234" spans="1:17" ht="9" customHeight="1">
      <c r="A234" s="308"/>
      <c r="C234" s="306"/>
      <c r="D234" s="306"/>
      <c r="E234" s="306"/>
      <c r="F234" s="306"/>
      <c r="G234" s="155"/>
      <c r="H234" s="155"/>
      <c r="I234" s="155"/>
      <c r="J234" s="155"/>
      <c r="K234" s="155"/>
      <c r="L234" s="155"/>
      <c r="M234" s="155"/>
      <c r="N234" s="155"/>
      <c r="O234" s="155"/>
      <c r="P234" s="397"/>
      <c r="Q234" s="438"/>
    </row>
    <row r="235" spans="1:17" ht="9" customHeight="1">
      <c r="A235" s="308"/>
      <c r="C235" s="306"/>
      <c r="D235" s="306"/>
      <c r="E235" s="306"/>
      <c r="F235" s="306"/>
      <c r="G235" s="155"/>
      <c r="H235" s="155"/>
      <c r="I235" s="155"/>
      <c r="J235" s="155"/>
      <c r="K235" s="155"/>
      <c r="L235" s="155"/>
      <c r="M235" s="155"/>
      <c r="N235" s="155"/>
      <c r="O235" s="155"/>
      <c r="P235" s="397"/>
      <c r="Q235" s="438"/>
    </row>
    <row r="236" spans="1:17" ht="9" customHeight="1">
      <c r="A236" s="308"/>
      <c r="C236" s="306"/>
      <c r="D236" s="306"/>
      <c r="E236" s="306"/>
      <c r="F236" s="306"/>
      <c r="G236" s="155"/>
      <c r="H236" s="155"/>
      <c r="I236" s="155"/>
      <c r="J236" s="155"/>
      <c r="K236" s="155"/>
      <c r="L236" s="155"/>
      <c r="M236" s="155"/>
      <c r="N236" s="155"/>
      <c r="O236" s="155"/>
      <c r="P236" s="397"/>
      <c r="Q236" s="438"/>
    </row>
    <row r="237" spans="1:17" ht="9" customHeight="1">
      <c r="A237" s="309"/>
      <c r="C237" s="306"/>
      <c r="D237" s="306"/>
      <c r="E237" s="306"/>
      <c r="F237" s="306"/>
      <c r="G237" s="155"/>
      <c r="H237" s="155"/>
      <c r="I237" s="155"/>
      <c r="J237" s="155"/>
      <c r="K237" s="155"/>
      <c r="L237" s="155"/>
      <c r="M237" s="155"/>
      <c r="N237" s="155"/>
      <c r="O237" s="155"/>
      <c r="P237" s="397"/>
      <c r="Q237" s="438"/>
    </row>
    <row r="238" spans="1:17" ht="9" customHeight="1">
      <c r="A238" s="309"/>
      <c r="C238" s="306"/>
      <c r="D238" s="306"/>
      <c r="E238" s="306"/>
      <c r="F238" s="306"/>
      <c r="G238" s="155"/>
      <c r="H238" s="155"/>
      <c r="I238" s="155"/>
      <c r="J238" s="155"/>
      <c r="K238" s="155"/>
      <c r="L238" s="155"/>
      <c r="M238" s="155"/>
      <c r="N238" s="155"/>
      <c r="O238" s="155"/>
      <c r="P238" s="397"/>
      <c r="Q238" s="438"/>
    </row>
    <row r="239" spans="1:17" ht="9" customHeight="1">
      <c r="A239" s="310"/>
      <c r="C239" s="306"/>
      <c r="D239" s="306"/>
      <c r="E239" s="306"/>
      <c r="F239" s="306"/>
      <c r="G239" s="155"/>
      <c r="H239" s="155"/>
      <c r="I239" s="155"/>
      <c r="J239" s="155"/>
      <c r="K239" s="155"/>
      <c r="L239" s="155"/>
      <c r="M239" s="155"/>
      <c r="N239" s="155"/>
      <c r="O239" s="155"/>
      <c r="P239" s="397"/>
      <c r="Q239" s="438"/>
    </row>
    <row r="240" spans="1:17" ht="9" customHeight="1">
      <c r="A240" s="305"/>
      <c r="C240" s="306"/>
      <c r="D240" s="306"/>
      <c r="E240" s="306"/>
      <c r="F240" s="306"/>
      <c r="G240" s="155"/>
      <c r="H240" s="155"/>
      <c r="I240" s="155"/>
      <c r="J240" s="155"/>
      <c r="K240" s="155"/>
      <c r="L240" s="155"/>
      <c r="M240" s="155"/>
      <c r="N240" s="155"/>
      <c r="O240" s="155"/>
      <c r="P240" s="397"/>
      <c r="Q240" s="438"/>
    </row>
    <row r="241" spans="1:17" ht="9" customHeight="1">
      <c r="A241" s="305"/>
      <c r="C241" s="306"/>
      <c r="D241" s="306"/>
      <c r="E241" s="306"/>
      <c r="F241" s="306"/>
      <c r="G241" s="155"/>
      <c r="H241" s="155"/>
      <c r="I241" s="155"/>
      <c r="J241" s="155"/>
      <c r="K241" s="155"/>
      <c r="L241" s="155"/>
      <c r="M241" s="155"/>
      <c r="N241" s="155"/>
      <c r="O241" s="155"/>
      <c r="P241" s="397"/>
      <c r="Q241" s="438"/>
    </row>
    <row r="242" spans="1:17" ht="9" customHeight="1">
      <c r="A242" s="305"/>
      <c r="C242" s="306"/>
      <c r="D242" s="306"/>
      <c r="E242" s="306"/>
      <c r="F242" s="306"/>
      <c r="G242" s="155"/>
      <c r="H242" s="155"/>
      <c r="I242" s="155"/>
      <c r="J242" s="155"/>
      <c r="K242" s="155"/>
      <c r="L242" s="155"/>
      <c r="M242" s="155"/>
      <c r="N242" s="155"/>
      <c r="O242" s="155"/>
      <c r="P242" s="397"/>
      <c r="Q242" s="438"/>
    </row>
    <row r="243" spans="1:17" ht="9" customHeight="1">
      <c r="A243" s="305"/>
      <c r="C243" s="306"/>
      <c r="D243" s="306"/>
      <c r="E243" s="306"/>
      <c r="F243" s="306"/>
      <c r="G243" s="155"/>
      <c r="H243" s="155"/>
      <c r="I243" s="155"/>
      <c r="J243" s="155"/>
      <c r="K243" s="155"/>
      <c r="L243" s="155"/>
      <c r="M243" s="155"/>
      <c r="N243" s="155"/>
      <c r="O243" s="155"/>
      <c r="P243" s="397"/>
      <c r="Q243" s="438"/>
    </row>
    <row r="244" spans="1:17" ht="9" customHeight="1">
      <c r="A244" s="308"/>
      <c r="C244" s="306"/>
      <c r="D244" s="306"/>
      <c r="E244" s="306"/>
      <c r="F244" s="306"/>
      <c r="G244" s="155"/>
      <c r="H244" s="155"/>
      <c r="I244" s="155"/>
      <c r="J244" s="155"/>
      <c r="K244" s="155"/>
      <c r="L244" s="155"/>
      <c r="M244" s="155"/>
      <c r="N244" s="155"/>
      <c r="O244" s="155"/>
      <c r="P244" s="397"/>
      <c r="Q244" s="438"/>
    </row>
    <row r="245" spans="1:17" ht="9" customHeight="1">
      <c r="A245" s="310"/>
      <c r="C245" s="306"/>
      <c r="D245" s="306"/>
      <c r="E245" s="306"/>
      <c r="F245" s="306"/>
      <c r="G245" s="155"/>
      <c r="H245" s="155"/>
      <c r="I245" s="155"/>
      <c r="J245" s="155"/>
      <c r="K245" s="155"/>
      <c r="L245" s="155"/>
      <c r="M245" s="155"/>
      <c r="N245" s="155"/>
      <c r="O245" s="155"/>
      <c r="P245" s="397"/>
      <c r="Q245" s="438"/>
    </row>
    <row r="246" spans="1:17" ht="9" customHeight="1">
      <c r="A246" s="305"/>
      <c r="C246" s="306"/>
      <c r="D246" s="306"/>
      <c r="E246" s="306"/>
      <c r="F246" s="306"/>
      <c r="G246" s="155"/>
      <c r="H246" s="155"/>
      <c r="I246" s="155"/>
      <c r="J246" s="155"/>
      <c r="K246" s="155"/>
      <c r="L246" s="155"/>
      <c r="M246" s="155"/>
      <c r="N246" s="155"/>
      <c r="O246" s="155"/>
      <c r="P246" s="397"/>
      <c r="Q246" s="438"/>
    </row>
    <row r="247" spans="1:17" ht="9" customHeight="1">
      <c r="A247" s="305"/>
      <c r="C247" s="306"/>
      <c r="D247" s="306"/>
      <c r="E247" s="306"/>
      <c r="F247" s="306"/>
      <c r="G247" s="155"/>
      <c r="H247" s="155"/>
      <c r="I247" s="155"/>
      <c r="J247" s="155"/>
      <c r="K247" s="155"/>
      <c r="L247" s="155"/>
      <c r="M247" s="155"/>
      <c r="N247" s="155"/>
      <c r="O247" s="155"/>
      <c r="P247" s="397"/>
      <c r="Q247" s="438"/>
    </row>
    <row r="248" spans="1:17" ht="9" customHeight="1">
      <c r="A248" s="305"/>
      <c r="C248" s="306"/>
      <c r="D248" s="306"/>
      <c r="E248" s="306"/>
      <c r="F248" s="306"/>
      <c r="G248" s="155"/>
      <c r="H248" s="155"/>
      <c r="I248" s="155"/>
      <c r="J248" s="155"/>
      <c r="K248" s="155"/>
      <c r="L248" s="155"/>
      <c r="M248" s="155"/>
      <c r="N248" s="155"/>
      <c r="O248" s="155"/>
      <c r="P248" s="397"/>
      <c r="Q248" s="438"/>
    </row>
    <row r="249" spans="1:17" ht="9" customHeight="1">
      <c r="A249" s="305"/>
      <c r="C249" s="306"/>
      <c r="D249" s="306"/>
      <c r="E249" s="306"/>
      <c r="F249" s="306"/>
      <c r="G249" s="155"/>
      <c r="H249" s="155"/>
      <c r="I249" s="155"/>
      <c r="J249" s="155"/>
      <c r="K249" s="155"/>
      <c r="L249" s="155"/>
      <c r="M249" s="155"/>
      <c r="N249" s="155"/>
      <c r="O249" s="155"/>
      <c r="P249" s="397"/>
      <c r="Q249" s="438"/>
    </row>
    <row r="250" spans="1:17" ht="9" customHeight="1">
      <c r="A250" s="308"/>
      <c r="C250" s="306"/>
      <c r="D250" s="306"/>
      <c r="E250" s="306"/>
      <c r="F250" s="306"/>
      <c r="G250" s="155"/>
      <c r="H250" s="155"/>
      <c r="I250" s="155"/>
      <c r="J250" s="155"/>
      <c r="K250" s="155"/>
      <c r="L250" s="155"/>
      <c r="M250" s="155"/>
      <c r="N250" s="155"/>
      <c r="O250" s="155"/>
      <c r="P250" s="397"/>
      <c r="Q250" s="438"/>
    </row>
    <row r="251" spans="1:17" ht="9" customHeight="1">
      <c r="A251" s="310"/>
      <c r="C251" s="306"/>
      <c r="D251" s="306"/>
      <c r="E251" s="306"/>
      <c r="F251" s="306"/>
      <c r="G251" s="155"/>
      <c r="H251" s="155"/>
      <c r="I251" s="155"/>
      <c r="J251" s="155"/>
      <c r="K251" s="155"/>
      <c r="L251" s="155"/>
      <c r="M251" s="155"/>
      <c r="N251" s="155"/>
      <c r="O251" s="155"/>
      <c r="P251" s="397"/>
      <c r="Q251" s="438"/>
    </row>
    <row r="252" spans="1:17" ht="9" customHeight="1">
      <c r="A252" s="305"/>
      <c r="C252" s="306"/>
      <c r="D252" s="306"/>
      <c r="E252" s="306"/>
      <c r="F252" s="306"/>
      <c r="G252" s="155"/>
      <c r="H252" s="155"/>
      <c r="I252" s="155"/>
      <c r="J252" s="155"/>
      <c r="K252" s="155"/>
      <c r="L252" s="155"/>
      <c r="M252" s="155"/>
      <c r="N252" s="155"/>
      <c r="O252" s="155"/>
      <c r="P252" s="397"/>
      <c r="Q252" s="438"/>
    </row>
    <row r="253" spans="1:17" ht="9" customHeight="1">
      <c r="A253" s="305"/>
      <c r="C253" s="306"/>
      <c r="D253" s="306"/>
      <c r="E253" s="306"/>
      <c r="F253" s="306"/>
      <c r="G253" s="155"/>
      <c r="H253" s="155"/>
      <c r="I253" s="155"/>
      <c r="J253" s="155"/>
      <c r="K253" s="155"/>
      <c r="L253" s="155"/>
      <c r="M253" s="155"/>
      <c r="N253" s="155"/>
      <c r="O253" s="155"/>
      <c r="P253" s="397"/>
      <c r="Q253" s="438"/>
    </row>
    <row r="254" spans="1:17" ht="9" customHeight="1">
      <c r="A254" s="305"/>
      <c r="C254" s="156"/>
      <c r="D254" s="156"/>
      <c r="E254" s="156"/>
      <c r="F254" s="156"/>
      <c r="P254" s="300"/>
    </row>
    <row r="255" spans="1:17" ht="9" customHeight="1">
      <c r="A255" s="305"/>
      <c r="C255" s="156"/>
      <c r="D255" s="156"/>
      <c r="E255" s="156"/>
      <c r="F255" s="156"/>
      <c r="P255" s="300"/>
    </row>
    <row r="256" spans="1:17" ht="9" customHeight="1">
      <c r="A256" s="305"/>
      <c r="C256" s="156"/>
      <c r="D256" s="156"/>
      <c r="E256" s="156"/>
      <c r="F256" s="156"/>
      <c r="P256" s="300"/>
    </row>
    <row r="257" spans="1:16" ht="9" customHeight="1">
      <c r="A257" s="305"/>
      <c r="C257" s="156"/>
      <c r="D257" s="156"/>
      <c r="E257" s="156"/>
      <c r="F257" s="156"/>
      <c r="P257" s="300"/>
    </row>
    <row r="258" spans="1:16" ht="9" customHeight="1">
      <c r="A258" s="305"/>
      <c r="C258" s="156"/>
      <c r="D258" s="156"/>
      <c r="E258" s="156"/>
      <c r="F258" s="156"/>
      <c r="P258" s="300"/>
    </row>
    <row r="259" spans="1:16" ht="9" customHeight="1">
      <c r="A259" s="305"/>
      <c r="C259" s="156"/>
      <c r="D259" s="156"/>
      <c r="E259" s="156"/>
      <c r="F259" s="156"/>
      <c r="P259" s="300"/>
    </row>
    <row r="260" spans="1:16" ht="9" customHeight="1">
      <c r="A260" s="308"/>
      <c r="C260" s="156"/>
      <c r="D260" s="156"/>
      <c r="E260" s="156"/>
      <c r="F260" s="156"/>
      <c r="P260" s="300"/>
    </row>
    <row r="261" spans="1:16" ht="9" customHeight="1">
      <c r="A261" s="310"/>
      <c r="C261" s="156"/>
      <c r="D261" s="156"/>
      <c r="E261" s="156"/>
      <c r="F261" s="156"/>
      <c r="P261" s="300"/>
    </row>
    <row r="262" spans="1:16" ht="9" customHeight="1">
      <c r="A262" s="305"/>
      <c r="C262" s="156"/>
      <c r="D262" s="156"/>
      <c r="E262" s="156"/>
      <c r="F262" s="156"/>
      <c r="P262" s="300"/>
    </row>
    <row r="263" spans="1:16" ht="9" customHeight="1">
      <c r="A263" s="305"/>
      <c r="C263" s="156"/>
      <c r="D263" s="156"/>
      <c r="E263" s="156"/>
      <c r="F263" s="156"/>
      <c r="P263" s="300"/>
    </row>
    <row r="264" spans="1:16" ht="9" customHeight="1">
      <c r="A264" s="305"/>
      <c r="C264" s="156"/>
      <c r="D264" s="156"/>
      <c r="E264" s="156"/>
      <c r="F264" s="156"/>
      <c r="P264" s="300"/>
    </row>
    <row r="265" spans="1:16" ht="9" customHeight="1">
      <c r="A265" s="305"/>
      <c r="C265" s="156"/>
      <c r="D265" s="156"/>
      <c r="E265" s="156"/>
      <c r="F265" s="156"/>
      <c r="P265" s="300"/>
    </row>
    <row r="266" spans="1:16" ht="9" customHeight="1">
      <c r="A266" s="305"/>
      <c r="C266" s="156"/>
      <c r="D266" s="156"/>
      <c r="E266" s="156"/>
      <c r="F266" s="156"/>
      <c r="P266" s="300"/>
    </row>
    <row r="267" spans="1:16" ht="9" customHeight="1">
      <c r="A267" s="305"/>
      <c r="C267" s="156"/>
      <c r="D267" s="156"/>
      <c r="E267" s="156"/>
      <c r="F267" s="156"/>
      <c r="P267" s="300"/>
    </row>
    <row r="268" spans="1:16" ht="9" customHeight="1">
      <c r="A268" s="305"/>
      <c r="C268" s="156"/>
      <c r="D268" s="156"/>
      <c r="E268" s="156"/>
      <c r="F268" s="156"/>
      <c r="P268" s="300"/>
    </row>
    <row r="269" spans="1:16" ht="9" customHeight="1">
      <c r="A269" s="305"/>
      <c r="C269" s="156"/>
      <c r="D269" s="156"/>
      <c r="E269" s="156"/>
      <c r="F269" s="156"/>
      <c r="P269" s="300"/>
    </row>
    <row r="270" spans="1:16" ht="9" customHeight="1">
      <c r="A270" s="305"/>
      <c r="C270" s="156"/>
      <c r="D270" s="156"/>
      <c r="E270" s="156"/>
      <c r="F270" s="156"/>
      <c r="P270" s="300"/>
    </row>
    <row r="271" spans="1:16" ht="9" customHeight="1">
      <c r="A271" s="310"/>
      <c r="C271" s="156"/>
      <c r="D271" s="156"/>
      <c r="E271" s="156"/>
      <c r="F271" s="156"/>
      <c r="P271" s="300"/>
    </row>
    <row r="272" spans="1:16" ht="9" customHeight="1">
      <c r="A272" s="305"/>
      <c r="C272" s="156"/>
      <c r="D272" s="156"/>
      <c r="E272" s="156"/>
      <c r="F272" s="156"/>
      <c r="P272" s="300"/>
    </row>
    <row r="273" spans="1:16" ht="9" customHeight="1">
      <c r="A273" s="305"/>
      <c r="C273" s="156"/>
      <c r="D273" s="156"/>
      <c r="E273" s="156"/>
      <c r="F273" s="156"/>
      <c r="P273" s="300"/>
    </row>
    <row r="274" spans="1:16" ht="9" customHeight="1">
      <c r="A274" s="305"/>
      <c r="C274" s="156"/>
      <c r="D274" s="156"/>
      <c r="E274" s="156"/>
      <c r="F274" s="156"/>
      <c r="P274" s="300"/>
    </row>
    <row r="275" spans="1:16">
      <c r="A275" s="311"/>
      <c r="C275" s="156"/>
      <c r="D275" s="156"/>
      <c r="E275" s="156"/>
      <c r="F275" s="156"/>
      <c r="P275" s="300"/>
    </row>
    <row r="276" spans="1:16">
      <c r="A276" s="311"/>
      <c r="C276" s="156"/>
      <c r="D276" s="156"/>
      <c r="E276" s="156"/>
      <c r="F276" s="156"/>
      <c r="P276" s="300"/>
    </row>
    <row r="277" spans="1:16">
      <c r="A277" s="311"/>
      <c r="C277" s="156"/>
      <c r="D277" s="156"/>
      <c r="E277" s="156"/>
      <c r="F277" s="156"/>
      <c r="P277" s="300"/>
    </row>
    <row r="278" spans="1:16">
      <c r="A278" s="311"/>
      <c r="C278" s="156"/>
      <c r="D278" s="156"/>
      <c r="E278" s="156"/>
      <c r="F278" s="156"/>
      <c r="P278" s="300"/>
    </row>
    <row r="279" spans="1:16">
      <c r="A279" s="311"/>
      <c r="C279" s="156"/>
      <c r="D279" s="156"/>
      <c r="E279" s="156"/>
      <c r="F279" s="156"/>
      <c r="P279" s="300"/>
    </row>
    <row r="280" spans="1:16">
      <c r="A280" s="311"/>
      <c r="C280" s="156"/>
      <c r="D280" s="156"/>
      <c r="E280" s="156"/>
      <c r="F280" s="156"/>
      <c r="P280" s="300"/>
    </row>
    <row r="281" spans="1:16">
      <c r="A281" s="311"/>
      <c r="C281" s="156"/>
      <c r="D281" s="156"/>
      <c r="E281" s="156"/>
      <c r="F281" s="156"/>
      <c r="P281" s="300"/>
    </row>
    <row r="282" spans="1:16" ht="15.75">
      <c r="A282" s="312"/>
      <c r="C282" s="156"/>
      <c r="D282" s="156"/>
      <c r="E282" s="156"/>
      <c r="F282" s="156"/>
      <c r="P282" s="300"/>
    </row>
    <row r="283" spans="1:16" ht="15.75">
      <c r="A283" s="312"/>
      <c r="C283" s="156"/>
      <c r="D283" s="156"/>
      <c r="E283" s="156"/>
      <c r="F283" s="156"/>
      <c r="P283" s="300"/>
    </row>
    <row r="284" spans="1:16" ht="15.75">
      <c r="A284" s="312"/>
      <c r="C284" s="156"/>
      <c r="D284" s="156"/>
      <c r="E284" s="156"/>
      <c r="F284" s="156"/>
      <c r="P284" s="300"/>
    </row>
    <row r="285" spans="1:16" ht="15.75">
      <c r="A285" s="312"/>
      <c r="C285" s="156"/>
      <c r="D285" s="156"/>
      <c r="E285" s="156"/>
      <c r="F285" s="156"/>
      <c r="P285" s="300"/>
    </row>
    <row r="286" spans="1:16" ht="15.75">
      <c r="A286" s="312"/>
      <c r="C286" s="156"/>
      <c r="D286" s="156"/>
      <c r="E286" s="156"/>
      <c r="F286" s="156"/>
      <c r="P286" s="300"/>
    </row>
    <row r="287" spans="1:16" ht="15.75">
      <c r="A287" s="312"/>
      <c r="C287" s="156"/>
      <c r="D287" s="156"/>
      <c r="E287" s="156"/>
      <c r="F287" s="156"/>
      <c r="P287" s="300"/>
    </row>
    <row r="288" spans="1:16" ht="15.75">
      <c r="A288" s="312"/>
      <c r="C288" s="156"/>
      <c r="D288" s="156"/>
      <c r="E288" s="156"/>
      <c r="F288" s="156"/>
      <c r="P288" s="300"/>
    </row>
    <row r="289" spans="1:16" ht="15.75">
      <c r="A289" s="312"/>
      <c r="C289" s="156"/>
      <c r="D289" s="156"/>
      <c r="E289" s="156"/>
      <c r="F289" s="156"/>
      <c r="P289" s="300"/>
    </row>
    <row r="290" spans="1:16" ht="15.75">
      <c r="A290" s="312"/>
      <c r="C290" s="156"/>
      <c r="D290" s="156"/>
      <c r="E290" s="156"/>
      <c r="F290" s="156"/>
      <c r="P290" s="300"/>
    </row>
    <row r="291" spans="1:16" ht="15.75">
      <c r="A291" s="312"/>
      <c r="C291" s="156"/>
      <c r="D291" s="156"/>
      <c r="E291" s="156"/>
      <c r="F291" s="156"/>
      <c r="P291" s="300"/>
    </row>
    <row r="292" spans="1:16" ht="15.75">
      <c r="A292" s="312"/>
      <c r="C292" s="156"/>
      <c r="D292" s="156"/>
      <c r="E292" s="156"/>
      <c r="F292" s="156"/>
      <c r="P292" s="300"/>
    </row>
    <row r="293" spans="1:16" ht="15.75">
      <c r="A293" s="312"/>
      <c r="C293" s="156"/>
      <c r="D293" s="156"/>
      <c r="E293" s="156"/>
      <c r="F293" s="156"/>
      <c r="P293" s="300"/>
    </row>
    <row r="294" spans="1:16" ht="15.75">
      <c r="A294" s="312"/>
      <c r="C294" s="156"/>
      <c r="D294" s="156"/>
      <c r="E294" s="156"/>
      <c r="F294" s="156"/>
      <c r="P294" s="300"/>
    </row>
    <row r="295" spans="1:16" ht="15.75">
      <c r="A295" s="312"/>
      <c r="C295" s="156"/>
      <c r="D295" s="156"/>
      <c r="E295" s="156"/>
      <c r="F295" s="156"/>
      <c r="P295" s="300"/>
    </row>
    <row r="296" spans="1:16" ht="15.75">
      <c r="A296" s="312"/>
      <c r="C296" s="156"/>
      <c r="D296" s="156"/>
      <c r="E296" s="156"/>
      <c r="F296" s="156"/>
      <c r="P296" s="300"/>
    </row>
    <row r="297" spans="1:16" ht="15.75">
      <c r="A297" s="312"/>
      <c r="C297" s="156"/>
      <c r="D297" s="156"/>
      <c r="E297" s="156"/>
      <c r="F297" s="156"/>
      <c r="P297" s="300"/>
    </row>
    <row r="298" spans="1:16" ht="15.75">
      <c r="A298" s="312"/>
      <c r="C298" s="156"/>
      <c r="D298" s="156"/>
      <c r="E298" s="156"/>
      <c r="F298" s="156"/>
      <c r="P298" s="300"/>
    </row>
    <row r="299" spans="1:16" ht="15.75">
      <c r="A299" s="312"/>
      <c r="C299" s="156"/>
      <c r="D299" s="156"/>
      <c r="E299" s="156"/>
      <c r="F299" s="156"/>
      <c r="P299" s="300"/>
    </row>
    <row r="300" spans="1:16" ht="15.75">
      <c r="A300" s="312"/>
      <c r="C300" s="156"/>
      <c r="D300" s="156"/>
      <c r="E300" s="156"/>
      <c r="F300" s="156"/>
      <c r="P300" s="300"/>
    </row>
    <row r="301" spans="1:16" ht="15.75">
      <c r="A301" s="312"/>
      <c r="C301" s="156"/>
      <c r="D301" s="156"/>
      <c r="E301" s="156"/>
      <c r="F301" s="156"/>
      <c r="P301" s="300"/>
    </row>
    <row r="302" spans="1:16" ht="15.75">
      <c r="A302" s="312"/>
      <c r="C302" s="156"/>
      <c r="D302" s="156"/>
      <c r="E302" s="156"/>
      <c r="F302" s="156"/>
      <c r="P302" s="300"/>
    </row>
    <row r="303" spans="1:16" ht="15.75">
      <c r="A303" s="312"/>
      <c r="C303" s="156"/>
      <c r="D303" s="156"/>
      <c r="E303" s="156"/>
      <c r="F303" s="156"/>
      <c r="P303" s="300"/>
    </row>
    <row r="304" spans="1:16" ht="15.75">
      <c r="A304" s="312"/>
      <c r="C304" s="156"/>
      <c r="D304" s="156"/>
      <c r="E304" s="156"/>
      <c r="F304" s="156"/>
      <c r="P304" s="300"/>
    </row>
    <row r="305" spans="1:16" ht="15.75">
      <c r="A305" s="312"/>
      <c r="C305" s="156"/>
      <c r="D305" s="156"/>
      <c r="E305" s="156"/>
      <c r="F305" s="156"/>
      <c r="P305" s="300"/>
    </row>
    <row r="306" spans="1:16" ht="15.75">
      <c r="A306" s="312"/>
      <c r="C306" s="156"/>
      <c r="D306" s="156"/>
      <c r="E306" s="156"/>
      <c r="F306" s="156"/>
      <c r="P306" s="300"/>
    </row>
    <row r="307" spans="1:16" ht="15.75">
      <c r="A307" s="312"/>
      <c r="C307" s="156"/>
      <c r="D307" s="156"/>
      <c r="E307" s="156"/>
      <c r="F307" s="156"/>
      <c r="P307" s="300"/>
    </row>
    <row r="308" spans="1:16" ht="15.75">
      <c r="A308" s="312"/>
      <c r="C308" s="156"/>
      <c r="D308" s="156"/>
      <c r="E308" s="156"/>
      <c r="F308" s="156"/>
      <c r="P308" s="300"/>
    </row>
    <row r="309" spans="1:16" ht="15.75">
      <c r="A309" s="312"/>
      <c r="C309" s="156"/>
      <c r="D309" s="156"/>
      <c r="E309" s="156"/>
      <c r="F309" s="156"/>
      <c r="P309" s="300"/>
    </row>
    <row r="310" spans="1:16" ht="15.75">
      <c r="A310" s="312"/>
      <c r="C310" s="156"/>
      <c r="D310" s="156"/>
      <c r="E310" s="156"/>
      <c r="F310" s="156"/>
      <c r="P310" s="300"/>
    </row>
    <row r="311" spans="1:16" ht="15.75">
      <c r="A311" s="312"/>
      <c r="C311" s="156"/>
      <c r="D311" s="156"/>
      <c r="E311" s="156"/>
      <c r="F311" s="156"/>
      <c r="P311" s="300"/>
    </row>
    <row r="312" spans="1:16" ht="15.75">
      <c r="A312" s="312"/>
      <c r="C312" s="156"/>
      <c r="D312" s="156"/>
      <c r="E312" s="156"/>
      <c r="F312" s="156"/>
      <c r="P312" s="300"/>
    </row>
    <row r="313" spans="1:16" ht="15.75">
      <c r="A313" s="312"/>
      <c r="C313" s="156"/>
      <c r="D313" s="156"/>
      <c r="E313" s="156"/>
      <c r="F313" s="156"/>
      <c r="P313" s="300"/>
    </row>
    <row r="314" spans="1:16" ht="15.75">
      <c r="A314" s="312"/>
      <c r="C314" s="156"/>
      <c r="D314" s="156"/>
      <c r="E314" s="156"/>
      <c r="F314" s="156"/>
      <c r="P314" s="300"/>
    </row>
    <row r="315" spans="1:16" ht="15.75">
      <c r="A315" s="312"/>
      <c r="C315" s="156"/>
      <c r="D315" s="156"/>
      <c r="E315" s="156"/>
      <c r="F315" s="156"/>
      <c r="P315" s="300"/>
    </row>
    <row r="316" spans="1:16" ht="15.75">
      <c r="A316" s="312"/>
      <c r="C316" s="156"/>
      <c r="D316" s="156"/>
      <c r="E316" s="156"/>
      <c r="F316" s="156"/>
      <c r="P316" s="300"/>
    </row>
    <row r="317" spans="1:16" ht="15.75">
      <c r="A317" s="312"/>
      <c r="C317" s="156"/>
      <c r="D317" s="156"/>
      <c r="E317" s="156"/>
      <c r="F317" s="156"/>
      <c r="P317" s="300"/>
    </row>
    <row r="318" spans="1:16" ht="15.75">
      <c r="A318" s="312"/>
      <c r="C318" s="156"/>
      <c r="D318" s="156"/>
      <c r="E318" s="156"/>
      <c r="F318" s="156"/>
      <c r="P318" s="300"/>
    </row>
    <row r="319" spans="1:16" ht="15.75">
      <c r="A319" s="312"/>
      <c r="C319" s="156"/>
      <c r="D319" s="156"/>
      <c r="E319" s="156"/>
      <c r="F319" s="156"/>
      <c r="P319" s="300"/>
    </row>
    <row r="320" spans="1:16" ht="15.75">
      <c r="A320" s="312"/>
      <c r="C320" s="156"/>
      <c r="D320" s="156"/>
      <c r="E320" s="156"/>
      <c r="F320" s="156"/>
      <c r="P320" s="300"/>
    </row>
    <row r="321" spans="1:16" ht="15.75">
      <c r="A321" s="312"/>
      <c r="C321" s="156"/>
      <c r="D321" s="156"/>
      <c r="E321" s="156"/>
      <c r="F321" s="156"/>
      <c r="P321" s="300"/>
    </row>
    <row r="322" spans="1:16" ht="15.75">
      <c r="A322" s="312"/>
      <c r="C322" s="156"/>
      <c r="D322" s="156"/>
      <c r="E322" s="156"/>
      <c r="F322" s="156"/>
      <c r="P322" s="300"/>
    </row>
    <row r="323" spans="1:16" ht="15.75">
      <c r="A323" s="312"/>
      <c r="C323" s="156"/>
      <c r="D323" s="156"/>
      <c r="E323" s="156"/>
      <c r="F323" s="156"/>
      <c r="P323" s="300"/>
    </row>
    <row r="324" spans="1:16" ht="15.75">
      <c r="A324" s="312"/>
      <c r="C324" s="156"/>
      <c r="D324" s="156"/>
      <c r="E324" s="156"/>
      <c r="F324" s="156"/>
      <c r="P324" s="300"/>
    </row>
    <row r="325" spans="1:16" ht="15.75">
      <c r="A325" s="312"/>
      <c r="C325" s="156"/>
      <c r="D325" s="156"/>
      <c r="E325" s="156"/>
      <c r="F325" s="156"/>
      <c r="P325" s="300"/>
    </row>
    <row r="326" spans="1:16" ht="15.75">
      <c r="A326" s="312"/>
      <c r="C326" s="156"/>
      <c r="D326" s="156"/>
      <c r="E326" s="156"/>
      <c r="F326" s="156"/>
      <c r="P326" s="300"/>
    </row>
    <row r="327" spans="1:16" ht="15.75">
      <c r="A327" s="312"/>
      <c r="C327" s="156"/>
      <c r="D327" s="156"/>
      <c r="E327" s="156"/>
      <c r="F327" s="156"/>
      <c r="P327" s="300"/>
    </row>
    <row r="328" spans="1:16" ht="15.75">
      <c r="A328" s="312"/>
      <c r="C328" s="156"/>
      <c r="D328" s="156"/>
      <c r="E328" s="156"/>
      <c r="F328" s="156"/>
      <c r="P328" s="300"/>
    </row>
    <row r="329" spans="1:16" ht="15.75">
      <c r="A329" s="312"/>
      <c r="C329" s="156"/>
      <c r="D329" s="156"/>
      <c r="E329" s="156"/>
      <c r="F329" s="156"/>
      <c r="P329" s="300"/>
    </row>
    <row r="330" spans="1:16" ht="15.75">
      <c r="A330" s="312"/>
      <c r="C330" s="156"/>
      <c r="D330" s="156"/>
      <c r="E330" s="156"/>
      <c r="F330" s="156"/>
      <c r="P330" s="300"/>
    </row>
    <row r="331" spans="1:16" ht="15.75">
      <c r="A331" s="312"/>
      <c r="C331" s="156"/>
      <c r="D331" s="156"/>
      <c r="E331" s="156"/>
      <c r="F331" s="156"/>
      <c r="P331" s="300"/>
    </row>
    <row r="332" spans="1:16" ht="15.75">
      <c r="A332" s="312"/>
      <c r="C332" s="156"/>
      <c r="D332" s="156"/>
      <c r="E332" s="156"/>
      <c r="F332" s="156"/>
      <c r="P332" s="300"/>
    </row>
    <row r="333" spans="1:16" ht="15.75">
      <c r="A333" s="312"/>
      <c r="C333" s="156"/>
      <c r="D333" s="156"/>
      <c r="E333" s="156"/>
      <c r="F333" s="156"/>
      <c r="P333" s="300"/>
    </row>
    <row r="334" spans="1:16" ht="15.75">
      <c r="A334" s="312"/>
      <c r="C334" s="156"/>
      <c r="D334" s="156"/>
      <c r="E334" s="156"/>
      <c r="F334" s="156"/>
      <c r="P334" s="300"/>
    </row>
    <row r="335" spans="1:16" ht="15.75">
      <c r="A335" s="312"/>
      <c r="C335" s="156"/>
      <c r="D335" s="156"/>
      <c r="E335" s="156"/>
      <c r="F335" s="156"/>
      <c r="P335" s="300"/>
    </row>
    <row r="336" spans="1:16" ht="15.75">
      <c r="A336" s="312"/>
      <c r="C336" s="156"/>
      <c r="D336" s="156"/>
      <c r="E336" s="156"/>
      <c r="F336" s="156"/>
      <c r="P336" s="300"/>
    </row>
    <row r="337" spans="1:16" ht="15.75">
      <c r="A337" s="312"/>
      <c r="C337" s="156"/>
      <c r="D337" s="156"/>
      <c r="E337" s="156"/>
      <c r="F337" s="156"/>
      <c r="P337" s="300"/>
    </row>
    <row r="338" spans="1:16" ht="15.75">
      <c r="A338" s="312"/>
      <c r="C338" s="156"/>
      <c r="D338" s="156"/>
      <c r="E338" s="156"/>
      <c r="F338" s="156"/>
      <c r="P338" s="300"/>
    </row>
    <row r="339" spans="1:16" ht="15.75">
      <c r="A339" s="312"/>
      <c r="C339" s="156"/>
      <c r="D339" s="156"/>
      <c r="E339" s="156"/>
      <c r="F339" s="156"/>
      <c r="P339" s="300"/>
    </row>
    <row r="340" spans="1:16" ht="15.75">
      <c r="A340" s="312"/>
      <c r="C340" s="156"/>
      <c r="D340" s="156"/>
      <c r="E340" s="156"/>
      <c r="F340" s="156"/>
      <c r="P340" s="300"/>
    </row>
    <row r="341" spans="1:16" ht="15.75">
      <c r="A341" s="312"/>
      <c r="C341" s="156"/>
      <c r="D341" s="156"/>
      <c r="E341" s="156"/>
      <c r="F341" s="156"/>
      <c r="P341" s="300"/>
    </row>
    <row r="342" spans="1:16" ht="15.75">
      <c r="A342" s="312"/>
      <c r="C342" s="156"/>
      <c r="D342" s="156"/>
      <c r="E342" s="156"/>
      <c r="F342" s="156"/>
      <c r="P342" s="300"/>
    </row>
    <row r="343" spans="1:16" ht="15.75">
      <c r="A343" s="312"/>
      <c r="C343" s="156"/>
      <c r="D343" s="156"/>
      <c r="E343" s="156"/>
      <c r="F343" s="156"/>
      <c r="P343" s="300"/>
    </row>
    <row r="344" spans="1:16" ht="15.75">
      <c r="A344" s="146"/>
    </row>
    <row r="345" spans="1:16" ht="15.75">
      <c r="A345" s="146"/>
    </row>
    <row r="346" spans="1:16" ht="15.75">
      <c r="A346" s="146"/>
    </row>
    <row r="347" spans="1:16" ht="15.75">
      <c r="A347" s="146"/>
    </row>
    <row r="348" spans="1:16" ht="15.75">
      <c r="A348" s="146"/>
    </row>
    <row r="349" spans="1:16" ht="15.75">
      <c r="A349" s="146"/>
    </row>
    <row r="350" spans="1:16" ht="15.75">
      <c r="A350" s="146"/>
    </row>
    <row r="351" spans="1:16" ht="15.75">
      <c r="A351" s="146"/>
    </row>
    <row r="352" spans="1:16"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row r="648" spans="1:1" ht="15.75">
      <c r="A648" s="146"/>
    </row>
    <row r="649" spans="1:1" ht="15.75">
      <c r="A649" s="146"/>
    </row>
  </sheetData>
  <mergeCells count="22">
    <mergeCell ref="A182:Q182"/>
    <mergeCell ref="A183:Q183"/>
    <mergeCell ref="A184:Q184"/>
    <mergeCell ref="A2:Q2"/>
    <mergeCell ref="A3:Q3"/>
    <mergeCell ref="A4:Q4"/>
    <mergeCell ref="A5:Q5"/>
    <mergeCell ref="A43:Q43"/>
    <mergeCell ref="A50:Q50"/>
    <mergeCell ref="A88:H88"/>
    <mergeCell ref="A94:Q94"/>
    <mergeCell ref="A95:Q95"/>
    <mergeCell ref="A138:Q138"/>
    <mergeCell ref="A139:Q139"/>
    <mergeCell ref="A140:Q140"/>
    <mergeCell ref="A181:Q181"/>
    <mergeCell ref="A47:Q47"/>
    <mergeCell ref="A48:Q48"/>
    <mergeCell ref="A49:Q49"/>
    <mergeCell ref="A92:Q92"/>
    <mergeCell ref="A93:Q93"/>
    <mergeCell ref="A137:Q137"/>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4"/>
  <sheetViews>
    <sheetView workbookViewId="0">
      <selection activeCell="A5" sqref="A5:F5"/>
    </sheetView>
  </sheetViews>
  <sheetFormatPr defaultColWidth="11.42578125" defaultRowHeight="15"/>
  <cols>
    <col min="1" max="1" width="80.5703125" style="148" bestFit="1" customWidth="1"/>
    <col min="2" max="6" width="12.5703125" style="990" customWidth="1"/>
    <col min="7" max="7" width="1.85546875" style="152" customWidth="1"/>
    <col min="8" max="8" width="9.140625" style="990" customWidth="1"/>
    <col min="9" max="9" width="10.7109375" style="990" bestFit="1" customWidth="1"/>
    <col min="10" max="256" width="11.42578125" style="990"/>
    <col min="257" max="257" width="80.5703125" style="990" bestFit="1" customWidth="1"/>
    <col min="258" max="262" width="12.5703125" style="990" customWidth="1"/>
    <col min="263" max="263" width="1.85546875" style="990" customWidth="1"/>
    <col min="264" max="264" width="9.140625" style="990" customWidth="1"/>
    <col min="265" max="265" width="10.7109375" style="990" bestFit="1" customWidth="1"/>
    <col min="266" max="512" width="11.42578125" style="990"/>
    <col min="513" max="513" width="80.5703125" style="990" bestFit="1" customWidth="1"/>
    <col min="514" max="518" width="12.5703125" style="990" customWidth="1"/>
    <col min="519" max="519" width="1.85546875" style="990" customWidth="1"/>
    <col min="520" max="520" width="9.140625" style="990" customWidth="1"/>
    <col min="521" max="521" width="10.7109375" style="990" bestFit="1" customWidth="1"/>
    <col min="522" max="768" width="11.42578125" style="990"/>
    <col min="769" max="769" width="80.5703125" style="990" bestFit="1" customWidth="1"/>
    <col min="770" max="774" width="12.5703125" style="990" customWidth="1"/>
    <col min="775" max="775" width="1.85546875" style="990" customWidth="1"/>
    <col min="776" max="776" width="9.140625" style="990" customWidth="1"/>
    <col min="777" max="777" width="10.7109375" style="990" bestFit="1" customWidth="1"/>
    <col min="778" max="1024" width="11.42578125" style="990"/>
    <col min="1025" max="1025" width="80.5703125" style="990" bestFit="1" customWidth="1"/>
    <col min="1026" max="1030" width="12.5703125" style="990" customWidth="1"/>
    <col min="1031" max="1031" width="1.85546875" style="990" customWidth="1"/>
    <col min="1032" max="1032" width="9.140625" style="990" customWidth="1"/>
    <col min="1033" max="1033" width="10.7109375" style="990" bestFit="1" customWidth="1"/>
    <col min="1034" max="1280" width="11.42578125" style="990"/>
    <col min="1281" max="1281" width="80.5703125" style="990" bestFit="1" customWidth="1"/>
    <col min="1282" max="1286" width="12.5703125" style="990" customWidth="1"/>
    <col min="1287" max="1287" width="1.85546875" style="990" customWidth="1"/>
    <col min="1288" max="1288" width="9.140625" style="990" customWidth="1"/>
    <col min="1289" max="1289" width="10.7109375" style="990" bestFit="1" customWidth="1"/>
    <col min="1290" max="1536" width="11.42578125" style="990"/>
    <col min="1537" max="1537" width="80.5703125" style="990" bestFit="1" customWidth="1"/>
    <col min="1538" max="1542" width="12.5703125" style="990" customWidth="1"/>
    <col min="1543" max="1543" width="1.85546875" style="990" customWidth="1"/>
    <col min="1544" max="1544" width="9.140625" style="990" customWidth="1"/>
    <col min="1545" max="1545" width="10.7109375" style="990" bestFit="1" customWidth="1"/>
    <col min="1546" max="1792" width="11.42578125" style="990"/>
    <col min="1793" max="1793" width="80.5703125" style="990" bestFit="1" customWidth="1"/>
    <col min="1794" max="1798" width="12.5703125" style="990" customWidth="1"/>
    <col min="1799" max="1799" width="1.85546875" style="990" customWidth="1"/>
    <col min="1800" max="1800" width="9.140625" style="990" customWidth="1"/>
    <col min="1801" max="1801" width="10.7109375" style="990" bestFit="1" customWidth="1"/>
    <col min="1802" max="2048" width="11.42578125" style="990"/>
    <col min="2049" max="2049" width="80.5703125" style="990" bestFit="1" customWidth="1"/>
    <col min="2050" max="2054" width="12.5703125" style="990" customWidth="1"/>
    <col min="2055" max="2055" width="1.85546875" style="990" customWidth="1"/>
    <col min="2056" max="2056" width="9.140625" style="990" customWidth="1"/>
    <col min="2057" max="2057" width="10.7109375" style="990" bestFit="1" customWidth="1"/>
    <col min="2058" max="2304" width="11.42578125" style="990"/>
    <col min="2305" max="2305" width="80.5703125" style="990" bestFit="1" customWidth="1"/>
    <col min="2306" max="2310" width="12.5703125" style="990" customWidth="1"/>
    <col min="2311" max="2311" width="1.85546875" style="990" customWidth="1"/>
    <col min="2312" max="2312" width="9.140625" style="990" customWidth="1"/>
    <col min="2313" max="2313" width="10.7109375" style="990" bestFit="1" customWidth="1"/>
    <col min="2314" max="2560" width="11.42578125" style="990"/>
    <col min="2561" max="2561" width="80.5703125" style="990" bestFit="1" customWidth="1"/>
    <col min="2562" max="2566" width="12.5703125" style="990" customWidth="1"/>
    <col min="2567" max="2567" width="1.85546875" style="990" customWidth="1"/>
    <col min="2568" max="2568" width="9.140625" style="990" customWidth="1"/>
    <col min="2569" max="2569" width="10.7109375" style="990" bestFit="1" customWidth="1"/>
    <col min="2570" max="2816" width="11.42578125" style="990"/>
    <col min="2817" max="2817" width="80.5703125" style="990" bestFit="1" customWidth="1"/>
    <col min="2818" max="2822" width="12.5703125" style="990" customWidth="1"/>
    <col min="2823" max="2823" width="1.85546875" style="990" customWidth="1"/>
    <col min="2824" max="2824" width="9.140625" style="990" customWidth="1"/>
    <col min="2825" max="2825" width="10.7109375" style="990" bestFit="1" customWidth="1"/>
    <col min="2826" max="3072" width="11.42578125" style="990"/>
    <col min="3073" max="3073" width="80.5703125" style="990" bestFit="1" customWidth="1"/>
    <col min="3074" max="3078" width="12.5703125" style="990" customWidth="1"/>
    <col min="3079" max="3079" width="1.85546875" style="990" customWidth="1"/>
    <col min="3080" max="3080" width="9.140625" style="990" customWidth="1"/>
    <col min="3081" max="3081" width="10.7109375" style="990" bestFit="1" customWidth="1"/>
    <col min="3082" max="3328" width="11.42578125" style="990"/>
    <col min="3329" max="3329" width="80.5703125" style="990" bestFit="1" customWidth="1"/>
    <col min="3330" max="3334" width="12.5703125" style="990" customWidth="1"/>
    <col min="3335" max="3335" width="1.85546875" style="990" customWidth="1"/>
    <col min="3336" max="3336" width="9.140625" style="990" customWidth="1"/>
    <col min="3337" max="3337" width="10.7109375" style="990" bestFit="1" customWidth="1"/>
    <col min="3338" max="3584" width="11.42578125" style="990"/>
    <col min="3585" max="3585" width="80.5703125" style="990" bestFit="1" customWidth="1"/>
    <col min="3586" max="3590" width="12.5703125" style="990" customWidth="1"/>
    <col min="3591" max="3591" width="1.85546875" style="990" customWidth="1"/>
    <col min="3592" max="3592" width="9.140625" style="990" customWidth="1"/>
    <col min="3593" max="3593" width="10.7109375" style="990" bestFit="1" customWidth="1"/>
    <col min="3594" max="3840" width="11.42578125" style="990"/>
    <col min="3841" max="3841" width="80.5703125" style="990" bestFit="1" customWidth="1"/>
    <col min="3842" max="3846" width="12.5703125" style="990" customWidth="1"/>
    <col min="3847" max="3847" width="1.85546875" style="990" customWidth="1"/>
    <col min="3848" max="3848" width="9.140625" style="990" customWidth="1"/>
    <col min="3849" max="3849" width="10.7109375" style="990" bestFit="1" customWidth="1"/>
    <col min="3850" max="4096" width="11.42578125" style="990"/>
    <col min="4097" max="4097" width="80.5703125" style="990" bestFit="1" customWidth="1"/>
    <col min="4098" max="4102" width="12.5703125" style="990" customWidth="1"/>
    <col min="4103" max="4103" width="1.85546875" style="990" customWidth="1"/>
    <col min="4104" max="4104" width="9.140625" style="990" customWidth="1"/>
    <col min="4105" max="4105" width="10.7109375" style="990" bestFit="1" customWidth="1"/>
    <col min="4106" max="4352" width="11.42578125" style="990"/>
    <col min="4353" max="4353" width="80.5703125" style="990" bestFit="1" customWidth="1"/>
    <col min="4354" max="4358" width="12.5703125" style="990" customWidth="1"/>
    <col min="4359" max="4359" width="1.85546875" style="990" customWidth="1"/>
    <col min="4360" max="4360" width="9.140625" style="990" customWidth="1"/>
    <col min="4361" max="4361" width="10.7109375" style="990" bestFit="1" customWidth="1"/>
    <col min="4362" max="4608" width="11.42578125" style="990"/>
    <col min="4609" max="4609" width="80.5703125" style="990" bestFit="1" customWidth="1"/>
    <col min="4610" max="4614" width="12.5703125" style="990" customWidth="1"/>
    <col min="4615" max="4615" width="1.85546875" style="990" customWidth="1"/>
    <col min="4616" max="4616" width="9.140625" style="990" customWidth="1"/>
    <col min="4617" max="4617" width="10.7109375" style="990" bestFit="1" customWidth="1"/>
    <col min="4618" max="4864" width="11.42578125" style="990"/>
    <col min="4865" max="4865" width="80.5703125" style="990" bestFit="1" customWidth="1"/>
    <col min="4866" max="4870" width="12.5703125" style="990" customWidth="1"/>
    <col min="4871" max="4871" width="1.85546875" style="990" customWidth="1"/>
    <col min="4872" max="4872" width="9.140625" style="990" customWidth="1"/>
    <col min="4873" max="4873" width="10.7109375" style="990" bestFit="1" customWidth="1"/>
    <col min="4874" max="5120" width="11.42578125" style="990"/>
    <col min="5121" max="5121" width="80.5703125" style="990" bestFit="1" customWidth="1"/>
    <col min="5122" max="5126" width="12.5703125" style="990" customWidth="1"/>
    <col min="5127" max="5127" width="1.85546875" style="990" customWidth="1"/>
    <col min="5128" max="5128" width="9.140625" style="990" customWidth="1"/>
    <col min="5129" max="5129" width="10.7109375" style="990" bestFit="1" customWidth="1"/>
    <col min="5130" max="5376" width="11.42578125" style="990"/>
    <col min="5377" max="5377" width="80.5703125" style="990" bestFit="1" customWidth="1"/>
    <col min="5378" max="5382" width="12.5703125" style="990" customWidth="1"/>
    <col min="5383" max="5383" width="1.85546875" style="990" customWidth="1"/>
    <col min="5384" max="5384" width="9.140625" style="990" customWidth="1"/>
    <col min="5385" max="5385" width="10.7109375" style="990" bestFit="1" customWidth="1"/>
    <col min="5386" max="5632" width="11.42578125" style="990"/>
    <col min="5633" max="5633" width="80.5703125" style="990" bestFit="1" customWidth="1"/>
    <col min="5634" max="5638" width="12.5703125" style="990" customWidth="1"/>
    <col min="5639" max="5639" width="1.85546875" style="990" customWidth="1"/>
    <col min="5640" max="5640" width="9.140625" style="990" customWidth="1"/>
    <col min="5641" max="5641" width="10.7109375" style="990" bestFit="1" customWidth="1"/>
    <col min="5642" max="5888" width="11.42578125" style="990"/>
    <col min="5889" max="5889" width="80.5703125" style="990" bestFit="1" customWidth="1"/>
    <col min="5890" max="5894" width="12.5703125" style="990" customWidth="1"/>
    <col min="5895" max="5895" width="1.85546875" style="990" customWidth="1"/>
    <col min="5896" max="5896" width="9.140625" style="990" customWidth="1"/>
    <col min="5897" max="5897" width="10.7109375" style="990" bestFit="1" customWidth="1"/>
    <col min="5898" max="6144" width="11.42578125" style="990"/>
    <col min="6145" max="6145" width="80.5703125" style="990" bestFit="1" customWidth="1"/>
    <col min="6146" max="6150" width="12.5703125" style="990" customWidth="1"/>
    <col min="6151" max="6151" width="1.85546875" style="990" customWidth="1"/>
    <col min="6152" max="6152" width="9.140625" style="990" customWidth="1"/>
    <col min="6153" max="6153" width="10.7109375" style="990" bestFit="1" customWidth="1"/>
    <col min="6154" max="6400" width="11.42578125" style="990"/>
    <col min="6401" max="6401" width="80.5703125" style="990" bestFit="1" customWidth="1"/>
    <col min="6402" max="6406" width="12.5703125" style="990" customWidth="1"/>
    <col min="6407" max="6407" width="1.85546875" style="990" customWidth="1"/>
    <col min="6408" max="6408" width="9.140625" style="990" customWidth="1"/>
    <col min="6409" max="6409" width="10.7109375" style="990" bestFit="1" customWidth="1"/>
    <col min="6410" max="6656" width="11.42578125" style="990"/>
    <col min="6657" max="6657" width="80.5703125" style="990" bestFit="1" customWidth="1"/>
    <col min="6658" max="6662" width="12.5703125" style="990" customWidth="1"/>
    <col min="6663" max="6663" width="1.85546875" style="990" customWidth="1"/>
    <col min="6664" max="6664" width="9.140625" style="990" customWidth="1"/>
    <col min="6665" max="6665" width="10.7109375" style="990" bestFit="1" customWidth="1"/>
    <col min="6666" max="6912" width="11.42578125" style="990"/>
    <col min="6913" max="6913" width="80.5703125" style="990" bestFit="1" customWidth="1"/>
    <col min="6914" max="6918" width="12.5703125" style="990" customWidth="1"/>
    <col min="6919" max="6919" width="1.85546875" style="990" customWidth="1"/>
    <col min="6920" max="6920" width="9.140625" style="990" customWidth="1"/>
    <col min="6921" max="6921" width="10.7109375" style="990" bestFit="1" customWidth="1"/>
    <col min="6922" max="7168" width="11.42578125" style="990"/>
    <col min="7169" max="7169" width="80.5703125" style="990" bestFit="1" customWidth="1"/>
    <col min="7170" max="7174" width="12.5703125" style="990" customWidth="1"/>
    <col min="7175" max="7175" width="1.85546875" style="990" customWidth="1"/>
    <col min="7176" max="7176" width="9.140625" style="990" customWidth="1"/>
    <col min="7177" max="7177" width="10.7109375" style="990" bestFit="1" customWidth="1"/>
    <col min="7178" max="7424" width="11.42578125" style="990"/>
    <col min="7425" max="7425" width="80.5703125" style="990" bestFit="1" customWidth="1"/>
    <col min="7426" max="7430" width="12.5703125" style="990" customWidth="1"/>
    <col min="7431" max="7431" width="1.85546875" style="990" customWidth="1"/>
    <col min="7432" max="7432" width="9.140625" style="990" customWidth="1"/>
    <col min="7433" max="7433" width="10.7109375" style="990" bestFit="1" customWidth="1"/>
    <col min="7434" max="7680" width="11.42578125" style="990"/>
    <col min="7681" max="7681" width="80.5703125" style="990" bestFit="1" customWidth="1"/>
    <col min="7682" max="7686" width="12.5703125" style="990" customWidth="1"/>
    <col min="7687" max="7687" width="1.85546875" style="990" customWidth="1"/>
    <col min="7688" max="7688" width="9.140625" style="990" customWidth="1"/>
    <col min="7689" max="7689" width="10.7109375" style="990" bestFit="1" customWidth="1"/>
    <col min="7690" max="7936" width="11.42578125" style="990"/>
    <col min="7937" max="7937" width="80.5703125" style="990" bestFit="1" customWidth="1"/>
    <col min="7938" max="7942" width="12.5703125" style="990" customWidth="1"/>
    <col min="7943" max="7943" width="1.85546875" style="990" customWidth="1"/>
    <col min="7944" max="7944" width="9.140625" style="990" customWidth="1"/>
    <col min="7945" max="7945" width="10.7109375" style="990" bestFit="1" customWidth="1"/>
    <col min="7946" max="8192" width="11.42578125" style="990"/>
    <col min="8193" max="8193" width="80.5703125" style="990" bestFit="1" customWidth="1"/>
    <col min="8194" max="8198" width="12.5703125" style="990" customWidth="1"/>
    <col min="8199" max="8199" width="1.85546875" style="990" customWidth="1"/>
    <col min="8200" max="8200" width="9.140625" style="990" customWidth="1"/>
    <col min="8201" max="8201" width="10.7109375" style="990" bestFit="1" customWidth="1"/>
    <col min="8202" max="8448" width="11.42578125" style="990"/>
    <col min="8449" max="8449" width="80.5703125" style="990" bestFit="1" customWidth="1"/>
    <col min="8450" max="8454" width="12.5703125" style="990" customWidth="1"/>
    <col min="8455" max="8455" width="1.85546875" style="990" customWidth="1"/>
    <col min="8456" max="8456" width="9.140625" style="990" customWidth="1"/>
    <col min="8457" max="8457" width="10.7109375" style="990" bestFit="1" customWidth="1"/>
    <col min="8458" max="8704" width="11.42578125" style="990"/>
    <col min="8705" max="8705" width="80.5703125" style="990" bestFit="1" customWidth="1"/>
    <col min="8706" max="8710" width="12.5703125" style="990" customWidth="1"/>
    <col min="8711" max="8711" width="1.85546875" style="990" customWidth="1"/>
    <col min="8712" max="8712" width="9.140625" style="990" customWidth="1"/>
    <col min="8713" max="8713" width="10.7109375" style="990" bestFit="1" customWidth="1"/>
    <col min="8714" max="8960" width="11.42578125" style="990"/>
    <col min="8961" max="8961" width="80.5703125" style="990" bestFit="1" customWidth="1"/>
    <col min="8962" max="8966" width="12.5703125" style="990" customWidth="1"/>
    <col min="8967" max="8967" width="1.85546875" style="990" customWidth="1"/>
    <col min="8968" max="8968" width="9.140625" style="990" customWidth="1"/>
    <col min="8969" max="8969" width="10.7109375" style="990" bestFit="1" customWidth="1"/>
    <col min="8970" max="9216" width="11.42578125" style="990"/>
    <col min="9217" max="9217" width="80.5703125" style="990" bestFit="1" customWidth="1"/>
    <col min="9218" max="9222" width="12.5703125" style="990" customWidth="1"/>
    <col min="9223" max="9223" width="1.85546875" style="990" customWidth="1"/>
    <col min="9224" max="9224" width="9.140625" style="990" customWidth="1"/>
    <col min="9225" max="9225" width="10.7109375" style="990" bestFit="1" customWidth="1"/>
    <col min="9226" max="9472" width="11.42578125" style="990"/>
    <col min="9473" max="9473" width="80.5703125" style="990" bestFit="1" customWidth="1"/>
    <col min="9474" max="9478" width="12.5703125" style="990" customWidth="1"/>
    <col min="9479" max="9479" width="1.85546875" style="990" customWidth="1"/>
    <col min="9480" max="9480" width="9.140625" style="990" customWidth="1"/>
    <col min="9481" max="9481" width="10.7109375" style="990" bestFit="1" customWidth="1"/>
    <col min="9482" max="9728" width="11.42578125" style="990"/>
    <col min="9729" max="9729" width="80.5703125" style="990" bestFit="1" customWidth="1"/>
    <col min="9730" max="9734" width="12.5703125" style="990" customWidth="1"/>
    <col min="9735" max="9735" width="1.85546875" style="990" customWidth="1"/>
    <col min="9736" max="9736" width="9.140625" style="990" customWidth="1"/>
    <col min="9737" max="9737" width="10.7109375" style="990" bestFit="1" customWidth="1"/>
    <col min="9738" max="9984" width="11.42578125" style="990"/>
    <col min="9985" max="9985" width="80.5703125" style="990" bestFit="1" customWidth="1"/>
    <col min="9986" max="9990" width="12.5703125" style="990" customWidth="1"/>
    <col min="9991" max="9991" width="1.85546875" style="990" customWidth="1"/>
    <col min="9992" max="9992" width="9.140625" style="990" customWidth="1"/>
    <col min="9993" max="9993" width="10.7109375" style="990" bestFit="1" customWidth="1"/>
    <col min="9994" max="10240" width="11.42578125" style="990"/>
    <col min="10241" max="10241" width="80.5703125" style="990" bestFit="1" customWidth="1"/>
    <col min="10242" max="10246" width="12.5703125" style="990" customWidth="1"/>
    <col min="10247" max="10247" width="1.85546875" style="990" customWidth="1"/>
    <col min="10248" max="10248" width="9.140625" style="990" customWidth="1"/>
    <col min="10249" max="10249" width="10.7109375" style="990" bestFit="1" customWidth="1"/>
    <col min="10250" max="10496" width="11.42578125" style="990"/>
    <col min="10497" max="10497" width="80.5703125" style="990" bestFit="1" customWidth="1"/>
    <col min="10498" max="10502" width="12.5703125" style="990" customWidth="1"/>
    <col min="10503" max="10503" width="1.85546875" style="990" customWidth="1"/>
    <col min="10504" max="10504" width="9.140625" style="990" customWidth="1"/>
    <col min="10505" max="10505" width="10.7109375" style="990" bestFit="1" customWidth="1"/>
    <col min="10506" max="10752" width="11.42578125" style="990"/>
    <col min="10753" max="10753" width="80.5703125" style="990" bestFit="1" customWidth="1"/>
    <col min="10754" max="10758" width="12.5703125" style="990" customWidth="1"/>
    <col min="10759" max="10759" width="1.85546875" style="990" customWidth="1"/>
    <col min="10760" max="10760" width="9.140625" style="990" customWidth="1"/>
    <col min="10761" max="10761" width="10.7109375" style="990" bestFit="1" customWidth="1"/>
    <col min="10762" max="11008" width="11.42578125" style="990"/>
    <col min="11009" max="11009" width="80.5703125" style="990" bestFit="1" customWidth="1"/>
    <col min="11010" max="11014" width="12.5703125" style="990" customWidth="1"/>
    <col min="11015" max="11015" width="1.85546875" style="990" customWidth="1"/>
    <col min="11016" max="11016" width="9.140625" style="990" customWidth="1"/>
    <col min="11017" max="11017" width="10.7109375" style="990" bestFit="1" customWidth="1"/>
    <col min="11018" max="11264" width="11.42578125" style="990"/>
    <col min="11265" max="11265" width="80.5703125" style="990" bestFit="1" customWidth="1"/>
    <col min="11266" max="11270" width="12.5703125" style="990" customWidth="1"/>
    <col min="11271" max="11271" width="1.85546875" style="990" customWidth="1"/>
    <col min="11272" max="11272" width="9.140625" style="990" customWidth="1"/>
    <col min="11273" max="11273" width="10.7109375" style="990" bestFit="1" customWidth="1"/>
    <col min="11274" max="11520" width="11.42578125" style="990"/>
    <col min="11521" max="11521" width="80.5703125" style="990" bestFit="1" customWidth="1"/>
    <col min="11522" max="11526" width="12.5703125" style="990" customWidth="1"/>
    <col min="11527" max="11527" width="1.85546875" style="990" customWidth="1"/>
    <col min="11528" max="11528" width="9.140625" style="990" customWidth="1"/>
    <col min="11529" max="11529" width="10.7109375" style="990" bestFit="1" customWidth="1"/>
    <col min="11530" max="11776" width="11.42578125" style="990"/>
    <col min="11777" max="11777" width="80.5703125" style="990" bestFit="1" customWidth="1"/>
    <col min="11778" max="11782" width="12.5703125" style="990" customWidth="1"/>
    <col min="11783" max="11783" width="1.85546875" style="990" customWidth="1"/>
    <col min="11784" max="11784" width="9.140625" style="990" customWidth="1"/>
    <col min="11785" max="11785" width="10.7109375" style="990" bestFit="1" customWidth="1"/>
    <col min="11786" max="12032" width="11.42578125" style="990"/>
    <col min="12033" max="12033" width="80.5703125" style="990" bestFit="1" customWidth="1"/>
    <col min="12034" max="12038" width="12.5703125" style="990" customWidth="1"/>
    <col min="12039" max="12039" width="1.85546875" style="990" customWidth="1"/>
    <col min="12040" max="12040" width="9.140625" style="990" customWidth="1"/>
    <col min="12041" max="12041" width="10.7109375" style="990" bestFit="1" customWidth="1"/>
    <col min="12042" max="12288" width="11.42578125" style="990"/>
    <col min="12289" max="12289" width="80.5703125" style="990" bestFit="1" customWidth="1"/>
    <col min="12290" max="12294" width="12.5703125" style="990" customWidth="1"/>
    <col min="12295" max="12295" width="1.85546875" style="990" customWidth="1"/>
    <col min="12296" max="12296" width="9.140625" style="990" customWidth="1"/>
    <col min="12297" max="12297" width="10.7109375" style="990" bestFit="1" customWidth="1"/>
    <col min="12298" max="12544" width="11.42578125" style="990"/>
    <col min="12545" max="12545" width="80.5703125" style="990" bestFit="1" customWidth="1"/>
    <col min="12546" max="12550" width="12.5703125" style="990" customWidth="1"/>
    <col min="12551" max="12551" width="1.85546875" style="990" customWidth="1"/>
    <col min="12552" max="12552" width="9.140625" style="990" customWidth="1"/>
    <col min="12553" max="12553" width="10.7109375" style="990" bestFit="1" customWidth="1"/>
    <col min="12554" max="12800" width="11.42578125" style="990"/>
    <col min="12801" max="12801" width="80.5703125" style="990" bestFit="1" customWidth="1"/>
    <col min="12802" max="12806" width="12.5703125" style="990" customWidth="1"/>
    <col min="12807" max="12807" width="1.85546875" style="990" customWidth="1"/>
    <col min="12808" max="12808" width="9.140625" style="990" customWidth="1"/>
    <col min="12809" max="12809" width="10.7109375" style="990" bestFit="1" customWidth="1"/>
    <col min="12810" max="13056" width="11.42578125" style="990"/>
    <col min="13057" max="13057" width="80.5703125" style="990" bestFit="1" customWidth="1"/>
    <col min="13058" max="13062" width="12.5703125" style="990" customWidth="1"/>
    <col min="13063" max="13063" width="1.85546875" style="990" customWidth="1"/>
    <col min="13064" max="13064" width="9.140625" style="990" customWidth="1"/>
    <col min="13065" max="13065" width="10.7109375" style="990" bestFit="1" customWidth="1"/>
    <col min="13066" max="13312" width="11.42578125" style="990"/>
    <col min="13313" max="13313" width="80.5703125" style="990" bestFit="1" customWidth="1"/>
    <col min="13314" max="13318" width="12.5703125" style="990" customWidth="1"/>
    <col min="13319" max="13319" width="1.85546875" style="990" customWidth="1"/>
    <col min="13320" max="13320" width="9.140625" style="990" customWidth="1"/>
    <col min="13321" max="13321" width="10.7109375" style="990" bestFit="1" customWidth="1"/>
    <col min="13322" max="13568" width="11.42578125" style="990"/>
    <col min="13569" max="13569" width="80.5703125" style="990" bestFit="1" customWidth="1"/>
    <col min="13570" max="13574" width="12.5703125" style="990" customWidth="1"/>
    <col min="13575" max="13575" width="1.85546875" style="990" customWidth="1"/>
    <col min="13576" max="13576" width="9.140625" style="990" customWidth="1"/>
    <col min="13577" max="13577" width="10.7109375" style="990" bestFit="1" customWidth="1"/>
    <col min="13578" max="13824" width="11.42578125" style="990"/>
    <col min="13825" max="13825" width="80.5703125" style="990" bestFit="1" customWidth="1"/>
    <col min="13826" max="13830" width="12.5703125" style="990" customWidth="1"/>
    <col min="13831" max="13831" width="1.85546875" style="990" customWidth="1"/>
    <col min="13832" max="13832" width="9.140625" style="990" customWidth="1"/>
    <col min="13833" max="13833" width="10.7109375" style="990" bestFit="1" customWidth="1"/>
    <col min="13834" max="14080" width="11.42578125" style="990"/>
    <col min="14081" max="14081" width="80.5703125" style="990" bestFit="1" customWidth="1"/>
    <col min="14082" max="14086" width="12.5703125" style="990" customWidth="1"/>
    <col min="14087" max="14087" width="1.85546875" style="990" customWidth="1"/>
    <col min="14088" max="14088" width="9.140625" style="990" customWidth="1"/>
    <col min="14089" max="14089" width="10.7109375" style="990" bestFit="1" customWidth="1"/>
    <col min="14090" max="14336" width="11.42578125" style="990"/>
    <col min="14337" max="14337" width="80.5703125" style="990" bestFit="1" customWidth="1"/>
    <col min="14338" max="14342" width="12.5703125" style="990" customWidth="1"/>
    <col min="14343" max="14343" width="1.85546875" style="990" customWidth="1"/>
    <col min="14344" max="14344" width="9.140625" style="990" customWidth="1"/>
    <col min="14345" max="14345" width="10.7109375" style="990" bestFit="1" customWidth="1"/>
    <col min="14346" max="14592" width="11.42578125" style="990"/>
    <col min="14593" max="14593" width="80.5703125" style="990" bestFit="1" customWidth="1"/>
    <col min="14594" max="14598" width="12.5703125" style="990" customWidth="1"/>
    <col min="14599" max="14599" width="1.85546875" style="990" customWidth="1"/>
    <col min="14600" max="14600" width="9.140625" style="990" customWidth="1"/>
    <col min="14601" max="14601" width="10.7109375" style="990" bestFit="1" customWidth="1"/>
    <col min="14602" max="14848" width="11.42578125" style="990"/>
    <col min="14849" max="14849" width="80.5703125" style="990" bestFit="1" customWidth="1"/>
    <col min="14850" max="14854" width="12.5703125" style="990" customWidth="1"/>
    <col min="14855" max="14855" width="1.85546875" style="990" customWidth="1"/>
    <col min="14856" max="14856" width="9.140625" style="990" customWidth="1"/>
    <col min="14857" max="14857" width="10.7109375" style="990" bestFit="1" customWidth="1"/>
    <col min="14858" max="15104" width="11.42578125" style="990"/>
    <col min="15105" max="15105" width="80.5703125" style="990" bestFit="1" customWidth="1"/>
    <col min="15106" max="15110" width="12.5703125" style="990" customWidth="1"/>
    <col min="15111" max="15111" width="1.85546875" style="990" customWidth="1"/>
    <col min="15112" max="15112" width="9.140625" style="990" customWidth="1"/>
    <col min="15113" max="15113" width="10.7109375" style="990" bestFit="1" customWidth="1"/>
    <col min="15114" max="15360" width="11.42578125" style="990"/>
    <col min="15361" max="15361" width="80.5703125" style="990" bestFit="1" customWidth="1"/>
    <col min="15362" max="15366" width="12.5703125" style="990" customWidth="1"/>
    <col min="15367" max="15367" width="1.85546875" style="990" customWidth="1"/>
    <col min="15368" max="15368" width="9.140625" style="990" customWidth="1"/>
    <col min="15369" max="15369" width="10.7109375" style="990" bestFit="1" customWidth="1"/>
    <col min="15370" max="15616" width="11.42578125" style="990"/>
    <col min="15617" max="15617" width="80.5703125" style="990" bestFit="1" customWidth="1"/>
    <col min="15618" max="15622" width="12.5703125" style="990" customWidth="1"/>
    <col min="15623" max="15623" width="1.85546875" style="990" customWidth="1"/>
    <col min="15624" max="15624" width="9.140625" style="990" customWidth="1"/>
    <col min="15625" max="15625" width="10.7109375" style="990" bestFit="1" customWidth="1"/>
    <col min="15626" max="15872" width="11.42578125" style="990"/>
    <col min="15873" max="15873" width="80.5703125" style="990" bestFit="1" customWidth="1"/>
    <col min="15874" max="15878" width="12.5703125" style="990" customWidth="1"/>
    <col min="15879" max="15879" width="1.85546875" style="990" customWidth="1"/>
    <col min="15880" max="15880" width="9.140625" style="990" customWidth="1"/>
    <col min="15881" max="15881" width="10.7109375" style="990" bestFit="1" customWidth="1"/>
    <col min="15882" max="16128" width="11.42578125" style="990"/>
    <col min="16129" max="16129" width="80.5703125" style="990" bestFit="1" customWidth="1"/>
    <col min="16130" max="16134" width="12.5703125" style="990" customWidth="1"/>
    <col min="16135" max="16135" width="1.85546875" style="990" customWidth="1"/>
    <col min="16136" max="16136" width="9.140625" style="990" customWidth="1"/>
    <col min="16137" max="16137" width="10.7109375" style="990" bestFit="1" customWidth="1"/>
    <col min="16138" max="16384" width="11.42578125" style="990"/>
  </cols>
  <sheetData>
    <row r="1" spans="1:7" s="151" customFormat="1" ht="2.25" customHeight="1">
      <c r="A1" s="149"/>
      <c r="B1" s="150"/>
      <c r="C1" s="150"/>
      <c r="D1" s="150"/>
      <c r="E1" s="150"/>
      <c r="F1" s="150"/>
    </row>
    <row r="2" spans="1:7" s="140" customFormat="1" ht="39" customHeight="1">
      <c r="A2" s="1060" t="s">
        <v>1208</v>
      </c>
      <c r="B2" s="1060"/>
      <c r="C2" s="1060"/>
      <c r="D2" s="1060"/>
      <c r="E2" s="1060"/>
      <c r="F2" s="1060"/>
    </row>
    <row r="3" spans="1:7" s="140" customFormat="1" ht="20.25">
      <c r="A3" s="1060" t="s">
        <v>1453</v>
      </c>
      <c r="B3" s="1060"/>
      <c r="C3" s="1060"/>
      <c r="D3" s="1060"/>
      <c r="E3" s="1060"/>
      <c r="F3" s="1060"/>
    </row>
    <row r="4" spans="1:7" s="140" customFormat="1" ht="20.25">
      <c r="A4" s="1060" t="s">
        <v>1531</v>
      </c>
      <c r="B4" s="1060"/>
      <c r="C4" s="1060"/>
      <c r="D4" s="1060"/>
      <c r="E4" s="1060"/>
      <c r="F4" s="1060"/>
    </row>
    <row r="5" spans="1:7" s="141" customFormat="1" ht="33" customHeight="1">
      <c r="A5" s="1066" t="s">
        <v>1431</v>
      </c>
      <c r="B5" s="1066"/>
      <c r="C5" s="1066"/>
      <c r="D5" s="1066"/>
      <c r="E5" s="1066"/>
      <c r="F5" s="1066"/>
    </row>
    <row r="6" spans="1:7" ht="6" customHeight="1">
      <c r="G6" s="990"/>
    </row>
    <row r="7" spans="1:7" ht="4.5" customHeight="1" thickBot="1">
      <c r="A7" s="704"/>
      <c r="B7" s="893"/>
      <c r="C7" s="893"/>
      <c r="D7" s="893"/>
      <c r="E7" s="893"/>
      <c r="F7" s="893"/>
      <c r="G7" s="990"/>
    </row>
    <row r="8" spans="1:7" s="1054" customFormat="1" ht="14.1" customHeight="1" thickTop="1" thickBot="1">
      <c r="A8" s="130"/>
      <c r="B8" s="131" t="s">
        <v>2</v>
      </c>
      <c r="C8" s="131" t="s">
        <v>3</v>
      </c>
      <c r="D8" s="131" t="s">
        <v>4</v>
      </c>
      <c r="E8" s="131" t="s">
        <v>5</v>
      </c>
      <c r="F8" s="131" t="s">
        <v>6</v>
      </c>
    </row>
    <row r="9" spans="1:7" s="1054" customFormat="1" ht="14.1" customHeight="1" thickTop="1" thickBot="1">
      <c r="A9" s="132" t="s">
        <v>7</v>
      </c>
      <c r="B9" s="137">
        <v>7443771.7878999999</v>
      </c>
      <c r="C9" s="137">
        <v>1301057.7593499999</v>
      </c>
      <c r="D9" s="137">
        <v>0</v>
      </c>
      <c r="E9" s="137">
        <v>1895.43911</v>
      </c>
      <c r="F9" s="137">
        <v>8746724.9863600004</v>
      </c>
    </row>
    <row r="10" spans="1:7" s="1054" customFormat="1" ht="14.1" customHeight="1" thickTop="1" thickBot="1">
      <c r="A10" s="815" t="s">
        <v>8</v>
      </c>
      <c r="B10" s="134">
        <v>319261.83883999998</v>
      </c>
      <c r="C10" s="134">
        <v>178678.43078</v>
      </c>
      <c r="D10" s="134">
        <v>0</v>
      </c>
      <c r="E10" s="134">
        <v>1323.07007</v>
      </c>
      <c r="F10" s="134">
        <v>499263.33968999999</v>
      </c>
    </row>
    <row r="11" spans="1:7" s="1054" customFormat="1" ht="14.1" customHeight="1" thickTop="1">
      <c r="A11" s="1011" t="s">
        <v>9</v>
      </c>
      <c r="B11" s="135">
        <v>138569.49530000001</v>
      </c>
      <c r="C11" s="135">
        <v>57455.497819999997</v>
      </c>
      <c r="D11" s="135">
        <v>0</v>
      </c>
      <c r="E11" s="135">
        <v>0</v>
      </c>
      <c r="F11" s="135">
        <v>196024.99312</v>
      </c>
    </row>
    <row r="12" spans="1:7" s="1054" customFormat="1" ht="14.1" customHeight="1">
      <c r="A12" s="1011" t="s">
        <v>10</v>
      </c>
      <c r="B12" s="135">
        <v>124724.72715000001</v>
      </c>
      <c r="C12" s="135">
        <v>78823.160900000003</v>
      </c>
      <c r="D12" s="135">
        <v>0</v>
      </c>
      <c r="E12" s="135">
        <v>1323.07007</v>
      </c>
      <c r="F12" s="135">
        <v>204870.95812</v>
      </c>
    </row>
    <row r="13" spans="1:7" s="1054" customFormat="1" ht="14.1" customHeight="1">
      <c r="A13" s="1011" t="s">
        <v>11</v>
      </c>
      <c r="B13" s="135">
        <v>52024.966070000002</v>
      </c>
      <c r="C13" s="135">
        <v>16380.28723</v>
      </c>
      <c r="D13" s="135">
        <v>0</v>
      </c>
      <c r="E13" s="135">
        <v>0</v>
      </c>
      <c r="F13" s="135">
        <v>68405.253299999997</v>
      </c>
    </row>
    <row r="14" spans="1:7" s="1054" customFormat="1" ht="14.1" customHeight="1">
      <c r="A14" s="1011" t="s">
        <v>12</v>
      </c>
      <c r="B14" s="135">
        <v>0</v>
      </c>
      <c r="C14" s="135">
        <v>0</v>
      </c>
      <c r="D14" s="135">
        <v>0</v>
      </c>
      <c r="E14" s="135">
        <v>0</v>
      </c>
      <c r="F14" s="135">
        <v>0</v>
      </c>
    </row>
    <row r="15" spans="1:7" s="1054" customFormat="1" ht="14.1" customHeight="1">
      <c r="A15" s="1011" t="s">
        <v>13</v>
      </c>
      <c r="B15" s="135">
        <v>0</v>
      </c>
      <c r="C15" s="135">
        <v>26015.236570000001</v>
      </c>
      <c r="D15" s="135">
        <v>0</v>
      </c>
      <c r="E15" s="135">
        <v>0</v>
      </c>
      <c r="F15" s="135">
        <v>26015.236570000001</v>
      </c>
    </row>
    <row r="16" spans="1:7" s="1054" customFormat="1" ht="14.1" customHeight="1">
      <c r="A16" s="1011" t="s">
        <v>14</v>
      </c>
      <c r="B16" s="135">
        <v>3942.6503199999997</v>
      </c>
      <c r="C16" s="135">
        <v>4.2482600000000001</v>
      </c>
      <c r="D16" s="135">
        <v>0</v>
      </c>
      <c r="E16" s="135">
        <v>0</v>
      </c>
      <c r="F16" s="135">
        <v>3946.89858</v>
      </c>
    </row>
    <row r="17" spans="1:6" s="1054" customFormat="1" ht="14.1" customHeight="1">
      <c r="A17" s="1011" t="s">
        <v>15</v>
      </c>
      <c r="B17" s="135">
        <v>0</v>
      </c>
      <c r="C17" s="135">
        <v>0</v>
      </c>
      <c r="D17" s="135">
        <v>0</v>
      </c>
      <c r="E17" s="135">
        <v>0</v>
      </c>
      <c r="F17" s="135">
        <v>0</v>
      </c>
    </row>
    <row r="18" spans="1:6" s="1054" customFormat="1" ht="14.1" customHeight="1" thickBot="1">
      <c r="A18" s="1011" t="s">
        <v>16</v>
      </c>
      <c r="B18" s="135">
        <v>0</v>
      </c>
      <c r="C18" s="135">
        <v>0</v>
      </c>
      <c r="D18" s="135">
        <v>0</v>
      </c>
      <c r="E18" s="135">
        <v>0</v>
      </c>
      <c r="F18" s="135">
        <v>0</v>
      </c>
    </row>
    <row r="19" spans="1:6" s="1054" customFormat="1" ht="14.1" customHeight="1" thickTop="1" thickBot="1">
      <c r="A19" s="815" t="s">
        <v>17</v>
      </c>
      <c r="B19" s="134">
        <v>614194.74507000006</v>
      </c>
      <c r="C19" s="134">
        <v>375709.23822000006</v>
      </c>
      <c r="D19" s="134">
        <v>0</v>
      </c>
      <c r="E19" s="134">
        <v>53.392900000000004</v>
      </c>
      <c r="F19" s="134">
        <v>989957.3761900001</v>
      </c>
    </row>
    <row r="20" spans="1:6" s="1054" customFormat="1" ht="14.1" customHeight="1" thickTop="1">
      <c r="A20" s="1011" t="s">
        <v>18</v>
      </c>
      <c r="B20" s="135">
        <v>0</v>
      </c>
      <c r="C20" s="135">
        <v>0</v>
      </c>
      <c r="D20" s="135">
        <v>0</v>
      </c>
      <c r="E20" s="135">
        <v>0</v>
      </c>
      <c r="F20" s="135">
        <v>0</v>
      </c>
    </row>
    <row r="21" spans="1:6" s="1054" customFormat="1" ht="14.1" customHeight="1">
      <c r="A21" s="1011" t="s">
        <v>19</v>
      </c>
      <c r="B21" s="135">
        <v>118837.77112</v>
      </c>
      <c r="C21" s="135">
        <v>10548.340539999999</v>
      </c>
      <c r="D21" s="135">
        <v>0</v>
      </c>
      <c r="E21" s="135">
        <v>0</v>
      </c>
      <c r="F21" s="135">
        <v>129386.11166</v>
      </c>
    </row>
    <row r="22" spans="1:6" s="1054" customFormat="1" ht="14.1" customHeight="1">
      <c r="A22" s="1011" t="s">
        <v>20</v>
      </c>
      <c r="B22" s="135">
        <v>0</v>
      </c>
      <c r="C22" s="135">
        <v>0</v>
      </c>
      <c r="D22" s="135">
        <v>0</v>
      </c>
      <c r="E22" s="135">
        <v>0</v>
      </c>
      <c r="F22" s="135">
        <v>0</v>
      </c>
    </row>
    <row r="23" spans="1:6" s="1054" customFormat="1" ht="14.1" customHeight="1">
      <c r="A23" s="1011" t="s">
        <v>21</v>
      </c>
      <c r="B23" s="135">
        <v>0</v>
      </c>
      <c r="C23" s="135">
        <v>0</v>
      </c>
      <c r="D23" s="135">
        <v>0</v>
      </c>
      <c r="E23" s="135">
        <v>0</v>
      </c>
      <c r="F23" s="135">
        <v>0</v>
      </c>
    </row>
    <row r="24" spans="1:6" s="1054" customFormat="1" ht="14.1" customHeight="1">
      <c r="A24" s="1011" t="s">
        <v>22</v>
      </c>
      <c r="B24" s="135">
        <v>160984.25356000001</v>
      </c>
      <c r="C24" s="135">
        <v>24759.387190000001</v>
      </c>
      <c r="D24" s="135">
        <v>0</v>
      </c>
      <c r="E24" s="135">
        <v>48.695800000000006</v>
      </c>
      <c r="F24" s="135">
        <v>185792.33655000001</v>
      </c>
    </row>
    <row r="25" spans="1:6" s="1054" customFormat="1" ht="14.1" customHeight="1">
      <c r="A25" s="1011" t="s">
        <v>23</v>
      </c>
      <c r="B25" s="135">
        <v>333881.87439999997</v>
      </c>
      <c r="C25" s="135">
        <v>340394.05422000005</v>
      </c>
      <c r="D25" s="135">
        <v>0</v>
      </c>
      <c r="E25" s="135">
        <v>4.6971000000000007</v>
      </c>
      <c r="F25" s="135">
        <v>674280.62572000001</v>
      </c>
    </row>
    <row r="26" spans="1:6" s="1054" customFormat="1" ht="14.1" customHeight="1">
      <c r="A26" s="1011" t="s">
        <v>24</v>
      </c>
      <c r="B26" s="135">
        <v>490.84598999999997</v>
      </c>
      <c r="C26" s="135">
        <v>7.4562700000000008</v>
      </c>
      <c r="D26" s="135">
        <v>0</v>
      </c>
      <c r="E26" s="135">
        <v>0</v>
      </c>
      <c r="F26" s="135">
        <v>498.30225999999999</v>
      </c>
    </row>
    <row r="27" spans="1:6" s="1054" customFormat="1" ht="14.1" customHeight="1" thickBot="1">
      <c r="A27" s="1011" t="s">
        <v>25</v>
      </c>
      <c r="B27" s="135">
        <v>0</v>
      </c>
      <c r="C27" s="135">
        <v>0</v>
      </c>
      <c r="D27" s="135">
        <v>0</v>
      </c>
      <c r="E27" s="135">
        <v>0</v>
      </c>
      <c r="F27" s="135">
        <v>0</v>
      </c>
    </row>
    <row r="28" spans="1:6" s="1054" customFormat="1" ht="14.1" customHeight="1" thickTop="1" thickBot="1">
      <c r="A28" s="815" t="s">
        <v>26</v>
      </c>
      <c r="B28" s="134">
        <v>6172384.4369200002</v>
      </c>
      <c r="C28" s="134">
        <v>720883.67535999999</v>
      </c>
      <c r="D28" s="134">
        <v>0</v>
      </c>
      <c r="E28" s="134">
        <v>518.97613999999999</v>
      </c>
      <c r="F28" s="134">
        <v>6893787.0884199999</v>
      </c>
    </row>
    <row r="29" spans="1:6" s="1054" customFormat="1" ht="14.1" customHeight="1" thickTop="1">
      <c r="A29" s="1012" t="s">
        <v>27</v>
      </c>
      <c r="B29" s="135">
        <v>6115031.5693100002</v>
      </c>
      <c r="C29" s="135">
        <v>812550.78073</v>
      </c>
      <c r="D29" s="135">
        <v>0</v>
      </c>
      <c r="E29" s="135">
        <v>517.73171000000002</v>
      </c>
      <c r="F29" s="135">
        <v>6928100.0817499999</v>
      </c>
    </row>
    <row r="30" spans="1:6" s="1054" customFormat="1" ht="14.1" customHeight="1">
      <c r="A30" s="1011" t="s">
        <v>28</v>
      </c>
      <c r="B30" s="135">
        <v>6072481.3969999999</v>
      </c>
      <c r="C30" s="135">
        <v>785272.01659000001</v>
      </c>
      <c r="D30" s="135">
        <v>0</v>
      </c>
      <c r="E30" s="135">
        <v>517.73171000000002</v>
      </c>
      <c r="F30" s="135">
        <v>6858271.1453</v>
      </c>
    </row>
    <row r="31" spans="1:6" s="1054" customFormat="1" ht="14.1" customHeight="1">
      <c r="A31" s="1011" t="s">
        <v>29</v>
      </c>
      <c r="B31" s="135">
        <v>40375.321469999995</v>
      </c>
      <c r="C31" s="135">
        <v>26038.027910000001</v>
      </c>
      <c r="D31" s="135">
        <v>0</v>
      </c>
      <c r="E31" s="135">
        <v>0</v>
      </c>
      <c r="F31" s="135">
        <v>66413.34938</v>
      </c>
    </row>
    <row r="32" spans="1:6" s="1054" customFormat="1" ht="14.1" customHeight="1">
      <c r="A32" s="1011" t="s">
        <v>30</v>
      </c>
      <c r="B32" s="135">
        <v>2174.8508400000001</v>
      </c>
      <c r="C32" s="135">
        <v>1240.73623</v>
      </c>
      <c r="D32" s="135">
        <v>0</v>
      </c>
      <c r="E32" s="135">
        <v>0</v>
      </c>
      <c r="F32" s="135">
        <v>3415.58707</v>
      </c>
    </row>
    <row r="33" spans="1:6" s="1054" customFormat="1" ht="14.1" customHeight="1">
      <c r="A33" s="1012" t="s">
        <v>31</v>
      </c>
      <c r="B33" s="135">
        <v>50588.459770000001</v>
      </c>
      <c r="C33" s="135">
        <v>3768.6835599999999</v>
      </c>
      <c r="D33" s="135">
        <v>0</v>
      </c>
      <c r="E33" s="135">
        <v>0</v>
      </c>
      <c r="F33" s="135">
        <v>54357.143329999999</v>
      </c>
    </row>
    <row r="34" spans="1:6" s="1054" customFormat="1" ht="14.1" customHeight="1">
      <c r="A34" s="1011" t="s">
        <v>32</v>
      </c>
      <c r="B34" s="135">
        <v>35006.073549999994</v>
      </c>
      <c r="C34" s="135">
        <v>3502.44004</v>
      </c>
      <c r="D34" s="135">
        <v>0</v>
      </c>
      <c r="E34" s="135">
        <v>0</v>
      </c>
      <c r="F34" s="135">
        <v>38508.513590000002</v>
      </c>
    </row>
    <row r="35" spans="1:6" s="1054" customFormat="1" ht="14.1" customHeight="1">
      <c r="A35" s="1011" t="s">
        <v>33</v>
      </c>
      <c r="B35" s="135">
        <v>15458.013429999999</v>
      </c>
      <c r="C35" s="135">
        <v>266.24352000000005</v>
      </c>
      <c r="D35" s="135">
        <v>0</v>
      </c>
      <c r="E35" s="135">
        <v>0</v>
      </c>
      <c r="F35" s="135">
        <v>15724.256949999999</v>
      </c>
    </row>
    <row r="36" spans="1:6" s="1054" customFormat="1" ht="14.1" customHeight="1">
      <c r="A36" s="1011" t="s">
        <v>34</v>
      </c>
      <c r="B36" s="135">
        <v>124.37278999999999</v>
      </c>
      <c r="C36" s="135">
        <v>0</v>
      </c>
      <c r="D36" s="135">
        <v>0</v>
      </c>
      <c r="E36" s="135">
        <v>0</v>
      </c>
      <c r="F36" s="135">
        <v>124.37278999999999</v>
      </c>
    </row>
    <row r="37" spans="1:6" s="1054" customFormat="1" ht="14.1" customHeight="1">
      <c r="A37" s="1012" t="s">
        <v>35</v>
      </c>
      <c r="B37" s="135">
        <v>64722.627270000005</v>
      </c>
      <c r="C37" s="135">
        <v>12615.319949999999</v>
      </c>
      <c r="D37" s="135">
        <v>0</v>
      </c>
      <c r="E37" s="135">
        <v>0</v>
      </c>
      <c r="F37" s="135">
        <v>77337.947220000002</v>
      </c>
    </row>
    <row r="38" spans="1:6" s="1054" customFormat="1" ht="14.1" customHeight="1">
      <c r="A38" s="1011" t="s">
        <v>36</v>
      </c>
      <c r="B38" s="135">
        <v>59999.362580000001</v>
      </c>
      <c r="C38" s="135">
        <v>11459.620550000001</v>
      </c>
      <c r="D38" s="135">
        <v>0</v>
      </c>
      <c r="E38" s="135">
        <v>0</v>
      </c>
      <c r="F38" s="135">
        <v>71458.983129999993</v>
      </c>
    </row>
    <row r="39" spans="1:6" s="1054" customFormat="1" ht="14.1" customHeight="1">
      <c r="A39" s="1011" t="s">
        <v>37</v>
      </c>
      <c r="B39" s="135">
        <v>4696.43876</v>
      </c>
      <c r="C39" s="135">
        <v>1155.6994</v>
      </c>
      <c r="D39" s="135">
        <v>0</v>
      </c>
      <c r="E39" s="135">
        <v>0</v>
      </c>
      <c r="F39" s="135">
        <v>5852.1381600000004</v>
      </c>
    </row>
    <row r="40" spans="1:6" s="1054" customFormat="1" ht="14.1" customHeight="1" thickBot="1">
      <c r="A40" s="1011" t="s">
        <v>38</v>
      </c>
      <c r="B40" s="135">
        <v>26.82593</v>
      </c>
      <c r="C40" s="135">
        <v>0</v>
      </c>
      <c r="D40" s="135">
        <v>0</v>
      </c>
      <c r="E40" s="135">
        <v>0</v>
      </c>
      <c r="F40" s="135">
        <v>26.82593</v>
      </c>
    </row>
    <row r="41" spans="1:6" s="1054" customFormat="1" ht="14.1" customHeight="1" thickTop="1" thickBot="1">
      <c r="A41" s="815" t="s">
        <v>39</v>
      </c>
      <c r="B41" s="134">
        <v>72377.111689999991</v>
      </c>
      <c r="C41" s="134">
        <v>9673.7941699999992</v>
      </c>
      <c r="D41" s="134">
        <v>0</v>
      </c>
      <c r="E41" s="134">
        <v>1.89157</v>
      </c>
      <c r="F41" s="134">
        <v>82052.797430000006</v>
      </c>
    </row>
    <row r="42" spans="1:6" s="1054" customFormat="1" ht="14.1" customHeight="1" thickTop="1">
      <c r="A42" s="1011" t="s">
        <v>40</v>
      </c>
      <c r="B42" s="135">
        <v>71735.138890000002</v>
      </c>
      <c r="C42" s="135">
        <v>9472.6329499999993</v>
      </c>
      <c r="D42" s="135">
        <v>0</v>
      </c>
      <c r="E42" s="135">
        <v>1.89157</v>
      </c>
      <c r="F42" s="135">
        <v>81209.663409999994</v>
      </c>
    </row>
    <row r="43" spans="1:6" s="1054" customFormat="1" ht="14.1" customHeight="1">
      <c r="A43" s="1011" t="s">
        <v>41</v>
      </c>
      <c r="B43" s="135">
        <v>468.86246</v>
      </c>
      <c r="C43" s="135">
        <v>182.98612</v>
      </c>
      <c r="D43" s="135">
        <v>0</v>
      </c>
      <c r="E43" s="135">
        <v>0</v>
      </c>
      <c r="F43" s="135">
        <v>651.84857999999997</v>
      </c>
    </row>
    <row r="44" spans="1:6" s="1054" customFormat="1" ht="14.1" customHeight="1">
      <c r="A44" s="1011" t="s">
        <v>42</v>
      </c>
      <c r="B44" s="135">
        <v>153.75773000000001</v>
      </c>
      <c r="C44" s="135">
        <v>10.928469999999999</v>
      </c>
      <c r="D44" s="135">
        <v>0</v>
      </c>
      <c r="E44" s="135">
        <v>0</v>
      </c>
      <c r="F44" s="135">
        <v>164.68620000000001</v>
      </c>
    </row>
    <row r="45" spans="1:6" s="1054" customFormat="1" ht="14.1" customHeight="1">
      <c r="A45" s="1011" t="s">
        <v>43</v>
      </c>
      <c r="B45" s="135">
        <v>3.7748699999999999</v>
      </c>
      <c r="C45" s="135">
        <v>6.4689999999999998E-2</v>
      </c>
      <c r="D45" s="135">
        <v>0</v>
      </c>
      <c r="E45" s="135">
        <v>0</v>
      </c>
      <c r="F45" s="135">
        <v>3.8395600000000001</v>
      </c>
    </row>
    <row r="46" spans="1:6" s="1054" customFormat="1" ht="14.1" customHeight="1">
      <c r="A46" s="1011" t="s">
        <v>44</v>
      </c>
      <c r="B46" s="135">
        <v>15.57774</v>
      </c>
      <c r="C46" s="135">
        <v>0</v>
      </c>
      <c r="D46" s="135">
        <v>0</v>
      </c>
      <c r="E46" s="135">
        <v>0</v>
      </c>
      <c r="F46" s="135">
        <v>15.57774</v>
      </c>
    </row>
    <row r="47" spans="1:6" s="1054" customFormat="1" ht="14.1" customHeight="1" thickBot="1">
      <c r="A47" s="1011" t="s">
        <v>45</v>
      </c>
      <c r="B47" s="135">
        <v>0</v>
      </c>
      <c r="C47" s="135">
        <v>7.18194</v>
      </c>
      <c r="D47" s="135">
        <v>0</v>
      </c>
      <c r="E47" s="135">
        <v>0</v>
      </c>
      <c r="F47" s="135">
        <v>7.18194</v>
      </c>
    </row>
    <row r="48" spans="1:6" s="1054" customFormat="1" ht="14.1" customHeight="1" thickTop="1" thickBot="1">
      <c r="A48" s="815" t="s">
        <v>46</v>
      </c>
      <c r="B48" s="134">
        <v>-130335.33112</v>
      </c>
      <c r="C48" s="134">
        <v>-117724.90304999999</v>
      </c>
      <c r="D48" s="134">
        <v>0</v>
      </c>
      <c r="E48" s="134">
        <v>-0.64713999999999994</v>
      </c>
      <c r="F48" s="134">
        <v>-248060.88131</v>
      </c>
    </row>
    <row r="49" spans="1:6" s="1054" customFormat="1" ht="14.1" customHeight="1" thickTop="1">
      <c r="A49" s="1013" t="s">
        <v>47</v>
      </c>
      <c r="B49" s="135">
        <v>-24841.486000000001</v>
      </c>
      <c r="C49" s="135">
        <v>-15443.65223</v>
      </c>
      <c r="D49" s="135">
        <v>0</v>
      </c>
      <c r="E49" s="135">
        <v>-0.64713999999999994</v>
      </c>
      <c r="F49" s="135">
        <v>-40285.785369999998</v>
      </c>
    </row>
    <row r="50" spans="1:6" s="1054" customFormat="1" ht="14.1" customHeight="1">
      <c r="A50" s="1011" t="s">
        <v>48</v>
      </c>
      <c r="B50" s="135">
        <v>-4752.4084599999996</v>
      </c>
      <c r="C50" s="135">
        <v>-2099.0223099999998</v>
      </c>
      <c r="D50" s="135">
        <v>0</v>
      </c>
      <c r="E50" s="135">
        <v>0</v>
      </c>
      <c r="F50" s="135">
        <v>-6851.4307699999999</v>
      </c>
    </row>
    <row r="51" spans="1:6" s="1054" customFormat="1" ht="14.1" customHeight="1">
      <c r="A51" s="1011" t="s">
        <v>49</v>
      </c>
      <c r="B51" s="135">
        <v>-22911.766829999997</v>
      </c>
      <c r="C51" s="135">
        <v>-1217.70373</v>
      </c>
      <c r="D51" s="135">
        <v>0</v>
      </c>
      <c r="E51" s="135">
        <v>0</v>
      </c>
      <c r="F51" s="135">
        <v>-24129.470559999998</v>
      </c>
    </row>
    <row r="52" spans="1:6" s="1054" customFormat="1" ht="14.1" customHeight="1">
      <c r="A52" s="1011" t="s">
        <v>50</v>
      </c>
      <c r="B52" s="135">
        <v>-1099.45198</v>
      </c>
      <c r="C52" s="135">
        <v>-131.91685000000001</v>
      </c>
      <c r="D52" s="135">
        <v>0</v>
      </c>
      <c r="E52" s="135">
        <v>0</v>
      </c>
      <c r="F52" s="135">
        <v>-1231.3688300000001</v>
      </c>
    </row>
    <row r="53" spans="1:6" s="1054" customFormat="1" ht="14.1" customHeight="1">
      <c r="A53" s="1011" t="s">
        <v>51</v>
      </c>
      <c r="B53" s="135">
        <v>-47808.324700000005</v>
      </c>
      <c r="C53" s="135">
        <v>-7552.7889800000003</v>
      </c>
      <c r="D53" s="135">
        <v>0</v>
      </c>
      <c r="E53" s="135">
        <v>0</v>
      </c>
      <c r="F53" s="135">
        <v>-55361.113680000002</v>
      </c>
    </row>
    <row r="54" spans="1:6" s="1054" customFormat="1" ht="14.1" customHeight="1">
      <c r="A54" s="1011" t="s">
        <v>52</v>
      </c>
      <c r="B54" s="135">
        <v>-3557.1282999999999</v>
      </c>
      <c r="C54" s="135">
        <v>-618.34510999999998</v>
      </c>
      <c r="D54" s="135">
        <v>0</v>
      </c>
      <c r="E54" s="135">
        <v>0</v>
      </c>
      <c r="F54" s="135">
        <v>-4175.4734100000005</v>
      </c>
    </row>
    <row r="55" spans="1:6" s="1054" customFormat="1" ht="14.1" customHeight="1">
      <c r="A55" s="1013" t="s">
        <v>53</v>
      </c>
      <c r="B55" s="135">
        <v>0</v>
      </c>
      <c r="C55" s="135">
        <v>-89277.947090000001</v>
      </c>
      <c r="D55" s="135">
        <v>0</v>
      </c>
      <c r="E55" s="135">
        <v>0</v>
      </c>
      <c r="F55" s="135">
        <v>-89277.947090000001</v>
      </c>
    </row>
    <row r="56" spans="1:6" s="1054" customFormat="1" ht="14.1" customHeight="1">
      <c r="A56" s="1011" t="s">
        <v>54</v>
      </c>
      <c r="B56" s="135">
        <v>-25009.762780000001</v>
      </c>
      <c r="C56" s="135">
        <v>-868.53365000000008</v>
      </c>
      <c r="D56" s="135">
        <v>0</v>
      </c>
      <c r="E56" s="135">
        <v>0</v>
      </c>
      <c r="F56" s="135">
        <v>-25878.296429999999</v>
      </c>
    </row>
    <row r="57" spans="1:6" s="1054" customFormat="1" ht="14.1" customHeight="1">
      <c r="A57" s="1011" t="s">
        <v>55</v>
      </c>
      <c r="B57" s="135">
        <v>-355.00207</v>
      </c>
      <c r="C57" s="135">
        <v>-514.99310000000003</v>
      </c>
      <c r="D57" s="135">
        <v>0</v>
      </c>
      <c r="E57" s="135">
        <v>0</v>
      </c>
      <c r="F57" s="135">
        <v>-869.99517000000003</v>
      </c>
    </row>
    <row r="58" spans="1:6" s="1054" customFormat="1" ht="14.1" customHeight="1" thickBot="1">
      <c r="A58" s="1011" t="s">
        <v>56</v>
      </c>
      <c r="B58" s="135">
        <v>0</v>
      </c>
      <c r="C58" s="135">
        <v>0</v>
      </c>
      <c r="D58" s="135">
        <v>0</v>
      </c>
      <c r="E58" s="135">
        <v>0</v>
      </c>
      <c r="F58" s="135">
        <v>0</v>
      </c>
    </row>
    <row r="59" spans="1:6" s="1054" customFormat="1" ht="14.1" customHeight="1" thickTop="1" thickBot="1">
      <c r="A59" s="815" t="s">
        <v>57</v>
      </c>
      <c r="B59" s="134">
        <v>52728.9781</v>
      </c>
      <c r="C59" s="134">
        <v>19482.973020000001</v>
      </c>
      <c r="D59" s="134">
        <v>0</v>
      </c>
      <c r="E59" s="134">
        <v>0</v>
      </c>
      <c r="F59" s="134">
        <v>72211.951119999998</v>
      </c>
    </row>
    <row r="60" spans="1:6" s="1054" customFormat="1" ht="14.1" customHeight="1" thickTop="1">
      <c r="A60" s="1011" t="s">
        <v>58</v>
      </c>
      <c r="B60" s="135">
        <v>0</v>
      </c>
      <c r="C60" s="135">
        <v>0</v>
      </c>
      <c r="D60" s="135">
        <v>0</v>
      </c>
      <c r="E60" s="135">
        <v>0</v>
      </c>
      <c r="F60" s="135">
        <v>0</v>
      </c>
    </row>
    <row r="61" spans="1:6" s="1054" customFormat="1" ht="14.1" customHeight="1">
      <c r="A61" s="1013" t="s">
        <v>59</v>
      </c>
      <c r="B61" s="135">
        <v>48909.088389999997</v>
      </c>
      <c r="C61" s="135">
        <v>15118.91301</v>
      </c>
      <c r="D61" s="135">
        <v>0</v>
      </c>
      <c r="E61" s="135">
        <v>0</v>
      </c>
      <c r="F61" s="135">
        <v>64028.001400000001</v>
      </c>
    </row>
    <row r="62" spans="1:6" s="1054" customFormat="1" ht="14.1" customHeight="1">
      <c r="A62" s="1011" t="s">
        <v>60</v>
      </c>
      <c r="B62" s="135">
        <v>3824.1396500000001</v>
      </c>
      <c r="C62" s="135">
        <v>4364.0600100000001</v>
      </c>
      <c r="D62" s="135">
        <v>0</v>
      </c>
      <c r="E62" s="135">
        <v>0</v>
      </c>
      <c r="F62" s="135">
        <v>8188.1996600000002</v>
      </c>
    </row>
    <row r="63" spans="1:6" s="1054" customFormat="1" ht="14.1" customHeight="1">
      <c r="A63" s="1011" t="s">
        <v>61</v>
      </c>
      <c r="B63" s="135">
        <v>0</v>
      </c>
      <c r="C63" s="135">
        <v>0</v>
      </c>
      <c r="D63" s="135">
        <v>0</v>
      </c>
      <c r="E63" s="135">
        <v>0</v>
      </c>
      <c r="F63" s="135">
        <v>0</v>
      </c>
    </row>
    <row r="64" spans="1:6" s="1054" customFormat="1" ht="14.1" customHeight="1" thickBot="1">
      <c r="A64" s="1011" t="s">
        <v>62</v>
      </c>
      <c r="B64" s="135">
        <v>-4.2499399999999996</v>
      </c>
      <c r="C64" s="135">
        <v>0</v>
      </c>
      <c r="D64" s="135">
        <v>0</v>
      </c>
      <c r="E64" s="135">
        <v>0</v>
      </c>
      <c r="F64" s="135">
        <v>-4.2499399999999996</v>
      </c>
    </row>
    <row r="65" spans="1:6" s="1054" customFormat="1" ht="14.1" customHeight="1" thickTop="1" thickBot="1">
      <c r="A65" s="815" t="s">
        <v>63</v>
      </c>
      <c r="B65" s="134">
        <v>852.91389000000004</v>
      </c>
      <c r="C65" s="134">
        <v>0</v>
      </c>
      <c r="D65" s="134">
        <v>0</v>
      </c>
      <c r="E65" s="134">
        <v>0</v>
      </c>
      <c r="F65" s="134">
        <v>852.91389000000004</v>
      </c>
    </row>
    <row r="66" spans="1:6" s="1054" customFormat="1" ht="14.1" customHeight="1" thickTop="1">
      <c r="A66" s="1011" t="s">
        <v>64</v>
      </c>
      <c r="B66" s="135">
        <v>0</v>
      </c>
      <c r="C66" s="135">
        <v>0</v>
      </c>
      <c r="D66" s="135">
        <v>0</v>
      </c>
      <c r="E66" s="135">
        <v>0</v>
      </c>
      <c r="F66" s="135">
        <v>0</v>
      </c>
    </row>
    <row r="67" spans="1:6" s="1054" customFormat="1" ht="14.1" customHeight="1">
      <c r="A67" s="1011" t="s">
        <v>65</v>
      </c>
      <c r="B67" s="135">
        <v>2681.8773900000001</v>
      </c>
      <c r="C67" s="135">
        <v>0</v>
      </c>
      <c r="D67" s="135">
        <v>0</v>
      </c>
      <c r="E67" s="135">
        <v>0</v>
      </c>
      <c r="F67" s="135">
        <v>2681.8773900000001</v>
      </c>
    </row>
    <row r="68" spans="1:6" s="1054" customFormat="1" ht="14.1" customHeight="1">
      <c r="A68" s="1011" t="s">
        <v>66</v>
      </c>
      <c r="B68" s="135">
        <v>2523.7777700000001</v>
      </c>
      <c r="C68" s="135">
        <v>0</v>
      </c>
      <c r="D68" s="135">
        <v>0</v>
      </c>
      <c r="E68" s="135">
        <v>0</v>
      </c>
      <c r="F68" s="135">
        <v>2523.7777700000001</v>
      </c>
    </row>
    <row r="69" spans="1:6" s="1054" customFormat="1" ht="14.1" customHeight="1">
      <c r="A69" s="1011" t="s">
        <v>67</v>
      </c>
      <c r="B69" s="135">
        <v>0</v>
      </c>
      <c r="C69" s="135">
        <v>0</v>
      </c>
      <c r="D69" s="135">
        <v>0</v>
      </c>
      <c r="E69" s="135">
        <v>0</v>
      </c>
      <c r="F69" s="135">
        <v>0</v>
      </c>
    </row>
    <row r="70" spans="1:6" s="1054" customFormat="1" ht="14.1" customHeight="1" thickBot="1">
      <c r="A70" s="1011" t="s">
        <v>68</v>
      </c>
      <c r="B70" s="135">
        <v>-4352.7412699999995</v>
      </c>
      <c r="C70" s="135">
        <v>0</v>
      </c>
      <c r="D70" s="135">
        <v>0</v>
      </c>
      <c r="E70" s="135">
        <v>0</v>
      </c>
      <c r="F70" s="135">
        <v>-4352.7412699999995</v>
      </c>
    </row>
    <row r="71" spans="1:6" s="1054" customFormat="1" ht="14.1" customHeight="1" thickTop="1" thickBot="1">
      <c r="A71" s="815" t="s">
        <v>69</v>
      </c>
      <c r="B71" s="134">
        <v>51346.34</v>
      </c>
      <c r="C71" s="134">
        <v>5438.3650199999993</v>
      </c>
      <c r="D71" s="134">
        <v>0</v>
      </c>
      <c r="E71" s="134">
        <v>0</v>
      </c>
      <c r="F71" s="134">
        <v>56784.705020000001</v>
      </c>
    </row>
    <row r="72" spans="1:6" s="1054" customFormat="1" ht="14.1" customHeight="1" thickTop="1">
      <c r="A72" s="1011" t="s">
        <v>18</v>
      </c>
      <c r="B72" s="135">
        <v>50604</v>
      </c>
      <c r="C72" s="135">
        <v>0</v>
      </c>
      <c r="D72" s="135">
        <v>0</v>
      </c>
      <c r="E72" s="135">
        <v>0</v>
      </c>
      <c r="F72" s="135">
        <v>50604</v>
      </c>
    </row>
    <row r="73" spans="1:6" s="1054" customFormat="1" ht="14.1" customHeight="1">
      <c r="A73" s="1011" t="s">
        <v>19</v>
      </c>
      <c r="B73" s="135">
        <v>0</v>
      </c>
      <c r="C73" s="135">
        <v>4802</v>
      </c>
      <c r="D73" s="135">
        <v>0</v>
      </c>
      <c r="E73" s="135">
        <v>0</v>
      </c>
      <c r="F73" s="135">
        <v>4802</v>
      </c>
    </row>
    <row r="74" spans="1:6" s="1054" customFormat="1" ht="14.1" customHeight="1">
      <c r="A74" s="1011" t="s">
        <v>20</v>
      </c>
      <c r="B74" s="135">
        <v>0</v>
      </c>
      <c r="C74" s="135">
        <v>0</v>
      </c>
      <c r="D74" s="135">
        <v>0</v>
      </c>
      <c r="E74" s="135">
        <v>0</v>
      </c>
      <c r="F74" s="135">
        <v>0</v>
      </c>
    </row>
    <row r="75" spans="1:6" s="1054" customFormat="1" ht="14.1" customHeight="1">
      <c r="A75" s="1011" t="s">
        <v>21</v>
      </c>
      <c r="B75" s="135">
        <v>0</v>
      </c>
      <c r="C75" s="135">
        <v>0</v>
      </c>
      <c r="D75" s="135">
        <v>0</v>
      </c>
      <c r="E75" s="135">
        <v>0</v>
      </c>
      <c r="F75" s="135">
        <v>0</v>
      </c>
    </row>
    <row r="76" spans="1:6" s="1054" customFormat="1" ht="14.1" customHeight="1">
      <c r="A76" s="1011" t="s">
        <v>70</v>
      </c>
      <c r="B76" s="135">
        <v>728.4</v>
      </c>
      <c r="C76" s="135">
        <v>0</v>
      </c>
      <c r="D76" s="135">
        <v>0</v>
      </c>
      <c r="E76" s="135">
        <v>0</v>
      </c>
      <c r="F76" s="135">
        <v>728.4</v>
      </c>
    </row>
    <row r="77" spans="1:6" s="1054" customFormat="1" ht="14.1" customHeight="1">
      <c r="A77" s="1011" t="s">
        <v>71</v>
      </c>
      <c r="B77" s="135">
        <v>13.94</v>
      </c>
      <c r="C77" s="135">
        <v>792.17475000000002</v>
      </c>
      <c r="D77" s="135">
        <v>0</v>
      </c>
      <c r="E77" s="135">
        <v>0</v>
      </c>
      <c r="F77" s="135">
        <v>806.11474999999996</v>
      </c>
    </row>
    <row r="78" spans="1:6" s="1054" customFormat="1" ht="14.1" customHeight="1">
      <c r="A78" s="1011" t="s">
        <v>23</v>
      </c>
      <c r="B78" s="135">
        <v>0</v>
      </c>
      <c r="C78" s="135">
        <v>0</v>
      </c>
      <c r="D78" s="135">
        <v>0</v>
      </c>
      <c r="E78" s="135">
        <v>0</v>
      </c>
      <c r="F78" s="135">
        <v>0</v>
      </c>
    </row>
    <row r="79" spans="1:6" s="1054" customFormat="1" ht="14.1" customHeight="1">
      <c r="A79" s="1011" t="s">
        <v>72</v>
      </c>
      <c r="B79" s="135">
        <v>0</v>
      </c>
      <c r="C79" s="135">
        <v>66.790189999999996</v>
      </c>
      <c r="D79" s="135">
        <v>0</v>
      </c>
      <c r="E79" s="135">
        <v>0</v>
      </c>
      <c r="F79" s="135">
        <v>66.790189999999996</v>
      </c>
    </row>
    <row r="80" spans="1:6" s="1054" customFormat="1" ht="14.1" customHeight="1" thickBot="1">
      <c r="A80" s="1011" t="s">
        <v>73</v>
      </c>
      <c r="B80" s="135">
        <v>0</v>
      </c>
      <c r="C80" s="135">
        <v>-222.59992000000003</v>
      </c>
      <c r="D80" s="135">
        <v>0</v>
      </c>
      <c r="E80" s="135">
        <v>0</v>
      </c>
      <c r="F80" s="135">
        <v>-222.59992000000003</v>
      </c>
    </row>
    <row r="81" spans="1:6" s="1054" customFormat="1" ht="14.1" customHeight="1" thickTop="1" thickBot="1">
      <c r="A81" s="815" t="s">
        <v>74</v>
      </c>
      <c r="B81" s="134">
        <v>195368.53927000001</v>
      </c>
      <c r="C81" s="134">
        <v>0</v>
      </c>
      <c r="D81" s="134">
        <v>0</v>
      </c>
      <c r="E81" s="134">
        <v>0</v>
      </c>
      <c r="F81" s="134">
        <v>195368.53927000001</v>
      </c>
    </row>
    <row r="82" spans="1:6" s="1054" customFormat="1" ht="14.1" customHeight="1" thickTop="1">
      <c r="A82" s="1011" t="s">
        <v>75</v>
      </c>
      <c r="B82" s="135">
        <v>42363.086380000001</v>
      </c>
      <c r="C82" s="135">
        <v>0</v>
      </c>
      <c r="D82" s="135">
        <v>0</v>
      </c>
      <c r="E82" s="135">
        <v>0</v>
      </c>
      <c r="F82" s="135">
        <v>42363.086380000001</v>
      </c>
    </row>
    <row r="83" spans="1:6" s="1054" customFormat="1" ht="14.1" customHeight="1">
      <c r="A83" s="1011" t="s">
        <v>76</v>
      </c>
      <c r="B83" s="135">
        <v>46704.982320000003</v>
      </c>
      <c r="C83" s="135">
        <v>0</v>
      </c>
      <c r="D83" s="135">
        <v>0</v>
      </c>
      <c r="E83" s="135">
        <v>0</v>
      </c>
      <c r="F83" s="135">
        <v>46704.982320000003</v>
      </c>
    </row>
    <row r="84" spans="1:6" s="1054" customFormat="1" ht="14.1" customHeight="1">
      <c r="A84" s="1011" t="s">
        <v>77</v>
      </c>
      <c r="B84" s="135">
        <v>17972.70062</v>
      </c>
      <c r="C84" s="135">
        <v>0</v>
      </c>
      <c r="D84" s="135">
        <v>0</v>
      </c>
      <c r="E84" s="135">
        <v>0</v>
      </c>
      <c r="F84" s="135">
        <v>17972.70062</v>
      </c>
    </row>
    <row r="85" spans="1:6" s="1054" customFormat="1" ht="14.1" customHeight="1">
      <c r="A85" s="1011" t="s">
        <v>78</v>
      </c>
      <c r="B85" s="135">
        <v>28428.08885</v>
      </c>
      <c r="C85" s="135">
        <v>0</v>
      </c>
      <c r="D85" s="135">
        <v>0</v>
      </c>
      <c r="E85" s="135">
        <v>0</v>
      </c>
      <c r="F85" s="135">
        <v>28428.08885</v>
      </c>
    </row>
    <row r="86" spans="1:6" s="1054" customFormat="1" ht="14.1" customHeight="1">
      <c r="A86" s="1011" t="s">
        <v>79</v>
      </c>
      <c r="B86" s="135">
        <v>42371.002359999999</v>
      </c>
      <c r="C86" s="135">
        <v>0</v>
      </c>
      <c r="D86" s="135">
        <v>0</v>
      </c>
      <c r="E86" s="135">
        <v>0</v>
      </c>
      <c r="F86" s="135">
        <v>42371.002359999999</v>
      </c>
    </row>
    <row r="87" spans="1:6" s="1054" customFormat="1" ht="14.1" customHeight="1">
      <c r="A87" s="1011" t="s">
        <v>80</v>
      </c>
      <c r="B87" s="135">
        <v>7652.6720800000003</v>
      </c>
      <c r="C87" s="135">
        <v>0</v>
      </c>
      <c r="D87" s="135">
        <v>0</v>
      </c>
      <c r="E87" s="135">
        <v>0</v>
      </c>
      <c r="F87" s="135">
        <v>7652.6720800000003</v>
      </c>
    </row>
    <row r="88" spans="1:6" s="1054" customFormat="1" ht="14.1" customHeight="1">
      <c r="A88" s="1011" t="s">
        <v>81</v>
      </c>
      <c r="B88" s="135">
        <v>184.30876000000001</v>
      </c>
      <c r="C88" s="135">
        <v>0</v>
      </c>
      <c r="D88" s="135">
        <v>0</v>
      </c>
      <c r="E88" s="135">
        <v>0</v>
      </c>
      <c r="F88" s="135">
        <v>184.30876000000001</v>
      </c>
    </row>
    <row r="89" spans="1:6" s="1054" customFormat="1" ht="14.1" customHeight="1">
      <c r="A89" s="1011" t="s">
        <v>82</v>
      </c>
      <c r="B89" s="135">
        <v>0</v>
      </c>
      <c r="C89" s="135">
        <v>0</v>
      </c>
      <c r="D89" s="135">
        <v>0</v>
      </c>
      <c r="E89" s="135">
        <v>0</v>
      </c>
      <c r="F89" s="135">
        <v>0</v>
      </c>
    </row>
    <row r="90" spans="1:6" s="1054" customFormat="1" ht="14.1" customHeight="1" thickBot="1">
      <c r="A90" s="1011" t="s">
        <v>83</v>
      </c>
      <c r="B90" s="135">
        <v>9691.697900000001</v>
      </c>
      <c r="C90" s="135">
        <v>0</v>
      </c>
      <c r="D90" s="135">
        <v>0</v>
      </c>
      <c r="E90" s="135">
        <v>0</v>
      </c>
      <c r="F90" s="135">
        <v>9691.697900000001</v>
      </c>
    </row>
    <row r="91" spans="1:6" s="1054" customFormat="1" ht="14.1" customHeight="1" thickTop="1" thickBot="1">
      <c r="A91" s="815" t="s">
        <v>84</v>
      </c>
      <c r="B91" s="134">
        <v>37633.99581</v>
      </c>
      <c r="C91" s="134">
        <v>865.0769499999999</v>
      </c>
      <c r="D91" s="134">
        <v>0</v>
      </c>
      <c r="E91" s="134">
        <v>0</v>
      </c>
      <c r="F91" s="134">
        <v>38499.072759999995</v>
      </c>
    </row>
    <row r="92" spans="1:6" s="1054" customFormat="1" ht="14.1" customHeight="1" thickTop="1">
      <c r="A92" s="1011" t="s">
        <v>85</v>
      </c>
      <c r="B92" s="135">
        <v>8735.8504400000002</v>
      </c>
      <c r="C92" s="135">
        <v>0</v>
      </c>
      <c r="D92" s="135">
        <v>0</v>
      </c>
      <c r="E92" s="135">
        <v>0</v>
      </c>
      <c r="F92" s="135">
        <v>8735.8504400000002</v>
      </c>
    </row>
    <row r="93" spans="1:6" s="1054" customFormat="1" ht="14.1" customHeight="1">
      <c r="A93" s="1011" t="s">
        <v>86</v>
      </c>
      <c r="B93" s="135">
        <v>10025.348460000001</v>
      </c>
      <c r="C93" s="135">
        <v>0</v>
      </c>
      <c r="D93" s="135">
        <v>0</v>
      </c>
      <c r="E93" s="135">
        <v>0</v>
      </c>
      <c r="F93" s="135">
        <v>10025.348460000001</v>
      </c>
    </row>
    <row r="94" spans="1:6" s="1054" customFormat="1" ht="14.1" customHeight="1">
      <c r="A94" s="1011" t="s">
        <v>87</v>
      </c>
      <c r="B94" s="135">
        <v>710.20106999999996</v>
      </c>
      <c r="C94" s="135">
        <v>865.14665000000002</v>
      </c>
      <c r="D94" s="135">
        <v>0</v>
      </c>
      <c r="E94" s="135">
        <v>0</v>
      </c>
      <c r="F94" s="135">
        <v>1575.34772</v>
      </c>
    </row>
    <row r="95" spans="1:6" s="1054" customFormat="1" ht="14.1" customHeight="1">
      <c r="A95" s="1011" t="s">
        <v>88</v>
      </c>
      <c r="B95" s="135">
        <v>18164.004690000002</v>
      </c>
      <c r="C95" s="135">
        <v>0</v>
      </c>
      <c r="D95" s="135">
        <v>0</v>
      </c>
      <c r="E95" s="135">
        <v>0</v>
      </c>
      <c r="F95" s="135">
        <v>18164.004690000002</v>
      </c>
    </row>
    <row r="96" spans="1:6" s="1054" customFormat="1" ht="14.1" customHeight="1" thickBot="1">
      <c r="A96" s="1011" t="s">
        <v>89</v>
      </c>
      <c r="B96" s="850">
        <v>-1.4088499999999999</v>
      </c>
      <c r="C96" s="850">
        <v>-6.9699999999999998E-2</v>
      </c>
      <c r="D96" s="850">
        <v>0</v>
      </c>
      <c r="E96" s="850">
        <v>0</v>
      </c>
      <c r="F96" s="850">
        <v>-1.47855</v>
      </c>
    </row>
    <row r="97" spans="1:6" s="241" customFormat="1" ht="14.1" customHeight="1" thickTop="1" thickBot="1">
      <c r="A97" s="816" t="s">
        <v>90</v>
      </c>
      <c r="B97" s="137">
        <v>6571229.3543599993</v>
      </c>
      <c r="C97" s="137">
        <v>1347682.8250599999</v>
      </c>
      <c r="D97" s="137">
        <v>0</v>
      </c>
      <c r="E97" s="137">
        <v>293.80171000000001</v>
      </c>
      <c r="F97" s="137">
        <v>7919205.9811300002</v>
      </c>
    </row>
    <row r="98" spans="1:6" s="241" customFormat="1" ht="14.1" customHeight="1" thickTop="1" thickBot="1">
      <c r="A98" s="817" t="s">
        <v>91</v>
      </c>
      <c r="B98" s="134">
        <v>5710750.4397700001</v>
      </c>
      <c r="C98" s="134">
        <v>816545.24404000002</v>
      </c>
      <c r="D98" s="134">
        <v>0</v>
      </c>
      <c r="E98" s="134">
        <v>280.20643999999999</v>
      </c>
      <c r="F98" s="134">
        <v>6527575.8902500002</v>
      </c>
    </row>
    <row r="99" spans="1:6" s="241" customFormat="1" ht="14.1" customHeight="1" thickTop="1">
      <c r="A99" s="176" t="s">
        <v>92</v>
      </c>
      <c r="B99" s="135">
        <v>104466.98053</v>
      </c>
      <c r="C99" s="135">
        <v>22956.274980000002</v>
      </c>
      <c r="D99" s="135">
        <v>0</v>
      </c>
      <c r="E99" s="135">
        <v>44.660339999999998</v>
      </c>
      <c r="F99" s="135">
        <v>127467.91584999999</v>
      </c>
    </row>
    <row r="100" spans="1:6" s="241" customFormat="1" ht="14.1" customHeight="1">
      <c r="A100" s="176" t="s">
        <v>93</v>
      </c>
      <c r="B100" s="135">
        <v>99980.930110000001</v>
      </c>
      <c r="C100" s="135">
        <v>20882.135260000003</v>
      </c>
      <c r="D100" s="135">
        <v>0</v>
      </c>
      <c r="E100" s="135">
        <v>0</v>
      </c>
      <c r="F100" s="135">
        <v>120863.06537000001</v>
      </c>
    </row>
    <row r="101" spans="1:6" s="241" customFormat="1" ht="14.1" customHeight="1">
      <c r="A101" s="176" t="s">
        <v>94</v>
      </c>
      <c r="B101" s="135">
        <v>4486.0504199999996</v>
      </c>
      <c r="C101" s="135">
        <v>2074.1397200000001</v>
      </c>
      <c r="D101" s="135">
        <v>0</v>
      </c>
      <c r="E101" s="135">
        <v>44.660339999999998</v>
      </c>
      <c r="F101" s="135">
        <v>6604.8504800000001</v>
      </c>
    </row>
    <row r="102" spans="1:6" s="241" customFormat="1" ht="14.1" customHeight="1">
      <c r="A102" s="176" t="s">
        <v>95</v>
      </c>
      <c r="B102" s="135">
        <v>1101309.99862</v>
      </c>
      <c r="C102" s="135">
        <v>264501.51838000002</v>
      </c>
      <c r="D102" s="135">
        <v>0</v>
      </c>
      <c r="E102" s="135">
        <v>2.2999200000000002</v>
      </c>
      <c r="F102" s="135">
        <v>1365813.8169200001</v>
      </c>
    </row>
    <row r="103" spans="1:6" s="241" customFormat="1" ht="14.1" customHeight="1">
      <c r="A103" s="176" t="s">
        <v>96</v>
      </c>
      <c r="B103" s="135">
        <v>220538.53549000001</v>
      </c>
      <c r="C103" s="135">
        <v>119498.7947</v>
      </c>
      <c r="D103" s="135">
        <v>0</v>
      </c>
      <c r="E103" s="135">
        <v>0</v>
      </c>
      <c r="F103" s="135">
        <v>340037.33019000001</v>
      </c>
    </row>
    <row r="104" spans="1:6" s="241" customFormat="1" ht="14.1" customHeight="1">
      <c r="A104" s="849" t="s">
        <v>97</v>
      </c>
      <c r="B104" s="135">
        <v>14410.759550000001</v>
      </c>
      <c r="C104" s="135">
        <v>19654.092260000001</v>
      </c>
      <c r="D104" s="135">
        <v>0</v>
      </c>
      <c r="E104" s="135">
        <v>0</v>
      </c>
      <c r="F104" s="135">
        <v>34064.85181</v>
      </c>
    </row>
    <row r="105" spans="1:6" s="241" customFormat="1" ht="14.1" customHeight="1">
      <c r="A105" s="849" t="s">
        <v>98</v>
      </c>
      <c r="B105" s="135">
        <v>2985.8277699999999</v>
      </c>
      <c r="C105" s="135">
        <v>3488.58419</v>
      </c>
      <c r="D105" s="135">
        <v>0</v>
      </c>
      <c r="E105" s="135">
        <v>0</v>
      </c>
      <c r="F105" s="135">
        <v>6474.4119600000004</v>
      </c>
    </row>
    <row r="106" spans="1:6" s="241" customFormat="1" ht="14.1" customHeight="1">
      <c r="A106" s="122" t="s">
        <v>99</v>
      </c>
      <c r="B106" s="135">
        <v>247.79179000000002</v>
      </c>
      <c r="C106" s="135">
        <v>295.08810999999997</v>
      </c>
      <c r="D106" s="135">
        <v>0</v>
      </c>
      <c r="E106" s="135">
        <v>0</v>
      </c>
      <c r="F106" s="135">
        <v>542.87990000000002</v>
      </c>
    </row>
    <row r="107" spans="1:6" s="241" customFormat="1" ht="14.1" customHeight="1">
      <c r="A107" s="122" t="s">
        <v>100</v>
      </c>
      <c r="B107" s="135">
        <v>2417.4078599999998</v>
      </c>
      <c r="C107" s="135">
        <v>609.36612000000002</v>
      </c>
      <c r="D107" s="135">
        <v>0</v>
      </c>
      <c r="E107" s="135">
        <v>0</v>
      </c>
      <c r="F107" s="135">
        <v>3026.7739799999999</v>
      </c>
    </row>
    <row r="108" spans="1:6" s="241" customFormat="1" ht="14.1" customHeight="1">
      <c r="A108" s="122" t="s">
        <v>101</v>
      </c>
      <c r="B108" s="135">
        <v>12244.952509999999</v>
      </c>
      <c r="C108" s="135">
        <v>4070.33545</v>
      </c>
      <c r="D108" s="135">
        <v>0</v>
      </c>
      <c r="E108" s="135">
        <v>0</v>
      </c>
      <c r="F108" s="135">
        <v>16315.287960000001</v>
      </c>
    </row>
    <row r="109" spans="1:6" s="241" customFormat="1" ht="14.1" customHeight="1">
      <c r="A109" s="122" t="s">
        <v>102</v>
      </c>
      <c r="B109" s="135">
        <v>69964.380409999998</v>
      </c>
      <c r="C109" s="135">
        <v>19311.460510000001</v>
      </c>
      <c r="D109" s="135">
        <v>0</v>
      </c>
      <c r="E109" s="135">
        <v>0</v>
      </c>
      <c r="F109" s="135">
        <v>89275.840920000002</v>
      </c>
    </row>
    <row r="110" spans="1:6" s="241" customFormat="1" ht="14.1" customHeight="1">
      <c r="A110" s="122" t="s">
        <v>103</v>
      </c>
      <c r="B110" s="135">
        <v>19135.620749999998</v>
      </c>
      <c r="C110" s="135">
        <v>11014.527199999999</v>
      </c>
      <c r="D110" s="135">
        <v>0</v>
      </c>
      <c r="E110" s="135">
        <v>0</v>
      </c>
      <c r="F110" s="135">
        <v>30150.147949999999</v>
      </c>
    </row>
    <row r="111" spans="1:6" s="241" customFormat="1" ht="14.1" customHeight="1">
      <c r="A111" s="122" t="s">
        <v>104</v>
      </c>
      <c r="B111" s="135">
        <v>99131.794849999991</v>
      </c>
      <c r="C111" s="135">
        <v>61055.340859999997</v>
      </c>
      <c r="D111" s="135">
        <v>0</v>
      </c>
      <c r="E111" s="135">
        <v>0</v>
      </c>
      <c r="F111" s="135">
        <v>160187.13571</v>
      </c>
    </row>
    <row r="112" spans="1:6" s="241" customFormat="1" ht="14.1" customHeight="1">
      <c r="A112" s="123" t="s">
        <v>105</v>
      </c>
      <c r="B112" s="135">
        <v>34430.337090000001</v>
      </c>
      <c r="C112" s="135">
        <v>16865.155059999997</v>
      </c>
      <c r="D112" s="135">
        <v>0</v>
      </c>
      <c r="E112" s="135">
        <v>233.24617999999998</v>
      </c>
      <c r="F112" s="135">
        <v>51528.73833</v>
      </c>
    </row>
    <row r="113" spans="1:6" s="241" customFormat="1" ht="14.1" customHeight="1">
      <c r="A113" s="123" t="s">
        <v>106</v>
      </c>
      <c r="B113" s="135">
        <v>4002750.7611500002</v>
      </c>
      <c r="C113" s="135">
        <v>367022.57711000001</v>
      </c>
      <c r="D113" s="135">
        <v>0</v>
      </c>
      <c r="E113" s="135">
        <v>0</v>
      </c>
      <c r="F113" s="135">
        <v>4369773.3382600006</v>
      </c>
    </row>
    <row r="114" spans="1:6" s="241" customFormat="1" ht="14.1" customHeight="1" thickBot="1">
      <c r="A114" s="176" t="s">
        <v>107</v>
      </c>
      <c r="B114" s="135">
        <v>247253.82689</v>
      </c>
      <c r="C114" s="135">
        <v>25700.92381</v>
      </c>
      <c r="D114" s="135">
        <v>0</v>
      </c>
      <c r="E114" s="135">
        <v>0</v>
      </c>
      <c r="F114" s="135">
        <v>272954.75069999998</v>
      </c>
    </row>
    <row r="115" spans="1:6" s="241" customFormat="1" ht="14.1" customHeight="1" thickTop="1" thickBot="1">
      <c r="A115" s="818" t="s">
        <v>108</v>
      </c>
      <c r="B115" s="137">
        <v>2775.1868199999999</v>
      </c>
      <c r="C115" s="137">
        <v>32.198369999999997</v>
      </c>
      <c r="D115" s="137">
        <v>0</v>
      </c>
      <c r="E115" s="137">
        <v>0</v>
      </c>
      <c r="F115" s="137">
        <v>2807.38519</v>
      </c>
    </row>
    <row r="116" spans="1:6" s="241" customFormat="1" ht="14.1" customHeight="1" thickTop="1" thickBot="1">
      <c r="A116" s="817" t="s">
        <v>109</v>
      </c>
      <c r="B116" s="134">
        <v>124166.09656999999</v>
      </c>
      <c r="C116" s="134">
        <v>1330.0266799999999</v>
      </c>
      <c r="D116" s="134">
        <v>0</v>
      </c>
      <c r="E116" s="134">
        <v>0</v>
      </c>
      <c r="F116" s="134">
        <v>125496.12325</v>
      </c>
    </row>
    <row r="117" spans="1:6" s="242" customFormat="1" ht="14.1" customHeight="1" thickTop="1">
      <c r="A117" s="176" t="s">
        <v>110</v>
      </c>
      <c r="B117" s="135">
        <v>0</v>
      </c>
      <c r="C117" s="135">
        <v>0</v>
      </c>
      <c r="D117" s="135">
        <v>0</v>
      </c>
      <c r="E117" s="135">
        <v>0</v>
      </c>
      <c r="F117" s="135">
        <v>0</v>
      </c>
    </row>
    <row r="118" spans="1:6" s="242" customFormat="1" ht="14.1" customHeight="1">
      <c r="A118" s="176" t="s">
        <v>111</v>
      </c>
      <c r="B118" s="135">
        <v>11693.490669999999</v>
      </c>
      <c r="C118" s="135">
        <v>1330.0266799999999</v>
      </c>
      <c r="D118" s="135">
        <v>0</v>
      </c>
      <c r="E118" s="135">
        <v>0</v>
      </c>
      <c r="F118" s="135">
        <v>13023.51735</v>
      </c>
    </row>
    <row r="119" spans="1:6" s="241" customFormat="1" ht="14.1" customHeight="1">
      <c r="A119" s="176" t="s">
        <v>112</v>
      </c>
      <c r="B119" s="135">
        <v>11733.136500000001</v>
      </c>
      <c r="C119" s="135">
        <v>0</v>
      </c>
      <c r="D119" s="135">
        <v>0</v>
      </c>
      <c r="E119" s="135">
        <v>0</v>
      </c>
      <c r="F119" s="135">
        <v>11733.136500000001</v>
      </c>
    </row>
    <row r="120" spans="1:6" s="241" customFormat="1" ht="14.1" customHeight="1">
      <c r="A120" s="176" t="s">
        <v>113</v>
      </c>
      <c r="B120" s="135">
        <v>0</v>
      </c>
      <c r="C120" s="135">
        <v>0</v>
      </c>
      <c r="D120" s="135">
        <v>0</v>
      </c>
      <c r="E120" s="135">
        <v>0</v>
      </c>
      <c r="F120" s="135">
        <v>0</v>
      </c>
    </row>
    <row r="121" spans="1:6" s="241" customFormat="1" ht="14.1" customHeight="1">
      <c r="A121" s="176" t="s">
        <v>114</v>
      </c>
      <c r="B121" s="135">
        <v>99000</v>
      </c>
      <c r="C121" s="135">
        <v>0</v>
      </c>
      <c r="D121" s="135">
        <v>0</v>
      </c>
      <c r="E121" s="135">
        <v>0</v>
      </c>
      <c r="F121" s="135">
        <v>99000</v>
      </c>
    </row>
    <row r="122" spans="1:6" s="241" customFormat="1" ht="14.1" customHeight="1" thickBot="1">
      <c r="A122" s="176" t="s">
        <v>115</v>
      </c>
      <c r="B122" s="135">
        <v>1739.4694</v>
      </c>
      <c r="C122" s="135">
        <v>0</v>
      </c>
      <c r="D122" s="135">
        <v>0</v>
      </c>
      <c r="E122" s="135">
        <v>0</v>
      </c>
      <c r="F122" s="135">
        <v>1739.4694</v>
      </c>
    </row>
    <row r="123" spans="1:6" s="241" customFormat="1" ht="14.1" customHeight="1" thickTop="1" thickBot="1">
      <c r="A123" s="817" t="s">
        <v>116</v>
      </c>
      <c r="B123" s="134">
        <v>485436.94199000002</v>
      </c>
      <c r="C123" s="134">
        <v>228973.08406999998</v>
      </c>
      <c r="D123" s="134">
        <v>0</v>
      </c>
      <c r="E123" s="134">
        <v>0</v>
      </c>
      <c r="F123" s="134">
        <v>714410.02605999995</v>
      </c>
    </row>
    <row r="124" spans="1:6" s="241" customFormat="1" ht="14.1" customHeight="1" thickTop="1">
      <c r="A124" s="176" t="s">
        <v>117</v>
      </c>
      <c r="B124" s="135">
        <v>0</v>
      </c>
      <c r="C124" s="135">
        <v>0</v>
      </c>
      <c r="D124" s="135">
        <v>0</v>
      </c>
      <c r="E124" s="135">
        <v>0</v>
      </c>
      <c r="F124" s="135">
        <v>0</v>
      </c>
    </row>
    <row r="125" spans="1:6" s="241" customFormat="1" ht="14.1" customHeight="1">
      <c r="A125" s="176" t="s">
        <v>118</v>
      </c>
      <c r="B125" s="135">
        <v>0</v>
      </c>
      <c r="C125" s="135">
        <v>0</v>
      </c>
      <c r="D125" s="135">
        <v>0</v>
      </c>
      <c r="E125" s="135">
        <v>0</v>
      </c>
      <c r="F125" s="135">
        <v>0</v>
      </c>
    </row>
    <row r="126" spans="1:6" s="241" customFormat="1" ht="14.1" customHeight="1">
      <c r="A126" s="176" t="s">
        <v>119</v>
      </c>
      <c r="B126" s="135">
        <v>0</v>
      </c>
      <c r="C126" s="135">
        <v>0</v>
      </c>
      <c r="D126" s="135">
        <v>0</v>
      </c>
      <c r="E126" s="135">
        <v>0</v>
      </c>
      <c r="F126" s="135">
        <v>0</v>
      </c>
    </row>
    <row r="127" spans="1:6" s="241" customFormat="1" ht="14.1" customHeight="1">
      <c r="A127" s="176" t="s">
        <v>120</v>
      </c>
      <c r="B127" s="135">
        <v>61687.5</v>
      </c>
      <c r="C127" s="135">
        <v>17142.221859999998</v>
      </c>
      <c r="D127" s="135">
        <v>0</v>
      </c>
      <c r="E127" s="135">
        <v>0</v>
      </c>
      <c r="F127" s="135">
        <v>78829.721860000005</v>
      </c>
    </row>
    <row r="128" spans="1:6" s="241" customFormat="1" ht="14.1" customHeight="1">
      <c r="A128" s="176" t="s">
        <v>121</v>
      </c>
      <c r="B128" s="135">
        <v>405372.44273000001</v>
      </c>
      <c r="C128" s="135">
        <v>92886.294330000004</v>
      </c>
      <c r="D128" s="135">
        <v>0</v>
      </c>
      <c r="E128" s="135">
        <v>0</v>
      </c>
      <c r="F128" s="135">
        <v>498258.73706000001</v>
      </c>
    </row>
    <row r="129" spans="1:6" s="241" customFormat="1" ht="14.1" customHeight="1">
      <c r="A129" s="176" t="s">
        <v>122</v>
      </c>
      <c r="B129" s="135">
        <v>0</v>
      </c>
      <c r="C129" s="135">
        <v>0</v>
      </c>
      <c r="D129" s="135">
        <v>0</v>
      </c>
      <c r="E129" s="135">
        <v>0</v>
      </c>
      <c r="F129" s="135">
        <v>0</v>
      </c>
    </row>
    <row r="130" spans="1:6" s="241" customFormat="1" ht="14.1" customHeight="1">
      <c r="A130" s="176" t="s">
        <v>123</v>
      </c>
      <c r="B130" s="135">
        <v>0</v>
      </c>
      <c r="C130" s="135">
        <v>113411.74127</v>
      </c>
      <c r="D130" s="135">
        <v>0</v>
      </c>
      <c r="E130" s="135">
        <v>0</v>
      </c>
      <c r="F130" s="135">
        <v>113411.74127</v>
      </c>
    </row>
    <row r="131" spans="1:6" s="241" customFormat="1" ht="14.1" customHeight="1" thickBot="1">
      <c r="A131" s="176" t="s">
        <v>124</v>
      </c>
      <c r="B131" s="135">
        <v>18376.999260000001</v>
      </c>
      <c r="C131" s="135">
        <v>5532.8266100000001</v>
      </c>
      <c r="D131" s="135">
        <v>0</v>
      </c>
      <c r="E131" s="135">
        <v>0</v>
      </c>
      <c r="F131" s="135">
        <v>23909.825870000001</v>
      </c>
    </row>
    <row r="132" spans="1:6" s="241" customFormat="1" ht="14.1" customHeight="1" thickTop="1" thickBot="1">
      <c r="A132" s="817" t="s">
        <v>125</v>
      </c>
      <c r="B132" s="134">
        <v>119925.45121</v>
      </c>
      <c r="C132" s="134">
        <v>16043.83574</v>
      </c>
      <c r="D132" s="134">
        <v>0</v>
      </c>
      <c r="E132" s="134">
        <v>6.7288000000000006</v>
      </c>
      <c r="F132" s="134">
        <v>135976.01574999999</v>
      </c>
    </row>
    <row r="133" spans="1:6" s="241" customFormat="1" ht="14.1" customHeight="1" thickTop="1">
      <c r="A133" s="176" t="s">
        <v>58</v>
      </c>
      <c r="B133" s="135">
        <v>126.92310000000001</v>
      </c>
      <c r="C133" s="135">
        <v>8.54983</v>
      </c>
      <c r="D133" s="135">
        <v>0</v>
      </c>
      <c r="E133" s="135">
        <v>0</v>
      </c>
      <c r="F133" s="135">
        <v>135.47292999999999</v>
      </c>
    </row>
    <row r="134" spans="1:6" s="241" customFormat="1" ht="14.1" customHeight="1">
      <c r="A134" s="176" t="s">
        <v>60</v>
      </c>
      <c r="B134" s="135">
        <v>32734.608609999999</v>
      </c>
      <c r="C134" s="135">
        <v>11335.387050000001</v>
      </c>
      <c r="D134" s="135">
        <v>0</v>
      </c>
      <c r="E134" s="135">
        <v>6.7288000000000006</v>
      </c>
      <c r="F134" s="135">
        <v>44076.724459999998</v>
      </c>
    </row>
    <row r="135" spans="1:6" s="241" customFormat="1" ht="14.1" customHeight="1">
      <c r="A135" s="176" t="s">
        <v>126</v>
      </c>
      <c r="B135" s="135">
        <v>86009.8125</v>
      </c>
      <c r="C135" s="135">
        <v>4642.6295899999996</v>
      </c>
      <c r="D135" s="135">
        <v>0</v>
      </c>
      <c r="E135" s="135">
        <v>0</v>
      </c>
      <c r="F135" s="135">
        <v>90652.442089999997</v>
      </c>
    </row>
    <row r="136" spans="1:6" s="241" customFormat="1" ht="14.1" customHeight="1">
      <c r="A136" s="176" t="s">
        <v>87</v>
      </c>
      <c r="B136" s="135">
        <v>1054.107</v>
      </c>
      <c r="C136" s="135">
        <v>57.269269999999999</v>
      </c>
      <c r="D136" s="135">
        <v>0</v>
      </c>
      <c r="E136" s="135">
        <v>0</v>
      </c>
      <c r="F136" s="135">
        <v>1111.37627</v>
      </c>
    </row>
    <row r="137" spans="1:6" s="241" customFormat="1" ht="14.1" customHeight="1" thickBot="1">
      <c r="A137" s="176" t="s">
        <v>127</v>
      </c>
      <c r="B137" s="135">
        <v>0</v>
      </c>
      <c r="C137" s="135">
        <v>0</v>
      </c>
      <c r="D137" s="135">
        <v>0</v>
      </c>
      <c r="E137" s="135">
        <v>0</v>
      </c>
      <c r="F137" s="135">
        <v>0</v>
      </c>
    </row>
    <row r="138" spans="1:6" s="241" customFormat="1" ht="14.1" customHeight="1" thickTop="1" thickBot="1">
      <c r="A138" s="817" t="s">
        <v>128</v>
      </c>
      <c r="B138" s="134">
        <v>51164.221880000005</v>
      </c>
      <c r="C138" s="134">
        <v>24866.482499999998</v>
      </c>
      <c r="D138" s="134">
        <v>0</v>
      </c>
      <c r="E138" s="134">
        <v>6.8664700000000005</v>
      </c>
      <c r="F138" s="134">
        <v>76037.570849999989</v>
      </c>
    </row>
    <row r="139" spans="1:6" s="241" customFormat="1" ht="14.1" customHeight="1" thickTop="1">
      <c r="A139" s="176" t="s">
        <v>129</v>
      </c>
      <c r="B139" s="135">
        <v>35.592930000000003</v>
      </c>
      <c r="C139" s="135">
        <v>42.238120000000002</v>
      </c>
      <c r="D139" s="135">
        <v>0</v>
      </c>
      <c r="E139" s="135">
        <v>0.76821000000000006</v>
      </c>
      <c r="F139" s="135">
        <v>78.599260000000001</v>
      </c>
    </row>
    <row r="140" spans="1:6" s="241" customFormat="1" ht="14.1" customHeight="1">
      <c r="A140" s="176" t="s">
        <v>130</v>
      </c>
      <c r="B140" s="135">
        <v>0</v>
      </c>
      <c r="C140" s="135">
        <v>0</v>
      </c>
      <c r="D140" s="135">
        <v>0</v>
      </c>
      <c r="E140" s="135">
        <v>0</v>
      </c>
      <c r="F140" s="135">
        <v>0</v>
      </c>
    </row>
    <row r="141" spans="1:6" s="241" customFormat="1" ht="14.1" customHeight="1">
      <c r="A141" s="176" t="s">
        <v>131</v>
      </c>
      <c r="B141" s="135">
        <v>13381.50805</v>
      </c>
      <c r="C141" s="135">
        <v>18466.563719999998</v>
      </c>
      <c r="D141" s="135">
        <v>0</v>
      </c>
      <c r="E141" s="135">
        <v>0</v>
      </c>
      <c r="F141" s="135">
        <v>31848.071769999999</v>
      </c>
    </row>
    <row r="142" spans="1:6" s="241" customFormat="1" ht="14.1" customHeight="1">
      <c r="A142" s="176" t="s">
        <v>132</v>
      </c>
      <c r="B142" s="135">
        <v>37422.381990000002</v>
      </c>
      <c r="C142" s="135">
        <v>6357.68066</v>
      </c>
      <c r="D142" s="135">
        <v>0</v>
      </c>
      <c r="E142" s="135">
        <v>6.0982599999999998</v>
      </c>
      <c r="F142" s="135">
        <v>43786.160909999999</v>
      </c>
    </row>
    <row r="143" spans="1:6" s="241" customFormat="1" ht="14.1" customHeight="1" thickBot="1">
      <c r="A143" s="176" t="s">
        <v>133</v>
      </c>
      <c r="B143" s="135">
        <v>324.73890999999998</v>
      </c>
      <c r="C143" s="135">
        <v>0</v>
      </c>
      <c r="D143" s="135">
        <v>0</v>
      </c>
      <c r="E143" s="135">
        <v>0</v>
      </c>
      <c r="F143" s="135">
        <v>324.73890999999998</v>
      </c>
    </row>
    <row r="144" spans="1:6" s="241" customFormat="1" ht="14.1" customHeight="1" thickTop="1" thickBot="1">
      <c r="A144" s="817" t="s">
        <v>134</v>
      </c>
      <c r="B144" s="134">
        <v>0</v>
      </c>
      <c r="C144" s="134">
        <v>258453.72036000001</v>
      </c>
      <c r="D144" s="134">
        <v>0</v>
      </c>
      <c r="E144" s="134">
        <v>0</v>
      </c>
      <c r="F144" s="134">
        <v>258453.72036000001</v>
      </c>
    </row>
    <row r="145" spans="1:6" s="241" customFormat="1" ht="14.1" customHeight="1" thickTop="1">
      <c r="A145" s="176" t="s">
        <v>135</v>
      </c>
      <c r="B145" s="135">
        <v>0</v>
      </c>
      <c r="C145" s="135">
        <v>257250</v>
      </c>
      <c r="D145" s="135">
        <v>0</v>
      </c>
      <c r="E145" s="135">
        <v>0</v>
      </c>
      <c r="F145" s="135">
        <v>257250</v>
      </c>
    </row>
    <row r="146" spans="1:6" s="241" customFormat="1" ht="14.1" customHeight="1">
      <c r="A146" s="176" t="s">
        <v>136</v>
      </c>
      <c r="B146" s="135">
        <v>0</v>
      </c>
      <c r="C146" s="135">
        <v>0</v>
      </c>
      <c r="D146" s="135">
        <v>0</v>
      </c>
      <c r="E146" s="135">
        <v>0</v>
      </c>
      <c r="F146" s="135">
        <v>0</v>
      </c>
    </row>
    <row r="147" spans="1:6" s="241" customFormat="1" ht="14.1" customHeight="1">
      <c r="A147" s="176" t="s">
        <v>137</v>
      </c>
      <c r="B147" s="135">
        <v>0</v>
      </c>
      <c r="C147" s="135">
        <v>0</v>
      </c>
      <c r="D147" s="135">
        <v>0</v>
      </c>
      <c r="E147" s="135">
        <v>0</v>
      </c>
      <c r="F147" s="135">
        <v>0</v>
      </c>
    </row>
    <row r="148" spans="1:6" s="241" customFormat="1" ht="14.1" customHeight="1" thickBot="1">
      <c r="A148" s="176" t="s">
        <v>138</v>
      </c>
      <c r="B148" s="135">
        <v>0</v>
      </c>
      <c r="C148" s="135">
        <v>1203.72036</v>
      </c>
      <c r="D148" s="135">
        <v>0</v>
      </c>
      <c r="E148" s="135">
        <v>0</v>
      </c>
      <c r="F148" s="135">
        <v>1203.72036</v>
      </c>
    </row>
    <row r="149" spans="1:6" s="241" customFormat="1" ht="14.1" customHeight="1" thickTop="1" thickBot="1">
      <c r="A149" s="817" t="s">
        <v>139</v>
      </c>
      <c r="B149" s="134">
        <v>77011.01612</v>
      </c>
      <c r="C149" s="134">
        <v>1438.2333000000001</v>
      </c>
      <c r="D149" s="134">
        <v>0</v>
      </c>
      <c r="E149" s="134">
        <v>0</v>
      </c>
      <c r="F149" s="134">
        <v>78449.249420000007</v>
      </c>
    </row>
    <row r="150" spans="1:6" s="241" customFormat="1" ht="14.1" customHeight="1" thickTop="1">
      <c r="A150" s="176" t="s">
        <v>140</v>
      </c>
      <c r="B150" s="135">
        <v>0</v>
      </c>
      <c r="C150" s="135">
        <v>1426.537</v>
      </c>
      <c r="D150" s="135">
        <v>0</v>
      </c>
      <c r="E150" s="135">
        <v>0</v>
      </c>
      <c r="F150" s="135">
        <v>1426.537</v>
      </c>
    </row>
    <row r="151" spans="1:6" s="241" customFormat="1" ht="14.1" customHeight="1">
      <c r="A151" s="176" t="s">
        <v>141</v>
      </c>
      <c r="B151" s="135">
        <v>0</v>
      </c>
      <c r="C151" s="135">
        <v>0</v>
      </c>
      <c r="D151" s="135">
        <v>0</v>
      </c>
      <c r="E151" s="135">
        <v>0</v>
      </c>
      <c r="F151" s="135">
        <v>0</v>
      </c>
    </row>
    <row r="152" spans="1:6" s="241" customFormat="1" ht="14.1" customHeight="1">
      <c r="A152" s="176" t="s">
        <v>142</v>
      </c>
      <c r="B152" s="135">
        <v>0</v>
      </c>
      <c r="C152" s="135">
        <v>54.536999999999999</v>
      </c>
      <c r="D152" s="135">
        <v>0</v>
      </c>
      <c r="E152" s="135">
        <v>0</v>
      </c>
      <c r="F152" s="135">
        <v>54.536999999999999</v>
      </c>
    </row>
    <row r="153" spans="1:6" s="241" customFormat="1" ht="14.1" customHeight="1">
      <c r="A153" s="176" t="s">
        <v>143</v>
      </c>
      <c r="B153" s="135">
        <v>0</v>
      </c>
      <c r="C153" s="135">
        <v>1372</v>
      </c>
      <c r="D153" s="135">
        <v>0</v>
      </c>
      <c r="E153" s="135">
        <v>0</v>
      </c>
      <c r="F153" s="135">
        <v>1372</v>
      </c>
    </row>
    <row r="154" spans="1:6" s="241" customFormat="1" ht="14.1" customHeight="1">
      <c r="A154" s="176" t="s">
        <v>144</v>
      </c>
      <c r="B154" s="135">
        <v>0</v>
      </c>
      <c r="C154" s="135">
        <v>0</v>
      </c>
      <c r="D154" s="135">
        <v>0</v>
      </c>
      <c r="E154" s="135">
        <v>0</v>
      </c>
      <c r="F154" s="135">
        <v>0</v>
      </c>
    </row>
    <row r="155" spans="1:6" s="241" customFormat="1" ht="14.1" customHeight="1">
      <c r="A155" s="176" t="s">
        <v>145</v>
      </c>
      <c r="B155" s="135">
        <v>0</v>
      </c>
      <c r="C155" s="135">
        <v>0</v>
      </c>
      <c r="D155" s="135">
        <v>0</v>
      </c>
      <c r="E155" s="135">
        <v>0</v>
      </c>
      <c r="F155" s="135">
        <v>0</v>
      </c>
    </row>
    <row r="156" spans="1:6" s="241" customFormat="1" ht="14.1" customHeight="1">
      <c r="A156" s="176" t="s">
        <v>146</v>
      </c>
      <c r="B156" s="135">
        <v>75480</v>
      </c>
      <c r="C156" s="135">
        <v>0</v>
      </c>
      <c r="D156" s="135">
        <v>0</v>
      </c>
      <c r="E156" s="135">
        <v>0</v>
      </c>
      <c r="F156" s="135">
        <v>75480</v>
      </c>
    </row>
    <row r="157" spans="1:6" s="241" customFormat="1" ht="14.1" customHeight="1" thickBot="1">
      <c r="A157" s="176" t="s">
        <v>147</v>
      </c>
      <c r="B157" s="850">
        <v>1531.01612</v>
      </c>
      <c r="C157" s="850">
        <v>11.696299999999999</v>
      </c>
      <c r="D157" s="850">
        <v>0</v>
      </c>
      <c r="E157" s="850">
        <v>0</v>
      </c>
      <c r="F157" s="850">
        <v>1542.7124199999998</v>
      </c>
    </row>
    <row r="158" spans="1:6" s="241" customFormat="1" ht="14.1" customHeight="1" thickTop="1" thickBot="1">
      <c r="A158" s="819" t="s">
        <v>148</v>
      </c>
      <c r="B158" s="134">
        <v>827519.00485000003</v>
      </c>
      <c r="C158" s="134">
        <v>0</v>
      </c>
      <c r="D158" s="134">
        <v>0</v>
      </c>
      <c r="E158" s="134">
        <v>0</v>
      </c>
      <c r="F158" s="134">
        <v>827519.00485000003</v>
      </c>
    </row>
    <row r="159" spans="1:6" s="241" customFormat="1" ht="14.1" customHeight="1" thickTop="1">
      <c r="A159" s="851" t="s">
        <v>149</v>
      </c>
      <c r="B159" s="135">
        <v>640784.74</v>
      </c>
      <c r="C159" s="135">
        <v>0</v>
      </c>
      <c r="D159" s="135">
        <v>0</v>
      </c>
      <c r="E159" s="135">
        <v>0</v>
      </c>
      <c r="F159" s="135">
        <v>640784.74</v>
      </c>
    </row>
    <row r="160" spans="1:6" s="241" customFormat="1" ht="14.1" customHeight="1">
      <c r="A160" s="176" t="s">
        <v>150</v>
      </c>
      <c r="B160" s="135">
        <v>640784.74</v>
      </c>
      <c r="C160" s="135">
        <v>0</v>
      </c>
      <c r="D160" s="135">
        <v>0</v>
      </c>
      <c r="E160" s="135">
        <v>0</v>
      </c>
      <c r="F160" s="135">
        <v>640784.74</v>
      </c>
    </row>
    <row r="161" spans="1:6" s="241" customFormat="1" ht="14.1" customHeight="1">
      <c r="A161" s="176" t="s">
        <v>151</v>
      </c>
      <c r="B161" s="135">
        <v>0</v>
      </c>
      <c r="C161" s="135">
        <v>0</v>
      </c>
      <c r="D161" s="135">
        <v>0</v>
      </c>
      <c r="E161" s="135">
        <v>0</v>
      </c>
      <c r="F161" s="135">
        <v>0</v>
      </c>
    </row>
    <row r="162" spans="1:6" s="241" customFormat="1" ht="14.1" customHeight="1">
      <c r="A162" s="176" t="s">
        <v>152</v>
      </c>
      <c r="B162" s="135">
        <v>0</v>
      </c>
      <c r="C162" s="135">
        <v>0</v>
      </c>
      <c r="D162" s="135">
        <v>0</v>
      </c>
      <c r="E162" s="135">
        <v>0</v>
      </c>
      <c r="F162" s="135">
        <v>0</v>
      </c>
    </row>
    <row r="163" spans="1:6" s="241" customFormat="1" ht="14.1" customHeight="1">
      <c r="A163" s="851" t="s">
        <v>153</v>
      </c>
      <c r="B163" s="135">
        <v>40108.069630000005</v>
      </c>
      <c r="C163" s="135">
        <v>0</v>
      </c>
      <c r="D163" s="135">
        <v>0</v>
      </c>
      <c r="E163" s="135">
        <v>0</v>
      </c>
      <c r="F163" s="135">
        <v>40108.069630000005</v>
      </c>
    </row>
    <row r="164" spans="1:6" s="241" customFormat="1" ht="14.1" customHeight="1">
      <c r="A164" s="176" t="s">
        <v>154</v>
      </c>
      <c r="B164" s="135">
        <v>1590.6</v>
      </c>
      <c r="C164" s="135">
        <v>0</v>
      </c>
      <c r="D164" s="135">
        <v>0</v>
      </c>
      <c r="E164" s="135">
        <v>0</v>
      </c>
      <c r="F164" s="135">
        <v>1590.6</v>
      </c>
    </row>
    <row r="165" spans="1:6" s="241" customFormat="1" ht="14.1" customHeight="1">
      <c r="A165" s="176" t="s">
        <v>155</v>
      </c>
      <c r="B165" s="135">
        <v>35542.525009999998</v>
      </c>
      <c r="C165" s="135">
        <v>0</v>
      </c>
      <c r="D165" s="135">
        <v>0</v>
      </c>
      <c r="E165" s="135">
        <v>0</v>
      </c>
      <c r="F165" s="135">
        <v>35542.525009999998</v>
      </c>
    </row>
    <row r="166" spans="1:6" s="241" customFormat="1" ht="14.1" customHeight="1">
      <c r="A166" s="176" t="s">
        <v>156</v>
      </c>
      <c r="B166" s="135">
        <v>2974.9446200000002</v>
      </c>
      <c r="C166" s="135">
        <v>0</v>
      </c>
      <c r="D166" s="135">
        <v>0</v>
      </c>
      <c r="E166" s="135">
        <v>0</v>
      </c>
      <c r="F166" s="135">
        <v>2974.9446200000002</v>
      </c>
    </row>
    <row r="167" spans="1:6" s="241" customFormat="1" ht="14.1" customHeight="1">
      <c r="A167" s="851" t="s">
        <v>157</v>
      </c>
      <c r="B167" s="135">
        <v>0</v>
      </c>
      <c r="C167" s="135">
        <v>0</v>
      </c>
      <c r="D167" s="135">
        <v>0</v>
      </c>
      <c r="E167" s="135">
        <v>0</v>
      </c>
      <c r="F167" s="135">
        <v>0</v>
      </c>
    </row>
    <row r="168" spans="1:6" s="241" customFormat="1" ht="14.1" customHeight="1">
      <c r="A168" s="176" t="s">
        <v>158</v>
      </c>
      <c r="B168" s="135">
        <v>0</v>
      </c>
      <c r="C168" s="135">
        <v>0</v>
      </c>
      <c r="D168" s="135">
        <v>0</v>
      </c>
      <c r="E168" s="135">
        <v>0</v>
      </c>
      <c r="F168" s="135">
        <v>0</v>
      </c>
    </row>
    <row r="169" spans="1:6" s="241" customFormat="1" ht="14.1" customHeight="1">
      <c r="A169" s="176" t="s">
        <v>159</v>
      </c>
      <c r="B169" s="135">
        <v>0</v>
      </c>
      <c r="C169" s="135">
        <v>0</v>
      </c>
      <c r="D169" s="135">
        <v>0</v>
      </c>
      <c r="E169" s="135">
        <v>0</v>
      </c>
      <c r="F169" s="135">
        <v>0</v>
      </c>
    </row>
    <row r="170" spans="1:6" s="241" customFormat="1" ht="14.1" customHeight="1">
      <c r="A170" s="176" t="s">
        <v>160</v>
      </c>
      <c r="B170" s="135">
        <v>0</v>
      </c>
      <c r="C170" s="135">
        <v>0</v>
      </c>
      <c r="D170" s="135">
        <v>0</v>
      </c>
      <c r="E170" s="135">
        <v>0</v>
      </c>
      <c r="F170" s="135">
        <v>0</v>
      </c>
    </row>
    <row r="171" spans="1:6" s="241" customFormat="1" ht="14.1" customHeight="1">
      <c r="A171" s="851" t="s">
        <v>161</v>
      </c>
      <c r="B171" s="135">
        <v>104971.685</v>
      </c>
      <c r="C171" s="135">
        <v>0</v>
      </c>
      <c r="D171" s="135">
        <v>0</v>
      </c>
      <c r="E171" s="135">
        <v>0</v>
      </c>
      <c r="F171" s="135">
        <v>104971.685</v>
      </c>
    </row>
    <row r="172" spans="1:6" s="241" customFormat="1" ht="14.1" customHeight="1">
      <c r="A172" s="176" t="s">
        <v>162</v>
      </c>
      <c r="B172" s="135">
        <v>76083.754019999993</v>
      </c>
      <c r="C172" s="135">
        <v>0</v>
      </c>
      <c r="D172" s="135">
        <v>0</v>
      </c>
      <c r="E172" s="135">
        <v>0</v>
      </c>
      <c r="F172" s="135">
        <v>76083.754019999993</v>
      </c>
    </row>
    <row r="173" spans="1:6" s="241" customFormat="1" ht="14.1" customHeight="1">
      <c r="A173" s="176" t="s">
        <v>163</v>
      </c>
      <c r="B173" s="135">
        <v>28887.930980000001</v>
      </c>
      <c r="C173" s="135">
        <v>0</v>
      </c>
      <c r="D173" s="135">
        <v>0</v>
      </c>
      <c r="E173" s="135">
        <v>0</v>
      </c>
      <c r="F173" s="135">
        <v>28887.930980000001</v>
      </c>
    </row>
    <row r="174" spans="1:6" s="241" customFormat="1" ht="14.1" customHeight="1">
      <c r="A174" s="176" t="s">
        <v>164</v>
      </c>
      <c r="B174" s="135">
        <v>0</v>
      </c>
      <c r="C174" s="135">
        <v>0</v>
      </c>
      <c r="D174" s="135">
        <v>0</v>
      </c>
      <c r="E174" s="135">
        <v>0</v>
      </c>
      <c r="F174" s="135">
        <v>0</v>
      </c>
    </row>
    <row r="175" spans="1:6" s="241" customFormat="1" ht="14.1" customHeight="1">
      <c r="A175" s="851" t="s">
        <v>165</v>
      </c>
      <c r="B175" s="135">
        <v>41654.510219999996</v>
      </c>
      <c r="C175" s="135">
        <v>0</v>
      </c>
      <c r="D175" s="135">
        <v>0</v>
      </c>
      <c r="E175" s="135">
        <v>0</v>
      </c>
      <c r="F175" s="135">
        <v>41654.510219999996</v>
      </c>
    </row>
    <row r="176" spans="1:6" s="241" customFormat="1" ht="14.1" customHeight="1">
      <c r="A176" s="176" t="s">
        <v>166</v>
      </c>
      <c r="B176" s="135">
        <v>14256.13247</v>
      </c>
      <c r="C176" s="135">
        <v>0</v>
      </c>
      <c r="D176" s="135">
        <v>0</v>
      </c>
      <c r="E176" s="135">
        <v>0</v>
      </c>
      <c r="F176" s="135">
        <v>14256.13247</v>
      </c>
    </row>
    <row r="177" spans="1:6" s="241" customFormat="1" ht="14.1" customHeight="1" thickBot="1">
      <c r="A177" s="176" t="s">
        <v>167</v>
      </c>
      <c r="B177" s="135">
        <v>27398.37775</v>
      </c>
      <c r="C177" s="135">
        <v>0</v>
      </c>
      <c r="D177" s="135">
        <v>0</v>
      </c>
      <c r="E177" s="135">
        <v>0</v>
      </c>
      <c r="F177" s="135">
        <v>27398.37775</v>
      </c>
    </row>
    <row r="178" spans="1:6" s="241" customFormat="1" ht="14.1" customHeight="1" thickTop="1" thickBot="1">
      <c r="A178" s="1014" t="s">
        <v>168</v>
      </c>
      <c r="B178" s="137">
        <v>7398748.3592100004</v>
      </c>
      <c r="C178" s="137">
        <v>1347682.8250599999</v>
      </c>
      <c r="D178" s="137">
        <v>0</v>
      </c>
      <c r="E178" s="137">
        <v>293.80171000000001</v>
      </c>
      <c r="F178" s="137">
        <v>8746724.9859800003</v>
      </c>
    </row>
    <row r="179" spans="1:6" s="241" customFormat="1" ht="14.1" customHeight="1" thickTop="1" thickBot="1">
      <c r="A179" s="1015" t="s">
        <v>169</v>
      </c>
      <c r="B179" s="134">
        <v>69728.140930000009</v>
      </c>
      <c r="C179" s="134">
        <v>6026.3271100000002</v>
      </c>
      <c r="D179" s="134">
        <v>0</v>
      </c>
      <c r="E179" s="134">
        <v>437.53674999999998</v>
      </c>
      <c r="F179" s="134">
        <v>76192.004790000006</v>
      </c>
    </row>
    <row r="180" spans="1:6" s="241" customFormat="1" ht="14.1" customHeight="1" thickTop="1">
      <c r="A180" s="1000" t="s">
        <v>170</v>
      </c>
      <c r="B180" s="135">
        <v>0</v>
      </c>
      <c r="C180" s="135">
        <v>0</v>
      </c>
      <c r="D180" s="135">
        <v>0</v>
      </c>
      <c r="E180" s="135">
        <v>0</v>
      </c>
      <c r="F180" s="135">
        <v>0</v>
      </c>
    </row>
    <row r="181" spans="1:6" s="241" customFormat="1" ht="14.1" customHeight="1">
      <c r="A181" s="176" t="s">
        <v>171</v>
      </c>
      <c r="B181" s="135">
        <v>0</v>
      </c>
      <c r="C181" s="135">
        <v>0</v>
      </c>
      <c r="D181" s="135">
        <v>0</v>
      </c>
      <c r="E181" s="135">
        <v>0</v>
      </c>
      <c r="F181" s="135">
        <v>0</v>
      </c>
    </row>
    <row r="182" spans="1:6" s="241" customFormat="1" ht="14.1" customHeight="1">
      <c r="A182" s="176" t="s">
        <v>172</v>
      </c>
      <c r="B182" s="135">
        <v>0</v>
      </c>
      <c r="C182" s="135">
        <v>0</v>
      </c>
      <c r="D182" s="135">
        <v>0</v>
      </c>
      <c r="E182" s="135">
        <v>0</v>
      </c>
      <c r="F182" s="135">
        <v>0</v>
      </c>
    </row>
    <row r="183" spans="1:6" s="241" customFormat="1" ht="14.1" customHeight="1">
      <c r="A183" s="176" t="s">
        <v>173</v>
      </c>
      <c r="B183" s="135">
        <v>0</v>
      </c>
      <c r="C183" s="135">
        <v>0</v>
      </c>
      <c r="D183" s="135">
        <v>0</v>
      </c>
      <c r="E183" s="135">
        <v>0</v>
      </c>
      <c r="F183" s="135">
        <v>0</v>
      </c>
    </row>
    <row r="184" spans="1:6" s="241" customFormat="1" ht="14.1" customHeight="1">
      <c r="A184" s="176" t="s">
        <v>174</v>
      </c>
      <c r="B184" s="135">
        <v>0</v>
      </c>
      <c r="C184" s="135">
        <v>0</v>
      </c>
      <c r="D184" s="135">
        <v>0</v>
      </c>
      <c r="E184" s="135">
        <v>0</v>
      </c>
      <c r="F184" s="135">
        <v>0</v>
      </c>
    </row>
    <row r="185" spans="1:6" s="241" customFormat="1" ht="14.1" customHeight="1">
      <c r="A185" s="176" t="s">
        <v>175</v>
      </c>
      <c r="B185" s="135">
        <v>0</v>
      </c>
      <c r="C185" s="135">
        <v>0</v>
      </c>
      <c r="D185" s="135">
        <v>0</v>
      </c>
      <c r="E185" s="135">
        <v>0</v>
      </c>
      <c r="F185" s="135">
        <v>0</v>
      </c>
    </row>
    <row r="186" spans="1:6" s="241" customFormat="1" ht="14.1" customHeight="1">
      <c r="A186" s="851" t="s">
        <v>176</v>
      </c>
      <c r="B186" s="135">
        <v>69340.853470000002</v>
      </c>
      <c r="C186" s="135">
        <v>6026.3271100000002</v>
      </c>
      <c r="D186" s="135">
        <v>0</v>
      </c>
      <c r="E186" s="135">
        <v>437.53674999999998</v>
      </c>
      <c r="F186" s="135">
        <v>75804.717329999999</v>
      </c>
    </row>
    <row r="187" spans="1:6" s="241" customFormat="1" ht="14.1" customHeight="1">
      <c r="A187" s="176" t="s">
        <v>177</v>
      </c>
      <c r="B187" s="135">
        <v>0</v>
      </c>
      <c r="C187" s="135">
        <v>0</v>
      </c>
      <c r="D187" s="135">
        <v>0</v>
      </c>
      <c r="E187" s="135">
        <v>0</v>
      </c>
      <c r="F187" s="135">
        <v>0</v>
      </c>
    </row>
    <row r="188" spans="1:6" s="241" customFormat="1" ht="14.1" customHeight="1">
      <c r="A188" s="176" t="s">
        <v>178</v>
      </c>
      <c r="B188" s="135">
        <v>0</v>
      </c>
      <c r="C188" s="135">
        <v>0</v>
      </c>
      <c r="D188" s="135">
        <v>0</v>
      </c>
      <c r="E188" s="135">
        <v>0</v>
      </c>
      <c r="F188" s="135">
        <v>0</v>
      </c>
    </row>
    <row r="189" spans="1:6" s="241" customFormat="1" ht="14.1" customHeight="1">
      <c r="A189" s="176" t="s">
        <v>179</v>
      </c>
      <c r="B189" s="135">
        <v>8814.4000699999997</v>
      </c>
      <c r="C189" s="135">
        <v>1767.36718</v>
      </c>
      <c r="D189" s="135">
        <v>0</v>
      </c>
      <c r="E189" s="135">
        <v>8.5325499999999987</v>
      </c>
      <c r="F189" s="135">
        <v>10590.299800000001</v>
      </c>
    </row>
    <row r="190" spans="1:6" s="241" customFormat="1" ht="14.1" customHeight="1">
      <c r="A190" s="176" t="s">
        <v>180</v>
      </c>
      <c r="B190" s="135">
        <v>0</v>
      </c>
      <c r="C190" s="135">
        <v>0</v>
      </c>
      <c r="D190" s="135">
        <v>0</v>
      </c>
      <c r="E190" s="135">
        <v>0</v>
      </c>
      <c r="F190" s="135">
        <v>0</v>
      </c>
    </row>
    <row r="191" spans="1:6" s="241" customFormat="1" ht="14.1" customHeight="1">
      <c r="A191" s="176" t="s">
        <v>181</v>
      </c>
      <c r="B191" s="135">
        <v>60526.453399999999</v>
      </c>
      <c r="C191" s="135">
        <v>4258.95993</v>
      </c>
      <c r="D191" s="135">
        <v>0</v>
      </c>
      <c r="E191" s="135">
        <v>429.00420000000003</v>
      </c>
      <c r="F191" s="135">
        <v>65214.417529999999</v>
      </c>
    </row>
    <row r="192" spans="1:6" s="241" customFormat="1" ht="14.1" customHeight="1">
      <c r="A192" s="851" t="s">
        <v>182</v>
      </c>
      <c r="B192" s="135">
        <v>0</v>
      </c>
      <c r="C192" s="135">
        <v>0</v>
      </c>
      <c r="D192" s="135">
        <v>0</v>
      </c>
      <c r="E192" s="135">
        <v>0</v>
      </c>
      <c r="F192" s="135">
        <v>0</v>
      </c>
    </row>
    <row r="193" spans="1:6" s="241" customFormat="1" ht="14.1" customHeight="1">
      <c r="A193" s="851" t="s">
        <v>183</v>
      </c>
      <c r="B193" s="135">
        <v>387.28746000000001</v>
      </c>
      <c r="C193" s="135">
        <v>0</v>
      </c>
      <c r="D193" s="135">
        <v>0</v>
      </c>
      <c r="E193" s="135">
        <v>0</v>
      </c>
      <c r="F193" s="135">
        <v>387.28746000000001</v>
      </c>
    </row>
    <row r="194" spans="1:6" s="241" customFormat="1" ht="14.1" customHeight="1">
      <c r="A194" s="176" t="s">
        <v>184</v>
      </c>
      <c r="B194" s="135">
        <v>0</v>
      </c>
      <c r="C194" s="135">
        <v>0</v>
      </c>
      <c r="D194" s="135">
        <v>0</v>
      </c>
      <c r="E194" s="135">
        <v>0</v>
      </c>
      <c r="F194" s="135">
        <v>0</v>
      </c>
    </row>
    <row r="195" spans="1:6" s="241" customFormat="1" ht="14.1" customHeight="1">
      <c r="A195" s="176" t="s">
        <v>185</v>
      </c>
      <c r="B195" s="135">
        <v>0</v>
      </c>
      <c r="C195" s="135">
        <v>0</v>
      </c>
      <c r="D195" s="135">
        <v>0</v>
      </c>
      <c r="E195" s="135">
        <v>0</v>
      </c>
      <c r="F195" s="135">
        <v>0</v>
      </c>
    </row>
    <row r="196" spans="1:6" s="241" customFormat="1" ht="14.1" customHeight="1">
      <c r="A196" s="176" t="s">
        <v>186</v>
      </c>
      <c r="B196" s="135">
        <v>0</v>
      </c>
      <c r="C196" s="135">
        <v>0</v>
      </c>
      <c r="D196" s="135">
        <v>0</v>
      </c>
      <c r="E196" s="135">
        <v>0</v>
      </c>
      <c r="F196" s="135">
        <v>0</v>
      </c>
    </row>
    <row r="197" spans="1:6" s="241" customFormat="1" ht="14.1" customHeight="1">
      <c r="A197" s="176" t="s">
        <v>187</v>
      </c>
      <c r="B197" s="135">
        <v>387.28746000000001</v>
      </c>
      <c r="C197" s="135">
        <v>0</v>
      </c>
      <c r="D197" s="135">
        <v>0</v>
      </c>
      <c r="E197" s="135">
        <v>0</v>
      </c>
      <c r="F197" s="135">
        <v>387.28746000000001</v>
      </c>
    </row>
    <row r="198" spans="1:6" s="241" customFormat="1" ht="14.1" customHeight="1" thickBot="1">
      <c r="A198" s="851" t="s">
        <v>188</v>
      </c>
      <c r="B198" s="135">
        <v>0</v>
      </c>
      <c r="C198" s="135">
        <v>0</v>
      </c>
      <c r="D198" s="135">
        <v>0</v>
      </c>
      <c r="E198" s="135">
        <v>0</v>
      </c>
      <c r="F198" s="135">
        <v>0</v>
      </c>
    </row>
    <row r="199" spans="1:6" s="241" customFormat="1" ht="14.1" customHeight="1" thickTop="1" thickBot="1">
      <c r="A199" s="817" t="s">
        <v>189</v>
      </c>
      <c r="B199" s="134">
        <v>2950018.54085</v>
      </c>
      <c r="C199" s="134">
        <v>10895830.29589</v>
      </c>
      <c r="D199" s="134">
        <v>431.99025</v>
      </c>
      <c r="E199" s="134">
        <v>744.81868999999995</v>
      </c>
      <c r="F199" s="134">
        <v>13847025.645680001</v>
      </c>
    </row>
    <row r="200" spans="1:6" s="241" customFormat="1" ht="14.1" customHeight="1" thickTop="1">
      <c r="A200" s="851" t="s">
        <v>190</v>
      </c>
      <c r="B200" s="135">
        <v>70028.218330000003</v>
      </c>
      <c r="C200" s="135">
        <v>29.305919999999997</v>
      </c>
      <c r="D200" s="135">
        <v>0</v>
      </c>
      <c r="E200" s="135">
        <v>0</v>
      </c>
      <c r="F200" s="135">
        <v>70057.524250000002</v>
      </c>
    </row>
    <row r="201" spans="1:6" s="241" customFormat="1" ht="14.1" customHeight="1">
      <c r="A201" s="176" t="s">
        <v>191</v>
      </c>
      <c r="B201" s="135">
        <v>0</v>
      </c>
      <c r="C201" s="135">
        <v>0</v>
      </c>
      <c r="D201" s="135">
        <v>0</v>
      </c>
      <c r="E201" s="135">
        <v>0</v>
      </c>
      <c r="F201" s="135">
        <v>0</v>
      </c>
    </row>
    <row r="202" spans="1:6" s="241" customFormat="1" ht="14.1" customHeight="1">
      <c r="A202" s="176" t="s">
        <v>192</v>
      </c>
      <c r="B202" s="135">
        <v>0</v>
      </c>
      <c r="C202" s="135">
        <v>0</v>
      </c>
      <c r="D202" s="135">
        <v>0</v>
      </c>
      <c r="E202" s="135">
        <v>0</v>
      </c>
      <c r="F202" s="135">
        <v>0</v>
      </c>
    </row>
    <row r="203" spans="1:6" s="241" customFormat="1" ht="14.1" customHeight="1">
      <c r="A203" s="176" t="s">
        <v>193</v>
      </c>
      <c r="B203" s="135">
        <v>70028.218330000003</v>
      </c>
      <c r="C203" s="135">
        <v>29.305919999999997</v>
      </c>
      <c r="D203" s="135">
        <v>0</v>
      </c>
      <c r="E203" s="135">
        <v>0</v>
      </c>
      <c r="F203" s="135">
        <v>70057.524250000002</v>
      </c>
    </row>
    <row r="204" spans="1:6" s="241" customFormat="1" ht="14.1" customHeight="1">
      <c r="A204" s="851" t="s">
        <v>194</v>
      </c>
      <c r="B204" s="135">
        <v>261749.51011999999</v>
      </c>
      <c r="C204" s="135">
        <v>2631.5878499999999</v>
      </c>
      <c r="D204" s="135">
        <v>0</v>
      </c>
      <c r="E204" s="135">
        <v>0</v>
      </c>
      <c r="F204" s="135">
        <v>264381.09797</v>
      </c>
    </row>
    <row r="205" spans="1:6" s="241" customFormat="1" ht="14.1" customHeight="1">
      <c r="A205" s="176" t="s">
        <v>195</v>
      </c>
      <c r="B205" s="135">
        <v>0</v>
      </c>
      <c r="C205" s="135">
        <v>0</v>
      </c>
      <c r="D205" s="135">
        <v>0</v>
      </c>
      <c r="E205" s="135">
        <v>0</v>
      </c>
      <c r="F205" s="135">
        <v>0</v>
      </c>
    </row>
    <row r="206" spans="1:6" s="241" customFormat="1" ht="14.1" customHeight="1">
      <c r="A206" s="176" t="s">
        <v>196</v>
      </c>
      <c r="B206" s="135">
        <v>261749.51011999999</v>
      </c>
      <c r="C206" s="135">
        <v>2631.5878499999999</v>
      </c>
      <c r="D206" s="135">
        <v>0</v>
      </c>
      <c r="E206" s="135">
        <v>0</v>
      </c>
      <c r="F206" s="135">
        <v>264381.09797</v>
      </c>
    </row>
    <row r="207" spans="1:6" s="241" customFormat="1" ht="14.1" customHeight="1">
      <c r="A207" s="176" t="s">
        <v>197</v>
      </c>
      <c r="B207" s="135">
        <v>0</v>
      </c>
      <c r="C207" s="135">
        <v>0</v>
      </c>
      <c r="D207" s="135">
        <v>0</v>
      </c>
      <c r="E207" s="135">
        <v>0</v>
      </c>
      <c r="F207" s="135">
        <v>0</v>
      </c>
    </row>
    <row r="208" spans="1:6" s="241" customFormat="1" ht="14.1" customHeight="1">
      <c r="A208" s="849" t="s">
        <v>198</v>
      </c>
      <c r="B208" s="135">
        <v>0</v>
      </c>
      <c r="C208" s="135">
        <v>0</v>
      </c>
      <c r="D208" s="135">
        <v>0</v>
      </c>
      <c r="E208" s="135">
        <v>0</v>
      </c>
      <c r="F208" s="135">
        <v>0</v>
      </c>
    </row>
    <row r="209" spans="1:6" s="241" customFormat="1" ht="14.1" customHeight="1">
      <c r="A209" s="176" t="s">
        <v>199</v>
      </c>
      <c r="B209" s="135">
        <v>0</v>
      </c>
      <c r="C209" s="135">
        <v>0</v>
      </c>
      <c r="D209" s="135">
        <v>0</v>
      </c>
      <c r="E209" s="135">
        <v>0</v>
      </c>
      <c r="F209" s="135">
        <v>0</v>
      </c>
    </row>
    <row r="210" spans="1:6" s="241" customFormat="1" ht="14.1" customHeight="1">
      <c r="A210" s="851" t="s">
        <v>200</v>
      </c>
      <c r="B210" s="135">
        <v>0</v>
      </c>
      <c r="C210" s="135">
        <v>0</v>
      </c>
      <c r="D210" s="135">
        <v>0</v>
      </c>
      <c r="E210" s="135">
        <v>0</v>
      </c>
      <c r="F210" s="135">
        <v>0</v>
      </c>
    </row>
    <row r="211" spans="1:6" s="241" customFormat="1" ht="14.1" customHeight="1">
      <c r="A211" s="176" t="s">
        <v>201</v>
      </c>
      <c r="B211" s="135">
        <v>0</v>
      </c>
      <c r="C211" s="135">
        <v>0</v>
      </c>
      <c r="D211" s="135">
        <v>0</v>
      </c>
      <c r="E211" s="135">
        <v>0</v>
      </c>
      <c r="F211" s="135">
        <v>0</v>
      </c>
    </row>
    <row r="212" spans="1:6" s="241" customFormat="1" ht="14.1" customHeight="1">
      <c r="A212" s="176" t="s">
        <v>202</v>
      </c>
      <c r="B212" s="135">
        <v>0</v>
      </c>
      <c r="C212" s="135">
        <v>0</v>
      </c>
      <c r="D212" s="135">
        <v>0</v>
      </c>
      <c r="E212" s="135">
        <v>0</v>
      </c>
      <c r="F212" s="135">
        <v>0</v>
      </c>
    </row>
    <row r="213" spans="1:6" s="241" customFormat="1" ht="14.1" customHeight="1">
      <c r="A213" s="851" t="s">
        <v>203</v>
      </c>
      <c r="B213" s="135">
        <v>0</v>
      </c>
      <c r="C213" s="135">
        <v>0</v>
      </c>
      <c r="D213" s="135">
        <v>0</v>
      </c>
      <c r="E213" s="135">
        <v>0</v>
      </c>
      <c r="F213" s="135">
        <v>0</v>
      </c>
    </row>
    <row r="214" spans="1:6" s="241" customFormat="1" ht="14.1" customHeight="1">
      <c r="A214" s="176" t="s">
        <v>204</v>
      </c>
      <c r="B214" s="135">
        <v>0</v>
      </c>
      <c r="C214" s="135">
        <v>0</v>
      </c>
      <c r="D214" s="135">
        <v>0</v>
      </c>
      <c r="E214" s="135">
        <v>0</v>
      </c>
      <c r="F214" s="135">
        <v>0</v>
      </c>
    </row>
    <row r="215" spans="1:6" s="241" customFormat="1" ht="14.1" customHeight="1">
      <c r="A215" s="176" t="s">
        <v>205</v>
      </c>
      <c r="B215" s="135">
        <v>0</v>
      </c>
      <c r="C215" s="135">
        <v>0</v>
      </c>
      <c r="D215" s="135">
        <v>0</v>
      </c>
      <c r="E215" s="135">
        <v>0</v>
      </c>
      <c r="F215" s="135">
        <v>0</v>
      </c>
    </row>
    <row r="216" spans="1:6" s="241" customFormat="1" ht="14.1" customHeight="1">
      <c r="A216" s="851" t="s">
        <v>206</v>
      </c>
      <c r="B216" s="135">
        <v>1681405.09723</v>
      </c>
      <c r="C216" s="135">
        <v>9226508.8994699996</v>
      </c>
      <c r="D216" s="135">
        <v>0</v>
      </c>
      <c r="E216" s="135">
        <v>744.81868999999995</v>
      </c>
      <c r="F216" s="135">
        <v>10908658.81539</v>
      </c>
    </row>
    <row r="217" spans="1:6" s="241" customFormat="1" ht="14.1" customHeight="1">
      <c r="A217" s="176" t="s">
        <v>207</v>
      </c>
      <c r="B217" s="135">
        <v>971145.42626999994</v>
      </c>
      <c r="C217" s="135">
        <v>8589826.6381899994</v>
      </c>
      <c r="D217" s="135">
        <v>0</v>
      </c>
      <c r="E217" s="135">
        <v>744.81868999999995</v>
      </c>
      <c r="F217" s="135">
        <v>9561716.8831500001</v>
      </c>
    </row>
    <row r="218" spans="1:6" s="241" customFormat="1" ht="14.1" customHeight="1">
      <c r="A218" s="176" t="s">
        <v>208</v>
      </c>
      <c r="B218" s="135">
        <v>0</v>
      </c>
      <c r="C218" s="135">
        <v>0</v>
      </c>
      <c r="D218" s="135">
        <v>0</v>
      </c>
      <c r="E218" s="135">
        <v>0</v>
      </c>
      <c r="F218" s="135">
        <v>0</v>
      </c>
    </row>
    <row r="219" spans="1:6" s="241" customFormat="1" ht="14.1" customHeight="1">
      <c r="A219" s="176" t="s">
        <v>209</v>
      </c>
      <c r="B219" s="135">
        <v>500788.04177999997</v>
      </c>
      <c r="C219" s="135">
        <v>599815.10924999998</v>
      </c>
      <c r="D219" s="135">
        <v>0</v>
      </c>
      <c r="E219" s="135">
        <v>0</v>
      </c>
      <c r="F219" s="135">
        <v>1100603.1510300001</v>
      </c>
    </row>
    <row r="220" spans="1:6" s="241" customFormat="1" ht="14.1" customHeight="1">
      <c r="A220" s="176" t="s">
        <v>210</v>
      </c>
      <c r="B220" s="135">
        <v>4116</v>
      </c>
      <c r="C220" s="135">
        <v>3430</v>
      </c>
      <c r="D220" s="135">
        <v>0</v>
      </c>
      <c r="E220" s="135">
        <v>0</v>
      </c>
      <c r="F220" s="135">
        <v>7546</v>
      </c>
    </row>
    <row r="221" spans="1:6" s="241" customFormat="1" ht="14.1" customHeight="1">
      <c r="A221" s="176" t="s">
        <v>211</v>
      </c>
      <c r="B221" s="135">
        <v>46309.112729999993</v>
      </c>
      <c r="C221" s="135">
        <v>15473.124029999999</v>
      </c>
      <c r="D221" s="135">
        <v>0</v>
      </c>
      <c r="E221" s="135">
        <v>0</v>
      </c>
      <c r="F221" s="135">
        <v>61782.23676</v>
      </c>
    </row>
    <row r="222" spans="1:6" s="241" customFormat="1" ht="14.1" customHeight="1">
      <c r="A222" s="176" t="s">
        <v>212</v>
      </c>
      <c r="B222" s="135">
        <v>100</v>
      </c>
      <c r="C222" s="135">
        <v>580.25083999999993</v>
      </c>
      <c r="D222" s="135">
        <v>0</v>
      </c>
      <c r="E222" s="135">
        <v>0</v>
      </c>
      <c r="F222" s="135">
        <v>680.25083999999993</v>
      </c>
    </row>
    <row r="223" spans="1:6" s="241" customFormat="1" ht="14.1" customHeight="1">
      <c r="A223" s="176" t="s">
        <v>213</v>
      </c>
      <c r="B223" s="135">
        <v>0</v>
      </c>
      <c r="C223" s="135">
        <v>0</v>
      </c>
      <c r="D223" s="135">
        <v>0</v>
      </c>
      <c r="E223" s="135">
        <v>0</v>
      </c>
      <c r="F223" s="135">
        <v>0</v>
      </c>
    </row>
    <row r="224" spans="1:6" s="241" customFormat="1" ht="14.1" customHeight="1">
      <c r="A224" s="176" t="s">
        <v>214</v>
      </c>
      <c r="B224" s="135">
        <v>0</v>
      </c>
      <c r="C224" s="135">
        <v>0</v>
      </c>
      <c r="D224" s="135">
        <v>0</v>
      </c>
      <c r="E224" s="135">
        <v>0</v>
      </c>
      <c r="F224" s="135">
        <v>0</v>
      </c>
    </row>
    <row r="225" spans="1:6" s="241" customFormat="1" ht="14.1" customHeight="1">
      <c r="A225" s="176" t="s">
        <v>215</v>
      </c>
      <c r="B225" s="135">
        <v>158946.51645</v>
      </c>
      <c r="C225" s="135">
        <v>17383.777160000001</v>
      </c>
      <c r="D225" s="135">
        <v>0</v>
      </c>
      <c r="E225" s="135">
        <v>0</v>
      </c>
      <c r="F225" s="135">
        <v>176330.29361000002</v>
      </c>
    </row>
    <row r="226" spans="1:6" s="241" customFormat="1" ht="14.1" customHeight="1">
      <c r="A226" s="851" t="s">
        <v>216</v>
      </c>
      <c r="B226" s="135">
        <v>929770.94799999997</v>
      </c>
      <c r="C226" s="135">
        <v>1666660.5026500002</v>
      </c>
      <c r="D226" s="135">
        <v>431.99025</v>
      </c>
      <c r="E226" s="135">
        <v>0</v>
      </c>
      <c r="F226" s="135">
        <v>2596863.4409000003</v>
      </c>
    </row>
    <row r="227" spans="1:6" s="241" customFormat="1" ht="14.1" customHeight="1">
      <c r="A227" s="176" t="s">
        <v>217</v>
      </c>
      <c r="B227" s="135">
        <v>780598.09555999993</v>
      </c>
      <c r="C227" s="135">
        <v>837257.34370000008</v>
      </c>
      <c r="D227" s="135">
        <v>0</v>
      </c>
      <c r="E227" s="135">
        <v>0</v>
      </c>
      <c r="F227" s="135">
        <v>1617855.4392599999</v>
      </c>
    </row>
    <row r="228" spans="1:6" s="241" customFormat="1" ht="14.1" customHeight="1">
      <c r="A228" s="176" t="s">
        <v>218</v>
      </c>
      <c r="B228" s="135">
        <v>0</v>
      </c>
      <c r="C228" s="135">
        <v>179589.99999000001</v>
      </c>
      <c r="D228" s="135">
        <v>0</v>
      </c>
      <c r="E228" s="135">
        <v>0</v>
      </c>
      <c r="F228" s="135">
        <v>179589.99999000001</v>
      </c>
    </row>
    <row r="229" spans="1:6" s="241" customFormat="1" ht="14.1" customHeight="1">
      <c r="A229" s="176" t="s">
        <v>219</v>
      </c>
      <c r="B229" s="135">
        <v>108271.43775</v>
      </c>
      <c r="C229" s="135">
        <v>86987.663090000002</v>
      </c>
      <c r="D229" s="135">
        <v>431.99025</v>
      </c>
      <c r="E229" s="135">
        <v>0</v>
      </c>
      <c r="F229" s="135">
        <v>195691.09109</v>
      </c>
    </row>
    <row r="230" spans="1:6" s="241" customFormat="1" ht="14.1" customHeight="1">
      <c r="A230" s="176" t="s">
        <v>220</v>
      </c>
      <c r="B230" s="135">
        <v>17084.002710000001</v>
      </c>
      <c r="C230" s="135">
        <v>4848.2006900000006</v>
      </c>
      <c r="D230" s="135">
        <v>0</v>
      </c>
      <c r="E230" s="135">
        <v>0</v>
      </c>
      <c r="F230" s="135">
        <v>21932.203399999999</v>
      </c>
    </row>
    <row r="231" spans="1:6" s="241" customFormat="1" ht="14.1" customHeight="1">
      <c r="A231" s="176" t="s">
        <v>221</v>
      </c>
      <c r="B231" s="135">
        <v>0</v>
      </c>
      <c r="C231" s="135">
        <v>0</v>
      </c>
      <c r="D231" s="135">
        <v>0</v>
      </c>
      <c r="E231" s="135">
        <v>0</v>
      </c>
      <c r="F231" s="135">
        <v>0</v>
      </c>
    </row>
    <row r="232" spans="1:6" s="241" customFormat="1" ht="14.1" customHeight="1">
      <c r="A232" s="176" t="s">
        <v>222</v>
      </c>
      <c r="B232" s="135">
        <v>23817.411980000001</v>
      </c>
      <c r="C232" s="135">
        <v>557977.2951799999</v>
      </c>
      <c r="D232" s="135">
        <v>0</v>
      </c>
      <c r="E232" s="135">
        <v>0</v>
      </c>
      <c r="F232" s="135">
        <v>581794.70715999999</v>
      </c>
    </row>
    <row r="233" spans="1:6" s="241" customFormat="1" ht="14.1" customHeight="1">
      <c r="A233" s="176" t="s">
        <v>223</v>
      </c>
      <c r="B233" s="135">
        <v>0</v>
      </c>
      <c r="C233" s="135">
        <v>0</v>
      </c>
      <c r="D233" s="135">
        <v>0</v>
      </c>
      <c r="E233" s="135">
        <v>0</v>
      </c>
      <c r="F233" s="135">
        <v>0</v>
      </c>
    </row>
    <row r="234" spans="1:6" s="241" customFormat="1" ht="14.1" customHeight="1">
      <c r="A234" s="851" t="s">
        <v>224</v>
      </c>
      <c r="B234" s="135">
        <v>7064.7671700000001</v>
      </c>
      <c r="C234" s="135">
        <v>0</v>
      </c>
      <c r="D234" s="135">
        <v>0</v>
      </c>
      <c r="E234" s="135">
        <v>0</v>
      </c>
      <c r="F234" s="135">
        <v>7064.7671700000001</v>
      </c>
    </row>
    <row r="235" spans="1:6" s="241" customFormat="1" ht="14.1" customHeight="1">
      <c r="A235" s="176" t="s">
        <v>225</v>
      </c>
      <c r="B235" s="135">
        <v>7064.7671700000001</v>
      </c>
      <c r="C235" s="135">
        <v>0</v>
      </c>
      <c r="D235" s="135">
        <v>0</v>
      </c>
      <c r="E235" s="135">
        <v>0</v>
      </c>
      <c r="F235" s="135">
        <v>7064.7671700000001</v>
      </c>
    </row>
    <row r="236" spans="1:6" s="241" customFormat="1" ht="14.1" customHeight="1">
      <c r="A236" s="176" t="s">
        <v>226</v>
      </c>
      <c r="B236" s="135">
        <v>0</v>
      </c>
      <c r="C236" s="135">
        <v>0</v>
      </c>
      <c r="D236" s="135">
        <v>0</v>
      </c>
      <c r="E236" s="135">
        <v>0</v>
      </c>
      <c r="F236" s="135">
        <v>0</v>
      </c>
    </row>
    <row r="237" spans="1:6" s="241" customFormat="1" ht="14.1" customHeight="1">
      <c r="A237" s="851" t="s">
        <v>227</v>
      </c>
      <c r="B237" s="135">
        <v>0</v>
      </c>
      <c r="C237" s="135">
        <v>0</v>
      </c>
      <c r="D237" s="135">
        <v>0</v>
      </c>
      <c r="E237" s="135">
        <v>0</v>
      </c>
      <c r="F237" s="135">
        <v>0</v>
      </c>
    </row>
    <row r="238" spans="1:6" s="241" customFormat="1" ht="14.1" customHeight="1">
      <c r="A238" s="176" t="s">
        <v>228</v>
      </c>
      <c r="B238" s="135">
        <v>0</v>
      </c>
      <c r="C238" s="135">
        <v>0</v>
      </c>
      <c r="D238" s="135">
        <v>0</v>
      </c>
      <c r="E238" s="135">
        <v>0</v>
      </c>
      <c r="F238" s="135">
        <v>0</v>
      </c>
    </row>
    <row r="239" spans="1:6" s="241" customFormat="1" ht="14.1" customHeight="1">
      <c r="A239" s="176" t="s">
        <v>226</v>
      </c>
      <c r="B239" s="850">
        <v>0</v>
      </c>
      <c r="C239" s="850">
        <v>0</v>
      </c>
      <c r="D239" s="850">
        <v>0</v>
      </c>
      <c r="E239" s="850">
        <v>0</v>
      </c>
      <c r="F239" s="850">
        <v>0</v>
      </c>
    </row>
    <row r="240" spans="1:6" s="241" customFormat="1" ht="14.1" customHeight="1">
      <c r="A240" s="851" t="s">
        <v>229</v>
      </c>
      <c r="B240" s="820">
        <v>7064.7671700000001</v>
      </c>
      <c r="C240" s="820">
        <v>0</v>
      </c>
      <c r="D240" s="820">
        <v>0</v>
      </c>
      <c r="E240" s="820">
        <v>0</v>
      </c>
      <c r="F240" s="820">
        <v>7064.7671700000001</v>
      </c>
    </row>
    <row r="241" spans="1:6" s="241" customFormat="1" ht="14.1" customHeight="1" thickBot="1">
      <c r="A241" s="851" t="s">
        <v>230</v>
      </c>
      <c r="B241" s="1016">
        <v>0</v>
      </c>
      <c r="C241" s="1016">
        <v>0</v>
      </c>
      <c r="D241" s="1016">
        <v>0</v>
      </c>
      <c r="E241" s="1016">
        <v>0</v>
      </c>
      <c r="F241" s="1016">
        <v>0</v>
      </c>
    </row>
    <row r="242" spans="1:6" s="241" customFormat="1" ht="14.1" customHeight="1" thickTop="1" thickBot="1">
      <c r="A242" s="121" t="s">
        <v>231</v>
      </c>
      <c r="B242" s="134">
        <v>291118.66055000003</v>
      </c>
      <c r="C242" s="134">
        <v>32180.75894</v>
      </c>
      <c r="D242" s="134">
        <v>0</v>
      </c>
      <c r="E242" s="134">
        <v>16.55339</v>
      </c>
      <c r="F242" s="134">
        <v>323315.97288000002</v>
      </c>
    </row>
    <row r="243" spans="1:6" s="241" customFormat="1" ht="14.1" customHeight="1" thickTop="1">
      <c r="A243" s="122" t="s">
        <v>232</v>
      </c>
      <c r="B243" s="135">
        <v>0.71062999999999998</v>
      </c>
      <c r="C243" s="135">
        <v>0.32516</v>
      </c>
      <c r="D243" s="135">
        <v>0</v>
      </c>
      <c r="E243" s="135">
        <v>0</v>
      </c>
      <c r="F243" s="135">
        <v>1.03579</v>
      </c>
    </row>
    <row r="244" spans="1:6" s="241" customFormat="1" ht="14.1" customHeight="1">
      <c r="A244" s="122" t="s">
        <v>233</v>
      </c>
      <c r="B244" s="135">
        <v>4431.1516099999999</v>
      </c>
      <c r="C244" s="135">
        <v>844.49493999999993</v>
      </c>
      <c r="D244" s="135">
        <v>0</v>
      </c>
      <c r="E244" s="135">
        <v>-0.14069000000000001</v>
      </c>
      <c r="F244" s="135">
        <v>5275.5058600000002</v>
      </c>
    </row>
    <row r="245" spans="1:6" s="241" customFormat="1" ht="14.1" customHeight="1">
      <c r="A245" s="122" t="s">
        <v>234</v>
      </c>
      <c r="B245" s="135">
        <v>279540.49723000004</v>
      </c>
      <c r="C245" s="135">
        <v>29939.42712</v>
      </c>
      <c r="D245" s="135">
        <v>0</v>
      </c>
      <c r="E245" s="135">
        <v>10.357620000000001</v>
      </c>
      <c r="F245" s="135">
        <v>309490.28197000001</v>
      </c>
    </row>
    <row r="246" spans="1:6" s="241" customFormat="1" ht="14.1" customHeight="1">
      <c r="A246" s="122" t="s">
        <v>235</v>
      </c>
      <c r="B246" s="135">
        <v>2479.7423799999997</v>
      </c>
      <c r="C246" s="135">
        <v>948.99128000000007</v>
      </c>
      <c r="D246" s="135">
        <v>0</v>
      </c>
      <c r="E246" s="135">
        <v>0</v>
      </c>
      <c r="F246" s="135">
        <v>3428.7336600000003</v>
      </c>
    </row>
    <row r="247" spans="1:6" s="241" customFormat="1" ht="14.1" customHeight="1">
      <c r="A247" s="122" t="s">
        <v>236</v>
      </c>
      <c r="B247" s="135">
        <v>2090.1265800000001</v>
      </c>
      <c r="C247" s="135">
        <v>198.62217000000001</v>
      </c>
      <c r="D247" s="135">
        <v>0</v>
      </c>
      <c r="E247" s="135">
        <v>0</v>
      </c>
      <c r="F247" s="135">
        <v>2288.7487500000002</v>
      </c>
    </row>
    <row r="248" spans="1:6" s="241" customFormat="1" ht="14.1" customHeight="1">
      <c r="A248" s="122" t="s">
        <v>237</v>
      </c>
      <c r="B248" s="135">
        <v>88.135109999999997</v>
      </c>
      <c r="C248" s="135">
        <v>1.8801099999999999</v>
      </c>
      <c r="D248" s="135">
        <v>0</v>
      </c>
      <c r="E248" s="135">
        <v>0</v>
      </c>
      <c r="F248" s="135">
        <v>90.015219999999999</v>
      </c>
    </row>
    <row r="249" spans="1:6" s="241" customFormat="1" ht="14.1" customHeight="1">
      <c r="A249" s="122" t="s">
        <v>238</v>
      </c>
      <c r="B249" s="135">
        <v>858.96444999999994</v>
      </c>
      <c r="C249" s="135">
        <v>76.460259999999991</v>
      </c>
      <c r="D249" s="135">
        <v>0</v>
      </c>
      <c r="E249" s="135">
        <v>0</v>
      </c>
      <c r="F249" s="135">
        <v>935.42471</v>
      </c>
    </row>
    <row r="250" spans="1:6" s="241" customFormat="1" ht="14.1" customHeight="1">
      <c r="A250" s="122" t="s">
        <v>239</v>
      </c>
      <c r="B250" s="135">
        <v>37.970190000000002</v>
      </c>
      <c r="C250" s="135">
        <v>64.850470000000001</v>
      </c>
      <c r="D250" s="135">
        <v>0</v>
      </c>
      <c r="E250" s="135">
        <v>0</v>
      </c>
      <c r="F250" s="135">
        <v>102.82066</v>
      </c>
    </row>
    <row r="251" spans="1:6" s="241" customFormat="1" ht="14.1" customHeight="1">
      <c r="A251" s="122" t="s">
        <v>240</v>
      </c>
      <c r="B251" s="135">
        <v>0</v>
      </c>
      <c r="C251" s="135">
        <v>0</v>
      </c>
      <c r="D251" s="135">
        <v>0</v>
      </c>
      <c r="E251" s="135">
        <v>0</v>
      </c>
      <c r="F251" s="135">
        <v>0</v>
      </c>
    </row>
    <row r="252" spans="1:6" s="241" customFormat="1" ht="14.1" customHeight="1">
      <c r="A252" s="122" t="s">
        <v>241</v>
      </c>
      <c r="B252" s="135">
        <v>190.36243999999999</v>
      </c>
      <c r="C252" s="135">
        <v>4.2786099999999996</v>
      </c>
      <c r="D252" s="135">
        <v>0</v>
      </c>
      <c r="E252" s="135">
        <v>0</v>
      </c>
      <c r="F252" s="135">
        <v>194.64104999999998</v>
      </c>
    </row>
    <row r="253" spans="1:6" s="241" customFormat="1" ht="14.1" customHeight="1" thickBot="1">
      <c r="A253" s="122" t="s">
        <v>242</v>
      </c>
      <c r="B253" s="135">
        <v>1400.9999299999999</v>
      </c>
      <c r="C253" s="135">
        <v>101.42882</v>
      </c>
      <c r="D253" s="135">
        <v>0</v>
      </c>
      <c r="E253" s="135">
        <v>6.3364599999999998</v>
      </c>
      <c r="F253" s="135">
        <v>1508.76521</v>
      </c>
    </row>
    <row r="254" spans="1:6" s="241" customFormat="1" ht="14.1" customHeight="1" thickTop="1" thickBot="1">
      <c r="A254" s="121" t="s">
        <v>243</v>
      </c>
      <c r="B254" s="134">
        <v>-71772.187480000008</v>
      </c>
      <c r="C254" s="134">
        <v>-9670.9135500000011</v>
      </c>
      <c r="D254" s="134">
        <v>0</v>
      </c>
      <c r="E254" s="134">
        <v>-5.7199999999999994E-3</v>
      </c>
      <c r="F254" s="134">
        <v>-81443.106750000006</v>
      </c>
    </row>
    <row r="255" spans="1:6" s="241" customFormat="1" ht="14.1" customHeight="1" thickTop="1">
      <c r="A255" s="122" t="s">
        <v>244</v>
      </c>
      <c r="B255" s="135">
        <v>-62958.368780000004</v>
      </c>
      <c r="C255" s="135">
        <v>-4194.1813300000003</v>
      </c>
      <c r="D255" s="135">
        <v>0</v>
      </c>
      <c r="E255" s="135">
        <v>-5.7199999999999994E-3</v>
      </c>
      <c r="F255" s="135">
        <v>-67152.555829999998</v>
      </c>
    </row>
    <row r="256" spans="1:6" s="241" customFormat="1" ht="14.1" customHeight="1">
      <c r="A256" s="122" t="s">
        <v>245</v>
      </c>
      <c r="B256" s="135">
        <v>0</v>
      </c>
      <c r="C256" s="135">
        <v>0</v>
      </c>
      <c r="D256" s="135">
        <v>0</v>
      </c>
      <c r="E256" s="135">
        <v>0</v>
      </c>
      <c r="F256" s="135">
        <v>0</v>
      </c>
    </row>
    <row r="257" spans="1:6" s="241" customFormat="1" ht="14.1" customHeight="1">
      <c r="A257" s="122" t="s">
        <v>246</v>
      </c>
      <c r="B257" s="135">
        <v>-5474.5910999999996</v>
      </c>
      <c r="C257" s="135">
        <v>-2799.2139500000003</v>
      </c>
      <c r="D257" s="135">
        <v>0</v>
      </c>
      <c r="E257" s="135">
        <v>0</v>
      </c>
      <c r="F257" s="135">
        <v>-8273.805049999999</v>
      </c>
    </row>
    <row r="258" spans="1:6" s="241" customFormat="1" ht="14.1" customHeight="1">
      <c r="A258" s="122" t="s">
        <v>247</v>
      </c>
      <c r="B258" s="135">
        <v>-1228.1646899999998</v>
      </c>
      <c r="C258" s="135">
        <v>-178.51991000000001</v>
      </c>
      <c r="D258" s="135">
        <v>0</v>
      </c>
      <c r="E258" s="135">
        <v>0</v>
      </c>
      <c r="F258" s="135">
        <v>-1406.6846</v>
      </c>
    </row>
    <row r="259" spans="1:6" s="241" customFormat="1" ht="14.1" customHeight="1">
      <c r="A259" s="122" t="s">
        <v>248</v>
      </c>
      <c r="B259" s="135">
        <v>0</v>
      </c>
      <c r="C259" s="135">
        <v>-2464.4652099999998</v>
      </c>
      <c r="D259" s="135">
        <v>0</v>
      </c>
      <c r="E259" s="135">
        <v>0</v>
      </c>
      <c r="F259" s="135">
        <v>-2464.4652099999998</v>
      </c>
    </row>
    <row r="260" spans="1:6" s="241" customFormat="1" ht="14.1" customHeight="1">
      <c r="A260" s="123" t="s">
        <v>249</v>
      </c>
      <c r="B260" s="135">
        <v>-1319.0164199999999</v>
      </c>
      <c r="C260" s="135">
        <v>-34.090290000000003</v>
      </c>
      <c r="D260" s="135">
        <v>0</v>
      </c>
      <c r="E260" s="135">
        <v>0</v>
      </c>
      <c r="F260" s="135">
        <v>-1353.10671</v>
      </c>
    </row>
    <row r="261" spans="1:6" s="241" customFormat="1" ht="14.1" customHeight="1" thickBot="1">
      <c r="A261" s="122" t="s">
        <v>250</v>
      </c>
      <c r="B261" s="135">
        <v>-792.04648999999995</v>
      </c>
      <c r="C261" s="135">
        <v>-0.44286000000000003</v>
      </c>
      <c r="D261" s="135">
        <v>0</v>
      </c>
      <c r="E261" s="135">
        <v>0</v>
      </c>
      <c r="F261" s="135">
        <v>-792.48934999999994</v>
      </c>
    </row>
    <row r="262" spans="1:6" s="235" customFormat="1" ht="14.1" customHeight="1" thickTop="1" thickBot="1">
      <c r="A262" s="124" t="s">
        <v>251</v>
      </c>
      <c r="B262" s="136">
        <v>219346.47307000001</v>
      </c>
      <c r="C262" s="136">
        <v>22509.845390000002</v>
      </c>
      <c r="D262" s="136">
        <v>0</v>
      </c>
      <c r="E262" s="136">
        <v>16.547669999999997</v>
      </c>
      <c r="F262" s="136">
        <v>241872.86613000001</v>
      </c>
    </row>
    <row r="263" spans="1:6" s="241" customFormat="1" ht="14.1" customHeight="1" thickTop="1" thickBot="1">
      <c r="A263" s="125" t="s">
        <v>252</v>
      </c>
      <c r="B263" s="134">
        <v>24253.85152</v>
      </c>
      <c r="C263" s="134">
        <v>2407.5092500000001</v>
      </c>
      <c r="D263" s="134">
        <v>0</v>
      </c>
      <c r="E263" s="134">
        <v>1.3050000000000001E-2</v>
      </c>
      <c r="F263" s="134">
        <v>26661.373820000001</v>
      </c>
    </row>
    <row r="264" spans="1:6" s="241" customFormat="1" ht="14.1" customHeight="1" thickTop="1">
      <c r="A264" s="122" t="s">
        <v>253</v>
      </c>
      <c r="B264" s="135">
        <v>12797.72625</v>
      </c>
      <c r="C264" s="135">
        <v>1525.7676399999998</v>
      </c>
      <c r="D264" s="135">
        <v>0</v>
      </c>
      <c r="E264" s="135">
        <v>1.3050000000000001E-2</v>
      </c>
      <c r="F264" s="135">
        <v>14323.506939999999</v>
      </c>
    </row>
    <row r="265" spans="1:6" s="241" customFormat="1" ht="14.1" customHeight="1">
      <c r="A265" s="122" t="s">
        <v>254</v>
      </c>
      <c r="B265" s="135">
        <v>4260.8121600000004</v>
      </c>
      <c r="C265" s="135">
        <v>773.24509</v>
      </c>
      <c r="D265" s="135">
        <v>0</v>
      </c>
      <c r="E265" s="135">
        <v>0</v>
      </c>
      <c r="F265" s="135">
        <v>5034.0572499999998</v>
      </c>
    </row>
    <row r="266" spans="1:6" s="241" customFormat="1" ht="14.1" customHeight="1">
      <c r="A266" s="122" t="s">
        <v>255</v>
      </c>
      <c r="B266" s="135">
        <v>711.24287000000004</v>
      </c>
      <c r="C266" s="135">
        <v>0</v>
      </c>
      <c r="D266" s="135">
        <v>0</v>
      </c>
      <c r="E266" s="135">
        <v>0</v>
      </c>
      <c r="F266" s="135">
        <v>711.24287000000004</v>
      </c>
    </row>
    <row r="267" spans="1:6" s="241" customFormat="1" ht="14.1" customHeight="1">
      <c r="A267" s="122" t="s">
        <v>256</v>
      </c>
      <c r="B267" s="135">
        <v>241.36492999999999</v>
      </c>
      <c r="C267" s="135">
        <v>0</v>
      </c>
      <c r="D267" s="135">
        <v>0</v>
      </c>
      <c r="E267" s="135">
        <v>0</v>
      </c>
      <c r="F267" s="135">
        <v>241.36492999999999</v>
      </c>
    </row>
    <row r="268" spans="1:6" s="241" customFormat="1" ht="14.1" customHeight="1" thickBot="1">
      <c r="A268" s="122" t="s">
        <v>257</v>
      </c>
      <c r="B268" s="135">
        <v>6242.7053099999994</v>
      </c>
      <c r="C268" s="135">
        <v>108.49652</v>
      </c>
      <c r="D268" s="135">
        <v>0</v>
      </c>
      <c r="E268" s="135">
        <v>0</v>
      </c>
      <c r="F268" s="135">
        <v>6351.20183</v>
      </c>
    </row>
    <row r="269" spans="1:6" s="241" customFormat="1" ht="14.1" customHeight="1" thickTop="1" thickBot="1">
      <c r="A269" s="126" t="s">
        <v>258</v>
      </c>
      <c r="B269" s="134">
        <v>-9088.6362899999986</v>
      </c>
      <c r="C269" s="134">
        <v>-3391.7647200000001</v>
      </c>
      <c r="D269" s="134">
        <v>0</v>
      </c>
      <c r="E269" s="134">
        <v>-1E-4</v>
      </c>
      <c r="F269" s="134">
        <v>-12480.401109999999</v>
      </c>
    </row>
    <row r="270" spans="1:6" s="241" customFormat="1" ht="14.1" customHeight="1" thickTop="1">
      <c r="A270" s="122" t="s">
        <v>253</v>
      </c>
      <c r="B270" s="135">
        <v>-4881.2711600000002</v>
      </c>
      <c r="C270" s="135">
        <v>-2647.8048699999999</v>
      </c>
      <c r="D270" s="135">
        <v>0</v>
      </c>
      <c r="E270" s="135">
        <v>-1E-4</v>
      </c>
      <c r="F270" s="135">
        <v>-7529.0761299999995</v>
      </c>
    </row>
    <row r="271" spans="1:6" s="241" customFormat="1" ht="14.1" customHeight="1">
      <c r="A271" s="122" t="s">
        <v>259</v>
      </c>
      <c r="B271" s="135">
        <v>-1050.9448600000001</v>
      </c>
      <c r="C271" s="135">
        <v>0</v>
      </c>
      <c r="D271" s="135">
        <v>0</v>
      </c>
      <c r="E271" s="135">
        <v>0</v>
      </c>
      <c r="F271" s="135">
        <v>-1050.9448600000001</v>
      </c>
    </row>
    <row r="272" spans="1:6" s="241" customFormat="1" ht="14.1" customHeight="1">
      <c r="A272" s="122" t="s">
        <v>260</v>
      </c>
      <c r="B272" s="135">
        <v>0</v>
      </c>
      <c r="C272" s="135">
        <v>0</v>
      </c>
      <c r="D272" s="135">
        <v>0</v>
      </c>
      <c r="E272" s="135">
        <v>0</v>
      </c>
      <c r="F272" s="135">
        <v>0</v>
      </c>
    </row>
    <row r="273" spans="1:6" s="241" customFormat="1" ht="14.1" customHeight="1">
      <c r="A273" s="122" t="s">
        <v>261</v>
      </c>
      <c r="B273" s="135">
        <v>0</v>
      </c>
      <c r="C273" s="135">
        <v>0</v>
      </c>
      <c r="D273" s="135">
        <v>0</v>
      </c>
      <c r="E273" s="135">
        <v>0</v>
      </c>
      <c r="F273" s="135">
        <v>0</v>
      </c>
    </row>
    <row r="274" spans="1:6" s="241" customFormat="1" ht="14.1" customHeight="1" thickBot="1">
      <c r="A274" s="122" t="s">
        <v>262</v>
      </c>
      <c r="B274" s="135">
        <v>-3156.4202700000001</v>
      </c>
      <c r="C274" s="135">
        <v>-743.95984999999996</v>
      </c>
      <c r="D274" s="135">
        <v>0</v>
      </c>
      <c r="E274" s="135">
        <v>0</v>
      </c>
      <c r="F274" s="135">
        <v>-3900.3801200000003</v>
      </c>
    </row>
    <row r="275" spans="1:6" s="241" customFormat="1" ht="14.1" customHeight="1" thickTop="1" thickBot="1">
      <c r="A275" s="121" t="s">
        <v>263</v>
      </c>
      <c r="B275" s="134">
        <v>234511.68830000001</v>
      </c>
      <c r="C275" s="134">
        <v>21525.589920000002</v>
      </c>
      <c r="D275" s="134">
        <v>0</v>
      </c>
      <c r="E275" s="134">
        <v>16.56062</v>
      </c>
      <c r="F275" s="134">
        <v>256053.83884000001</v>
      </c>
    </row>
    <row r="276" spans="1:6" s="241" customFormat="1" ht="14.1" customHeight="1" thickTop="1">
      <c r="A276" s="127" t="s">
        <v>264</v>
      </c>
      <c r="B276" s="135">
        <v>36674.268539999997</v>
      </c>
      <c r="C276" s="135">
        <v>5121.5738300000003</v>
      </c>
      <c r="D276" s="135">
        <v>2.3869400000000001</v>
      </c>
      <c r="E276" s="135">
        <v>8.2688600000000001</v>
      </c>
      <c r="F276" s="135">
        <v>41806.498169999999</v>
      </c>
    </row>
    <row r="277" spans="1:6" s="241" customFormat="1" ht="14.1" customHeight="1">
      <c r="A277" s="122" t="s">
        <v>265</v>
      </c>
      <c r="B277" s="135">
        <v>3202.3396899999998</v>
      </c>
      <c r="C277" s="135">
        <v>2617.6576800000003</v>
      </c>
      <c r="D277" s="135">
        <v>2.3869400000000001</v>
      </c>
      <c r="E277" s="135">
        <v>0</v>
      </c>
      <c r="F277" s="135">
        <v>5822.3843099999995</v>
      </c>
    </row>
    <row r="278" spans="1:6" s="241" customFormat="1" ht="14.1" customHeight="1">
      <c r="A278" s="122" t="s">
        <v>266</v>
      </c>
      <c r="B278" s="135">
        <v>33470.955719999998</v>
      </c>
      <c r="C278" s="135">
        <v>2503.91615</v>
      </c>
      <c r="D278" s="135">
        <v>0</v>
      </c>
      <c r="E278" s="135">
        <v>8.2688600000000001</v>
      </c>
      <c r="F278" s="135">
        <v>35983.140729999999</v>
      </c>
    </row>
    <row r="279" spans="1:6" s="241" customFormat="1" ht="14.1" customHeight="1">
      <c r="A279" s="122" t="s">
        <v>267</v>
      </c>
      <c r="B279" s="135">
        <v>0</v>
      </c>
      <c r="C279" s="135">
        <v>0</v>
      </c>
      <c r="D279" s="135">
        <v>0</v>
      </c>
      <c r="E279" s="135">
        <v>0</v>
      </c>
      <c r="F279" s="135">
        <v>0</v>
      </c>
    </row>
    <row r="280" spans="1:6" s="241" customFormat="1" ht="14.1" customHeight="1">
      <c r="A280" s="122" t="s">
        <v>268</v>
      </c>
      <c r="B280" s="135">
        <v>0</v>
      </c>
      <c r="C280" s="135">
        <v>0</v>
      </c>
      <c r="D280" s="135">
        <v>0</v>
      </c>
      <c r="E280" s="135">
        <v>0</v>
      </c>
      <c r="F280" s="135">
        <v>0</v>
      </c>
    </row>
    <row r="281" spans="1:6" s="241" customFormat="1" ht="14.1" customHeight="1">
      <c r="A281" s="122" t="s">
        <v>269</v>
      </c>
      <c r="B281" s="135">
        <v>0</v>
      </c>
      <c r="C281" s="135">
        <v>0</v>
      </c>
      <c r="D281" s="135">
        <v>0</v>
      </c>
      <c r="E281" s="135">
        <v>0</v>
      </c>
      <c r="F281" s="135">
        <v>0</v>
      </c>
    </row>
    <row r="282" spans="1:6" s="241" customFormat="1" ht="14.1" customHeight="1">
      <c r="A282" s="122" t="s">
        <v>270</v>
      </c>
      <c r="B282" s="135">
        <v>0.97313000000000005</v>
      </c>
      <c r="C282" s="135">
        <v>0</v>
      </c>
      <c r="D282" s="135">
        <v>0</v>
      </c>
      <c r="E282" s="135">
        <v>0</v>
      </c>
      <c r="F282" s="135">
        <v>0.97313000000000005</v>
      </c>
    </row>
    <row r="283" spans="1:6" s="241" customFormat="1" ht="14.1" customHeight="1">
      <c r="A283" s="127" t="s">
        <v>271</v>
      </c>
      <c r="B283" s="135">
        <v>-61311.199369999995</v>
      </c>
      <c r="C283" s="135">
        <v>-2222.7124399999998</v>
      </c>
      <c r="D283" s="135">
        <v>0</v>
      </c>
      <c r="E283" s="135">
        <v>-8.2428099999999986</v>
      </c>
      <c r="F283" s="135">
        <v>-63542.154619999994</v>
      </c>
    </row>
    <row r="284" spans="1:6" s="241" customFormat="1" ht="14.1" customHeight="1">
      <c r="A284" s="122" t="s">
        <v>272</v>
      </c>
      <c r="B284" s="135">
        <v>-57174.164629999999</v>
      </c>
      <c r="C284" s="135">
        <v>-1770.2926200000002</v>
      </c>
      <c r="D284" s="135">
        <v>0</v>
      </c>
      <c r="E284" s="135">
        <v>-8.2428099999999986</v>
      </c>
      <c r="F284" s="135">
        <v>-58952.700060000003</v>
      </c>
    </row>
    <row r="285" spans="1:6" s="241" customFormat="1" ht="14.1" customHeight="1">
      <c r="A285" s="122" t="s">
        <v>273</v>
      </c>
      <c r="B285" s="135">
        <v>0</v>
      </c>
      <c r="C285" s="135">
        <v>0</v>
      </c>
      <c r="D285" s="135">
        <v>0</v>
      </c>
      <c r="E285" s="135">
        <v>0</v>
      </c>
      <c r="F285" s="135">
        <v>0</v>
      </c>
    </row>
    <row r="286" spans="1:6" s="241" customFormat="1" ht="14.1" customHeight="1">
      <c r="A286" s="122" t="s">
        <v>274</v>
      </c>
      <c r="B286" s="135">
        <v>0</v>
      </c>
      <c r="C286" s="135">
        <v>0</v>
      </c>
      <c r="D286" s="135">
        <v>0</v>
      </c>
      <c r="E286" s="135">
        <v>0</v>
      </c>
      <c r="F286" s="135">
        <v>0</v>
      </c>
    </row>
    <row r="287" spans="1:6" s="241" customFormat="1" ht="14.1" customHeight="1">
      <c r="A287" s="123" t="s">
        <v>275</v>
      </c>
      <c r="B287" s="135">
        <v>-4134.2988599999999</v>
      </c>
      <c r="C287" s="135">
        <v>-452.41982000000002</v>
      </c>
      <c r="D287" s="135">
        <v>0</v>
      </c>
      <c r="E287" s="135">
        <v>0</v>
      </c>
      <c r="F287" s="135">
        <v>-4586.7186799999999</v>
      </c>
    </row>
    <row r="288" spans="1:6" s="241" customFormat="1" ht="14.1" customHeight="1">
      <c r="A288" s="123" t="s">
        <v>276</v>
      </c>
      <c r="B288" s="135">
        <v>0</v>
      </c>
      <c r="C288" s="135">
        <v>0</v>
      </c>
      <c r="D288" s="135">
        <v>0</v>
      </c>
      <c r="E288" s="135">
        <v>0</v>
      </c>
      <c r="F288" s="135">
        <v>0</v>
      </c>
    </row>
    <row r="289" spans="1:6" s="241" customFormat="1" ht="14.1" customHeight="1" thickBot="1">
      <c r="A289" s="123" t="s">
        <v>277</v>
      </c>
      <c r="B289" s="135">
        <v>-2.7358800000000003</v>
      </c>
      <c r="C289" s="135">
        <v>0</v>
      </c>
      <c r="D289" s="135">
        <v>0</v>
      </c>
      <c r="E289" s="135">
        <v>0</v>
      </c>
      <c r="F289" s="135">
        <v>-2.7358800000000003</v>
      </c>
    </row>
    <row r="290" spans="1:6" s="241" customFormat="1" ht="14.1" customHeight="1" thickTop="1" thickBot="1">
      <c r="A290" s="128" t="s">
        <v>278</v>
      </c>
      <c r="B290" s="137">
        <v>209874.75747000001</v>
      </c>
      <c r="C290" s="137">
        <v>24424.45131</v>
      </c>
      <c r="D290" s="137">
        <v>2.3869400000000001</v>
      </c>
      <c r="E290" s="137">
        <v>16.586669999999998</v>
      </c>
      <c r="F290" s="137">
        <v>234318.18238999997</v>
      </c>
    </row>
    <row r="291" spans="1:6" s="241" customFormat="1" ht="14.1" customHeight="1" thickTop="1" thickBot="1">
      <c r="A291" s="121" t="s">
        <v>279</v>
      </c>
      <c r="B291" s="134">
        <v>-189897.61708000003</v>
      </c>
      <c r="C291" s="134">
        <v>-10313.767739999999</v>
      </c>
      <c r="D291" s="134">
        <v>0</v>
      </c>
      <c r="E291" s="134">
        <v>0</v>
      </c>
      <c r="F291" s="134">
        <v>-200211.38482000001</v>
      </c>
    </row>
    <row r="292" spans="1:6" s="241" customFormat="1" ht="14.1" customHeight="1" thickTop="1">
      <c r="A292" s="122" t="s">
        <v>280</v>
      </c>
      <c r="B292" s="135">
        <v>-100436.34914000001</v>
      </c>
      <c r="C292" s="135">
        <v>-38.21651</v>
      </c>
      <c r="D292" s="135">
        <v>0</v>
      </c>
      <c r="E292" s="135">
        <v>0</v>
      </c>
      <c r="F292" s="135">
        <v>-100474.56565</v>
      </c>
    </row>
    <row r="293" spans="1:6" s="241" customFormat="1" ht="14.1" customHeight="1">
      <c r="A293" s="122" t="s">
        <v>281</v>
      </c>
      <c r="B293" s="135">
        <v>-25922.542719999998</v>
      </c>
      <c r="C293" s="135">
        <v>-1187.0120099999999</v>
      </c>
      <c r="D293" s="135">
        <v>0</v>
      </c>
      <c r="E293" s="135">
        <v>0</v>
      </c>
      <c r="F293" s="135">
        <v>-27109.55473</v>
      </c>
    </row>
    <row r="294" spans="1:6" s="241" customFormat="1" ht="14.1" customHeight="1">
      <c r="A294" s="122" t="s">
        <v>282</v>
      </c>
      <c r="B294" s="135">
        <v>-470.10591999999997</v>
      </c>
      <c r="C294" s="135">
        <v>-489.80291</v>
      </c>
      <c r="D294" s="135">
        <v>0</v>
      </c>
      <c r="E294" s="135">
        <v>0</v>
      </c>
      <c r="F294" s="135">
        <v>-959.90882999999997</v>
      </c>
    </row>
    <row r="295" spans="1:6" s="241" customFormat="1" ht="14.1" customHeight="1">
      <c r="A295" s="122" t="s">
        <v>283</v>
      </c>
      <c r="B295" s="135">
        <v>-8395.7447100000009</v>
      </c>
      <c r="C295" s="135">
        <v>-688.91694999999993</v>
      </c>
      <c r="D295" s="135">
        <v>0</v>
      </c>
      <c r="E295" s="135">
        <v>0</v>
      </c>
      <c r="F295" s="135">
        <v>-9084.6616599999998</v>
      </c>
    </row>
    <row r="296" spans="1:6" s="241" customFormat="1" ht="14.1" customHeight="1">
      <c r="A296" s="122" t="s">
        <v>284</v>
      </c>
      <c r="B296" s="135">
        <v>-4828.4630099999995</v>
      </c>
      <c r="C296" s="135">
        <v>-52.217519999999993</v>
      </c>
      <c r="D296" s="135">
        <v>0</v>
      </c>
      <c r="E296" s="135">
        <v>0</v>
      </c>
      <c r="F296" s="135">
        <v>-4880.6805300000005</v>
      </c>
    </row>
    <row r="297" spans="1:6" s="241" customFormat="1" ht="14.1" customHeight="1">
      <c r="A297" s="122" t="s">
        <v>285</v>
      </c>
      <c r="B297" s="135">
        <v>-4931.9452999999994</v>
      </c>
      <c r="C297" s="135">
        <v>-51.193179999999998</v>
      </c>
      <c r="D297" s="135">
        <v>0</v>
      </c>
      <c r="E297" s="135">
        <v>0</v>
      </c>
      <c r="F297" s="135">
        <v>-4983.1384800000005</v>
      </c>
    </row>
    <row r="298" spans="1:6" s="241" customFormat="1" ht="14.1" customHeight="1">
      <c r="A298" s="122" t="s">
        <v>286</v>
      </c>
      <c r="B298" s="135">
        <v>-13267.932000000001</v>
      </c>
      <c r="C298" s="135">
        <v>0</v>
      </c>
      <c r="D298" s="135">
        <v>0</v>
      </c>
      <c r="E298" s="135">
        <v>0</v>
      </c>
      <c r="F298" s="135">
        <v>-13267.932000000001</v>
      </c>
    </row>
    <row r="299" spans="1:6" s="241" customFormat="1" ht="14.1" customHeight="1">
      <c r="A299" s="122" t="s">
        <v>287</v>
      </c>
      <c r="B299" s="135">
        <v>-6958.5940899999996</v>
      </c>
      <c r="C299" s="135">
        <v>0</v>
      </c>
      <c r="D299" s="135">
        <v>0</v>
      </c>
      <c r="E299" s="135">
        <v>0</v>
      </c>
      <c r="F299" s="135">
        <v>-6958.5940899999996</v>
      </c>
    </row>
    <row r="300" spans="1:6" s="241" customFormat="1" ht="14.1" customHeight="1" thickBot="1">
      <c r="A300" s="122" t="s">
        <v>288</v>
      </c>
      <c r="B300" s="135">
        <v>-24685.940190000001</v>
      </c>
      <c r="C300" s="135">
        <v>-7806.4086600000001</v>
      </c>
      <c r="D300" s="135">
        <v>0</v>
      </c>
      <c r="E300" s="135">
        <v>0</v>
      </c>
      <c r="F300" s="135">
        <v>-32492.348850000002</v>
      </c>
    </row>
    <row r="301" spans="1:6" s="241" customFormat="1" ht="14.1" customHeight="1" thickTop="1" thickBot="1">
      <c r="A301" s="125" t="s">
        <v>289</v>
      </c>
      <c r="B301" s="134">
        <v>19977.14039</v>
      </c>
      <c r="C301" s="134">
        <v>14110.683570000001</v>
      </c>
      <c r="D301" s="134">
        <v>2.3869400000000001</v>
      </c>
      <c r="E301" s="134">
        <v>16.586669999999998</v>
      </c>
      <c r="F301" s="134">
        <v>34106.797570000002</v>
      </c>
    </row>
    <row r="302" spans="1:6" s="241" customFormat="1" ht="14.1" customHeight="1" thickTop="1">
      <c r="A302" s="129" t="s">
        <v>290</v>
      </c>
      <c r="B302" s="135">
        <v>1118.10673</v>
      </c>
      <c r="C302" s="135">
        <v>-1.6299999999999999E-3</v>
      </c>
      <c r="D302" s="135">
        <v>0</v>
      </c>
      <c r="E302" s="135">
        <v>10.36012</v>
      </c>
      <c r="F302" s="135">
        <v>1128.46522</v>
      </c>
    </row>
    <row r="303" spans="1:6" s="241" customFormat="1" ht="14.1" customHeight="1">
      <c r="A303" s="123" t="s">
        <v>291</v>
      </c>
      <c r="B303" s="135">
        <v>-228.18376999999998</v>
      </c>
      <c r="C303" s="135">
        <v>-1.6299999999999999E-3</v>
      </c>
      <c r="D303" s="135">
        <v>0</v>
      </c>
      <c r="E303" s="135">
        <v>0</v>
      </c>
      <c r="F303" s="135">
        <v>-228.18539999999999</v>
      </c>
    </row>
    <row r="304" spans="1:6" s="241" customFormat="1" ht="14.1" customHeight="1">
      <c r="A304" s="123" t="s">
        <v>292</v>
      </c>
      <c r="B304" s="135">
        <v>1346.2905000000001</v>
      </c>
      <c r="C304" s="135">
        <v>0</v>
      </c>
      <c r="D304" s="135">
        <v>0</v>
      </c>
      <c r="E304" s="135">
        <v>10.36012</v>
      </c>
      <c r="F304" s="135">
        <v>1356.6506200000001</v>
      </c>
    </row>
    <row r="305" spans="1:6" s="241" customFormat="1" ht="14.1" customHeight="1">
      <c r="A305" s="129" t="s">
        <v>293</v>
      </c>
      <c r="B305" s="135">
        <v>-1402.0389499999999</v>
      </c>
      <c r="C305" s="135">
        <v>-4.1930000000000002E-2</v>
      </c>
      <c r="D305" s="135">
        <v>0</v>
      </c>
      <c r="E305" s="135">
        <v>-0.30026999999999998</v>
      </c>
      <c r="F305" s="135">
        <v>-1402.3811499999999</v>
      </c>
    </row>
    <row r="306" spans="1:6" s="241" customFormat="1" ht="14.1" customHeight="1">
      <c r="A306" s="123" t="s">
        <v>294</v>
      </c>
      <c r="B306" s="135">
        <v>-52.87529</v>
      </c>
      <c r="C306" s="135">
        <v>-4.1930000000000002E-2</v>
      </c>
      <c r="D306" s="135">
        <v>0</v>
      </c>
      <c r="E306" s="135">
        <v>0</v>
      </c>
      <c r="F306" s="135">
        <v>-52.91722</v>
      </c>
    </row>
    <row r="307" spans="1:6" s="241" customFormat="1" ht="14.1" customHeight="1" thickBot="1">
      <c r="A307" s="123" t="s">
        <v>295</v>
      </c>
      <c r="B307" s="135">
        <v>-1349.1636599999999</v>
      </c>
      <c r="C307" s="135">
        <v>0</v>
      </c>
      <c r="D307" s="135">
        <v>0</v>
      </c>
      <c r="E307" s="135">
        <v>-0.30026999999999998</v>
      </c>
      <c r="F307" s="135">
        <v>-1349.4639299999999</v>
      </c>
    </row>
    <row r="308" spans="1:6" s="241" customFormat="1" ht="14.1" customHeight="1" thickTop="1" thickBot="1">
      <c r="A308" s="125" t="s">
        <v>296</v>
      </c>
      <c r="B308" s="134">
        <v>19693.208170000002</v>
      </c>
      <c r="C308" s="134">
        <v>14110.640009999999</v>
      </c>
      <c r="D308" s="134">
        <v>2.3869400000000001</v>
      </c>
      <c r="E308" s="134">
        <v>26.646519999999999</v>
      </c>
      <c r="F308" s="134">
        <v>33832.88164</v>
      </c>
    </row>
    <row r="309" spans="1:6" s="241" customFormat="1" ht="14.1" customHeight="1" thickTop="1" thickBot="1">
      <c r="A309" s="122" t="s">
        <v>297</v>
      </c>
      <c r="B309" s="138">
        <v>50.771339999999995</v>
      </c>
      <c r="C309" s="138">
        <v>1.0289999999999999</v>
      </c>
      <c r="D309" s="138">
        <v>0</v>
      </c>
      <c r="E309" s="138">
        <v>0</v>
      </c>
      <c r="F309" s="138">
        <v>51.800339999999998</v>
      </c>
    </row>
    <row r="310" spans="1:6" s="241" customFormat="1" ht="14.1" customHeight="1" thickTop="1" thickBot="1">
      <c r="A310" s="125" t="s">
        <v>298</v>
      </c>
      <c r="B310" s="139">
        <v>19743.979510000001</v>
      </c>
      <c r="C310" s="139">
        <v>14111.66901</v>
      </c>
      <c r="D310" s="139">
        <v>2.3869400000000001</v>
      </c>
      <c r="E310" s="139">
        <v>26.646519999999999</v>
      </c>
      <c r="F310" s="139">
        <v>33884.681979999994</v>
      </c>
    </row>
    <row r="311" spans="1:6" s="241" customFormat="1" ht="14.1" customHeight="1" thickTop="1" thickBot="1">
      <c r="A311" s="123" t="s">
        <v>299</v>
      </c>
      <c r="B311" s="138">
        <v>39.441269999999996</v>
      </c>
      <c r="C311" s="138">
        <v>-39.343339999999998</v>
      </c>
      <c r="D311" s="138">
        <v>0</v>
      </c>
      <c r="E311" s="138">
        <v>0</v>
      </c>
      <c r="F311" s="138">
        <v>9.7930000000000003E-2</v>
      </c>
    </row>
    <row r="312" spans="1:6" s="241" customFormat="1" ht="14.1" customHeight="1" thickTop="1" thickBot="1">
      <c r="A312" s="121" t="s">
        <v>300</v>
      </c>
      <c r="B312" s="139">
        <v>19783.42078</v>
      </c>
      <c r="C312" s="139">
        <v>14072.32567</v>
      </c>
      <c r="D312" s="139">
        <v>2.3869400000000001</v>
      </c>
      <c r="E312" s="139">
        <v>26.646519999999999</v>
      </c>
      <c r="F312" s="139">
        <v>33884.779909999997</v>
      </c>
    </row>
    <row r="313" spans="1:6" s="241" customFormat="1" ht="14.1" customHeight="1" thickTop="1" thickBot="1">
      <c r="A313" s="123" t="s">
        <v>301</v>
      </c>
      <c r="B313" s="138">
        <v>0</v>
      </c>
      <c r="C313" s="138">
        <v>0</v>
      </c>
      <c r="D313" s="138">
        <v>0</v>
      </c>
      <c r="E313" s="138">
        <v>0</v>
      </c>
      <c r="F313" s="138">
        <v>0</v>
      </c>
    </row>
    <row r="314" spans="1:6" s="241" customFormat="1" ht="14.1" customHeight="1" thickTop="1" thickBot="1">
      <c r="A314" s="125" t="s">
        <v>302</v>
      </c>
      <c r="B314" s="139">
        <v>19783.42078</v>
      </c>
      <c r="C314" s="139">
        <v>14072.32567</v>
      </c>
      <c r="D314" s="139">
        <v>2.3869400000000001</v>
      </c>
      <c r="E314" s="139">
        <v>26.646519999999999</v>
      </c>
      <c r="F314" s="139">
        <v>33884.779909999997</v>
      </c>
    </row>
    <row r="315" spans="1:6" s="241" customFormat="1" ht="14.1" customHeight="1" thickTop="1" thickBot="1">
      <c r="A315" s="129" t="s">
        <v>303</v>
      </c>
      <c r="B315" s="138">
        <v>-6486.4021600000005</v>
      </c>
      <c r="C315" s="138">
        <v>0</v>
      </c>
      <c r="D315" s="138">
        <v>0</v>
      </c>
      <c r="E315" s="138">
        <v>0</v>
      </c>
      <c r="F315" s="138">
        <v>-6486.4021600000005</v>
      </c>
    </row>
    <row r="316" spans="1:6" s="241" customFormat="1" ht="14.1" customHeight="1" thickTop="1" thickBot="1">
      <c r="A316" s="125" t="s">
        <v>304</v>
      </c>
      <c r="B316" s="821">
        <v>13297.018619999999</v>
      </c>
      <c r="C316" s="821">
        <v>14072.32567</v>
      </c>
      <c r="D316" s="821">
        <v>2.3869400000000001</v>
      </c>
      <c r="E316" s="821">
        <v>26.646519999999999</v>
      </c>
      <c r="F316" s="821">
        <v>27398.37775</v>
      </c>
    </row>
    <row r="317" spans="1:6" s="241" customFormat="1" ht="9" customHeight="1" thickTop="1" thickBot="1">
      <c r="A317" s="142"/>
      <c r="B317" s="143"/>
      <c r="C317" s="143"/>
      <c r="D317" s="143"/>
      <c r="E317" s="143"/>
      <c r="F317" s="143"/>
    </row>
    <row r="318" spans="1:6" s="241" customFormat="1" ht="13.5" thickTop="1">
      <c r="A318" s="144"/>
      <c r="B318" s="145"/>
      <c r="C318" s="145"/>
      <c r="D318" s="145"/>
      <c r="E318" s="145"/>
      <c r="F318" s="145"/>
    </row>
    <row r="319" spans="1:6" s="241" customFormat="1" ht="12.75">
      <c r="A319" s="144"/>
      <c r="B319" s="145"/>
      <c r="C319" s="145"/>
      <c r="D319" s="145"/>
      <c r="E319" s="145"/>
      <c r="F319" s="145"/>
    </row>
    <row r="320" spans="1:6" s="241" customFormat="1" ht="12.75">
      <c r="A320" s="144"/>
      <c r="B320" s="145"/>
      <c r="C320" s="145"/>
      <c r="D320" s="145"/>
      <c r="E320" s="145"/>
      <c r="F320" s="145"/>
    </row>
    <row r="321" spans="1:7" s="241" customFormat="1" ht="12.75">
      <c r="A321" s="144"/>
      <c r="B321" s="145"/>
      <c r="C321" s="145"/>
      <c r="D321" s="145"/>
      <c r="E321" s="145"/>
      <c r="F321" s="145"/>
    </row>
    <row r="322" spans="1:7" s="241" customFormat="1" ht="12.75">
      <c r="A322" s="144"/>
      <c r="B322" s="145"/>
      <c r="C322" s="145"/>
      <c r="D322" s="145"/>
      <c r="E322" s="145"/>
      <c r="F322" s="145"/>
    </row>
    <row r="323" spans="1:7" s="241" customFormat="1" ht="12.75">
      <c r="A323" s="144"/>
      <c r="B323" s="145"/>
      <c r="C323" s="145"/>
      <c r="D323" s="145"/>
      <c r="E323" s="145"/>
      <c r="F323" s="145"/>
    </row>
    <row r="324" spans="1:7" s="241" customFormat="1" ht="12.75">
      <c r="A324" s="144"/>
      <c r="B324" s="145"/>
      <c r="C324" s="145"/>
      <c r="D324" s="145"/>
      <c r="E324" s="145"/>
      <c r="F324" s="145"/>
    </row>
    <row r="325" spans="1:7" s="241" customFormat="1" ht="12.75">
      <c r="A325" s="144"/>
      <c r="B325" s="145"/>
      <c r="C325" s="145"/>
      <c r="D325" s="145"/>
      <c r="E325" s="145"/>
      <c r="F325" s="145"/>
    </row>
    <row r="326" spans="1:7" s="1054" customFormat="1" ht="15.75">
      <c r="A326" s="146"/>
      <c r="B326" s="147"/>
      <c r="C326" s="147"/>
      <c r="D326" s="147"/>
      <c r="E326" s="147"/>
      <c r="F326" s="147"/>
      <c r="G326" s="152"/>
    </row>
    <row r="327" spans="1:7" s="1054" customFormat="1" ht="15.75">
      <c r="A327" s="146"/>
      <c r="B327" s="147"/>
      <c r="C327" s="147"/>
      <c r="D327" s="147"/>
      <c r="E327" s="147"/>
      <c r="F327" s="147"/>
      <c r="G327" s="152"/>
    </row>
    <row r="328" spans="1:7" s="1054" customFormat="1" ht="15.75">
      <c r="A328" s="146"/>
      <c r="B328" s="147"/>
      <c r="C328" s="147"/>
      <c r="D328" s="147"/>
      <c r="E328" s="147"/>
      <c r="F328" s="147"/>
      <c r="G328" s="152"/>
    </row>
    <row r="329" spans="1:7" s="1054" customFormat="1" ht="15.75">
      <c r="A329" s="146"/>
      <c r="B329" s="147"/>
      <c r="C329" s="147"/>
      <c r="D329" s="147"/>
      <c r="E329" s="147"/>
      <c r="F329" s="147"/>
      <c r="G329" s="152"/>
    </row>
    <row r="330" spans="1:7" s="1054" customFormat="1" ht="15.75">
      <c r="A330" s="146"/>
      <c r="B330" s="147"/>
      <c r="C330" s="147"/>
      <c r="D330" s="147"/>
      <c r="E330" s="147"/>
      <c r="F330" s="147"/>
      <c r="G330" s="152"/>
    </row>
    <row r="331" spans="1:7" s="1054" customFormat="1" ht="15.75">
      <c r="A331" s="146"/>
      <c r="B331" s="147"/>
      <c r="C331" s="147"/>
      <c r="D331" s="147"/>
      <c r="E331" s="147"/>
      <c r="F331" s="147"/>
      <c r="G331" s="152"/>
    </row>
    <row r="332" spans="1:7" s="1054" customFormat="1" ht="15.75">
      <c r="A332" s="146"/>
      <c r="B332" s="147"/>
      <c r="C332" s="147"/>
      <c r="D332" s="147"/>
      <c r="E332" s="147"/>
      <c r="F332" s="147"/>
      <c r="G332" s="152"/>
    </row>
    <row r="333" spans="1:7" s="1054" customFormat="1" ht="15.75">
      <c r="A333" s="146"/>
      <c r="B333" s="147"/>
      <c r="C333" s="147"/>
      <c r="D333" s="147"/>
      <c r="E333" s="147"/>
      <c r="F333" s="147"/>
      <c r="G333" s="152"/>
    </row>
    <row r="334" spans="1:7" s="1054" customFormat="1" ht="15.75">
      <c r="A334" s="146"/>
      <c r="B334" s="147"/>
      <c r="C334" s="147"/>
      <c r="D334" s="147"/>
      <c r="E334" s="147"/>
      <c r="F334" s="147"/>
      <c r="G334" s="152"/>
    </row>
    <row r="335" spans="1:7" s="1054" customFormat="1" ht="15.75">
      <c r="A335" s="146"/>
      <c r="B335" s="147"/>
      <c r="C335" s="147"/>
      <c r="D335" s="147"/>
      <c r="E335" s="147"/>
      <c r="F335" s="147"/>
      <c r="G335" s="152"/>
    </row>
    <row r="336" spans="1:7" s="1054" customFormat="1" ht="15.75">
      <c r="A336" s="146"/>
      <c r="B336" s="147"/>
      <c r="C336" s="147"/>
      <c r="D336" s="147"/>
      <c r="E336" s="147"/>
      <c r="F336" s="147"/>
      <c r="G336" s="152"/>
    </row>
    <row r="337" spans="1:7" s="1054" customFormat="1" ht="15.75">
      <c r="A337" s="146"/>
      <c r="B337" s="147"/>
      <c r="C337" s="147"/>
      <c r="D337" s="147"/>
      <c r="E337" s="147"/>
      <c r="F337" s="147"/>
      <c r="G337" s="152"/>
    </row>
    <row r="338" spans="1:7" s="1054" customFormat="1" ht="15.75">
      <c r="A338" s="146"/>
      <c r="B338" s="147"/>
      <c r="C338" s="147"/>
      <c r="D338" s="147"/>
      <c r="E338" s="147"/>
      <c r="F338" s="147"/>
      <c r="G338" s="152"/>
    </row>
    <row r="339" spans="1:7" s="1054" customFormat="1" ht="15.75">
      <c r="A339" s="146"/>
      <c r="B339" s="147"/>
      <c r="C339" s="147"/>
      <c r="D339" s="147"/>
      <c r="E339" s="147"/>
      <c r="F339" s="147"/>
      <c r="G339" s="152"/>
    </row>
    <row r="340" spans="1:7" s="1054" customFormat="1" ht="15.75">
      <c r="A340" s="146"/>
      <c r="B340" s="147"/>
      <c r="C340" s="147"/>
      <c r="D340" s="147"/>
      <c r="E340" s="147"/>
      <c r="F340" s="147"/>
      <c r="G340" s="152"/>
    </row>
    <row r="341" spans="1:7" s="1054" customFormat="1" ht="15.75">
      <c r="A341" s="146"/>
      <c r="B341" s="147"/>
      <c r="C341" s="147"/>
      <c r="D341" s="147"/>
      <c r="E341" s="147"/>
      <c r="F341" s="147"/>
      <c r="G341" s="152"/>
    </row>
    <row r="342" spans="1:7" s="1054" customFormat="1" ht="15.75">
      <c r="A342" s="146"/>
      <c r="B342" s="147"/>
      <c r="C342" s="147"/>
      <c r="D342" s="147"/>
      <c r="E342" s="147"/>
      <c r="F342" s="147"/>
      <c r="G342" s="152"/>
    </row>
    <row r="343" spans="1:7" s="1054" customFormat="1" ht="15.75">
      <c r="A343" s="146"/>
      <c r="B343" s="147"/>
      <c r="C343" s="147"/>
      <c r="D343" s="147"/>
      <c r="E343" s="147"/>
      <c r="F343" s="147"/>
      <c r="G343" s="152"/>
    </row>
    <row r="344" spans="1:7" s="1054" customFormat="1" ht="15.75">
      <c r="A344" s="146"/>
      <c r="B344" s="147"/>
      <c r="C344" s="147"/>
      <c r="D344" s="147"/>
      <c r="E344" s="147"/>
      <c r="F344" s="147"/>
      <c r="G344" s="152"/>
    </row>
    <row r="345" spans="1:7" s="1054" customFormat="1" ht="15.75">
      <c r="A345" s="146"/>
      <c r="B345" s="147"/>
      <c r="C345" s="147"/>
      <c r="D345" s="147"/>
      <c r="E345" s="147"/>
      <c r="F345" s="147"/>
      <c r="G345" s="152"/>
    </row>
    <row r="346" spans="1:7" s="1054" customFormat="1" ht="15.75">
      <c r="A346" s="146"/>
      <c r="B346" s="147"/>
      <c r="C346" s="147"/>
      <c r="D346" s="147"/>
      <c r="E346" s="147"/>
      <c r="F346" s="147"/>
      <c r="G346" s="152"/>
    </row>
    <row r="347" spans="1:7" s="1054" customFormat="1" ht="15.75">
      <c r="A347" s="146"/>
      <c r="B347" s="147"/>
      <c r="C347" s="147"/>
      <c r="D347" s="147"/>
      <c r="E347" s="147"/>
      <c r="F347" s="147"/>
      <c r="G347" s="152"/>
    </row>
    <row r="348" spans="1:7" s="1054" customFormat="1" ht="15.75">
      <c r="A348" s="146"/>
      <c r="B348" s="147"/>
      <c r="C348" s="147"/>
      <c r="D348" s="147"/>
      <c r="E348" s="147"/>
      <c r="F348" s="147"/>
      <c r="G348" s="152"/>
    </row>
    <row r="349" spans="1:7" s="1054" customFormat="1" ht="15.75">
      <c r="A349" s="146"/>
      <c r="B349" s="147"/>
      <c r="C349" s="147"/>
      <c r="D349" s="147"/>
      <c r="E349" s="147"/>
      <c r="F349" s="147"/>
      <c r="G349" s="152"/>
    </row>
    <row r="350" spans="1:7" s="1054" customFormat="1" ht="15.75">
      <c r="A350" s="146"/>
      <c r="B350" s="147"/>
      <c r="C350" s="147"/>
      <c r="D350" s="147"/>
      <c r="E350" s="147"/>
      <c r="F350" s="147"/>
      <c r="G350" s="152"/>
    </row>
    <row r="351" spans="1:7" s="1054" customFormat="1" ht="15.75">
      <c r="A351" s="146"/>
      <c r="B351" s="147"/>
      <c r="C351" s="147"/>
      <c r="D351" s="147"/>
      <c r="E351" s="147"/>
      <c r="F351" s="147"/>
      <c r="G351" s="152"/>
    </row>
    <row r="352" spans="1:7" s="1054" customFormat="1" ht="15.75">
      <c r="A352" s="146"/>
      <c r="B352" s="147"/>
      <c r="C352" s="147"/>
      <c r="D352" s="147"/>
      <c r="E352" s="147"/>
      <c r="F352" s="147"/>
      <c r="G352" s="152"/>
    </row>
    <row r="353" spans="1:7" s="1054" customFormat="1" ht="15.75">
      <c r="A353" s="146"/>
      <c r="B353" s="147"/>
      <c r="C353" s="147"/>
      <c r="D353" s="147"/>
      <c r="E353" s="147"/>
      <c r="F353" s="147"/>
      <c r="G353" s="152"/>
    </row>
    <row r="354" spans="1:7" s="1054" customFormat="1" ht="15.75">
      <c r="A354" s="146"/>
      <c r="B354" s="147"/>
      <c r="C354" s="147"/>
      <c r="D354" s="147"/>
      <c r="E354" s="147"/>
      <c r="F354" s="147"/>
      <c r="G354" s="152"/>
    </row>
    <row r="355" spans="1:7" s="1054" customFormat="1" ht="15.75">
      <c r="A355" s="146"/>
      <c r="B355" s="147"/>
      <c r="C355" s="147"/>
      <c r="D355" s="147"/>
      <c r="E355" s="147"/>
      <c r="F355" s="147"/>
      <c r="G355" s="152"/>
    </row>
    <row r="356" spans="1:7" s="1054" customFormat="1" ht="15.75">
      <c r="A356" s="146"/>
      <c r="B356" s="147"/>
      <c r="C356" s="147"/>
      <c r="D356" s="147"/>
      <c r="E356" s="147"/>
      <c r="F356" s="147"/>
      <c r="G356" s="152"/>
    </row>
    <row r="357" spans="1:7" s="1054" customFormat="1" ht="15.75">
      <c r="A357" s="146"/>
      <c r="B357" s="147"/>
      <c r="C357" s="147"/>
      <c r="D357" s="147"/>
      <c r="E357" s="147"/>
      <c r="F357" s="147"/>
      <c r="G357" s="152"/>
    </row>
    <row r="358" spans="1:7" s="1054" customFormat="1" ht="15.75">
      <c r="A358" s="146"/>
      <c r="B358" s="147"/>
      <c r="C358" s="147"/>
      <c r="D358" s="147"/>
      <c r="E358" s="147"/>
      <c r="F358" s="147"/>
      <c r="G358" s="152"/>
    </row>
    <row r="359" spans="1:7" s="1054" customFormat="1" ht="15.75">
      <c r="A359" s="146"/>
      <c r="B359" s="147"/>
      <c r="C359" s="147"/>
      <c r="D359" s="147"/>
      <c r="E359" s="147"/>
      <c r="F359" s="147"/>
      <c r="G359" s="152"/>
    </row>
    <row r="360" spans="1:7" s="1054" customFormat="1" ht="15.75">
      <c r="A360" s="146"/>
      <c r="B360" s="147"/>
      <c r="C360" s="147"/>
      <c r="D360" s="147"/>
      <c r="E360" s="147"/>
      <c r="F360" s="147"/>
      <c r="G360" s="152"/>
    </row>
    <row r="361" spans="1:7" s="1054" customFormat="1" ht="15.75">
      <c r="A361" s="146"/>
      <c r="B361" s="147"/>
      <c r="C361" s="147"/>
      <c r="D361" s="147"/>
      <c r="E361" s="147"/>
      <c r="F361" s="147"/>
      <c r="G361" s="152"/>
    </row>
    <row r="362" spans="1:7" s="1054" customFormat="1" ht="15.75">
      <c r="A362" s="146"/>
      <c r="B362" s="147"/>
      <c r="C362" s="147"/>
      <c r="D362" s="147"/>
      <c r="E362" s="147"/>
      <c r="F362" s="147"/>
      <c r="G362" s="152"/>
    </row>
    <row r="363" spans="1:7" s="1054" customFormat="1" ht="15.75">
      <c r="A363" s="146"/>
      <c r="B363" s="147"/>
      <c r="C363" s="147"/>
      <c r="D363" s="147"/>
      <c r="E363" s="147"/>
      <c r="F363" s="147"/>
      <c r="G363" s="152"/>
    </row>
    <row r="364" spans="1:7" s="1054" customFormat="1" ht="15.75">
      <c r="A364" s="146"/>
      <c r="B364" s="147"/>
      <c r="C364" s="147"/>
      <c r="D364" s="147"/>
      <c r="E364" s="147"/>
      <c r="F364" s="147"/>
      <c r="G364" s="152"/>
    </row>
    <row r="365" spans="1:7" s="1054" customFormat="1" ht="15.75">
      <c r="A365" s="146"/>
      <c r="B365" s="147"/>
      <c r="C365" s="147"/>
      <c r="D365" s="147"/>
      <c r="E365" s="147"/>
      <c r="F365" s="147"/>
      <c r="G365" s="152"/>
    </row>
    <row r="366" spans="1:7" s="1054" customFormat="1" ht="15.75">
      <c r="A366" s="146"/>
      <c r="B366" s="147"/>
      <c r="C366" s="147"/>
      <c r="D366" s="147"/>
      <c r="E366" s="147"/>
      <c r="F366" s="147"/>
      <c r="G366" s="152"/>
    </row>
    <row r="367" spans="1:7" s="1054" customFormat="1" ht="15.75">
      <c r="A367" s="146"/>
      <c r="B367" s="147"/>
      <c r="C367" s="147"/>
      <c r="D367" s="147"/>
      <c r="E367" s="147"/>
      <c r="F367" s="147"/>
      <c r="G367" s="152"/>
    </row>
    <row r="368" spans="1:7" s="1054" customFormat="1" ht="15.75">
      <c r="A368" s="146"/>
      <c r="B368" s="147"/>
      <c r="C368" s="147"/>
      <c r="D368" s="147"/>
      <c r="E368" s="147"/>
      <c r="F368" s="147"/>
      <c r="G368" s="152"/>
    </row>
    <row r="369" spans="1:7" s="1054" customFormat="1" ht="15.75">
      <c r="A369" s="146"/>
      <c r="B369" s="147"/>
      <c r="C369" s="147"/>
      <c r="D369" s="147"/>
      <c r="E369" s="147"/>
      <c r="F369" s="147"/>
      <c r="G369" s="152"/>
    </row>
    <row r="370" spans="1:7" s="1054" customFormat="1" ht="15.75">
      <c r="A370" s="146"/>
      <c r="B370" s="147"/>
      <c r="C370" s="147"/>
      <c r="D370" s="147"/>
      <c r="E370" s="147"/>
      <c r="F370" s="147"/>
      <c r="G370" s="152"/>
    </row>
    <row r="371" spans="1:7" s="1054" customFormat="1" ht="15.75">
      <c r="A371" s="146"/>
      <c r="B371" s="147"/>
      <c r="C371" s="147"/>
      <c r="D371" s="147"/>
      <c r="E371" s="147"/>
      <c r="F371" s="147"/>
      <c r="G371" s="152"/>
    </row>
    <row r="372" spans="1:7" s="1054" customFormat="1" ht="15.75">
      <c r="A372" s="146"/>
      <c r="B372" s="147"/>
      <c r="C372" s="147"/>
      <c r="D372" s="147"/>
      <c r="E372" s="147"/>
      <c r="F372" s="147"/>
      <c r="G372" s="152"/>
    </row>
    <row r="373" spans="1:7" s="1054" customFormat="1" ht="15.75">
      <c r="A373" s="146"/>
      <c r="B373" s="147"/>
      <c r="C373" s="147"/>
      <c r="D373" s="147"/>
      <c r="E373" s="147"/>
      <c r="F373" s="147"/>
      <c r="G373" s="152"/>
    </row>
    <row r="374" spans="1:7" s="1054" customFormat="1" ht="15.75">
      <c r="A374" s="146"/>
      <c r="B374" s="147"/>
      <c r="C374" s="147"/>
      <c r="D374" s="147"/>
      <c r="E374" s="147"/>
      <c r="F374" s="147"/>
      <c r="G374" s="152"/>
    </row>
    <row r="375" spans="1:7" s="1054" customFormat="1" ht="15.75">
      <c r="A375" s="146"/>
      <c r="B375" s="147"/>
      <c r="C375" s="147"/>
      <c r="D375" s="147"/>
      <c r="E375" s="147"/>
      <c r="F375" s="147"/>
      <c r="G375" s="152"/>
    </row>
    <row r="376" spans="1:7" s="1054" customFormat="1" ht="15.75">
      <c r="A376" s="146"/>
      <c r="B376" s="147"/>
      <c r="C376" s="147"/>
      <c r="D376" s="147"/>
      <c r="E376" s="147"/>
      <c r="F376" s="147"/>
      <c r="G376" s="152"/>
    </row>
    <row r="377" spans="1:7" s="1054" customFormat="1" ht="15.75">
      <c r="A377" s="146"/>
      <c r="B377" s="147"/>
      <c r="C377" s="147"/>
      <c r="D377" s="147"/>
      <c r="E377" s="147"/>
      <c r="F377" s="147"/>
      <c r="G377" s="152"/>
    </row>
    <row r="378" spans="1:7" s="1054" customFormat="1" ht="15.75">
      <c r="A378" s="146"/>
      <c r="B378" s="147"/>
      <c r="C378" s="147"/>
      <c r="D378" s="147"/>
      <c r="E378" s="147"/>
      <c r="F378" s="147"/>
      <c r="G378" s="152"/>
    </row>
    <row r="379" spans="1:7" s="1054" customFormat="1" ht="15.75">
      <c r="A379" s="146"/>
      <c r="B379" s="147"/>
      <c r="C379" s="147"/>
      <c r="D379" s="147"/>
      <c r="E379" s="147"/>
      <c r="F379" s="147"/>
      <c r="G379" s="152"/>
    </row>
    <row r="380" spans="1:7" s="1054" customFormat="1" ht="15.75">
      <c r="A380" s="146"/>
      <c r="B380" s="147"/>
      <c r="C380" s="147"/>
      <c r="D380" s="147"/>
      <c r="E380" s="147"/>
      <c r="F380" s="147"/>
      <c r="G380" s="152"/>
    </row>
    <row r="381" spans="1:7" s="1054" customFormat="1" ht="15.75">
      <c r="A381" s="146"/>
      <c r="B381" s="147"/>
      <c r="C381" s="147"/>
      <c r="D381" s="147"/>
      <c r="E381" s="147"/>
      <c r="F381" s="147"/>
      <c r="G381" s="152"/>
    </row>
    <row r="382" spans="1:7" s="1054" customFormat="1" ht="15.75">
      <c r="A382" s="146"/>
      <c r="B382" s="147"/>
      <c r="C382" s="147"/>
      <c r="D382" s="147"/>
      <c r="E382" s="147"/>
      <c r="F382" s="147"/>
      <c r="G382" s="152"/>
    </row>
    <row r="383" spans="1:7" s="1054" customFormat="1" ht="15.75">
      <c r="A383" s="146"/>
      <c r="B383" s="147"/>
      <c r="C383" s="147"/>
      <c r="D383" s="147"/>
      <c r="E383" s="147"/>
      <c r="F383" s="147"/>
      <c r="G383" s="152"/>
    </row>
    <row r="384" spans="1:7" s="1054" customFormat="1" ht="15.75">
      <c r="A384" s="146"/>
      <c r="B384" s="147"/>
      <c r="C384" s="147"/>
      <c r="D384" s="147"/>
      <c r="E384" s="147"/>
      <c r="F384" s="147"/>
      <c r="G384" s="152"/>
    </row>
    <row r="385" spans="1:7" s="1054" customFormat="1" ht="15.75">
      <c r="A385" s="146"/>
      <c r="B385" s="147"/>
      <c r="C385" s="147"/>
      <c r="D385" s="147"/>
      <c r="E385" s="147"/>
      <c r="F385" s="147"/>
      <c r="G385" s="152"/>
    </row>
    <row r="386" spans="1:7" s="1054" customFormat="1" ht="15.75">
      <c r="A386" s="146"/>
      <c r="B386" s="147"/>
      <c r="C386" s="147"/>
      <c r="D386" s="147"/>
      <c r="E386" s="147"/>
      <c r="F386" s="147"/>
      <c r="G386" s="152"/>
    </row>
    <row r="387" spans="1:7" s="1054" customFormat="1" ht="15.75">
      <c r="A387" s="146"/>
      <c r="B387" s="147"/>
      <c r="C387" s="147"/>
      <c r="D387" s="147"/>
      <c r="E387" s="147"/>
      <c r="F387" s="147"/>
      <c r="G387" s="152"/>
    </row>
    <row r="388" spans="1:7" s="1054" customFormat="1" ht="15.75">
      <c r="A388" s="146"/>
      <c r="B388" s="147"/>
      <c r="C388" s="147"/>
      <c r="D388" s="147"/>
      <c r="E388" s="147"/>
      <c r="F388" s="147"/>
      <c r="G388" s="152"/>
    </row>
    <row r="389" spans="1:7" s="1054" customFormat="1" ht="15.75">
      <c r="A389" s="146"/>
      <c r="B389" s="147"/>
      <c r="C389" s="147"/>
      <c r="D389" s="147"/>
      <c r="E389" s="147"/>
      <c r="F389" s="147"/>
      <c r="G389" s="152"/>
    </row>
    <row r="390" spans="1:7" s="1054" customFormat="1" ht="15.75">
      <c r="A390" s="146"/>
      <c r="B390" s="147"/>
      <c r="C390" s="147"/>
      <c r="D390" s="147"/>
      <c r="E390" s="147"/>
      <c r="F390" s="147"/>
      <c r="G390" s="152"/>
    </row>
    <row r="391" spans="1:7" s="1054" customFormat="1" ht="15.75">
      <c r="A391" s="146"/>
      <c r="B391" s="147"/>
      <c r="C391" s="147"/>
      <c r="D391" s="147"/>
      <c r="E391" s="147"/>
      <c r="F391" s="147"/>
      <c r="G391" s="152"/>
    </row>
    <row r="392" spans="1:7" s="1054" customFormat="1" ht="15.75">
      <c r="A392" s="146"/>
      <c r="B392" s="147"/>
      <c r="C392" s="147"/>
      <c r="D392" s="147"/>
      <c r="E392" s="147"/>
      <c r="F392" s="147"/>
      <c r="G392" s="152"/>
    </row>
    <row r="393" spans="1:7" s="1054" customFormat="1" ht="15.75">
      <c r="A393" s="146"/>
      <c r="B393" s="147"/>
      <c r="C393" s="147"/>
      <c r="D393" s="147"/>
      <c r="E393" s="147"/>
      <c r="F393" s="147"/>
      <c r="G393" s="152"/>
    </row>
    <row r="394" spans="1:7" s="1054" customFormat="1" ht="15.75">
      <c r="A394" s="146"/>
      <c r="B394" s="147"/>
      <c r="C394" s="147"/>
      <c r="D394" s="147"/>
      <c r="E394" s="147"/>
      <c r="F394" s="147"/>
      <c r="G394" s="152"/>
    </row>
    <row r="395" spans="1:7" s="1054" customFormat="1" ht="15.75">
      <c r="A395" s="146"/>
      <c r="B395" s="147"/>
      <c r="C395" s="147"/>
      <c r="D395" s="147"/>
      <c r="E395" s="147"/>
      <c r="F395" s="147"/>
      <c r="G395" s="152"/>
    </row>
    <row r="396" spans="1:7" s="1054" customFormat="1" ht="15.75">
      <c r="A396" s="146"/>
      <c r="B396" s="147"/>
      <c r="C396" s="147"/>
      <c r="D396" s="147"/>
      <c r="E396" s="147"/>
      <c r="F396" s="147"/>
      <c r="G396" s="152"/>
    </row>
    <row r="397" spans="1:7" s="1054" customFormat="1" ht="15.75">
      <c r="A397" s="146"/>
      <c r="B397" s="147"/>
      <c r="C397" s="147"/>
      <c r="D397" s="147"/>
      <c r="E397" s="147"/>
      <c r="F397" s="147"/>
      <c r="G397" s="152"/>
    </row>
    <row r="398" spans="1:7" s="1054" customFormat="1" ht="15.75">
      <c r="A398" s="146"/>
      <c r="B398" s="147"/>
      <c r="C398" s="147"/>
      <c r="D398" s="147"/>
      <c r="E398" s="147"/>
      <c r="F398" s="147"/>
      <c r="G398" s="152"/>
    </row>
    <row r="399" spans="1:7" s="1054" customFormat="1" ht="15.75">
      <c r="A399" s="146"/>
      <c r="B399" s="147"/>
      <c r="C399" s="147"/>
      <c r="D399" s="147"/>
      <c r="E399" s="147"/>
      <c r="F399" s="147"/>
      <c r="G399" s="152"/>
    </row>
    <row r="400" spans="1:7" s="1054" customFormat="1" ht="15.75">
      <c r="A400" s="146"/>
      <c r="B400" s="147"/>
      <c r="C400" s="147"/>
      <c r="D400" s="147"/>
      <c r="E400" s="147"/>
      <c r="F400" s="147"/>
      <c r="G400" s="152"/>
    </row>
    <row r="401" spans="1:7" s="1054" customFormat="1" ht="15.75">
      <c r="A401" s="146"/>
      <c r="B401" s="147"/>
      <c r="C401" s="147"/>
      <c r="D401" s="147"/>
      <c r="E401" s="147"/>
      <c r="F401" s="147"/>
      <c r="G401" s="152"/>
    </row>
    <row r="402" spans="1:7" s="1054" customFormat="1" ht="15.75">
      <c r="A402" s="146"/>
      <c r="B402" s="147"/>
      <c r="C402" s="147"/>
      <c r="D402" s="147"/>
      <c r="E402" s="147"/>
      <c r="F402" s="147"/>
      <c r="G402" s="152"/>
    </row>
    <row r="403" spans="1:7" s="1054" customFormat="1" ht="15.75">
      <c r="A403" s="146"/>
      <c r="B403" s="147"/>
      <c r="C403" s="147"/>
      <c r="D403" s="147"/>
      <c r="E403" s="147"/>
      <c r="F403" s="147"/>
      <c r="G403" s="152"/>
    </row>
    <row r="404" spans="1:7" s="1054" customFormat="1" ht="15.75">
      <c r="A404" s="146"/>
      <c r="B404" s="147"/>
      <c r="C404" s="147"/>
      <c r="D404" s="147"/>
      <c r="E404" s="147"/>
      <c r="F404" s="147"/>
      <c r="G404" s="152"/>
    </row>
    <row r="405" spans="1:7" s="1054" customFormat="1" ht="15.75">
      <c r="A405" s="146"/>
      <c r="B405" s="147"/>
      <c r="C405" s="147"/>
      <c r="D405" s="147"/>
      <c r="E405" s="147"/>
      <c r="F405" s="147"/>
      <c r="G405" s="152"/>
    </row>
    <row r="406" spans="1:7" s="1054" customFormat="1" ht="15.75">
      <c r="A406" s="146"/>
      <c r="B406" s="147"/>
      <c r="C406" s="147"/>
      <c r="D406" s="147"/>
      <c r="E406" s="147"/>
      <c r="F406" s="147"/>
      <c r="G406" s="152"/>
    </row>
    <row r="407" spans="1:7" s="1054" customFormat="1" ht="15.75">
      <c r="A407" s="146"/>
      <c r="B407" s="147"/>
      <c r="C407" s="147"/>
      <c r="D407" s="147"/>
      <c r="E407" s="147"/>
      <c r="F407" s="147"/>
      <c r="G407" s="152"/>
    </row>
    <row r="408" spans="1:7" s="1054" customFormat="1" ht="15.75">
      <c r="A408" s="146"/>
      <c r="B408" s="147"/>
      <c r="C408" s="147"/>
      <c r="D408" s="147"/>
      <c r="E408" s="147"/>
      <c r="F408" s="147"/>
      <c r="G408" s="152"/>
    </row>
    <row r="409" spans="1:7" s="1054" customFormat="1" ht="15.75">
      <c r="A409" s="146"/>
      <c r="B409" s="147"/>
      <c r="C409" s="147"/>
      <c r="D409" s="147"/>
      <c r="E409" s="147"/>
      <c r="F409" s="147"/>
      <c r="G409" s="152"/>
    </row>
    <row r="410" spans="1:7" s="1054" customFormat="1" ht="15.75">
      <c r="A410" s="146"/>
      <c r="B410" s="147"/>
      <c r="C410" s="147"/>
      <c r="D410" s="147"/>
      <c r="E410" s="147"/>
      <c r="F410" s="147"/>
      <c r="G410" s="152"/>
    </row>
    <row r="411" spans="1:7" s="1054" customFormat="1" ht="15.75">
      <c r="A411" s="146"/>
      <c r="B411" s="147"/>
      <c r="C411" s="147"/>
      <c r="D411" s="147"/>
      <c r="E411" s="147"/>
      <c r="F411" s="147"/>
      <c r="G411" s="152"/>
    </row>
    <row r="412" spans="1:7" s="1054" customFormat="1" ht="15.75">
      <c r="A412" s="146"/>
      <c r="B412" s="147"/>
      <c r="C412" s="147"/>
      <c r="D412" s="147"/>
      <c r="E412" s="147"/>
      <c r="F412" s="147"/>
      <c r="G412" s="152"/>
    </row>
    <row r="413" spans="1:7" s="1054" customFormat="1" ht="15.75">
      <c r="A413" s="146"/>
      <c r="B413" s="147"/>
      <c r="C413" s="147"/>
      <c r="D413" s="147"/>
      <c r="E413" s="147"/>
      <c r="F413" s="147"/>
      <c r="G413" s="152"/>
    </row>
    <row r="414" spans="1:7" s="1054" customFormat="1" ht="15.75">
      <c r="A414" s="146"/>
      <c r="B414" s="147"/>
      <c r="C414" s="147"/>
      <c r="D414" s="147"/>
      <c r="E414" s="147"/>
      <c r="F414" s="147"/>
      <c r="G414" s="152"/>
    </row>
    <row r="415" spans="1:7" s="1054" customFormat="1" ht="15.75">
      <c r="A415" s="146"/>
      <c r="B415" s="147"/>
      <c r="C415" s="147"/>
      <c r="D415" s="147"/>
      <c r="E415" s="147"/>
      <c r="F415" s="147"/>
      <c r="G415" s="152"/>
    </row>
    <row r="416" spans="1:7" s="1054" customFormat="1" ht="15.75">
      <c r="A416" s="146"/>
      <c r="B416" s="147"/>
      <c r="C416" s="147"/>
      <c r="D416" s="147"/>
      <c r="E416" s="147"/>
      <c r="F416" s="147"/>
      <c r="G416" s="152"/>
    </row>
    <row r="417" spans="1:7" s="1054" customFormat="1" ht="15.75">
      <c r="A417" s="146"/>
      <c r="B417" s="147"/>
      <c r="C417" s="147"/>
      <c r="D417" s="147"/>
      <c r="E417" s="147"/>
      <c r="F417" s="147"/>
      <c r="G417" s="152"/>
    </row>
    <row r="418" spans="1:7" s="1054" customFormat="1" ht="15.75">
      <c r="A418" s="146"/>
      <c r="B418" s="147"/>
      <c r="C418" s="147"/>
      <c r="D418" s="147"/>
      <c r="E418" s="147"/>
      <c r="F418" s="147"/>
      <c r="G418" s="152"/>
    </row>
    <row r="419" spans="1:7" s="1054" customFormat="1" ht="15.75">
      <c r="A419" s="146"/>
      <c r="B419" s="147"/>
      <c r="C419" s="147"/>
      <c r="D419" s="147"/>
      <c r="E419" s="147"/>
      <c r="F419" s="147"/>
      <c r="G419" s="152"/>
    </row>
    <row r="420" spans="1:7" s="1054" customFormat="1" ht="15.75">
      <c r="A420" s="146"/>
      <c r="B420" s="147"/>
      <c r="C420" s="147"/>
      <c r="D420" s="147"/>
      <c r="E420" s="147"/>
      <c r="F420" s="147"/>
      <c r="G420" s="152"/>
    </row>
    <row r="421" spans="1:7" s="1054" customFormat="1" ht="15.75">
      <c r="A421" s="146"/>
      <c r="B421" s="147"/>
      <c r="C421" s="147"/>
      <c r="D421" s="147"/>
      <c r="E421" s="147"/>
      <c r="F421" s="147"/>
      <c r="G421" s="152"/>
    </row>
    <row r="422" spans="1:7" s="1054" customFormat="1" ht="15.75">
      <c r="A422" s="146"/>
      <c r="B422" s="147"/>
      <c r="C422" s="147"/>
      <c r="D422" s="147"/>
      <c r="E422" s="147"/>
      <c r="F422" s="147"/>
      <c r="G422" s="152"/>
    </row>
    <row r="423" spans="1:7" s="1054" customFormat="1" ht="15.75">
      <c r="A423" s="146"/>
      <c r="B423" s="147"/>
      <c r="C423" s="147"/>
      <c r="D423" s="147"/>
      <c r="E423" s="147"/>
      <c r="F423" s="147"/>
      <c r="G423" s="152"/>
    </row>
    <row r="424" spans="1:7" s="1054" customFormat="1" ht="15.75">
      <c r="A424" s="146"/>
      <c r="B424" s="147"/>
      <c r="C424" s="147"/>
      <c r="D424" s="147"/>
      <c r="E424" s="147"/>
      <c r="F424" s="147"/>
      <c r="G424" s="152"/>
    </row>
    <row r="425" spans="1:7" s="1054" customFormat="1" ht="15.75">
      <c r="A425" s="146"/>
      <c r="B425" s="147"/>
      <c r="C425" s="147"/>
      <c r="D425" s="147"/>
      <c r="E425" s="147"/>
      <c r="F425" s="147"/>
      <c r="G425" s="152"/>
    </row>
    <row r="426" spans="1:7" s="1054" customFormat="1" ht="15.75">
      <c r="A426" s="146"/>
      <c r="B426" s="147"/>
      <c r="C426" s="147"/>
      <c r="D426" s="147"/>
      <c r="E426" s="147"/>
      <c r="F426" s="147"/>
      <c r="G426" s="152"/>
    </row>
    <row r="427" spans="1:7" s="1054" customFormat="1" ht="15.75">
      <c r="A427" s="146"/>
      <c r="B427" s="147"/>
      <c r="C427" s="147"/>
      <c r="D427" s="147"/>
      <c r="E427" s="147"/>
      <c r="F427" s="147"/>
      <c r="G427" s="152"/>
    </row>
    <row r="428" spans="1:7" s="1054" customFormat="1" ht="15.75">
      <c r="A428" s="146"/>
      <c r="B428" s="147"/>
      <c r="C428" s="147"/>
      <c r="D428" s="147"/>
      <c r="E428" s="147"/>
      <c r="F428" s="147"/>
      <c r="G428" s="152"/>
    </row>
    <row r="429" spans="1:7" s="1054" customFormat="1" ht="15.75">
      <c r="A429" s="146"/>
      <c r="B429" s="147"/>
      <c r="C429" s="147"/>
      <c r="D429" s="147"/>
      <c r="E429" s="147"/>
      <c r="F429" s="147"/>
      <c r="G429" s="152"/>
    </row>
    <row r="430" spans="1:7" s="1054" customFormat="1" ht="15.75">
      <c r="A430" s="146"/>
      <c r="B430" s="147"/>
      <c r="C430" s="147"/>
      <c r="D430" s="147"/>
      <c r="E430" s="147"/>
      <c r="F430" s="147"/>
      <c r="G430" s="152"/>
    </row>
    <row r="431" spans="1:7" s="1054" customFormat="1" ht="15.75">
      <c r="A431" s="146"/>
      <c r="B431" s="147"/>
      <c r="C431" s="147"/>
      <c r="D431" s="147"/>
      <c r="E431" s="147"/>
      <c r="F431" s="147"/>
      <c r="G431" s="152"/>
    </row>
    <row r="432" spans="1:7" s="1054" customFormat="1" ht="15.75">
      <c r="A432" s="146"/>
      <c r="B432" s="147"/>
      <c r="C432" s="147"/>
      <c r="D432" s="147"/>
      <c r="E432" s="147"/>
      <c r="F432" s="147"/>
      <c r="G432" s="152"/>
    </row>
    <row r="433" spans="1:7" s="1054" customFormat="1" ht="15.75">
      <c r="A433" s="146"/>
      <c r="B433" s="147"/>
      <c r="C433" s="147"/>
      <c r="D433" s="147"/>
      <c r="E433" s="147"/>
      <c r="F433" s="147"/>
      <c r="G433" s="152"/>
    </row>
    <row r="434" spans="1:7" s="1054" customFormat="1" ht="15.75">
      <c r="A434" s="146"/>
      <c r="B434" s="147"/>
      <c r="C434" s="147"/>
      <c r="D434" s="147"/>
      <c r="E434" s="147"/>
      <c r="F434" s="147"/>
      <c r="G434" s="152"/>
    </row>
    <row r="435" spans="1:7" s="1054" customFormat="1" ht="15.75">
      <c r="A435" s="146"/>
      <c r="B435" s="147"/>
      <c r="C435" s="147"/>
      <c r="D435" s="147"/>
      <c r="E435" s="147"/>
      <c r="F435" s="147"/>
      <c r="G435" s="152"/>
    </row>
    <row r="436" spans="1:7" s="1054" customFormat="1" ht="15.75">
      <c r="A436" s="146"/>
      <c r="B436" s="147"/>
      <c r="C436" s="147"/>
      <c r="D436" s="147"/>
      <c r="E436" s="147"/>
      <c r="F436" s="147"/>
      <c r="G436" s="152"/>
    </row>
    <row r="437" spans="1:7" s="1054" customFormat="1" ht="15.75">
      <c r="A437" s="146"/>
      <c r="B437" s="147"/>
      <c r="C437" s="147"/>
      <c r="D437" s="147"/>
      <c r="E437" s="147"/>
      <c r="F437" s="147"/>
      <c r="G437" s="152"/>
    </row>
    <row r="438" spans="1:7" s="1054" customFormat="1" ht="15.75">
      <c r="A438" s="146"/>
      <c r="B438" s="147"/>
      <c r="C438" s="147"/>
      <c r="D438" s="147"/>
      <c r="E438" s="147"/>
      <c r="F438" s="147"/>
      <c r="G438" s="152"/>
    </row>
    <row r="439" spans="1:7" s="1054" customFormat="1" ht="15.75">
      <c r="A439" s="146"/>
      <c r="B439" s="147"/>
      <c r="C439" s="147"/>
      <c r="D439" s="147"/>
      <c r="E439" s="147"/>
      <c r="F439" s="147"/>
      <c r="G439" s="152"/>
    </row>
    <row r="440" spans="1:7" s="1054" customFormat="1" ht="15.75">
      <c r="A440" s="146"/>
      <c r="B440" s="147"/>
      <c r="C440" s="147"/>
      <c r="D440" s="147"/>
      <c r="E440" s="147"/>
      <c r="F440" s="147"/>
      <c r="G440" s="152"/>
    </row>
    <row r="441" spans="1:7" s="1054" customFormat="1" ht="15.75">
      <c r="A441" s="146"/>
      <c r="B441" s="147"/>
      <c r="C441" s="147"/>
      <c r="D441" s="147"/>
      <c r="E441" s="147"/>
      <c r="F441" s="147"/>
      <c r="G441" s="152"/>
    </row>
    <row r="442" spans="1:7" s="1054" customFormat="1" ht="15.75">
      <c r="A442" s="146"/>
      <c r="B442" s="147"/>
      <c r="C442" s="147"/>
      <c r="D442" s="147"/>
      <c r="E442" s="147"/>
      <c r="F442" s="147"/>
      <c r="G442" s="152"/>
    </row>
    <row r="443" spans="1:7" s="1054" customFormat="1" ht="15.75">
      <c r="A443" s="146"/>
      <c r="B443" s="147"/>
      <c r="C443" s="147"/>
      <c r="D443" s="147"/>
      <c r="E443" s="147"/>
      <c r="F443" s="147"/>
      <c r="G443" s="152"/>
    </row>
    <row r="444" spans="1:7" s="1054" customFormat="1" ht="15.75">
      <c r="A444" s="146"/>
      <c r="B444" s="147"/>
      <c r="C444" s="147"/>
      <c r="D444" s="147"/>
      <c r="E444" s="147"/>
      <c r="F444" s="147"/>
      <c r="G444" s="152"/>
    </row>
    <row r="445" spans="1:7" s="1054" customFormat="1" ht="15.75">
      <c r="A445" s="146"/>
      <c r="B445" s="147"/>
      <c r="C445" s="147"/>
      <c r="D445" s="147"/>
      <c r="E445" s="147"/>
      <c r="F445" s="147"/>
      <c r="G445" s="152"/>
    </row>
    <row r="446" spans="1:7" s="1054" customFormat="1" ht="15.75">
      <c r="A446" s="146"/>
      <c r="B446" s="147"/>
      <c r="C446" s="147"/>
      <c r="D446" s="147"/>
      <c r="E446" s="147"/>
      <c r="F446" s="147"/>
      <c r="G446" s="152"/>
    </row>
    <row r="447" spans="1:7" s="1054" customFormat="1" ht="15.75">
      <c r="A447" s="146"/>
      <c r="B447" s="147"/>
      <c r="C447" s="147"/>
      <c r="D447" s="147"/>
      <c r="E447" s="147"/>
      <c r="F447" s="147"/>
      <c r="G447" s="152"/>
    </row>
    <row r="448" spans="1:7" s="1054" customFormat="1" ht="15.75">
      <c r="A448" s="146"/>
      <c r="B448" s="147"/>
      <c r="C448" s="147"/>
      <c r="D448" s="147"/>
      <c r="E448" s="147"/>
      <c r="F448" s="147"/>
      <c r="G448" s="152"/>
    </row>
    <row r="449" spans="1:7" s="1054" customFormat="1" ht="15.75">
      <c r="A449" s="146"/>
      <c r="B449" s="147"/>
      <c r="C449" s="147"/>
      <c r="D449" s="147"/>
      <c r="E449" s="147"/>
      <c r="F449" s="147"/>
      <c r="G449" s="152"/>
    </row>
    <row r="450" spans="1:7" s="1054" customFormat="1" ht="15.75">
      <c r="A450" s="146"/>
      <c r="B450" s="147"/>
      <c r="C450" s="147"/>
      <c r="D450" s="147"/>
      <c r="E450" s="147"/>
      <c r="F450" s="147"/>
      <c r="G450" s="152"/>
    </row>
    <row r="451" spans="1:7" s="1054" customFormat="1" ht="15.75">
      <c r="A451" s="146"/>
      <c r="B451" s="147"/>
      <c r="C451" s="147"/>
      <c r="D451" s="147"/>
      <c r="E451" s="147"/>
      <c r="F451" s="147"/>
      <c r="G451" s="152"/>
    </row>
    <row r="452" spans="1:7" s="1054" customFormat="1" ht="15.75">
      <c r="A452" s="146"/>
      <c r="B452" s="147"/>
      <c r="C452" s="147"/>
      <c r="D452" s="147"/>
      <c r="E452" s="147"/>
      <c r="F452" s="147"/>
      <c r="G452" s="152"/>
    </row>
    <row r="453" spans="1:7" s="1054" customFormat="1" ht="15.75">
      <c r="A453" s="146"/>
      <c r="B453" s="147"/>
      <c r="C453" s="147"/>
      <c r="D453" s="147"/>
      <c r="E453" s="147"/>
      <c r="F453" s="147"/>
      <c r="G453" s="152"/>
    </row>
    <row r="454" spans="1:7" s="1054" customFormat="1" ht="15.75">
      <c r="A454" s="146"/>
      <c r="B454" s="147"/>
      <c r="C454" s="147"/>
      <c r="D454" s="147"/>
      <c r="E454" s="147"/>
      <c r="F454" s="147"/>
      <c r="G454" s="152"/>
    </row>
    <row r="455" spans="1:7" s="1054" customFormat="1" ht="15.75">
      <c r="A455" s="146"/>
      <c r="B455" s="147"/>
      <c r="C455" s="147"/>
      <c r="D455" s="147"/>
      <c r="E455" s="147"/>
      <c r="F455" s="147"/>
      <c r="G455" s="152"/>
    </row>
    <row r="456" spans="1:7" s="1054" customFormat="1" ht="15.75">
      <c r="A456" s="146"/>
      <c r="B456" s="147"/>
      <c r="C456" s="147"/>
      <c r="D456" s="147"/>
      <c r="E456" s="147"/>
      <c r="F456" s="147"/>
      <c r="G456" s="152"/>
    </row>
    <row r="457" spans="1:7" s="1054" customFormat="1" ht="15.75">
      <c r="A457" s="146"/>
      <c r="B457" s="147"/>
      <c r="C457" s="147"/>
      <c r="D457" s="147"/>
      <c r="E457" s="147"/>
      <c r="F457" s="147"/>
      <c r="G457" s="152"/>
    </row>
    <row r="458" spans="1:7" s="1054" customFormat="1" ht="15.75">
      <c r="A458" s="146"/>
      <c r="B458" s="147"/>
      <c r="C458" s="147"/>
      <c r="D458" s="147"/>
      <c r="E458" s="147"/>
      <c r="F458" s="147"/>
      <c r="G458" s="152"/>
    </row>
    <row r="459" spans="1:7" s="1054" customFormat="1" ht="15.75">
      <c r="A459" s="146"/>
      <c r="B459" s="147"/>
      <c r="C459" s="147"/>
      <c r="D459" s="147"/>
      <c r="E459" s="147"/>
      <c r="F459" s="147"/>
      <c r="G459" s="152"/>
    </row>
    <row r="460" spans="1:7" s="1054" customFormat="1" ht="15.75">
      <c r="A460" s="146"/>
      <c r="B460" s="147"/>
      <c r="C460" s="147"/>
      <c r="D460" s="147"/>
      <c r="E460" s="147"/>
      <c r="F460" s="147"/>
      <c r="G460" s="152"/>
    </row>
    <row r="461" spans="1:7" s="1054" customFormat="1" ht="15.75">
      <c r="A461" s="146"/>
      <c r="B461" s="147"/>
      <c r="C461" s="147"/>
      <c r="D461" s="147"/>
      <c r="E461" s="147"/>
      <c r="F461" s="147"/>
      <c r="G461" s="152"/>
    </row>
    <row r="462" spans="1:7" s="1054" customFormat="1" ht="15.75">
      <c r="A462" s="146"/>
      <c r="B462" s="147"/>
      <c r="C462" s="147"/>
      <c r="D462" s="147"/>
      <c r="E462" s="147"/>
      <c r="F462" s="147"/>
      <c r="G462" s="152"/>
    </row>
    <row r="463" spans="1:7" s="1054" customFormat="1" ht="15.75">
      <c r="A463" s="146"/>
      <c r="B463" s="147"/>
      <c r="C463" s="147"/>
      <c r="D463" s="147"/>
      <c r="E463" s="147"/>
      <c r="F463" s="147"/>
      <c r="G463" s="152"/>
    </row>
    <row r="464" spans="1:7" s="1054" customFormat="1" ht="15.75">
      <c r="A464" s="146"/>
      <c r="B464" s="147"/>
      <c r="C464" s="147"/>
      <c r="D464" s="147"/>
      <c r="E464" s="147"/>
      <c r="F464" s="147"/>
      <c r="G464" s="152"/>
    </row>
    <row r="465" spans="1:7" s="1054" customFormat="1" ht="15.75">
      <c r="A465" s="146"/>
      <c r="B465" s="147"/>
      <c r="C465" s="147"/>
      <c r="D465" s="147"/>
      <c r="E465" s="147"/>
      <c r="F465" s="147"/>
      <c r="G465" s="152"/>
    </row>
    <row r="466" spans="1:7" s="1054" customFormat="1" ht="15.75">
      <c r="A466" s="146"/>
      <c r="B466" s="147"/>
      <c r="C466" s="147"/>
      <c r="D466" s="147"/>
      <c r="E466" s="147"/>
      <c r="F466" s="147"/>
      <c r="G466" s="152"/>
    </row>
    <row r="467" spans="1:7" s="1054" customFormat="1" ht="15.75">
      <c r="A467" s="146"/>
      <c r="B467" s="147"/>
      <c r="C467" s="147"/>
      <c r="D467" s="147"/>
      <c r="E467" s="147"/>
      <c r="F467" s="147"/>
      <c r="G467" s="152"/>
    </row>
    <row r="468" spans="1:7" s="1054" customFormat="1" ht="15.75">
      <c r="A468" s="146"/>
      <c r="B468" s="147"/>
      <c r="C468" s="147"/>
      <c r="D468" s="147"/>
      <c r="E468" s="147"/>
      <c r="F468" s="147"/>
      <c r="G468" s="152"/>
    </row>
    <row r="469" spans="1:7" s="1054" customFormat="1" ht="15.75">
      <c r="A469" s="146"/>
      <c r="B469" s="147"/>
      <c r="C469" s="147"/>
      <c r="D469" s="147"/>
      <c r="E469" s="147"/>
      <c r="F469" s="147"/>
      <c r="G469" s="152"/>
    </row>
    <row r="470" spans="1:7" s="1054" customFormat="1" ht="15.75">
      <c r="A470" s="146"/>
      <c r="B470" s="147"/>
      <c r="C470" s="147"/>
      <c r="D470" s="147"/>
      <c r="E470" s="147"/>
      <c r="F470" s="147"/>
      <c r="G470" s="152"/>
    </row>
    <row r="471" spans="1:7" s="1054" customFormat="1" ht="15.75">
      <c r="A471" s="146"/>
      <c r="B471" s="147"/>
      <c r="C471" s="147"/>
      <c r="D471" s="147"/>
      <c r="E471" s="147"/>
      <c r="F471" s="147"/>
      <c r="G471" s="152"/>
    </row>
    <row r="472" spans="1:7" s="1054" customFormat="1" ht="15.75">
      <c r="A472" s="146"/>
      <c r="B472" s="147"/>
      <c r="C472" s="147"/>
      <c r="D472" s="147"/>
      <c r="E472" s="147"/>
      <c r="F472" s="147"/>
      <c r="G472" s="152"/>
    </row>
    <row r="473" spans="1:7" s="1054" customFormat="1" ht="15.75">
      <c r="A473" s="146"/>
      <c r="B473" s="147"/>
      <c r="C473" s="147"/>
      <c r="D473" s="147"/>
      <c r="E473" s="147"/>
      <c r="F473" s="147"/>
      <c r="G473" s="152"/>
    </row>
    <row r="474" spans="1:7" s="1054" customFormat="1" ht="15.75">
      <c r="A474" s="146"/>
      <c r="B474" s="147"/>
      <c r="C474" s="147"/>
      <c r="D474" s="147"/>
      <c r="E474" s="147"/>
      <c r="F474" s="147"/>
      <c r="G474" s="152"/>
    </row>
    <row r="475" spans="1:7" s="1054" customFormat="1" ht="15.75">
      <c r="A475" s="146"/>
      <c r="B475" s="147"/>
      <c r="C475" s="147"/>
      <c r="D475" s="147"/>
      <c r="E475" s="147"/>
      <c r="F475" s="147"/>
      <c r="G475" s="152"/>
    </row>
    <row r="476" spans="1:7" s="1054" customFormat="1" ht="15.75">
      <c r="A476" s="146"/>
      <c r="B476" s="147"/>
      <c r="C476" s="147"/>
      <c r="D476" s="147"/>
      <c r="E476" s="147"/>
      <c r="F476" s="147"/>
      <c r="G476" s="152"/>
    </row>
    <row r="477" spans="1:7" s="1054" customFormat="1" ht="15.75">
      <c r="A477" s="146"/>
      <c r="B477" s="147"/>
      <c r="C477" s="147"/>
      <c r="D477" s="147"/>
      <c r="E477" s="147"/>
      <c r="F477" s="147"/>
      <c r="G477" s="152"/>
    </row>
    <row r="478" spans="1:7" s="1054" customFormat="1" ht="15.75">
      <c r="A478" s="146"/>
      <c r="B478" s="147"/>
      <c r="C478" s="147"/>
      <c r="D478" s="147"/>
      <c r="E478" s="147"/>
      <c r="F478" s="147"/>
      <c r="G478" s="152"/>
    </row>
    <row r="479" spans="1:7" s="1054" customFormat="1" ht="15.75">
      <c r="A479" s="146"/>
      <c r="B479" s="147"/>
      <c r="C479" s="147"/>
      <c r="D479" s="147"/>
      <c r="E479" s="147"/>
      <c r="F479" s="147"/>
      <c r="G479" s="152"/>
    </row>
    <row r="480" spans="1:7" s="1054" customFormat="1" ht="15.75">
      <c r="A480" s="146"/>
      <c r="B480" s="147"/>
      <c r="C480" s="147"/>
      <c r="D480" s="147"/>
      <c r="E480" s="147"/>
      <c r="F480" s="147"/>
      <c r="G480" s="152"/>
    </row>
    <row r="481" spans="1:7" s="1054" customFormat="1" ht="15.75">
      <c r="A481" s="146"/>
      <c r="B481" s="147"/>
      <c r="C481" s="147"/>
      <c r="D481" s="147"/>
      <c r="E481" s="147"/>
      <c r="F481" s="147"/>
      <c r="G481" s="152"/>
    </row>
    <row r="482" spans="1:7" s="1054" customFormat="1" ht="15.75">
      <c r="A482" s="146"/>
      <c r="B482" s="147"/>
      <c r="C482" s="147"/>
      <c r="D482" s="147"/>
      <c r="E482" s="147"/>
      <c r="F482" s="147"/>
      <c r="G482" s="152"/>
    </row>
    <row r="483" spans="1:7" s="1054" customFormat="1" ht="15.75">
      <c r="A483" s="146"/>
      <c r="B483" s="147"/>
      <c r="C483" s="147"/>
      <c r="D483" s="147"/>
      <c r="E483" s="147"/>
      <c r="F483" s="147"/>
      <c r="G483" s="152"/>
    </row>
    <row r="484" spans="1:7" s="1054" customFormat="1" ht="15.75">
      <c r="A484" s="146"/>
      <c r="B484" s="147"/>
      <c r="C484" s="147"/>
      <c r="D484" s="147"/>
      <c r="E484" s="147"/>
      <c r="F484" s="147"/>
      <c r="G484" s="152"/>
    </row>
    <row r="485" spans="1:7" s="1054" customFormat="1" ht="15.75">
      <c r="A485" s="146"/>
      <c r="B485" s="147"/>
      <c r="C485" s="147"/>
      <c r="D485" s="147"/>
      <c r="E485" s="147"/>
      <c r="F485" s="147"/>
      <c r="G485" s="152"/>
    </row>
    <row r="486" spans="1:7" s="1054" customFormat="1" ht="15.75">
      <c r="A486" s="146"/>
      <c r="B486" s="147"/>
      <c r="C486" s="147"/>
      <c r="D486" s="147"/>
      <c r="E486" s="147"/>
      <c r="F486" s="147"/>
      <c r="G486" s="152"/>
    </row>
    <row r="487" spans="1:7" s="1054" customFormat="1" ht="15.75">
      <c r="A487" s="146"/>
      <c r="B487" s="147"/>
      <c r="C487" s="147"/>
      <c r="D487" s="147"/>
      <c r="E487" s="147"/>
      <c r="F487" s="147"/>
      <c r="G487" s="152"/>
    </row>
    <row r="488" spans="1:7" s="1054" customFormat="1" ht="15.75">
      <c r="A488" s="146"/>
      <c r="B488" s="147"/>
      <c r="C488" s="147"/>
      <c r="D488" s="147"/>
      <c r="E488" s="147"/>
      <c r="F488" s="147"/>
      <c r="G488" s="152"/>
    </row>
    <row r="489" spans="1:7" s="1054" customFormat="1" ht="15.75">
      <c r="A489" s="146"/>
      <c r="B489" s="147"/>
      <c r="C489" s="147"/>
      <c r="D489" s="147"/>
      <c r="E489" s="147"/>
      <c r="F489" s="147"/>
      <c r="G489" s="152"/>
    </row>
    <row r="490" spans="1:7" s="1054" customFormat="1" ht="15.75">
      <c r="A490" s="146"/>
      <c r="B490" s="147"/>
      <c r="C490" s="147"/>
      <c r="D490" s="147"/>
      <c r="E490" s="147"/>
      <c r="F490" s="147"/>
      <c r="G490" s="152"/>
    </row>
    <row r="491" spans="1:7" s="1054" customFormat="1" ht="15.75">
      <c r="A491" s="146"/>
      <c r="B491" s="147"/>
      <c r="C491" s="147"/>
      <c r="D491" s="147"/>
      <c r="E491" s="147"/>
      <c r="F491" s="147"/>
      <c r="G491" s="152"/>
    </row>
    <row r="492" spans="1:7" s="1054" customFormat="1" ht="15.75">
      <c r="A492" s="146"/>
      <c r="B492" s="147"/>
      <c r="C492" s="147"/>
      <c r="D492" s="147"/>
      <c r="E492" s="147"/>
      <c r="F492" s="147"/>
      <c r="G492" s="152"/>
    </row>
    <row r="493" spans="1:7" s="1054" customFormat="1" ht="15.75">
      <c r="A493" s="146"/>
      <c r="B493" s="147"/>
      <c r="C493" s="147"/>
      <c r="D493" s="147"/>
      <c r="E493" s="147"/>
      <c r="F493" s="147"/>
      <c r="G493" s="152"/>
    </row>
    <row r="494" spans="1:7" s="1054" customFormat="1" ht="15.75">
      <c r="A494" s="146"/>
      <c r="B494" s="147"/>
      <c r="C494" s="147"/>
      <c r="D494" s="147"/>
      <c r="E494" s="147"/>
      <c r="F494" s="147"/>
      <c r="G494" s="152"/>
    </row>
    <row r="495" spans="1:7" s="1054" customFormat="1" ht="15.75">
      <c r="A495" s="146"/>
      <c r="B495" s="147"/>
      <c r="C495" s="147"/>
      <c r="D495" s="147"/>
      <c r="E495" s="147"/>
      <c r="F495" s="147"/>
      <c r="G495" s="152"/>
    </row>
    <row r="496" spans="1:7" s="1054" customFormat="1" ht="15.75">
      <c r="A496" s="146"/>
      <c r="B496" s="147"/>
      <c r="C496" s="147"/>
      <c r="D496" s="147"/>
      <c r="E496" s="147"/>
      <c r="F496" s="147"/>
      <c r="G496" s="152"/>
    </row>
    <row r="497" spans="1:7" s="1054" customFormat="1" ht="15.75">
      <c r="A497" s="146"/>
      <c r="B497" s="147"/>
      <c r="C497" s="147"/>
      <c r="D497" s="147"/>
      <c r="E497" s="147"/>
      <c r="F497" s="147"/>
      <c r="G497" s="152"/>
    </row>
    <row r="498" spans="1:7" s="1054" customFormat="1" ht="15.75">
      <c r="A498" s="146"/>
      <c r="B498" s="147"/>
      <c r="C498" s="147"/>
      <c r="D498" s="147"/>
      <c r="E498" s="147"/>
      <c r="F498" s="147"/>
      <c r="G498" s="152"/>
    </row>
    <row r="499" spans="1:7" s="1054" customFormat="1" ht="15.75">
      <c r="A499" s="146"/>
      <c r="B499" s="147"/>
      <c r="C499" s="147"/>
      <c r="D499" s="147"/>
      <c r="E499" s="147"/>
      <c r="F499" s="147"/>
      <c r="G499" s="152"/>
    </row>
    <row r="500" spans="1:7" s="1054" customFormat="1" ht="15.75">
      <c r="A500" s="146"/>
      <c r="B500" s="147"/>
      <c r="C500" s="147"/>
      <c r="D500" s="147"/>
      <c r="E500" s="147"/>
      <c r="F500" s="147"/>
      <c r="G500" s="152"/>
    </row>
    <row r="501" spans="1:7" s="1054" customFormat="1" ht="15.75">
      <c r="A501" s="146"/>
      <c r="B501" s="147"/>
      <c r="C501" s="147"/>
      <c r="D501" s="147"/>
      <c r="E501" s="147"/>
      <c r="F501" s="147"/>
      <c r="G501" s="152"/>
    </row>
    <row r="502" spans="1:7" s="1054" customFormat="1" ht="15.75">
      <c r="A502" s="146"/>
      <c r="B502" s="147"/>
      <c r="C502" s="147"/>
      <c r="D502" s="147"/>
      <c r="E502" s="147"/>
      <c r="F502" s="147"/>
      <c r="G502" s="152"/>
    </row>
    <row r="503" spans="1:7" s="1054" customFormat="1" ht="15.75">
      <c r="A503" s="146"/>
      <c r="B503" s="147"/>
      <c r="C503" s="147"/>
      <c r="D503" s="147"/>
      <c r="E503" s="147"/>
      <c r="F503" s="147"/>
      <c r="G503" s="152"/>
    </row>
    <row r="504" spans="1:7" s="1054" customFormat="1" ht="15.75">
      <c r="A504" s="146"/>
      <c r="B504" s="147"/>
      <c r="C504" s="147"/>
      <c r="D504" s="147"/>
      <c r="E504" s="147"/>
      <c r="F504" s="147"/>
      <c r="G504" s="152"/>
    </row>
    <row r="505" spans="1:7" s="1054" customFormat="1" ht="15.75">
      <c r="A505" s="146"/>
      <c r="B505" s="147"/>
      <c r="C505" s="147"/>
      <c r="D505" s="147"/>
      <c r="E505" s="147"/>
      <c r="F505" s="147"/>
      <c r="G505" s="152"/>
    </row>
    <row r="506" spans="1:7" ht="15.75">
      <c r="A506" s="146"/>
      <c r="B506" s="147"/>
      <c r="C506" s="147"/>
      <c r="D506" s="147"/>
      <c r="E506" s="147"/>
      <c r="F506" s="147"/>
    </row>
    <row r="507" spans="1:7" ht="15.75">
      <c r="A507" s="146"/>
      <c r="B507" s="147"/>
      <c r="C507" s="147"/>
      <c r="D507" s="147"/>
      <c r="E507" s="147"/>
      <c r="F507" s="147"/>
    </row>
    <row r="508" spans="1:7" ht="15.75">
      <c r="A508" s="146"/>
      <c r="B508" s="147"/>
      <c r="C508" s="147"/>
      <c r="D508" s="147"/>
      <c r="E508" s="147"/>
      <c r="F508" s="147"/>
    </row>
    <row r="509" spans="1:7" ht="15.75">
      <c r="A509" s="146"/>
      <c r="B509" s="147"/>
      <c r="C509" s="147"/>
      <c r="D509" s="147"/>
      <c r="E509" s="147"/>
      <c r="F509" s="147"/>
    </row>
    <row r="510" spans="1:7" ht="15.75">
      <c r="A510" s="146"/>
      <c r="B510" s="147"/>
      <c r="C510" s="147"/>
      <c r="D510" s="147"/>
      <c r="E510" s="147"/>
      <c r="F510" s="147"/>
    </row>
    <row r="511" spans="1:7" ht="15.75">
      <c r="A511" s="146"/>
      <c r="B511" s="147"/>
      <c r="C511" s="147"/>
      <c r="D511" s="147"/>
      <c r="E511" s="147"/>
      <c r="F511" s="147"/>
    </row>
    <row r="512" spans="1:7" ht="15.75">
      <c r="A512" s="146"/>
      <c r="B512" s="147"/>
      <c r="C512" s="147"/>
      <c r="D512" s="147"/>
      <c r="E512" s="147"/>
      <c r="F512" s="147"/>
    </row>
    <row r="513" spans="1:6" ht="15.75">
      <c r="A513" s="146"/>
      <c r="B513" s="147"/>
      <c r="C513" s="147"/>
      <c r="D513" s="147"/>
      <c r="E513" s="147"/>
      <c r="F513" s="147"/>
    </row>
    <row r="514" spans="1:6" ht="15.75">
      <c r="A514" s="146"/>
      <c r="B514" s="147"/>
      <c r="C514" s="147"/>
      <c r="D514" s="147"/>
      <c r="E514" s="147"/>
      <c r="F514" s="147"/>
    </row>
    <row r="515" spans="1:6" ht="15.75">
      <c r="A515" s="146"/>
      <c r="B515" s="147"/>
      <c r="C515" s="147"/>
      <c r="D515" s="147"/>
      <c r="E515" s="147"/>
      <c r="F515" s="147"/>
    </row>
    <row r="516" spans="1:6" ht="15.75">
      <c r="A516" s="146"/>
      <c r="B516" s="147"/>
      <c r="C516" s="147"/>
      <c r="D516" s="147"/>
      <c r="E516" s="147"/>
      <c r="F516" s="147"/>
    </row>
    <row r="517" spans="1:6" ht="15.75">
      <c r="A517" s="146"/>
      <c r="B517" s="147"/>
      <c r="C517" s="147"/>
      <c r="D517" s="147"/>
      <c r="E517" s="147"/>
      <c r="F517" s="147"/>
    </row>
    <row r="518" spans="1:6" ht="15.75">
      <c r="A518" s="146"/>
      <c r="B518" s="147"/>
      <c r="C518" s="147"/>
      <c r="D518" s="147"/>
      <c r="E518" s="147"/>
      <c r="F518" s="147"/>
    </row>
    <row r="519" spans="1:6" ht="15.75">
      <c r="A519" s="146"/>
      <c r="B519" s="147"/>
      <c r="C519" s="147"/>
      <c r="D519" s="147"/>
      <c r="E519" s="147"/>
      <c r="F519" s="147"/>
    </row>
    <row r="520" spans="1:6" ht="15.75">
      <c r="A520" s="146"/>
      <c r="B520" s="147"/>
      <c r="C520" s="147"/>
      <c r="D520" s="147"/>
      <c r="E520" s="147"/>
      <c r="F520" s="147"/>
    </row>
    <row r="521" spans="1:6" ht="15.75">
      <c r="A521" s="146"/>
      <c r="B521" s="147"/>
      <c r="C521" s="147"/>
      <c r="D521" s="147"/>
      <c r="E521" s="147"/>
      <c r="F521" s="147"/>
    </row>
    <row r="522" spans="1:6" ht="15.75">
      <c r="A522" s="146"/>
      <c r="B522" s="147"/>
      <c r="C522" s="147"/>
      <c r="D522" s="147"/>
      <c r="E522" s="147"/>
      <c r="F522" s="147"/>
    </row>
    <row r="523" spans="1:6" ht="15.75">
      <c r="A523" s="146"/>
      <c r="B523" s="147"/>
      <c r="C523" s="147"/>
      <c r="D523" s="147"/>
      <c r="E523" s="147"/>
      <c r="F523" s="147"/>
    </row>
    <row r="524" spans="1:6" ht="15.75">
      <c r="A524" s="146"/>
      <c r="B524" s="147"/>
      <c r="C524" s="147"/>
      <c r="D524" s="147"/>
      <c r="E524" s="147"/>
      <c r="F524" s="147"/>
    </row>
    <row r="525" spans="1:6" ht="15.75">
      <c r="A525" s="146"/>
      <c r="B525" s="147"/>
      <c r="C525" s="147"/>
      <c r="D525" s="147"/>
      <c r="E525" s="147"/>
      <c r="F525" s="147"/>
    </row>
    <row r="526" spans="1:6" ht="15.75">
      <c r="A526" s="146"/>
      <c r="B526" s="147"/>
      <c r="C526" s="147"/>
      <c r="D526" s="147"/>
      <c r="E526" s="147"/>
      <c r="F526" s="147"/>
    </row>
    <row r="527" spans="1:6" ht="15.75">
      <c r="A527" s="146"/>
      <c r="B527" s="147"/>
      <c r="C527" s="147"/>
      <c r="D527" s="147"/>
      <c r="E527" s="147"/>
      <c r="F527" s="147"/>
    </row>
    <row r="528" spans="1:6" ht="15.75">
      <c r="A528" s="146"/>
      <c r="B528" s="147"/>
      <c r="C528" s="147"/>
      <c r="D528" s="147"/>
      <c r="E528" s="147"/>
      <c r="F528" s="147"/>
    </row>
    <row r="529" spans="1:6" ht="15.75">
      <c r="A529" s="146"/>
      <c r="B529" s="147"/>
      <c r="C529" s="147"/>
      <c r="D529" s="147"/>
      <c r="E529" s="147"/>
      <c r="F529" s="147"/>
    </row>
    <row r="530" spans="1:6" ht="15.75">
      <c r="A530" s="146"/>
      <c r="B530" s="147"/>
      <c r="C530" s="147"/>
      <c r="D530" s="147"/>
      <c r="E530" s="147"/>
      <c r="F530" s="147"/>
    </row>
    <row r="531" spans="1:6" ht="15.75">
      <c r="A531" s="146"/>
      <c r="B531" s="147"/>
      <c r="C531" s="147"/>
      <c r="D531" s="147"/>
      <c r="E531" s="147"/>
      <c r="F531" s="147"/>
    </row>
    <row r="532" spans="1:6" ht="15.75">
      <c r="A532" s="146"/>
      <c r="B532" s="147"/>
      <c r="C532" s="147"/>
      <c r="D532" s="147"/>
      <c r="E532" s="147"/>
      <c r="F532" s="147"/>
    </row>
    <row r="533" spans="1:6" ht="15.75">
      <c r="A533" s="146"/>
      <c r="B533" s="147"/>
      <c r="C533" s="147"/>
      <c r="D533" s="147"/>
      <c r="E533" s="147"/>
      <c r="F533" s="147"/>
    </row>
    <row r="534" spans="1:6" ht="15.75">
      <c r="A534" s="146"/>
      <c r="B534" s="147"/>
      <c r="C534" s="147"/>
      <c r="D534" s="147"/>
      <c r="E534" s="147"/>
      <c r="F534" s="147"/>
    </row>
    <row r="535" spans="1:6" ht="15.75">
      <c r="A535" s="146"/>
      <c r="B535" s="147"/>
      <c r="C535" s="147"/>
      <c r="D535" s="147"/>
      <c r="E535" s="147"/>
      <c r="F535" s="147"/>
    </row>
    <row r="536" spans="1:6" ht="15.75">
      <c r="A536" s="146"/>
      <c r="B536" s="147"/>
      <c r="C536" s="147"/>
      <c r="D536" s="147"/>
      <c r="E536" s="147"/>
      <c r="F536" s="147"/>
    </row>
    <row r="537" spans="1:6" ht="15.75">
      <c r="A537" s="146"/>
      <c r="B537" s="147"/>
      <c r="C537" s="147"/>
      <c r="D537" s="147"/>
      <c r="E537" s="147"/>
      <c r="F537" s="147"/>
    </row>
    <row r="538" spans="1:6" ht="15.75">
      <c r="A538" s="146"/>
      <c r="B538" s="147"/>
      <c r="C538" s="147"/>
      <c r="D538" s="147"/>
      <c r="E538" s="147"/>
      <c r="F538" s="147"/>
    </row>
    <row r="539" spans="1:6" ht="15.75">
      <c r="A539" s="146"/>
      <c r="B539" s="147"/>
      <c r="C539" s="147"/>
      <c r="D539" s="147"/>
      <c r="E539" s="147"/>
      <c r="F539" s="147"/>
    </row>
    <row r="540" spans="1:6" ht="15.75">
      <c r="A540" s="146"/>
      <c r="B540" s="147"/>
      <c r="C540" s="147"/>
      <c r="D540" s="147"/>
      <c r="E540" s="147"/>
      <c r="F540" s="147"/>
    </row>
    <row r="541" spans="1:6" ht="15.75">
      <c r="A541" s="146"/>
      <c r="B541" s="147"/>
      <c r="C541" s="147"/>
      <c r="D541" s="147"/>
      <c r="E541" s="147"/>
      <c r="F541" s="147"/>
    </row>
    <row r="542" spans="1:6" ht="15.75">
      <c r="A542" s="146"/>
      <c r="B542" s="147"/>
      <c r="C542" s="147"/>
      <c r="D542" s="147"/>
      <c r="E542" s="147"/>
      <c r="F542" s="147"/>
    </row>
    <row r="543" spans="1:6" ht="15.75">
      <c r="A543" s="146"/>
      <c r="B543" s="147"/>
      <c r="C543" s="147"/>
      <c r="D543" s="147"/>
      <c r="E543" s="147"/>
      <c r="F543" s="147"/>
    </row>
    <row r="544" spans="1:6" ht="15.75">
      <c r="A544" s="146"/>
      <c r="B544" s="147"/>
      <c r="C544" s="147"/>
      <c r="D544" s="147"/>
      <c r="E544" s="147"/>
      <c r="F544" s="147"/>
    </row>
    <row r="545" spans="1:6" ht="15.75">
      <c r="A545" s="146"/>
      <c r="B545" s="147"/>
      <c r="C545" s="147"/>
      <c r="D545" s="147"/>
      <c r="E545" s="147"/>
      <c r="F545" s="147"/>
    </row>
    <row r="546" spans="1:6" ht="15.75">
      <c r="A546" s="146"/>
      <c r="B546" s="147"/>
      <c r="C546" s="147"/>
      <c r="D546" s="147"/>
      <c r="E546" s="147"/>
      <c r="F546" s="147"/>
    </row>
    <row r="547" spans="1:6" ht="15.75">
      <c r="A547" s="146"/>
      <c r="B547" s="147"/>
      <c r="C547" s="147"/>
      <c r="D547" s="147"/>
      <c r="E547" s="147"/>
      <c r="F547" s="147"/>
    </row>
    <row r="548" spans="1:6" ht="15.75">
      <c r="A548" s="146"/>
      <c r="B548" s="147"/>
      <c r="C548" s="147"/>
      <c r="D548" s="147"/>
      <c r="E548" s="147"/>
      <c r="F548" s="147"/>
    </row>
    <row r="549" spans="1:6" ht="15.75">
      <c r="A549" s="146"/>
      <c r="B549" s="147"/>
      <c r="C549" s="147"/>
      <c r="D549" s="147"/>
      <c r="E549" s="147"/>
      <c r="F549" s="147"/>
    </row>
    <row r="550" spans="1:6" ht="15.75">
      <c r="A550" s="146"/>
      <c r="B550" s="147"/>
      <c r="C550" s="147"/>
      <c r="D550" s="147"/>
      <c r="E550" s="147"/>
      <c r="F550" s="147"/>
    </row>
    <row r="551" spans="1:6" ht="15.75">
      <c r="A551" s="146"/>
      <c r="B551" s="147"/>
      <c r="C551" s="147"/>
      <c r="D551" s="147"/>
      <c r="E551" s="147"/>
      <c r="F551" s="147"/>
    </row>
    <row r="552" spans="1:6" ht="15.75">
      <c r="A552" s="146"/>
      <c r="B552" s="147"/>
      <c r="C552" s="147"/>
      <c r="D552" s="147"/>
      <c r="E552" s="147"/>
      <c r="F552" s="147"/>
    </row>
    <row r="553" spans="1:6" ht="15.75">
      <c r="A553" s="146"/>
      <c r="B553" s="147"/>
      <c r="C553" s="147"/>
      <c r="D553" s="147"/>
      <c r="E553" s="147"/>
      <c r="F553" s="147"/>
    </row>
    <row r="554" spans="1:6" ht="15.75">
      <c r="A554" s="146"/>
      <c r="B554" s="147"/>
      <c r="C554" s="147"/>
      <c r="D554" s="147"/>
      <c r="E554" s="147"/>
      <c r="F554" s="147"/>
    </row>
    <row r="555" spans="1:6" ht="15.75">
      <c r="A555" s="146"/>
      <c r="B555" s="147"/>
      <c r="C555" s="147"/>
      <c r="D555" s="147"/>
      <c r="E555" s="147"/>
      <c r="F555" s="147"/>
    </row>
    <row r="556" spans="1:6" ht="15.75">
      <c r="A556" s="146"/>
      <c r="B556" s="147"/>
      <c r="C556" s="147"/>
      <c r="D556" s="147"/>
      <c r="E556" s="147"/>
      <c r="F556" s="147"/>
    </row>
    <row r="557" spans="1:6" ht="15.75">
      <c r="A557" s="146"/>
      <c r="B557" s="147"/>
      <c r="C557" s="147"/>
      <c r="D557" s="147"/>
      <c r="E557" s="147"/>
      <c r="F557" s="147"/>
    </row>
    <row r="558" spans="1:6" ht="15.75">
      <c r="A558" s="146"/>
      <c r="B558" s="147"/>
      <c r="C558" s="147"/>
      <c r="D558" s="147"/>
      <c r="E558" s="147"/>
      <c r="F558" s="147"/>
    </row>
    <row r="559" spans="1:6" ht="15.75">
      <c r="A559" s="146"/>
      <c r="B559" s="147"/>
      <c r="C559" s="147"/>
      <c r="D559" s="147"/>
      <c r="E559" s="147"/>
      <c r="F559" s="147"/>
    </row>
    <row r="560" spans="1:6" ht="15.75">
      <c r="A560" s="146"/>
      <c r="B560" s="147"/>
      <c r="C560" s="147"/>
      <c r="D560" s="147"/>
      <c r="E560" s="147"/>
      <c r="F560" s="147"/>
    </row>
    <row r="561" spans="1:6" ht="15.75">
      <c r="A561" s="146"/>
      <c r="B561" s="147"/>
      <c r="C561" s="147"/>
      <c r="D561" s="147"/>
      <c r="E561" s="147"/>
      <c r="F561" s="147"/>
    </row>
    <row r="562" spans="1:6" ht="15.75">
      <c r="A562" s="146"/>
      <c r="B562" s="147"/>
      <c r="C562" s="147"/>
      <c r="D562" s="147"/>
      <c r="E562" s="147"/>
      <c r="F562" s="147"/>
    </row>
    <row r="563" spans="1:6" ht="15.75">
      <c r="A563" s="146"/>
      <c r="B563" s="147"/>
      <c r="C563" s="147"/>
      <c r="D563" s="147"/>
      <c r="E563" s="147"/>
      <c r="F563" s="147"/>
    </row>
    <row r="564" spans="1:6" ht="15.75">
      <c r="A564" s="146"/>
      <c r="B564" s="147"/>
      <c r="C564" s="147"/>
      <c r="D564" s="147"/>
      <c r="E564" s="147"/>
      <c r="F564" s="147"/>
    </row>
    <row r="565" spans="1:6" ht="15.75">
      <c r="A565" s="146"/>
      <c r="B565" s="147"/>
      <c r="C565" s="147"/>
      <c r="D565" s="147"/>
      <c r="E565" s="147"/>
      <c r="F565" s="147"/>
    </row>
    <row r="566" spans="1:6" ht="15.75">
      <c r="A566" s="146"/>
      <c r="B566" s="147"/>
      <c r="C566" s="147"/>
      <c r="D566" s="147"/>
      <c r="E566" s="147"/>
      <c r="F566" s="147"/>
    </row>
    <row r="567" spans="1:6" ht="15.75">
      <c r="A567" s="146"/>
      <c r="B567" s="147"/>
      <c r="C567" s="147"/>
      <c r="D567" s="147"/>
      <c r="E567" s="147"/>
      <c r="F567" s="147"/>
    </row>
    <row r="568" spans="1:6" ht="15.75">
      <c r="A568" s="146"/>
      <c r="B568" s="147"/>
      <c r="C568" s="147"/>
      <c r="D568" s="147"/>
      <c r="E568" s="147"/>
      <c r="F568" s="147"/>
    </row>
    <row r="569" spans="1:6" ht="15.75">
      <c r="A569" s="146"/>
      <c r="B569" s="147"/>
      <c r="C569" s="147"/>
      <c r="D569" s="147"/>
      <c r="E569" s="147"/>
      <c r="F569" s="147"/>
    </row>
    <row r="570" spans="1:6" ht="15.75">
      <c r="A570" s="146"/>
      <c r="B570" s="147"/>
      <c r="C570" s="147"/>
      <c r="D570" s="147"/>
      <c r="E570" s="147"/>
      <c r="F570" s="147"/>
    </row>
    <row r="571" spans="1:6" ht="15.75">
      <c r="A571" s="146"/>
      <c r="B571" s="147"/>
      <c r="C571" s="147"/>
      <c r="D571" s="147"/>
      <c r="E571" s="147"/>
      <c r="F571" s="147"/>
    </row>
    <row r="572" spans="1:6" ht="15.75">
      <c r="A572" s="146"/>
      <c r="B572" s="147"/>
      <c r="C572" s="147"/>
      <c r="D572" s="147"/>
      <c r="E572" s="147"/>
      <c r="F572" s="147"/>
    </row>
    <row r="573" spans="1:6" ht="15.75">
      <c r="A573" s="146"/>
      <c r="B573" s="147"/>
      <c r="C573" s="147"/>
      <c r="D573" s="147"/>
      <c r="E573" s="147"/>
      <c r="F573" s="147"/>
    </row>
    <row r="574" spans="1:6" ht="15.75">
      <c r="A574" s="146"/>
      <c r="B574" s="147"/>
      <c r="C574" s="147"/>
      <c r="D574" s="147"/>
      <c r="E574" s="147"/>
      <c r="F574" s="147"/>
    </row>
    <row r="575" spans="1:6" ht="15.75">
      <c r="A575" s="146"/>
      <c r="B575" s="147"/>
      <c r="C575" s="147"/>
      <c r="D575" s="147"/>
      <c r="E575" s="147"/>
      <c r="F575" s="147"/>
    </row>
    <row r="576" spans="1:6" ht="15.75">
      <c r="A576" s="146"/>
      <c r="B576" s="147"/>
      <c r="C576" s="147"/>
      <c r="D576" s="147"/>
      <c r="E576" s="147"/>
      <c r="F576" s="147"/>
    </row>
    <row r="577" spans="1:6" ht="15.75">
      <c r="A577" s="146"/>
      <c r="B577" s="147"/>
      <c r="C577" s="147"/>
      <c r="D577" s="147"/>
      <c r="E577" s="147"/>
      <c r="F577" s="147"/>
    </row>
    <row r="578" spans="1:6" ht="15.75">
      <c r="A578" s="146"/>
      <c r="B578" s="147"/>
      <c r="C578" s="147"/>
      <c r="D578" s="147"/>
      <c r="E578" s="147"/>
      <c r="F578" s="147"/>
    </row>
    <row r="579" spans="1:6" ht="15.75">
      <c r="A579" s="146"/>
      <c r="B579" s="147"/>
      <c r="C579" s="147"/>
      <c r="D579" s="147"/>
      <c r="E579" s="147"/>
      <c r="F579" s="147"/>
    </row>
    <row r="580" spans="1:6" ht="15.75">
      <c r="A580" s="146"/>
      <c r="B580" s="147"/>
      <c r="C580" s="147"/>
      <c r="D580" s="147"/>
      <c r="E580" s="147"/>
      <c r="F580" s="147"/>
    </row>
    <row r="581" spans="1:6" ht="15.75">
      <c r="A581" s="146"/>
      <c r="B581" s="147"/>
      <c r="C581" s="147"/>
      <c r="D581" s="147"/>
      <c r="E581" s="147"/>
      <c r="F581" s="147"/>
    </row>
    <row r="582" spans="1:6" ht="15.75">
      <c r="A582" s="146"/>
      <c r="B582" s="147"/>
      <c r="C582" s="147"/>
      <c r="D582" s="147"/>
      <c r="E582" s="147"/>
      <c r="F582" s="147"/>
    </row>
    <row r="583" spans="1:6" ht="15.75">
      <c r="A583" s="146"/>
      <c r="B583" s="147"/>
      <c r="C583" s="147"/>
      <c r="D583" s="147"/>
      <c r="E583" s="147"/>
      <c r="F583" s="147"/>
    </row>
    <row r="584" spans="1:6" ht="15.75">
      <c r="A584" s="146"/>
      <c r="B584" s="147"/>
      <c r="C584" s="147"/>
      <c r="D584" s="147"/>
      <c r="E584" s="147"/>
      <c r="F584" s="147"/>
    </row>
    <row r="585" spans="1:6" ht="15.75">
      <c r="A585" s="146"/>
      <c r="B585" s="147"/>
      <c r="C585" s="147"/>
      <c r="D585" s="147"/>
      <c r="E585" s="147"/>
      <c r="F585" s="147"/>
    </row>
    <row r="586" spans="1:6" ht="15.75">
      <c r="A586" s="146"/>
      <c r="B586" s="147"/>
      <c r="C586" s="147"/>
      <c r="D586" s="147"/>
      <c r="E586" s="147"/>
      <c r="F586" s="147"/>
    </row>
    <row r="587" spans="1:6" ht="15.75">
      <c r="A587" s="146"/>
      <c r="B587" s="147"/>
      <c r="C587" s="147"/>
      <c r="D587" s="147"/>
      <c r="E587" s="147"/>
      <c r="F587" s="147"/>
    </row>
    <row r="588" spans="1:6" ht="15.75">
      <c r="A588" s="146"/>
      <c r="B588" s="147"/>
      <c r="C588" s="147"/>
      <c r="D588" s="147"/>
      <c r="E588" s="147"/>
      <c r="F588" s="147"/>
    </row>
    <row r="589" spans="1:6" ht="15.75">
      <c r="A589" s="146"/>
      <c r="B589" s="147"/>
      <c r="C589" s="147"/>
      <c r="D589" s="147"/>
      <c r="E589" s="147"/>
      <c r="F589" s="147"/>
    </row>
    <row r="590" spans="1:6" ht="15.75">
      <c r="A590" s="146"/>
      <c r="B590" s="147"/>
      <c r="C590" s="147"/>
      <c r="D590" s="147"/>
      <c r="E590" s="147"/>
      <c r="F590" s="147"/>
    </row>
    <row r="591" spans="1:6" ht="15.75">
      <c r="A591" s="146"/>
      <c r="B591" s="147"/>
      <c r="C591" s="147"/>
      <c r="D591" s="147"/>
      <c r="E591" s="147"/>
      <c r="F591" s="147"/>
    </row>
    <row r="592" spans="1:6" ht="15.75">
      <c r="A592" s="146"/>
      <c r="B592" s="147"/>
      <c r="C592" s="147"/>
      <c r="D592" s="147"/>
      <c r="E592" s="147"/>
      <c r="F592" s="147"/>
    </row>
    <row r="593" spans="1:6" ht="15.75">
      <c r="A593" s="146"/>
      <c r="B593" s="147"/>
      <c r="C593" s="147"/>
      <c r="D593" s="147"/>
      <c r="E593" s="147"/>
      <c r="F593" s="147"/>
    </row>
    <row r="594" spans="1:6" ht="15.75">
      <c r="A594" s="146"/>
      <c r="B594" s="147"/>
      <c r="C594" s="147"/>
      <c r="D594" s="147"/>
      <c r="E594" s="147"/>
      <c r="F594" s="147"/>
    </row>
    <row r="595" spans="1:6" ht="15.75">
      <c r="A595" s="146"/>
      <c r="B595" s="147"/>
      <c r="C595" s="147"/>
      <c r="D595" s="147"/>
      <c r="E595" s="147"/>
      <c r="F595" s="147"/>
    </row>
    <row r="596" spans="1:6" ht="15.75">
      <c r="A596" s="146"/>
      <c r="B596" s="147"/>
      <c r="C596" s="147"/>
      <c r="D596" s="147"/>
      <c r="E596" s="147"/>
      <c r="F596" s="147"/>
    </row>
    <row r="597" spans="1:6" ht="15.75">
      <c r="A597" s="146"/>
      <c r="B597" s="147"/>
      <c r="C597" s="147"/>
      <c r="D597" s="147"/>
      <c r="E597" s="147"/>
      <c r="F597" s="147"/>
    </row>
    <row r="598" spans="1:6" ht="15.75">
      <c r="A598" s="146"/>
      <c r="B598" s="147"/>
      <c r="C598" s="147"/>
      <c r="D598" s="147"/>
      <c r="E598" s="147"/>
      <c r="F598" s="147"/>
    </row>
    <row r="599" spans="1:6" ht="15.75">
      <c r="A599" s="146"/>
      <c r="B599" s="147"/>
      <c r="C599" s="147"/>
      <c r="D599" s="147"/>
      <c r="E599" s="147"/>
      <c r="F599" s="147"/>
    </row>
    <row r="600" spans="1:6" ht="15.75">
      <c r="A600" s="146"/>
      <c r="B600" s="147"/>
      <c r="C600" s="147"/>
      <c r="D600" s="147"/>
      <c r="E600" s="147"/>
      <c r="F600" s="147"/>
    </row>
    <row r="601" spans="1:6" ht="15.75">
      <c r="A601" s="146"/>
      <c r="B601" s="147"/>
      <c r="C601" s="147"/>
      <c r="D601" s="147"/>
      <c r="E601" s="147"/>
      <c r="F601" s="147"/>
    </row>
    <row r="602" spans="1:6" ht="15.75">
      <c r="A602" s="146"/>
      <c r="B602" s="147"/>
      <c r="C602" s="147"/>
      <c r="D602" s="147"/>
      <c r="E602" s="147"/>
      <c r="F602" s="147"/>
    </row>
    <row r="603" spans="1:6" ht="15.75">
      <c r="A603" s="146"/>
      <c r="B603" s="147"/>
      <c r="C603" s="147"/>
      <c r="D603" s="147"/>
      <c r="E603" s="147"/>
      <c r="F603" s="147"/>
    </row>
    <row r="604" spans="1:6" ht="15.75">
      <c r="A604" s="146"/>
      <c r="B604" s="147"/>
      <c r="C604" s="147"/>
      <c r="D604" s="147"/>
      <c r="E604" s="147"/>
      <c r="F604" s="147"/>
    </row>
    <row r="605" spans="1:6" ht="15.75">
      <c r="A605" s="146"/>
      <c r="B605" s="147"/>
      <c r="C605" s="147"/>
      <c r="D605" s="147"/>
      <c r="E605" s="147"/>
      <c r="F605" s="147"/>
    </row>
    <row r="606" spans="1:6" ht="15.75">
      <c r="A606" s="146"/>
      <c r="B606" s="147"/>
      <c r="C606" s="147"/>
      <c r="D606" s="147"/>
      <c r="E606" s="147"/>
      <c r="F606" s="147"/>
    </row>
    <row r="607" spans="1:6" ht="15.75">
      <c r="A607" s="146"/>
      <c r="B607" s="147"/>
      <c r="C607" s="147"/>
      <c r="D607" s="147"/>
      <c r="E607" s="147"/>
      <c r="F607" s="147"/>
    </row>
    <row r="608" spans="1:6" ht="15.75">
      <c r="A608" s="146"/>
      <c r="B608" s="147"/>
      <c r="C608" s="147"/>
      <c r="D608" s="147"/>
      <c r="E608" s="147"/>
      <c r="F608" s="147"/>
    </row>
    <row r="609" spans="1:6" ht="15.75">
      <c r="A609" s="146"/>
      <c r="B609" s="147"/>
      <c r="C609" s="147"/>
      <c r="D609" s="147"/>
      <c r="E609" s="147"/>
      <c r="F609" s="147"/>
    </row>
    <row r="610" spans="1:6" ht="15.75">
      <c r="A610" s="146"/>
      <c r="B610" s="147"/>
      <c r="C610" s="147"/>
      <c r="D610" s="147"/>
      <c r="E610" s="147"/>
      <c r="F610" s="147"/>
    </row>
    <row r="611" spans="1:6" ht="15.75">
      <c r="A611" s="146"/>
      <c r="B611" s="147"/>
      <c r="C611" s="147"/>
      <c r="D611" s="147"/>
      <c r="E611" s="147"/>
      <c r="F611" s="147"/>
    </row>
    <row r="612" spans="1:6" ht="15.75">
      <c r="A612" s="146"/>
      <c r="B612" s="147"/>
      <c r="C612" s="147"/>
      <c r="D612" s="147"/>
      <c r="E612" s="147"/>
      <c r="F612" s="147"/>
    </row>
    <row r="613" spans="1:6" ht="15.75">
      <c r="A613" s="146"/>
      <c r="B613" s="147"/>
      <c r="C613" s="147"/>
      <c r="D613" s="147"/>
      <c r="E613" s="147"/>
      <c r="F613" s="147"/>
    </row>
    <row r="614" spans="1:6" ht="15.75">
      <c r="A614" s="146"/>
      <c r="B614" s="147"/>
      <c r="C614" s="147"/>
      <c r="D614" s="147"/>
      <c r="E614" s="147"/>
      <c r="F614" s="147"/>
    </row>
    <row r="615" spans="1:6" ht="15.75">
      <c r="A615" s="146"/>
      <c r="B615" s="147"/>
      <c r="C615" s="147"/>
      <c r="D615" s="147"/>
      <c r="E615" s="147"/>
      <c r="F615" s="147"/>
    </row>
    <row r="616" spans="1:6" ht="15.75">
      <c r="A616" s="146"/>
      <c r="B616" s="147"/>
      <c r="C616" s="147"/>
      <c r="D616" s="147"/>
      <c r="E616" s="147"/>
      <c r="F616" s="147"/>
    </row>
    <row r="617" spans="1:6" ht="15.75">
      <c r="A617" s="146"/>
      <c r="B617" s="147"/>
      <c r="C617" s="147"/>
      <c r="D617" s="147"/>
      <c r="E617" s="147"/>
      <c r="F617" s="147"/>
    </row>
    <row r="618" spans="1:6" ht="15.75">
      <c r="A618" s="146"/>
      <c r="B618" s="147"/>
      <c r="C618" s="147"/>
      <c r="D618" s="147"/>
      <c r="E618" s="147"/>
      <c r="F618" s="147"/>
    </row>
    <row r="619" spans="1:6" ht="15.75">
      <c r="A619" s="146"/>
      <c r="B619" s="147"/>
      <c r="C619" s="147"/>
      <c r="D619" s="147"/>
      <c r="E619" s="147"/>
      <c r="F619" s="147"/>
    </row>
    <row r="620" spans="1:6" ht="15.75">
      <c r="A620" s="146"/>
      <c r="B620" s="147"/>
      <c r="C620" s="147"/>
      <c r="D620" s="147"/>
      <c r="E620" s="147"/>
      <c r="F620" s="147"/>
    </row>
    <row r="621" spans="1:6" ht="15.75">
      <c r="A621" s="146"/>
      <c r="B621" s="147"/>
      <c r="C621" s="147"/>
      <c r="D621" s="147"/>
      <c r="E621" s="147"/>
      <c r="F621" s="147"/>
    </row>
    <row r="622" spans="1:6" ht="15.75">
      <c r="A622" s="146"/>
      <c r="B622" s="147"/>
      <c r="C622" s="147"/>
      <c r="D622" s="147"/>
      <c r="E622" s="147"/>
      <c r="F622" s="147"/>
    </row>
    <row r="623" spans="1:6" ht="15.75">
      <c r="A623" s="146"/>
      <c r="B623" s="147"/>
      <c r="C623" s="147"/>
      <c r="D623" s="147"/>
      <c r="E623" s="147"/>
      <c r="F623" s="147"/>
    </row>
    <row r="624" spans="1:6" ht="15.75">
      <c r="A624" s="146"/>
      <c r="B624" s="147"/>
      <c r="C624" s="147"/>
      <c r="D624" s="147"/>
      <c r="E624" s="147"/>
      <c r="F624" s="147"/>
    </row>
    <row r="625" spans="1:6" ht="15.75">
      <c r="A625" s="146"/>
      <c r="B625" s="147"/>
      <c r="C625" s="147"/>
      <c r="D625" s="147"/>
      <c r="E625" s="147"/>
      <c r="F625" s="147"/>
    </row>
    <row r="626" spans="1:6" ht="15.75">
      <c r="A626" s="146"/>
      <c r="B626" s="147"/>
      <c r="C626" s="147"/>
      <c r="D626" s="147"/>
      <c r="E626" s="147"/>
      <c r="F626" s="147"/>
    </row>
    <row r="627" spans="1:6" ht="15.75">
      <c r="A627" s="146"/>
      <c r="B627" s="147"/>
      <c r="C627" s="147"/>
      <c r="D627" s="147"/>
      <c r="E627" s="147"/>
      <c r="F627" s="147"/>
    </row>
    <row r="628" spans="1:6" ht="15.75">
      <c r="A628" s="146"/>
      <c r="B628" s="147"/>
      <c r="C628" s="147"/>
      <c r="D628" s="147"/>
      <c r="E628" s="147"/>
      <c r="F628" s="147"/>
    </row>
    <row r="629" spans="1:6" ht="15.75">
      <c r="A629" s="146"/>
      <c r="B629" s="147"/>
      <c r="C629" s="147"/>
      <c r="D629" s="147"/>
      <c r="E629" s="147"/>
      <c r="F629" s="147"/>
    </row>
    <row r="630" spans="1:6" ht="15.75">
      <c r="A630" s="146"/>
      <c r="B630" s="147"/>
      <c r="C630" s="147"/>
      <c r="D630" s="147"/>
      <c r="E630" s="147"/>
      <c r="F630" s="147"/>
    </row>
    <row r="631" spans="1:6" ht="15.75">
      <c r="A631" s="146"/>
      <c r="B631" s="147"/>
      <c r="C631" s="147"/>
      <c r="D631" s="147"/>
      <c r="E631" s="147"/>
      <c r="F631" s="147"/>
    </row>
    <row r="632" spans="1:6" ht="15.75">
      <c r="A632" s="146"/>
      <c r="B632" s="147"/>
      <c r="C632" s="147"/>
      <c r="D632" s="147"/>
      <c r="E632" s="147"/>
      <c r="F632" s="147"/>
    </row>
    <row r="633" spans="1:6" ht="15.75">
      <c r="A633" s="146"/>
      <c r="B633" s="147"/>
      <c r="C633" s="147"/>
      <c r="D633" s="147"/>
      <c r="E633" s="147"/>
      <c r="F633" s="147"/>
    </row>
    <row r="634" spans="1:6" ht="15.75">
      <c r="A634" s="146"/>
      <c r="B634" s="147"/>
      <c r="C634" s="147"/>
      <c r="D634" s="147"/>
      <c r="E634" s="147"/>
      <c r="F634" s="147"/>
    </row>
    <row r="635" spans="1:6" ht="15.75">
      <c r="A635" s="146"/>
      <c r="B635" s="147"/>
      <c r="C635" s="147"/>
      <c r="D635" s="147"/>
      <c r="E635" s="147"/>
      <c r="F635" s="147"/>
    </row>
    <row r="636" spans="1:6" ht="15.75">
      <c r="A636" s="146"/>
      <c r="B636" s="147"/>
      <c r="C636" s="147"/>
      <c r="D636" s="147"/>
      <c r="E636" s="147"/>
      <c r="F636" s="147"/>
    </row>
    <row r="637" spans="1:6" ht="15.75">
      <c r="A637" s="146"/>
      <c r="B637" s="147"/>
      <c r="C637" s="147"/>
      <c r="D637" s="147"/>
      <c r="E637" s="147"/>
      <c r="F637" s="147"/>
    </row>
    <row r="638" spans="1:6">
      <c r="B638" s="147"/>
      <c r="C638" s="147"/>
      <c r="D638" s="147"/>
      <c r="E638" s="147"/>
      <c r="F638" s="147"/>
    </row>
    <row r="639" spans="1:6">
      <c r="B639" s="147"/>
      <c r="C639" s="147"/>
      <c r="D639" s="147"/>
      <c r="E639" s="147"/>
      <c r="F639" s="147"/>
    </row>
    <row r="640" spans="1:6">
      <c r="B640" s="147"/>
      <c r="C640" s="147"/>
      <c r="D640" s="147"/>
      <c r="E640" s="147"/>
      <c r="F640" s="147"/>
    </row>
    <row r="641" spans="2:6">
      <c r="B641" s="147"/>
      <c r="C641" s="147"/>
      <c r="D641" s="147"/>
      <c r="E641" s="147"/>
      <c r="F641" s="147"/>
    </row>
    <row r="642" spans="2:6">
      <c r="B642" s="147"/>
      <c r="C642" s="147"/>
      <c r="D642" s="147"/>
      <c r="E642" s="147"/>
      <c r="F642" s="147"/>
    </row>
    <row r="643" spans="2:6">
      <c r="B643" s="147"/>
      <c r="C643" s="147"/>
      <c r="D643" s="147"/>
      <c r="E643" s="147"/>
      <c r="F643" s="147"/>
    </row>
    <row r="644" spans="2:6">
      <c r="B644" s="147"/>
      <c r="C644" s="147"/>
      <c r="D644" s="147"/>
      <c r="E644" s="147"/>
      <c r="F644" s="147"/>
    </row>
    <row r="645" spans="2:6">
      <c r="B645" s="147"/>
      <c r="C645" s="147"/>
      <c r="D645" s="147"/>
      <c r="E645" s="147"/>
      <c r="F645" s="147"/>
    </row>
    <row r="646" spans="2:6">
      <c r="B646" s="147"/>
      <c r="C646" s="147"/>
      <c r="D646" s="147"/>
      <c r="E646" s="147"/>
      <c r="F646" s="147"/>
    </row>
    <row r="647" spans="2:6">
      <c r="B647" s="147"/>
      <c r="C647" s="147"/>
      <c r="D647" s="147"/>
      <c r="E647" s="147"/>
      <c r="F647" s="147"/>
    </row>
    <row r="648" spans="2:6">
      <c r="B648" s="147"/>
      <c r="C648" s="147"/>
      <c r="D648" s="147"/>
      <c r="E648" s="147"/>
      <c r="F648" s="147"/>
    </row>
    <row r="649" spans="2:6">
      <c r="B649" s="147"/>
      <c r="C649" s="147"/>
      <c r="D649" s="147"/>
      <c r="E649" s="147"/>
      <c r="F649" s="147"/>
    </row>
    <row r="650" spans="2:6">
      <c r="B650" s="147"/>
      <c r="C650" s="147"/>
      <c r="D650" s="147"/>
      <c r="E650" s="147"/>
      <c r="F650" s="147"/>
    </row>
    <row r="651" spans="2:6">
      <c r="B651" s="147"/>
      <c r="C651" s="147"/>
      <c r="D651" s="147"/>
      <c r="E651" s="147"/>
      <c r="F651" s="147"/>
    </row>
    <row r="652" spans="2:6">
      <c r="B652" s="147"/>
      <c r="C652" s="147"/>
      <c r="D652" s="147"/>
      <c r="E652" s="147"/>
      <c r="F652" s="147"/>
    </row>
    <row r="653" spans="2:6">
      <c r="B653" s="147"/>
      <c r="C653" s="147"/>
      <c r="D653" s="147"/>
      <c r="E653" s="147"/>
      <c r="F653" s="147"/>
    </row>
    <row r="654" spans="2:6">
      <c r="B654" s="147"/>
      <c r="C654" s="147"/>
      <c r="D654" s="147"/>
      <c r="E654" s="147"/>
      <c r="F654" s="147"/>
    </row>
    <row r="655" spans="2:6">
      <c r="B655" s="147"/>
      <c r="C655" s="147"/>
      <c r="D655" s="147"/>
      <c r="E655" s="147"/>
      <c r="F655" s="147"/>
    </row>
    <row r="656" spans="2:6">
      <c r="B656" s="147"/>
      <c r="C656" s="147"/>
      <c r="D656" s="147"/>
      <c r="E656" s="147"/>
      <c r="F656" s="147"/>
    </row>
    <row r="657" spans="2:6">
      <c r="B657" s="147"/>
      <c r="C657" s="147"/>
      <c r="D657" s="147"/>
      <c r="E657" s="147"/>
      <c r="F657" s="147"/>
    </row>
    <row r="658" spans="2:6">
      <c r="B658" s="147"/>
      <c r="C658" s="147"/>
      <c r="D658" s="147"/>
      <c r="E658" s="147"/>
      <c r="F658" s="147"/>
    </row>
    <row r="659" spans="2:6">
      <c r="B659" s="147"/>
      <c r="C659" s="147"/>
      <c r="D659" s="147"/>
      <c r="E659" s="147"/>
      <c r="F659" s="147"/>
    </row>
    <row r="660" spans="2:6">
      <c r="B660" s="147"/>
      <c r="C660" s="147"/>
      <c r="D660" s="147"/>
      <c r="E660" s="147"/>
      <c r="F660" s="147"/>
    </row>
    <row r="661" spans="2:6">
      <c r="B661" s="147"/>
      <c r="C661" s="147"/>
      <c r="D661" s="147"/>
      <c r="E661" s="147"/>
      <c r="F661" s="147"/>
    </row>
    <row r="662" spans="2:6">
      <c r="B662" s="147"/>
      <c r="C662" s="147"/>
      <c r="D662" s="147"/>
      <c r="E662" s="147"/>
      <c r="F662" s="147"/>
    </row>
    <row r="663" spans="2:6">
      <c r="B663" s="147"/>
      <c r="C663" s="147"/>
      <c r="D663" s="147"/>
      <c r="E663" s="147"/>
      <c r="F663" s="147"/>
    </row>
    <row r="664" spans="2:6">
      <c r="B664" s="147"/>
      <c r="C664" s="147"/>
      <c r="D664" s="147"/>
      <c r="E664" s="147"/>
      <c r="F664" s="147"/>
    </row>
    <row r="665" spans="2:6">
      <c r="B665" s="147"/>
      <c r="C665" s="147"/>
      <c r="D665" s="147"/>
      <c r="E665" s="147"/>
      <c r="F665" s="147"/>
    </row>
    <row r="666" spans="2:6">
      <c r="B666" s="147"/>
      <c r="C666" s="147"/>
      <c r="D666" s="147"/>
      <c r="E666" s="147"/>
      <c r="F666" s="147"/>
    </row>
    <row r="667" spans="2:6">
      <c r="B667" s="147"/>
      <c r="C667" s="147"/>
      <c r="D667" s="147"/>
      <c r="E667" s="147"/>
      <c r="F667" s="147"/>
    </row>
    <row r="668" spans="2:6">
      <c r="B668" s="147"/>
      <c r="C668" s="147"/>
      <c r="D668" s="147"/>
      <c r="E668" s="147"/>
      <c r="F668" s="147"/>
    </row>
    <row r="669" spans="2:6">
      <c r="B669" s="147"/>
      <c r="C669" s="147"/>
      <c r="D669" s="147"/>
      <c r="E669" s="147"/>
      <c r="F669" s="147"/>
    </row>
    <row r="670" spans="2:6">
      <c r="B670" s="147"/>
      <c r="C670" s="147"/>
      <c r="D670" s="147"/>
      <c r="E670" s="147"/>
      <c r="F670" s="147"/>
    </row>
    <row r="671" spans="2:6">
      <c r="B671" s="147"/>
      <c r="C671" s="147"/>
      <c r="D671" s="147"/>
      <c r="E671" s="147"/>
      <c r="F671" s="147"/>
    </row>
    <row r="672" spans="2:6">
      <c r="B672" s="147"/>
      <c r="C672" s="147"/>
      <c r="D672" s="147"/>
      <c r="E672" s="147"/>
      <c r="F672" s="147"/>
    </row>
    <row r="673" spans="2:6">
      <c r="B673" s="147"/>
      <c r="C673" s="147"/>
      <c r="D673" s="147"/>
      <c r="E673" s="147"/>
      <c r="F673" s="147"/>
    </row>
    <row r="674" spans="2:6">
      <c r="B674" s="147"/>
      <c r="C674" s="147"/>
      <c r="D674" s="147"/>
      <c r="E674" s="147"/>
      <c r="F674" s="147"/>
    </row>
    <row r="675" spans="2:6">
      <c r="B675" s="147"/>
      <c r="C675" s="147"/>
      <c r="D675" s="147"/>
      <c r="E675" s="147"/>
      <c r="F675" s="147"/>
    </row>
    <row r="676" spans="2:6">
      <c r="B676" s="147"/>
      <c r="C676" s="147"/>
      <c r="D676" s="147"/>
      <c r="E676" s="147"/>
      <c r="F676" s="147"/>
    </row>
    <row r="677" spans="2:6">
      <c r="B677" s="147"/>
      <c r="C677" s="147"/>
      <c r="D677" s="147"/>
      <c r="E677" s="147"/>
      <c r="F677" s="147"/>
    </row>
    <row r="678" spans="2:6">
      <c r="B678" s="147"/>
      <c r="C678" s="147"/>
      <c r="D678" s="147"/>
      <c r="E678" s="147"/>
      <c r="F678" s="147"/>
    </row>
    <row r="679" spans="2:6">
      <c r="B679" s="147"/>
      <c r="C679" s="147"/>
      <c r="D679" s="147"/>
      <c r="E679" s="147"/>
      <c r="F679" s="147"/>
    </row>
    <row r="680" spans="2:6">
      <c r="B680" s="147"/>
      <c r="C680" s="147"/>
      <c r="D680" s="147"/>
      <c r="E680" s="147"/>
      <c r="F680" s="147"/>
    </row>
    <row r="681" spans="2:6">
      <c r="B681" s="147"/>
      <c r="C681" s="147"/>
      <c r="D681" s="147"/>
      <c r="E681" s="147"/>
      <c r="F681" s="147"/>
    </row>
    <row r="682" spans="2:6">
      <c r="B682" s="147"/>
      <c r="C682" s="147"/>
      <c r="D682" s="147"/>
      <c r="E682" s="147"/>
      <c r="F682" s="147"/>
    </row>
    <row r="683" spans="2:6">
      <c r="B683" s="147"/>
      <c r="C683" s="147"/>
      <c r="D683" s="147"/>
      <c r="E683" s="147"/>
      <c r="F683" s="147"/>
    </row>
    <row r="684" spans="2:6">
      <c r="B684" s="147"/>
      <c r="C684" s="147"/>
      <c r="D684" s="147"/>
      <c r="E684" s="147"/>
      <c r="F684" s="147"/>
    </row>
    <row r="685" spans="2:6">
      <c r="B685" s="147"/>
      <c r="C685" s="147"/>
      <c r="D685" s="147"/>
      <c r="E685" s="147"/>
      <c r="F685" s="147"/>
    </row>
    <row r="686" spans="2:6">
      <c r="B686" s="147"/>
      <c r="C686" s="147"/>
      <c r="D686" s="147"/>
      <c r="E686" s="147"/>
      <c r="F686" s="147"/>
    </row>
    <row r="687" spans="2:6">
      <c r="B687" s="147"/>
      <c r="C687" s="147"/>
      <c r="D687" s="147"/>
      <c r="E687" s="147"/>
      <c r="F687" s="147"/>
    </row>
    <row r="688" spans="2:6">
      <c r="B688" s="147"/>
      <c r="C688" s="147"/>
      <c r="D688" s="147"/>
      <c r="E688" s="147"/>
      <c r="F688" s="147"/>
    </row>
    <row r="689" spans="2:6">
      <c r="B689" s="147"/>
      <c r="C689" s="147"/>
      <c r="D689" s="147"/>
      <c r="E689" s="147"/>
      <c r="F689" s="147"/>
    </row>
    <row r="690" spans="2:6">
      <c r="B690" s="147"/>
      <c r="C690" s="147"/>
      <c r="D690" s="147"/>
      <c r="E690" s="147"/>
      <c r="F690" s="147"/>
    </row>
    <row r="691" spans="2:6">
      <c r="B691" s="147"/>
      <c r="C691" s="147"/>
      <c r="D691" s="147"/>
      <c r="E691" s="147"/>
      <c r="F691" s="147"/>
    </row>
    <row r="692" spans="2:6">
      <c r="B692" s="147"/>
      <c r="C692" s="147"/>
      <c r="D692" s="147"/>
      <c r="E692" s="147"/>
      <c r="F692" s="147"/>
    </row>
    <row r="693" spans="2:6">
      <c r="B693" s="147"/>
      <c r="C693" s="147"/>
      <c r="D693" s="147"/>
      <c r="E693" s="147"/>
      <c r="F693" s="147"/>
    </row>
    <row r="694" spans="2:6">
      <c r="B694" s="147"/>
      <c r="C694" s="147"/>
      <c r="D694" s="147"/>
      <c r="E694" s="147"/>
      <c r="F694" s="147"/>
    </row>
    <row r="695" spans="2:6">
      <c r="B695" s="147"/>
      <c r="C695" s="147"/>
      <c r="D695" s="147"/>
      <c r="E695" s="147"/>
      <c r="F695" s="147"/>
    </row>
    <row r="696" spans="2:6">
      <c r="B696" s="147"/>
      <c r="C696" s="147"/>
      <c r="D696" s="147"/>
      <c r="E696" s="147"/>
      <c r="F696" s="147"/>
    </row>
    <row r="697" spans="2:6">
      <c r="B697" s="147"/>
      <c r="C697" s="147"/>
      <c r="D697" s="147"/>
      <c r="E697" s="147"/>
      <c r="F697" s="147"/>
    </row>
    <row r="698" spans="2:6">
      <c r="B698" s="147"/>
      <c r="C698" s="147"/>
      <c r="D698" s="147"/>
      <c r="E698" s="147"/>
      <c r="F698" s="147"/>
    </row>
    <row r="699" spans="2:6">
      <c r="B699" s="147"/>
      <c r="C699" s="147"/>
      <c r="D699" s="147"/>
      <c r="E699" s="147"/>
      <c r="F699" s="147"/>
    </row>
    <row r="700" spans="2:6">
      <c r="B700" s="147"/>
      <c r="C700" s="147"/>
      <c r="D700" s="147"/>
      <c r="E700" s="147"/>
      <c r="F700" s="147"/>
    </row>
    <row r="701" spans="2:6">
      <c r="B701" s="147"/>
      <c r="C701" s="147"/>
      <c r="D701" s="147"/>
      <c r="E701" s="147"/>
      <c r="F701" s="147"/>
    </row>
    <row r="702" spans="2:6">
      <c r="B702" s="147"/>
      <c r="C702" s="147"/>
      <c r="D702" s="147"/>
      <c r="E702" s="147"/>
      <c r="F702" s="147"/>
    </row>
    <row r="703" spans="2:6">
      <c r="B703" s="147"/>
      <c r="C703" s="147"/>
      <c r="D703" s="147"/>
      <c r="E703" s="147"/>
      <c r="F703" s="147"/>
    </row>
    <row r="704" spans="2:6">
      <c r="B704" s="147"/>
      <c r="C704" s="147"/>
      <c r="D704" s="147"/>
      <c r="E704" s="147"/>
      <c r="F704" s="147"/>
    </row>
    <row r="705" spans="2:6">
      <c r="B705" s="147"/>
      <c r="C705" s="147"/>
      <c r="D705" s="147"/>
      <c r="E705" s="147"/>
      <c r="F705" s="147"/>
    </row>
    <row r="706" spans="2:6">
      <c r="B706" s="147"/>
      <c r="C706" s="147"/>
      <c r="D706" s="147"/>
      <c r="E706" s="147"/>
      <c r="F706" s="147"/>
    </row>
    <row r="707" spans="2:6">
      <c r="B707" s="147"/>
      <c r="C707" s="147"/>
      <c r="D707" s="147"/>
      <c r="E707" s="147"/>
      <c r="F707" s="147"/>
    </row>
    <row r="708" spans="2:6">
      <c r="B708" s="147"/>
      <c r="C708" s="147"/>
      <c r="D708" s="147"/>
      <c r="E708" s="147"/>
      <c r="F708" s="147"/>
    </row>
    <row r="709" spans="2:6">
      <c r="B709" s="147"/>
      <c r="C709" s="147"/>
      <c r="D709" s="147"/>
      <c r="E709" s="147"/>
      <c r="F709" s="147"/>
    </row>
    <row r="710" spans="2:6">
      <c r="B710" s="147"/>
      <c r="C710" s="147"/>
      <c r="D710" s="147"/>
      <c r="E710" s="147"/>
      <c r="F710" s="147"/>
    </row>
    <row r="711" spans="2:6">
      <c r="B711" s="147"/>
      <c r="C711" s="147"/>
      <c r="D711" s="147"/>
      <c r="E711" s="147"/>
      <c r="F711" s="147"/>
    </row>
    <row r="712" spans="2:6">
      <c r="B712" s="147"/>
      <c r="C712" s="147"/>
      <c r="D712" s="147"/>
      <c r="E712" s="147"/>
      <c r="F712" s="147"/>
    </row>
    <row r="713" spans="2:6">
      <c r="B713" s="147"/>
      <c r="C713" s="147"/>
      <c r="D713" s="147"/>
      <c r="E713" s="147"/>
      <c r="F713" s="147"/>
    </row>
    <row r="714" spans="2:6">
      <c r="B714" s="147"/>
      <c r="C714" s="147"/>
      <c r="D714" s="147"/>
      <c r="E714" s="147"/>
      <c r="F714" s="147"/>
    </row>
    <row r="715" spans="2:6">
      <c r="B715" s="147"/>
      <c r="C715" s="147"/>
      <c r="D715" s="147"/>
      <c r="E715" s="147"/>
      <c r="F715" s="147"/>
    </row>
    <row r="716" spans="2:6">
      <c r="B716" s="147"/>
      <c r="C716" s="147"/>
      <c r="D716" s="147"/>
      <c r="E716" s="147"/>
      <c r="F716" s="147"/>
    </row>
    <row r="717" spans="2:6">
      <c r="B717" s="147"/>
      <c r="C717" s="147"/>
      <c r="D717" s="147"/>
      <c r="E717" s="147"/>
      <c r="F717" s="147"/>
    </row>
    <row r="718" spans="2:6">
      <c r="B718" s="147"/>
      <c r="C718" s="147"/>
      <c r="D718" s="147"/>
      <c r="E718" s="147"/>
      <c r="F718" s="147"/>
    </row>
    <row r="719" spans="2:6">
      <c r="B719" s="147"/>
      <c r="C719" s="147"/>
      <c r="D719" s="147"/>
      <c r="E719" s="147"/>
      <c r="F719" s="147"/>
    </row>
    <row r="720" spans="2:6">
      <c r="B720" s="147"/>
      <c r="C720" s="147"/>
      <c r="D720" s="147"/>
      <c r="E720" s="147"/>
      <c r="F720" s="147"/>
    </row>
    <row r="721" spans="2:6">
      <c r="B721" s="147"/>
      <c r="C721" s="147"/>
      <c r="D721" s="147"/>
      <c r="E721" s="147"/>
      <c r="F721" s="147"/>
    </row>
    <row r="722" spans="2:6">
      <c r="B722" s="147"/>
      <c r="C722" s="147"/>
      <c r="D722" s="147"/>
      <c r="E722" s="147"/>
      <c r="F722" s="147"/>
    </row>
    <row r="723" spans="2:6">
      <c r="B723" s="147"/>
      <c r="C723" s="147"/>
      <c r="D723" s="147"/>
      <c r="E723" s="147"/>
      <c r="F723" s="147"/>
    </row>
    <row r="724" spans="2:6">
      <c r="B724" s="147"/>
      <c r="C724" s="147"/>
      <c r="D724" s="147"/>
      <c r="E724" s="147"/>
      <c r="F724" s="147"/>
    </row>
    <row r="725" spans="2:6">
      <c r="B725" s="147"/>
      <c r="C725" s="147"/>
      <c r="D725" s="147"/>
      <c r="E725" s="147"/>
      <c r="F725" s="147"/>
    </row>
    <row r="726" spans="2:6">
      <c r="B726" s="147"/>
      <c r="C726" s="147"/>
      <c r="D726" s="147"/>
      <c r="E726" s="147"/>
      <c r="F726" s="147"/>
    </row>
    <row r="727" spans="2:6">
      <c r="B727" s="147"/>
      <c r="C727" s="147"/>
      <c r="D727" s="147"/>
      <c r="E727" s="147"/>
      <c r="F727" s="147"/>
    </row>
    <row r="728" spans="2:6">
      <c r="B728" s="147"/>
      <c r="C728" s="147"/>
      <c r="D728" s="147"/>
      <c r="E728" s="147"/>
      <c r="F728" s="147"/>
    </row>
    <row r="729" spans="2:6">
      <c r="B729" s="147"/>
      <c r="C729" s="147"/>
      <c r="D729" s="147"/>
      <c r="E729" s="147"/>
      <c r="F729" s="147"/>
    </row>
    <row r="730" spans="2:6">
      <c r="B730" s="147"/>
      <c r="C730" s="147"/>
      <c r="D730" s="147"/>
      <c r="E730" s="147"/>
      <c r="F730" s="147"/>
    </row>
    <row r="731" spans="2:6">
      <c r="B731" s="147"/>
      <c r="C731" s="147"/>
      <c r="D731" s="147"/>
      <c r="E731" s="147"/>
      <c r="F731" s="147"/>
    </row>
    <row r="732" spans="2:6">
      <c r="B732" s="147"/>
      <c r="C732" s="147"/>
      <c r="D732" s="147"/>
      <c r="E732" s="147"/>
      <c r="F732" s="147"/>
    </row>
    <row r="733" spans="2:6">
      <c r="B733" s="147"/>
      <c r="C733" s="147"/>
      <c r="D733" s="147"/>
      <c r="E733" s="147"/>
      <c r="F733" s="147"/>
    </row>
    <row r="734" spans="2:6">
      <c r="B734" s="147"/>
      <c r="C734" s="147"/>
      <c r="D734" s="147"/>
      <c r="E734" s="147"/>
      <c r="F734" s="147"/>
    </row>
    <row r="735" spans="2:6">
      <c r="B735" s="147"/>
      <c r="C735" s="147"/>
      <c r="D735" s="147"/>
      <c r="E735" s="147"/>
      <c r="F735" s="147"/>
    </row>
    <row r="736" spans="2:6">
      <c r="B736" s="147"/>
      <c r="C736" s="147"/>
      <c r="D736" s="147"/>
      <c r="E736" s="147"/>
      <c r="F736" s="147"/>
    </row>
    <row r="737" spans="2:6">
      <c r="B737" s="147"/>
      <c r="C737" s="147"/>
      <c r="D737" s="147"/>
      <c r="E737" s="147"/>
      <c r="F737" s="147"/>
    </row>
    <row r="738" spans="2:6">
      <c r="B738" s="147"/>
      <c r="C738" s="147"/>
      <c r="D738" s="147"/>
      <c r="E738" s="147"/>
      <c r="F738" s="147"/>
    </row>
    <row r="739" spans="2:6">
      <c r="B739" s="147"/>
      <c r="C739" s="147"/>
      <c r="D739" s="147"/>
      <c r="E739" s="147"/>
      <c r="F739" s="147"/>
    </row>
    <row r="740" spans="2:6">
      <c r="B740" s="147"/>
      <c r="C740" s="147"/>
      <c r="D740" s="147"/>
      <c r="E740" s="147"/>
      <c r="F740" s="147"/>
    </row>
    <row r="741" spans="2:6">
      <c r="B741" s="147"/>
      <c r="C741" s="147"/>
      <c r="D741" s="147"/>
      <c r="E741" s="147"/>
      <c r="F741" s="147"/>
    </row>
    <row r="742" spans="2:6">
      <c r="B742" s="147"/>
      <c r="C742" s="147"/>
      <c r="D742" s="147"/>
      <c r="E742" s="147"/>
      <c r="F742" s="147"/>
    </row>
    <row r="743" spans="2:6">
      <c r="B743" s="147"/>
      <c r="C743" s="147"/>
      <c r="D743" s="147"/>
      <c r="E743" s="147"/>
      <c r="F743" s="147"/>
    </row>
    <row r="744" spans="2:6">
      <c r="B744" s="147"/>
      <c r="C744" s="147"/>
      <c r="D744" s="147"/>
      <c r="E744" s="147"/>
      <c r="F744" s="147"/>
    </row>
    <row r="745" spans="2:6">
      <c r="B745" s="147"/>
      <c r="C745" s="147"/>
      <c r="D745" s="147"/>
      <c r="E745" s="147"/>
      <c r="F745" s="147"/>
    </row>
    <row r="746" spans="2:6">
      <c r="B746" s="147"/>
      <c r="C746" s="147"/>
      <c r="D746" s="147"/>
      <c r="E746" s="147"/>
      <c r="F746" s="147"/>
    </row>
    <row r="747" spans="2:6">
      <c r="B747" s="147"/>
      <c r="C747" s="147"/>
      <c r="D747" s="147"/>
      <c r="E747" s="147"/>
      <c r="F747" s="147"/>
    </row>
    <row r="748" spans="2:6">
      <c r="B748" s="147"/>
      <c r="C748" s="147"/>
      <c r="D748" s="147"/>
      <c r="E748" s="147"/>
      <c r="F748" s="147"/>
    </row>
    <row r="749" spans="2:6">
      <c r="B749" s="147"/>
      <c r="C749" s="147"/>
      <c r="D749" s="147"/>
      <c r="E749" s="147"/>
      <c r="F749" s="147"/>
    </row>
    <row r="750" spans="2:6">
      <c r="B750" s="147"/>
      <c r="C750" s="147"/>
      <c r="D750" s="147"/>
      <c r="E750" s="147"/>
      <c r="F750" s="147"/>
    </row>
    <row r="751" spans="2:6">
      <c r="B751" s="147"/>
      <c r="C751" s="147"/>
      <c r="D751" s="147"/>
      <c r="E751" s="147"/>
      <c r="F751" s="147"/>
    </row>
    <row r="752" spans="2:6">
      <c r="B752" s="147"/>
      <c r="C752" s="147"/>
      <c r="D752" s="147"/>
      <c r="E752" s="147"/>
      <c r="F752" s="147"/>
    </row>
    <row r="753" spans="2:6">
      <c r="B753" s="147"/>
      <c r="C753" s="147"/>
      <c r="D753" s="147"/>
      <c r="E753" s="147"/>
      <c r="F753" s="147"/>
    </row>
    <row r="754" spans="2:6">
      <c r="B754" s="147"/>
      <c r="C754" s="147"/>
      <c r="D754" s="147"/>
      <c r="E754" s="147"/>
      <c r="F754" s="147"/>
    </row>
    <row r="755" spans="2:6">
      <c r="B755" s="147"/>
      <c r="C755" s="147"/>
      <c r="D755" s="147"/>
      <c r="E755" s="147"/>
      <c r="F755" s="147"/>
    </row>
    <row r="756" spans="2:6">
      <c r="B756" s="147"/>
      <c r="C756" s="147"/>
      <c r="D756" s="147"/>
      <c r="E756" s="147"/>
      <c r="F756" s="147"/>
    </row>
    <row r="757" spans="2:6">
      <c r="B757" s="147"/>
      <c r="C757" s="147"/>
      <c r="D757" s="147"/>
      <c r="E757" s="147"/>
      <c r="F757" s="147"/>
    </row>
    <row r="758" spans="2:6">
      <c r="B758" s="147"/>
      <c r="C758" s="147"/>
      <c r="D758" s="147"/>
      <c r="E758" s="147"/>
      <c r="F758" s="147"/>
    </row>
    <row r="759" spans="2:6">
      <c r="B759" s="147"/>
      <c r="C759" s="147"/>
      <c r="D759" s="147"/>
      <c r="E759" s="147"/>
      <c r="F759" s="147"/>
    </row>
    <row r="760" spans="2:6">
      <c r="B760" s="147"/>
      <c r="C760" s="147"/>
      <c r="D760" s="147"/>
      <c r="E760" s="147"/>
      <c r="F760" s="147"/>
    </row>
    <row r="761" spans="2:6">
      <c r="B761" s="147"/>
      <c r="C761" s="147"/>
      <c r="D761" s="147"/>
      <c r="E761" s="147"/>
      <c r="F761" s="147"/>
    </row>
    <row r="762" spans="2:6">
      <c r="B762" s="147"/>
      <c r="C762" s="147"/>
      <c r="D762" s="147"/>
      <c r="E762" s="147"/>
      <c r="F762" s="147"/>
    </row>
    <row r="763" spans="2:6">
      <c r="B763" s="147"/>
      <c r="C763" s="147"/>
      <c r="D763" s="147"/>
      <c r="E763" s="147"/>
      <c r="F763" s="147"/>
    </row>
    <row r="764" spans="2:6">
      <c r="B764" s="147"/>
      <c r="C764" s="147"/>
      <c r="D764" s="147"/>
      <c r="E764" s="147"/>
      <c r="F764" s="147"/>
    </row>
    <row r="765" spans="2:6">
      <c r="B765" s="147"/>
      <c r="C765" s="147"/>
      <c r="D765" s="147"/>
      <c r="E765" s="147"/>
      <c r="F765" s="147"/>
    </row>
    <row r="766" spans="2:6">
      <c r="B766" s="147"/>
      <c r="C766" s="147"/>
      <c r="D766" s="147"/>
      <c r="E766" s="147"/>
      <c r="F766" s="147"/>
    </row>
    <row r="767" spans="2:6">
      <c r="B767" s="147"/>
      <c r="C767" s="147"/>
      <c r="D767" s="147"/>
      <c r="E767" s="147"/>
      <c r="F767" s="147"/>
    </row>
    <row r="768" spans="2:6">
      <c r="B768" s="147"/>
      <c r="C768" s="147"/>
      <c r="D768" s="147"/>
      <c r="E768" s="147"/>
      <c r="F768" s="147"/>
    </row>
    <row r="769" spans="2:6">
      <c r="B769" s="147"/>
      <c r="C769" s="147"/>
      <c r="D769" s="147"/>
      <c r="E769" s="147"/>
      <c r="F769" s="147"/>
    </row>
    <row r="770" spans="2:6">
      <c r="B770" s="147"/>
      <c r="C770" s="147"/>
      <c r="D770" s="147"/>
      <c r="E770" s="147"/>
      <c r="F770" s="147"/>
    </row>
    <row r="771" spans="2:6">
      <c r="B771" s="147"/>
      <c r="C771" s="147"/>
      <c r="D771" s="147"/>
      <c r="E771" s="147"/>
      <c r="F771" s="147"/>
    </row>
    <row r="772" spans="2:6">
      <c r="B772" s="147"/>
      <c r="C772" s="147"/>
      <c r="D772" s="147"/>
      <c r="E772" s="147"/>
      <c r="F772" s="147"/>
    </row>
    <row r="773" spans="2:6">
      <c r="B773" s="147"/>
      <c r="C773" s="147"/>
      <c r="D773" s="147"/>
      <c r="E773" s="147"/>
      <c r="F773" s="147"/>
    </row>
    <row r="774" spans="2:6">
      <c r="B774" s="147"/>
      <c r="C774" s="147"/>
      <c r="D774" s="147"/>
      <c r="E774" s="147"/>
      <c r="F774" s="147"/>
    </row>
    <row r="775" spans="2:6">
      <c r="B775" s="147"/>
      <c r="C775" s="147"/>
      <c r="D775" s="147"/>
      <c r="E775" s="147"/>
      <c r="F775" s="147"/>
    </row>
    <row r="776" spans="2:6">
      <c r="B776" s="147"/>
      <c r="C776" s="147"/>
      <c r="D776" s="147"/>
      <c r="E776" s="147"/>
      <c r="F776" s="147"/>
    </row>
    <row r="777" spans="2:6">
      <c r="B777" s="147"/>
      <c r="C777" s="147"/>
      <c r="D777" s="147"/>
      <c r="E777" s="147"/>
      <c r="F777" s="147"/>
    </row>
    <row r="778" spans="2:6">
      <c r="B778" s="147"/>
      <c r="C778" s="147"/>
      <c r="D778" s="147"/>
      <c r="E778" s="147"/>
      <c r="F778" s="147"/>
    </row>
    <row r="779" spans="2:6">
      <c r="B779" s="147"/>
      <c r="C779" s="147"/>
      <c r="D779" s="147"/>
      <c r="E779" s="147"/>
      <c r="F779" s="147"/>
    </row>
    <row r="780" spans="2:6">
      <c r="B780" s="147"/>
      <c r="C780" s="147"/>
      <c r="D780" s="147"/>
      <c r="E780" s="147"/>
      <c r="F780" s="147"/>
    </row>
    <row r="781" spans="2:6">
      <c r="B781" s="147"/>
      <c r="C781" s="147"/>
      <c r="D781" s="147"/>
      <c r="E781" s="147"/>
      <c r="F781" s="147"/>
    </row>
    <row r="782" spans="2:6">
      <c r="B782" s="147"/>
      <c r="C782" s="147"/>
      <c r="D782" s="147"/>
      <c r="E782" s="147"/>
      <c r="F782" s="147"/>
    </row>
    <row r="783" spans="2:6">
      <c r="B783" s="147"/>
      <c r="C783" s="147"/>
      <c r="D783" s="147"/>
      <c r="E783" s="147"/>
      <c r="F783" s="147"/>
    </row>
    <row r="784" spans="2:6">
      <c r="B784" s="147"/>
      <c r="C784" s="147"/>
      <c r="D784" s="147"/>
      <c r="E784" s="147"/>
      <c r="F784" s="147"/>
    </row>
    <row r="785" spans="2:6">
      <c r="B785" s="147"/>
      <c r="C785" s="147"/>
      <c r="D785" s="147"/>
      <c r="E785" s="147"/>
      <c r="F785" s="147"/>
    </row>
    <row r="786" spans="2:6">
      <c r="B786" s="147"/>
      <c r="C786" s="147"/>
      <c r="D786" s="147"/>
      <c r="E786" s="147"/>
      <c r="F786" s="147"/>
    </row>
    <row r="787" spans="2:6">
      <c r="B787" s="147"/>
      <c r="C787" s="147"/>
      <c r="D787" s="147"/>
      <c r="E787" s="147"/>
      <c r="F787" s="147"/>
    </row>
    <row r="788" spans="2:6">
      <c r="B788" s="147"/>
      <c r="C788" s="147"/>
      <c r="D788" s="147"/>
      <c r="E788" s="147"/>
      <c r="F788" s="147"/>
    </row>
    <row r="789" spans="2:6">
      <c r="B789" s="147"/>
      <c r="C789" s="147"/>
      <c r="D789" s="147"/>
      <c r="E789" s="147"/>
      <c r="F789" s="147"/>
    </row>
    <row r="790" spans="2:6">
      <c r="B790" s="147"/>
      <c r="C790" s="147"/>
      <c r="D790" s="147"/>
      <c r="E790" s="147"/>
      <c r="F790" s="147"/>
    </row>
    <row r="791" spans="2:6">
      <c r="B791" s="147"/>
      <c r="C791" s="147"/>
      <c r="D791" s="147"/>
      <c r="E791" s="147"/>
      <c r="F791" s="147"/>
    </row>
    <row r="792" spans="2:6">
      <c r="B792" s="147"/>
      <c r="C792" s="147"/>
      <c r="D792" s="147"/>
      <c r="E792" s="147"/>
      <c r="F792" s="147"/>
    </row>
    <row r="793" spans="2:6">
      <c r="B793" s="147"/>
      <c r="C793" s="147"/>
      <c r="D793" s="147"/>
      <c r="E793" s="147"/>
      <c r="F793" s="147"/>
    </row>
    <row r="794" spans="2:6">
      <c r="B794" s="147"/>
      <c r="C794" s="147"/>
      <c r="D794" s="147"/>
      <c r="E794" s="147"/>
      <c r="F794" s="147"/>
    </row>
    <row r="795" spans="2:6">
      <c r="B795" s="147"/>
      <c r="C795" s="147"/>
      <c r="D795" s="147"/>
      <c r="E795" s="147"/>
      <c r="F795" s="147"/>
    </row>
    <row r="796" spans="2:6">
      <c r="B796" s="147"/>
      <c r="C796" s="147"/>
      <c r="D796" s="147"/>
      <c r="E796" s="147"/>
      <c r="F796" s="147"/>
    </row>
    <row r="797" spans="2:6">
      <c r="B797" s="147"/>
      <c r="C797" s="147"/>
      <c r="D797" s="147"/>
      <c r="E797" s="147"/>
      <c r="F797" s="147"/>
    </row>
    <row r="798" spans="2:6">
      <c r="B798" s="147"/>
      <c r="C798" s="147"/>
      <c r="D798" s="147"/>
      <c r="E798" s="147"/>
      <c r="F798" s="147"/>
    </row>
    <row r="799" spans="2:6">
      <c r="B799" s="147"/>
      <c r="C799" s="147"/>
      <c r="D799" s="147"/>
      <c r="E799" s="147"/>
      <c r="F799" s="147"/>
    </row>
    <row r="800" spans="2:6">
      <c r="B800" s="147"/>
      <c r="C800" s="147"/>
      <c r="D800" s="147"/>
      <c r="E800" s="147"/>
      <c r="F800" s="147"/>
    </row>
    <row r="801" spans="2:6">
      <c r="B801" s="147"/>
      <c r="C801" s="147"/>
      <c r="D801" s="147"/>
      <c r="E801" s="147"/>
      <c r="F801" s="147"/>
    </row>
    <row r="802" spans="2:6">
      <c r="B802" s="147"/>
      <c r="C802" s="147"/>
      <c r="D802" s="147"/>
      <c r="E802" s="147"/>
      <c r="F802" s="147"/>
    </row>
    <row r="803" spans="2:6">
      <c r="B803" s="147"/>
      <c r="C803" s="147"/>
      <c r="D803" s="147"/>
      <c r="E803" s="147"/>
      <c r="F803" s="147"/>
    </row>
    <row r="804" spans="2:6">
      <c r="B804" s="147"/>
      <c r="C804" s="147"/>
      <c r="D804" s="147"/>
      <c r="E804" s="147"/>
      <c r="F804" s="147"/>
    </row>
    <row r="805" spans="2:6">
      <c r="B805" s="147"/>
      <c r="C805" s="147"/>
      <c r="D805" s="147"/>
      <c r="E805" s="147"/>
      <c r="F805" s="147"/>
    </row>
    <row r="806" spans="2:6">
      <c r="B806" s="147"/>
      <c r="C806" s="147"/>
      <c r="D806" s="147"/>
      <c r="E806" s="147"/>
      <c r="F806" s="147"/>
    </row>
    <row r="807" spans="2:6">
      <c r="B807" s="147"/>
      <c r="C807" s="147"/>
      <c r="D807" s="147"/>
      <c r="E807" s="147"/>
      <c r="F807" s="147"/>
    </row>
    <row r="808" spans="2:6">
      <c r="B808" s="147"/>
      <c r="C808" s="147"/>
      <c r="D808" s="147"/>
      <c r="E808" s="147"/>
      <c r="F808" s="147"/>
    </row>
    <row r="809" spans="2:6">
      <c r="B809" s="147"/>
      <c r="C809" s="147"/>
      <c r="D809" s="147"/>
      <c r="E809" s="147"/>
      <c r="F809" s="147"/>
    </row>
    <row r="810" spans="2:6">
      <c r="B810" s="147"/>
      <c r="C810" s="147"/>
      <c r="D810" s="147"/>
      <c r="E810" s="147"/>
      <c r="F810" s="147"/>
    </row>
    <row r="811" spans="2:6">
      <c r="B811" s="147"/>
      <c r="C811" s="147"/>
      <c r="D811" s="147"/>
      <c r="E811" s="147"/>
      <c r="F811" s="147"/>
    </row>
    <row r="812" spans="2:6">
      <c r="B812" s="147"/>
      <c r="C812" s="147"/>
      <c r="D812" s="147"/>
      <c r="E812" s="147"/>
      <c r="F812" s="147"/>
    </row>
    <row r="813" spans="2:6">
      <c r="B813" s="147"/>
      <c r="C813" s="147"/>
      <c r="D813" s="147"/>
      <c r="E813" s="147"/>
      <c r="F813" s="147"/>
    </row>
    <row r="814" spans="2:6">
      <c r="B814" s="147"/>
      <c r="C814" s="147"/>
      <c r="D814" s="147"/>
      <c r="E814" s="147"/>
      <c r="F814" s="147"/>
    </row>
    <row r="815" spans="2:6">
      <c r="B815" s="147"/>
      <c r="C815" s="147"/>
      <c r="D815" s="147"/>
      <c r="E815" s="147"/>
      <c r="F815" s="147"/>
    </row>
    <row r="816" spans="2:6">
      <c r="B816" s="147"/>
      <c r="C816" s="147"/>
      <c r="D816" s="147"/>
      <c r="E816" s="147"/>
      <c r="F816" s="147"/>
    </row>
    <row r="817" spans="2:6">
      <c r="B817" s="147"/>
      <c r="C817" s="147"/>
      <c r="D817" s="147"/>
      <c r="E817" s="147"/>
      <c r="F817" s="147"/>
    </row>
    <row r="818" spans="2:6">
      <c r="B818" s="147"/>
      <c r="C818" s="147"/>
      <c r="D818" s="147"/>
      <c r="E818" s="147"/>
      <c r="F818" s="147"/>
    </row>
    <row r="819" spans="2:6">
      <c r="B819" s="147"/>
      <c r="C819" s="147"/>
      <c r="D819" s="147"/>
      <c r="E819" s="147"/>
      <c r="F819" s="147"/>
    </row>
    <row r="820" spans="2:6">
      <c r="B820" s="147"/>
      <c r="C820" s="147"/>
      <c r="D820" s="147"/>
      <c r="E820" s="147"/>
      <c r="F820" s="147"/>
    </row>
    <row r="821" spans="2:6">
      <c r="B821" s="147"/>
      <c r="C821" s="147"/>
      <c r="D821" s="147"/>
      <c r="E821" s="147"/>
      <c r="F821" s="147"/>
    </row>
    <row r="822" spans="2:6">
      <c r="B822" s="147"/>
      <c r="C822" s="147"/>
      <c r="D822" s="147"/>
      <c r="E822" s="147"/>
      <c r="F822" s="147"/>
    </row>
    <row r="823" spans="2:6">
      <c r="B823" s="147"/>
      <c r="C823" s="147"/>
      <c r="D823" s="147"/>
      <c r="E823" s="147"/>
      <c r="F823" s="147"/>
    </row>
    <row r="824" spans="2:6">
      <c r="B824" s="147"/>
      <c r="C824" s="147"/>
      <c r="D824" s="147"/>
      <c r="E824" s="147"/>
      <c r="F824" s="147"/>
    </row>
    <row r="825" spans="2:6">
      <c r="B825" s="147"/>
      <c r="C825" s="147"/>
      <c r="D825" s="147"/>
      <c r="E825" s="147"/>
      <c r="F825" s="147"/>
    </row>
    <row r="826" spans="2:6">
      <c r="B826" s="147"/>
      <c r="C826" s="147"/>
      <c r="D826" s="147"/>
      <c r="E826" s="147"/>
      <c r="F826" s="147"/>
    </row>
    <row r="827" spans="2:6">
      <c r="B827" s="147"/>
      <c r="C827" s="147"/>
      <c r="D827" s="147"/>
      <c r="E827" s="147"/>
      <c r="F827" s="147"/>
    </row>
    <row r="828" spans="2:6">
      <c r="B828" s="147"/>
      <c r="C828" s="147"/>
      <c r="D828" s="147"/>
      <c r="E828" s="147"/>
      <c r="F828" s="147"/>
    </row>
    <row r="829" spans="2:6">
      <c r="B829" s="147"/>
      <c r="C829" s="147"/>
      <c r="D829" s="147"/>
      <c r="E829" s="147"/>
      <c r="F829" s="147"/>
    </row>
    <row r="830" spans="2:6">
      <c r="B830" s="147"/>
      <c r="C830" s="147"/>
      <c r="D830" s="147"/>
      <c r="E830" s="147"/>
      <c r="F830" s="147"/>
    </row>
    <row r="831" spans="2:6">
      <c r="B831" s="147"/>
      <c r="C831" s="147"/>
      <c r="D831" s="147"/>
      <c r="E831" s="147"/>
      <c r="F831" s="147"/>
    </row>
    <row r="832" spans="2:6">
      <c r="B832" s="147"/>
      <c r="C832" s="147"/>
      <c r="D832" s="147"/>
      <c r="E832" s="147"/>
      <c r="F832" s="147"/>
    </row>
    <row r="833" spans="2:6">
      <c r="B833" s="147"/>
      <c r="C833" s="147"/>
      <c r="D833" s="147"/>
      <c r="E833" s="147"/>
      <c r="F833" s="147"/>
    </row>
    <row r="834" spans="2:6">
      <c r="B834" s="147"/>
      <c r="C834" s="147"/>
      <c r="D834" s="147"/>
      <c r="E834" s="147"/>
      <c r="F834" s="147"/>
    </row>
    <row r="835" spans="2:6">
      <c r="B835" s="147"/>
      <c r="C835" s="147"/>
      <c r="D835" s="147"/>
      <c r="E835" s="147"/>
      <c r="F835" s="147"/>
    </row>
    <row r="836" spans="2:6">
      <c r="B836" s="147"/>
      <c r="C836" s="147"/>
      <c r="D836" s="147"/>
      <c r="E836" s="147"/>
      <c r="F836" s="147"/>
    </row>
    <row r="837" spans="2:6">
      <c r="B837" s="147"/>
      <c r="C837" s="147"/>
      <c r="D837" s="147"/>
      <c r="E837" s="147"/>
      <c r="F837" s="147"/>
    </row>
    <row r="838" spans="2:6">
      <c r="B838" s="147"/>
      <c r="C838" s="147"/>
      <c r="D838" s="147"/>
      <c r="E838" s="147"/>
      <c r="F838" s="147"/>
    </row>
    <row r="839" spans="2:6">
      <c r="B839" s="147"/>
      <c r="C839" s="147"/>
      <c r="D839" s="147"/>
      <c r="E839" s="147"/>
      <c r="F839" s="147"/>
    </row>
    <row r="840" spans="2:6">
      <c r="B840" s="147"/>
      <c r="C840" s="147"/>
      <c r="D840" s="147"/>
      <c r="E840" s="147"/>
      <c r="F840" s="147"/>
    </row>
    <row r="841" spans="2:6">
      <c r="B841" s="147"/>
      <c r="C841" s="147"/>
      <c r="D841" s="147"/>
      <c r="E841" s="147"/>
      <c r="F841" s="147"/>
    </row>
    <row r="842" spans="2:6">
      <c r="B842" s="147"/>
      <c r="C842" s="147"/>
      <c r="D842" s="147"/>
      <c r="E842" s="147"/>
      <c r="F842" s="147"/>
    </row>
    <row r="843" spans="2:6">
      <c r="B843" s="147"/>
      <c r="C843" s="147"/>
      <c r="D843" s="147"/>
      <c r="E843" s="147"/>
      <c r="F843" s="147"/>
    </row>
    <row r="844" spans="2:6">
      <c r="B844" s="147"/>
      <c r="C844" s="147"/>
      <c r="D844" s="147"/>
      <c r="E844" s="147"/>
      <c r="F844" s="147"/>
    </row>
    <row r="845" spans="2:6">
      <c r="B845" s="147"/>
      <c r="C845" s="147"/>
      <c r="D845" s="147"/>
      <c r="E845" s="147"/>
      <c r="F845" s="147"/>
    </row>
    <row r="846" spans="2:6">
      <c r="B846" s="147"/>
      <c r="C846" s="147"/>
      <c r="D846" s="147"/>
      <c r="E846" s="147"/>
      <c r="F846" s="147"/>
    </row>
    <row r="847" spans="2:6">
      <c r="B847" s="147"/>
      <c r="C847" s="147"/>
      <c r="D847" s="147"/>
      <c r="E847" s="147"/>
      <c r="F847" s="147"/>
    </row>
    <row r="848" spans="2:6">
      <c r="B848" s="147"/>
      <c r="C848" s="147"/>
      <c r="D848" s="147"/>
      <c r="E848" s="147"/>
      <c r="F848" s="147"/>
    </row>
    <row r="849" spans="2:6">
      <c r="B849" s="147"/>
      <c r="C849" s="147"/>
      <c r="D849" s="147"/>
      <c r="E849" s="147"/>
      <c r="F849" s="147"/>
    </row>
    <row r="850" spans="2:6">
      <c r="B850" s="147"/>
      <c r="C850" s="147"/>
      <c r="D850" s="147"/>
      <c r="E850" s="147"/>
      <c r="F850" s="147"/>
    </row>
    <row r="851" spans="2:6">
      <c r="B851" s="147"/>
      <c r="C851" s="147"/>
      <c r="D851" s="147"/>
      <c r="E851" s="147"/>
      <c r="F851" s="147"/>
    </row>
    <row r="852" spans="2:6">
      <c r="B852" s="147"/>
      <c r="C852" s="147"/>
      <c r="D852" s="147"/>
      <c r="E852" s="147"/>
      <c r="F852" s="147"/>
    </row>
    <row r="853" spans="2:6">
      <c r="B853" s="147"/>
      <c r="C853" s="147"/>
      <c r="D853" s="147"/>
      <c r="E853" s="147"/>
      <c r="F853" s="147"/>
    </row>
    <row r="854" spans="2:6">
      <c r="B854" s="147"/>
      <c r="C854" s="147"/>
      <c r="D854" s="147"/>
      <c r="E854" s="147"/>
      <c r="F854" s="147"/>
    </row>
    <row r="855" spans="2:6">
      <c r="B855" s="147"/>
      <c r="C855" s="147"/>
      <c r="D855" s="147"/>
      <c r="E855" s="147"/>
      <c r="F855" s="147"/>
    </row>
    <row r="856" spans="2:6">
      <c r="B856" s="147"/>
      <c r="C856" s="147"/>
      <c r="D856" s="147"/>
      <c r="E856" s="147"/>
      <c r="F856" s="147"/>
    </row>
    <row r="857" spans="2:6">
      <c r="B857" s="147"/>
      <c r="C857" s="147"/>
      <c r="D857" s="147"/>
      <c r="E857" s="147"/>
      <c r="F857" s="147"/>
    </row>
    <row r="858" spans="2:6">
      <c r="B858" s="147"/>
      <c r="C858" s="147"/>
      <c r="D858" s="147"/>
      <c r="E858" s="147"/>
      <c r="F858" s="147"/>
    </row>
    <row r="859" spans="2:6">
      <c r="B859" s="147"/>
      <c r="C859" s="147"/>
      <c r="D859" s="147"/>
      <c r="E859" s="147"/>
      <c r="F859" s="147"/>
    </row>
    <row r="860" spans="2:6">
      <c r="B860" s="147"/>
      <c r="C860" s="147"/>
      <c r="D860" s="147"/>
      <c r="E860" s="147"/>
      <c r="F860" s="147"/>
    </row>
    <row r="861" spans="2:6">
      <c r="B861" s="147"/>
      <c r="C861" s="147"/>
      <c r="D861" s="147"/>
      <c r="E861" s="147"/>
      <c r="F861" s="147"/>
    </row>
    <row r="862" spans="2:6">
      <c r="B862" s="147"/>
      <c r="C862" s="147"/>
      <c r="D862" s="147"/>
      <c r="E862" s="147"/>
      <c r="F862" s="147"/>
    </row>
    <row r="863" spans="2:6">
      <c r="B863" s="147"/>
      <c r="C863" s="147"/>
      <c r="D863" s="147"/>
      <c r="E863" s="147"/>
      <c r="F863" s="147"/>
    </row>
    <row r="864" spans="2:6">
      <c r="B864" s="147"/>
      <c r="C864" s="147"/>
      <c r="D864" s="147"/>
      <c r="E864" s="147"/>
      <c r="F864" s="147"/>
    </row>
    <row r="865" spans="2:6">
      <c r="B865" s="147"/>
      <c r="C865" s="147"/>
      <c r="D865" s="147"/>
      <c r="E865" s="147"/>
      <c r="F865" s="147"/>
    </row>
    <row r="866" spans="2:6">
      <c r="B866" s="147"/>
      <c r="C866" s="147"/>
      <c r="D866" s="147"/>
      <c r="E866" s="147"/>
      <c r="F866" s="147"/>
    </row>
    <row r="867" spans="2:6">
      <c r="B867" s="147"/>
      <c r="C867" s="147"/>
      <c r="D867" s="147"/>
      <c r="E867" s="147"/>
      <c r="F867" s="147"/>
    </row>
    <row r="868" spans="2:6">
      <c r="B868" s="147"/>
      <c r="C868" s="147"/>
      <c r="D868" s="147"/>
      <c r="E868" s="147"/>
      <c r="F868" s="147"/>
    </row>
    <row r="869" spans="2:6">
      <c r="B869" s="147"/>
      <c r="C869" s="147"/>
      <c r="D869" s="147"/>
      <c r="E869" s="147"/>
      <c r="F869" s="147"/>
    </row>
    <row r="870" spans="2:6">
      <c r="B870" s="147"/>
      <c r="C870" s="147"/>
      <c r="D870" s="147"/>
      <c r="E870" s="147"/>
      <c r="F870" s="147"/>
    </row>
    <row r="871" spans="2:6">
      <c r="B871" s="147"/>
      <c r="C871" s="147"/>
      <c r="D871" s="147"/>
      <c r="E871" s="147"/>
      <c r="F871" s="147"/>
    </row>
    <row r="872" spans="2:6">
      <c r="B872" s="147"/>
      <c r="C872" s="147"/>
      <c r="D872" s="147"/>
      <c r="E872" s="147"/>
      <c r="F872" s="147"/>
    </row>
    <row r="873" spans="2:6">
      <c r="B873" s="147"/>
      <c r="C873" s="147"/>
      <c r="D873" s="147"/>
      <c r="E873" s="147"/>
      <c r="F873" s="147"/>
    </row>
    <row r="874" spans="2:6">
      <c r="B874" s="147"/>
      <c r="C874" s="147"/>
      <c r="D874" s="147"/>
      <c r="E874" s="147"/>
      <c r="F874" s="147"/>
    </row>
    <row r="875" spans="2:6">
      <c r="B875" s="147"/>
      <c r="C875" s="147"/>
      <c r="D875" s="147"/>
      <c r="E875" s="147"/>
      <c r="F875" s="147"/>
    </row>
    <row r="876" spans="2:6">
      <c r="B876" s="147"/>
      <c r="C876" s="147"/>
      <c r="D876" s="147"/>
      <c r="E876" s="147"/>
      <c r="F876" s="147"/>
    </row>
    <row r="877" spans="2:6">
      <c r="B877" s="147"/>
      <c r="C877" s="147"/>
      <c r="D877" s="147"/>
      <c r="E877" s="147"/>
      <c r="F877" s="147"/>
    </row>
    <row r="878" spans="2:6">
      <c r="B878" s="147"/>
      <c r="C878" s="147"/>
      <c r="D878" s="147"/>
      <c r="E878" s="147"/>
      <c r="F878" s="147"/>
    </row>
    <row r="879" spans="2:6">
      <c r="B879" s="147"/>
      <c r="C879" s="147"/>
      <c r="D879" s="147"/>
      <c r="E879" s="147"/>
      <c r="F879" s="147"/>
    </row>
    <row r="880" spans="2:6">
      <c r="B880" s="147"/>
      <c r="C880" s="147"/>
      <c r="D880" s="147"/>
      <c r="E880" s="147"/>
      <c r="F880" s="147"/>
    </row>
    <row r="881" spans="2:6">
      <c r="B881" s="147"/>
      <c r="C881" s="147"/>
      <c r="D881" s="147"/>
      <c r="E881" s="147"/>
      <c r="F881" s="147"/>
    </row>
    <row r="882" spans="2:6">
      <c r="B882" s="147"/>
      <c r="C882" s="147"/>
      <c r="D882" s="147"/>
      <c r="E882" s="147"/>
      <c r="F882" s="147"/>
    </row>
    <row r="883" spans="2:6">
      <c r="B883" s="147"/>
      <c r="C883" s="147"/>
      <c r="D883" s="147"/>
      <c r="E883" s="147"/>
      <c r="F883" s="147"/>
    </row>
    <row r="884" spans="2:6">
      <c r="B884" s="147"/>
      <c r="C884" s="147"/>
      <c r="D884" s="147"/>
      <c r="E884" s="147"/>
      <c r="F884" s="147"/>
    </row>
    <row r="885" spans="2:6">
      <c r="B885" s="147"/>
      <c r="C885" s="147"/>
      <c r="D885" s="147"/>
      <c r="E885" s="147"/>
      <c r="F885" s="147"/>
    </row>
    <row r="886" spans="2:6">
      <c r="B886" s="147"/>
      <c r="C886" s="147"/>
      <c r="D886" s="147"/>
      <c r="E886" s="147"/>
      <c r="F886" s="147"/>
    </row>
    <row r="887" spans="2:6">
      <c r="B887" s="147"/>
      <c r="C887" s="147"/>
      <c r="D887" s="147"/>
      <c r="E887" s="147"/>
      <c r="F887" s="147"/>
    </row>
    <row r="888" spans="2:6">
      <c r="B888" s="147"/>
      <c r="C888" s="147"/>
      <c r="D888" s="147"/>
      <c r="E888" s="147"/>
      <c r="F888" s="147"/>
    </row>
    <row r="889" spans="2:6">
      <c r="B889" s="147"/>
      <c r="C889" s="147"/>
      <c r="D889" s="147"/>
      <c r="E889" s="147"/>
      <c r="F889" s="147"/>
    </row>
    <row r="890" spans="2:6">
      <c r="B890" s="147"/>
      <c r="C890" s="147"/>
      <c r="D890" s="147"/>
      <c r="E890" s="147"/>
      <c r="F890" s="147"/>
    </row>
    <row r="891" spans="2:6">
      <c r="B891" s="147"/>
      <c r="C891" s="147"/>
      <c r="D891" s="147"/>
      <c r="E891" s="147"/>
      <c r="F891" s="147"/>
    </row>
    <row r="892" spans="2:6">
      <c r="B892" s="147"/>
      <c r="C892" s="147"/>
      <c r="D892" s="147"/>
      <c r="E892" s="147"/>
      <c r="F892" s="147"/>
    </row>
    <row r="893" spans="2:6">
      <c r="B893" s="147"/>
      <c r="C893" s="147"/>
      <c r="D893" s="147"/>
      <c r="E893" s="147"/>
      <c r="F893" s="147"/>
    </row>
    <row r="894" spans="2:6">
      <c r="B894" s="147"/>
      <c r="C894" s="147"/>
      <c r="D894" s="147"/>
      <c r="E894" s="147"/>
      <c r="F894" s="147"/>
    </row>
    <row r="895" spans="2:6">
      <c r="B895" s="147"/>
      <c r="C895" s="147"/>
      <c r="D895" s="147"/>
      <c r="E895" s="147"/>
      <c r="F895" s="147"/>
    </row>
    <row r="896" spans="2:6">
      <c r="B896" s="147"/>
      <c r="C896" s="147"/>
      <c r="D896" s="147"/>
      <c r="E896" s="147"/>
      <c r="F896" s="147"/>
    </row>
    <row r="897" spans="2:6">
      <c r="B897" s="147"/>
      <c r="C897" s="147"/>
      <c r="D897" s="147"/>
      <c r="E897" s="147"/>
      <c r="F897" s="147"/>
    </row>
    <row r="898" spans="2:6">
      <c r="B898" s="147"/>
      <c r="C898" s="147"/>
      <c r="D898" s="147"/>
      <c r="E898" s="147"/>
      <c r="F898" s="147"/>
    </row>
    <row r="899" spans="2:6">
      <c r="B899" s="147"/>
      <c r="C899" s="147"/>
      <c r="D899" s="147"/>
      <c r="E899" s="147"/>
      <c r="F899" s="147"/>
    </row>
    <row r="900" spans="2:6">
      <c r="B900" s="147"/>
      <c r="C900" s="147"/>
      <c r="D900" s="147"/>
      <c r="E900" s="147"/>
      <c r="F900" s="147"/>
    </row>
    <row r="901" spans="2:6">
      <c r="B901" s="147"/>
      <c r="C901" s="147"/>
      <c r="D901" s="147"/>
      <c r="E901" s="147"/>
      <c r="F901" s="147"/>
    </row>
    <row r="902" spans="2:6">
      <c r="B902" s="147"/>
      <c r="C902" s="147"/>
      <c r="D902" s="147"/>
      <c r="E902" s="147"/>
      <c r="F902" s="147"/>
    </row>
    <row r="903" spans="2:6">
      <c r="B903" s="147"/>
      <c r="C903" s="147"/>
      <c r="D903" s="147"/>
      <c r="E903" s="147"/>
      <c r="F903" s="147"/>
    </row>
    <row r="904" spans="2:6">
      <c r="B904" s="147"/>
      <c r="C904" s="147"/>
      <c r="D904" s="147"/>
      <c r="E904" s="147"/>
      <c r="F904" s="147"/>
    </row>
    <row r="905" spans="2:6">
      <c r="B905" s="147"/>
      <c r="C905" s="147"/>
      <c r="D905" s="147"/>
      <c r="E905" s="147"/>
      <c r="F905" s="147"/>
    </row>
    <row r="906" spans="2:6">
      <c r="B906" s="147"/>
      <c r="C906" s="147"/>
      <c r="D906" s="147"/>
      <c r="E906" s="147"/>
      <c r="F906" s="147"/>
    </row>
    <row r="907" spans="2:6">
      <c r="B907" s="147"/>
      <c r="C907" s="147"/>
      <c r="D907" s="147"/>
      <c r="E907" s="147"/>
      <c r="F907" s="147"/>
    </row>
    <row r="908" spans="2:6">
      <c r="B908" s="147"/>
      <c r="C908" s="147"/>
      <c r="D908" s="147"/>
      <c r="E908" s="147"/>
      <c r="F908" s="147"/>
    </row>
    <row r="909" spans="2:6">
      <c r="B909" s="147"/>
      <c r="C909" s="147"/>
      <c r="D909" s="147"/>
      <c r="E909" s="147"/>
      <c r="F909" s="147"/>
    </row>
    <row r="910" spans="2:6">
      <c r="B910" s="147"/>
      <c r="C910" s="147"/>
      <c r="D910" s="147"/>
      <c r="E910" s="147"/>
      <c r="F910" s="147"/>
    </row>
    <row r="911" spans="2:6">
      <c r="B911" s="147"/>
      <c r="C911" s="147"/>
      <c r="D911" s="147"/>
      <c r="E911" s="147"/>
      <c r="F911" s="147"/>
    </row>
    <row r="912" spans="2:6">
      <c r="B912" s="147"/>
      <c r="C912" s="147"/>
      <c r="D912" s="147"/>
      <c r="E912" s="147"/>
      <c r="F912" s="147"/>
    </row>
    <row r="913" spans="2:6">
      <c r="B913" s="147"/>
      <c r="C913" s="147"/>
      <c r="D913" s="147"/>
      <c r="E913" s="147"/>
      <c r="F913" s="147"/>
    </row>
    <row r="914" spans="2:6">
      <c r="B914" s="147"/>
      <c r="C914" s="147"/>
      <c r="D914" s="147"/>
      <c r="E914" s="147"/>
      <c r="F914" s="147"/>
    </row>
    <row r="915" spans="2:6">
      <c r="B915" s="147"/>
      <c r="C915" s="147"/>
      <c r="D915" s="147"/>
      <c r="E915" s="147"/>
      <c r="F915" s="147"/>
    </row>
    <row r="916" spans="2:6">
      <c r="B916" s="147"/>
      <c r="C916" s="147"/>
      <c r="D916" s="147"/>
      <c r="E916" s="147"/>
      <c r="F916" s="147"/>
    </row>
    <row r="917" spans="2:6">
      <c r="B917" s="147"/>
      <c r="C917" s="147"/>
      <c r="D917" s="147"/>
      <c r="E917" s="147"/>
      <c r="F917" s="147"/>
    </row>
    <row r="918" spans="2:6">
      <c r="B918" s="147"/>
      <c r="C918" s="147"/>
      <c r="D918" s="147"/>
      <c r="E918" s="147"/>
      <c r="F918" s="147"/>
    </row>
    <row r="919" spans="2:6">
      <c r="B919" s="147"/>
      <c r="C919" s="147"/>
      <c r="D919" s="147"/>
      <c r="E919" s="147"/>
      <c r="F919" s="147"/>
    </row>
    <row r="920" spans="2:6">
      <c r="B920" s="147"/>
      <c r="C920" s="147"/>
      <c r="D920" s="147"/>
      <c r="E920" s="147"/>
      <c r="F920" s="147"/>
    </row>
    <row r="921" spans="2:6">
      <c r="B921" s="147"/>
      <c r="C921" s="147"/>
      <c r="D921" s="147"/>
      <c r="E921" s="147"/>
      <c r="F921" s="147"/>
    </row>
    <row r="922" spans="2:6">
      <c r="B922" s="147"/>
      <c r="C922" s="147"/>
      <c r="D922" s="147"/>
      <c r="E922" s="147"/>
      <c r="F922" s="147"/>
    </row>
    <row r="923" spans="2:6">
      <c r="B923" s="147"/>
      <c r="C923" s="147"/>
      <c r="D923" s="147"/>
      <c r="E923" s="147"/>
      <c r="F923" s="147"/>
    </row>
    <row r="924" spans="2:6">
      <c r="B924" s="147"/>
      <c r="C924" s="147"/>
      <c r="D924" s="147"/>
      <c r="E924" s="147"/>
      <c r="F924" s="147"/>
    </row>
    <row r="925" spans="2:6">
      <c r="B925" s="147"/>
      <c r="C925" s="147"/>
      <c r="D925" s="147"/>
      <c r="E925" s="147"/>
      <c r="F925" s="147"/>
    </row>
    <row r="926" spans="2:6">
      <c r="B926" s="147"/>
      <c r="C926" s="147"/>
      <c r="D926" s="147"/>
      <c r="E926" s="147"/>
      <c r="F926" s="147"/>
    </row>
    <row r="927" spans="2:6">
      <c r="B927" s="147"/>
      <c r="C927" s="147"/>
      <c r="D927" s="147"/>
      <c r="E927" s="147"/>
      <c r="F927" s="147"/>
    </row>
    <row r="928" spans="2:6">
      <c r="B928" s="147"/>
      <c r="C928" s="147"/>
      <c r="D928" s="147"/>
      <c r="E928" s="147"/>
      <c r="F928" s="147"/>
    </row>
    <row r="929" spans="2:6">
      <c r="B929" s="147"/>
      <c r="C929" s="147"/>
      <c r="D929" s="147"/>
      <c r="E929" s="147"/>
      <c r="F929" s="147"/>
    </row>
    <row r="930" spans="2:6">
      <c r="B930" s="147"/>
      <c r="C930" s="147"/>
      <c r="D930" s="147"/>
      <c r="E930" s="147"/>
      <c r="F930" s="147"/>
    </row>
    <row r="931" spans="2:6">
      <c r="B931" s="147"/>
      <c r="C931" s="147"/>
      <c r="D931" s="147"/>
      <c r="E931" s="147"/>
      <c r="F931" s="147"/>
    </row>
    <row r="932" spans="2:6">
      <c r="B932" s="147"/>
      <c r="C932" s="147"/>
      <c r="D932" s="147"/>
      <c r="E932" s="147"/>
      <c r="F932" s="147"/>
    </row>
    <row r="933" spans="2:6">
      <c r="B933" s="147"/>
      <c r="C933" s="147"/>
      <c r="D933" s="147"/>
      <c r="E933" s="147"/>
      <c r="F933" s="147"/>
    </row>
    <row r="934" spans="2:6">
      <c r="B934" s="147"/>
      <c r="C934" s="147"/>
      <c r="D934" s="147"/>
      <c r="E934" s="147"/>
      <c r="F934" s="147"/>
    </row>
    <row r="935" spans="2:6">
      <c r="B935" s="147"/>
      <c r="C935" s="147"/>
      <c r="D935" s="147"/>
      <c r="E935" s="147"/>
      <c r="F935" s="147"/>
    </row>
    <row r="936" spans="2:6">
      <c r="B936" s="147"/>
      <c r="C936" s="147"/>
      <c r="D936" s="147"/>
      <c r="E936" s="147"/>
      <c r="F936" s="147"/>
    </row>
    <row r="937" spans="2:6">
      <c r="B937" s="147"/>
      <c r="C937" s="147"/>
      <c r="D937" s="147"/>
      <c r="E937" s="147"/>
      <c r="F937" s="147"/>
    </row>
    <row r="938" spans="2:6">
      <c r="B938" s="147"/>
      <c r="C938" s="147"/>
      <c r="D938" s="147"/>
      <c r="E938" s="147"/>
      <c r="F938" s="147"/>
    </row>
    <row r="939" spans="2:6">
      <c r="B939" s="147"/>
      <c r="C939" s="147"/>
      <c r="D939" s="147"/>
      <c r="E939" s="147"/>
      <c r="F939" s="147"/>
    </row>
    <row r="940" spans="2:6">
      <c r="B940" s="147"/>
      <c r="C940" s="147"/>
      <c r="D940" s="147"/>
      <c r="E940" s="147"/>
      <c r="F940" s="147"/>
    </row>
    <row r="941" spans="2:6">
      <c r="B941" s="147"/>
      <c r="C941" s="147"/>
      <c r="D941" s="147"/>
      <c r="E941" s="147"/>
      <c r="F941" s="147"/>
    </row>
    <row r="942" spans="2:6">
      <c r="B942" s="147"/>
      <c r="C942" s="147"/>
      <c r="D942" s="147"/>
      <c r="E942" s="147"/>
      <c r="F942" s="147"/>
    </row>
    <row r="943" spans="2:6">
      <c r="B943" s="147"/>
      <c r="C943" s="147"/>
      <c r="D943" s="147"/>
      <c r="E943" s="147"/>
      <c r="F943" s="147"/>
    </row>
    <row r="944" spans="2:6">
      <c r="B944" s="147"/>
      <c r="C944" s="147"/>
      <c r="D944" s="147"/>
      <c r="E944" s="147"/>
      <c r="F944" s="147"/>
    </row>
    <row r="945" spans="2:6">
      <c r="B945" s="147"/>
      <c r="C945" s="147"/>
      <c r="D945" s="147"/>
      <c r="E945" s="147"/>
      <c r="F945" s="147"/>
    </row>
    <row r="946" spans="2:6">
      <c r="B946" s="147"/>
      <c r="C946" s="147"/>
      <c r="D946" s="147"/>
      <c r="E946" s="147"/>
      <c r="F946" s="147"/>
    </row>
    <row r="947" spans="2:6">
      <c r="B947" s="147"/>
      <c r="C947" s="147"/>
      <c r="D947" s="147"/>
      <c r="E947" s="147"/>
      <c r="F947" s="147"/>
    </row>
    <row r="948" spans="2:6">
      <c r="B948" s="147"/>
      <c r="C948" s="147"/>
      <c r="D948" s="147"/>
      <c r="E948" s="147"/>
      <c r="F948" s="147"/>
    </row>
    <row r="949" spans="2:6">
      <c r="B949" s="147"/>
      <c r="C949" s="147"/>
      <c r="D949" s="147"/>
      <c r="E949" s="147"/>
      <c r="F949" s="147"/>
    </row>
    <row r="950" spans="2:6">
      <c r="B950" s="147"/>
      <c r="C950" s="147"/>
      <c r="D950" s="147"/>
      <c r="E950" s="147"/>
      <c r="F950" s="147"/>
    </row>
    <row r="951" spans="2:6">
      <c r="B951" s="147"/>
      <c r="C951" s="147"/>
      <c r="D951" s="147"/>
      <c r="E951" s="147"/>
      <c r="F951" s="147"/>
    </row>
    <row r="952" spans="2:6">
      <c r="B952" s="147"/>
      <c r="C952" s="147"/>
      <c r="D952" s="147"/>
      <c r="E952" s="147"/>
      <c r="F952" s="147"/>
    </row>
    <row r="953" spans="2:6">
      <c r="B953" s="147"/>
      <c r="C953" s="147"/>
      <c r="D953" s="147"/>
      <c r="E953" s="147"/>
      <c r="F953" s="147"/>
    </row>
    <row r="954" spans="2:6">
      <c r="B954" s="147"/>
      <c r="C954" s="147"/>
      <c r="D954" s="147"/>
      <c r="E954" s="147"/>
      <c r="F954" s="147"/>
    </row>
    <row r="955" spans="2:6">
      <c r="B955" s="147"/>
      <c r="C955" s="147"/>
      <c r="D955" s="147"/>
      <c r="E955" s="147"/>
      <c r="F955" s="147"/>
    </row>
    <row r="956" spans="2:6">
      <c r="B956" s="147"/>
      <c r="C956" s="147"/>
      <c r="D956" s="147"/>
      <c r="E956" s="147"/>
      <c r="F956" s="147"/>
    </row>
    <row r="957" spans="2:6">
      <c r="B957" s="147"/>
      <c r="C957" s="147"/>
      <c r="D957" s="147"/>
      <c r="E957" s="147"/>
      <c r="F957" s="147"/>
    </row>
    <row r="958" spans="2:6">
      <c r="B958" s="147"/>
      <c r="C958" s="147"/>
      <c r="D958" s="147"/>
      <c r="E958" s="147"/>
      <c r="F958" s="147"/>
    </row>
    <row r="959" spans="2:6">
      <c r="B959" s="147"/>
      <c r="C959" s="147"/>
      <c r="D959" s="147"/>
      <c r="E959" s="147"/>
      <c r="F959" s="147"/>
    </row>
    <row r="960" spans="2:6">
      <c r="B960" s="147"/>
      <c r="C960" s="147"/>
      <c r="D960" s="147"/>
      <c r="E960" s="147"/>
      <c r="F960" s="147"/>
    </row>
    <row r="961" spans="2:6">
      <c r="B961" s="147"/>
      <c r="C961" s="147"/>
      <c r="D961" s="147"/>
      <c r="E961" s="147"/>
      <c r="F961" s="147"/>
    </row>
    <row r="962" spans="2:6">
      <c r="B962" s="147"/>
      <c r="C962" s="147"/>
      <c r="D962" s="147"/>
      <c r="E962" s="147"/>
      <c r="F962" s="147"/>
    </row>
    <row r="963" spans="2:6">
      <c r="B963" s="147"/>
      <c r="C963" s="147"/>
      <c r="D963" s="147"/>
      <c r="E963" s="147"/>
      <c r="F963" s="147"/>
    </row>
    <row r="964" spans="2:6">
      <c r="B964" s="147"/>
      <c r="C964" s="147"/>
      <c r="D964" s="147"/>
      <c r="E964" s="147"/>
      <c r="F964" s="147"/>
    </row>
    <row r="965" spans="2:6">
      <c r="B965" s="147"/>
      <c r="C965" s="147"/>
      <c r="D965" s="147"/>
      <c r="E965" s="147"/>
      <c r="F965" s="147"/>
    </row>
    <row r="966" spans="2:6">
      <c r="B966" s="147"/>
      <c r="C966" s="147"/>
      <c r="D966" s="147"/>
      <c r="E966" s="147"/>
      <c r="F966" s="147"/>
    </row>
    <row r="967" spans="2:6">
      <c r="B967" s="147"/>
      <c r="C967" s="147"/>
      <c r="D967" s="147"/>
      <c r="E967" s="147"/>
      <c r="F967" s="147"/>
    </row>
    <row r="968" spans="2:6">
      <c r="B968" s="147"/>
      <c r="C968" s="147"/>
      <c r="D968" s="147"/>
      <c r="E968" s="147"/>
      <c r="F968" s="147"/>
    </row>
    <row r="969" spans="2:6">
      <c r="B969" s="147"/>
      <c r="C969" s="147"/>
      <c r="D969" s="147"/>
      <c r="E969" s="147"/>
      <c r="F969" s="147"/>
    </row>
    <row r="970" spans="2:6">
      <c r="B970" s="147"/>
      <c r="C970" s="147"/>
      <c r="D970" s="147"/>
      <c r="E970" s="147"/>
      <c r="F970" s="147"/>
    </row>
    <row r="971" spans="2:6">
      <c r="B971" s="147"/>
      <c r="C971" s="147"/>
      <c r="D971" s="147"/>
      <c r="E971" s="147"/>
      <c r="F971" s="147"/>
    </row>
    <row r="972" spans="2:6">
      <c r="B972" s="147"/>
      <c r="C972" s="147"/>
      <c r="D972" s="147"/>
      <c r="E972" s="147"/>
      <c r="F972" s="147"/>
    </row>
    <row r="973" spans="2:6">
      <c r="B973" s="147"/>
      <c r="C973" s="147"/>
      <c r="D973" s="147"/>
      <c r="E973" s="147"/>
      <c r="F973" s="147"/>
    </row>
    <row r="974" spans="2:6">
      <c r="B974" s="147"/>
      <c r="C974" s="147"/>
      <c r="D974" s="147"/>
      <c r="E974" s="147"/>
      <c r="F974" s="147"/>
    </row>
    <row r="975" spans="2:6">
      <c r="B975" s="147"/>
      <c r="C975" s="147"/>
      <c r="D975" s="147"/>
      <c r="E975" s="147"/>
      <c r="F975" s="147"/>
    </row>
    <row r="976" spans="2:6">
      <c r="B976" s="147"/>
      <c r="C976" s="147"/>
      <c r="D976" s="147"/>
      <c r="E976" s="147"/>
      <c r="F976" s="147"/>
    </row>
    <row r="977" spans="2:6">
      <c r="B977" s="147"/>
      <c r="C977" s="147"/>
      <c r="D977" s="147"/>
      <c r="E977" s="147"/>
      <c r="F977" s="147"/>
    </row>
    <row r="978" spans="2:6">
      <c r="B978" s="147"/>
      <c r="C978" s="147"/>
      <c r="D978" s="147"/>
      <c r="E978" s="147"/>
      <c r="F978" s="147"/>
    </row>
    <row r="979" spans="2:6">
      <c r="B979" s="147"/>
      <c r="C979" s="147"/>
      <c r="D979" s="147"/>
      <c r="E979" s="147"/>
      <c r="F979" s="147"/>
    </row>
    <row r="980" spans="2:6">
      <c r="B980" s="147"/>
      <c r="C980" s="147"/>
      <c r="D980" s="147"/>
      <c r="E980" s="147"/>
      <c r="F980" s="147"/>
    </row>
    <row r="981" spans="2:6">
      <c r="B981" s="147"/>
      <c r="C981" s="147"/>
      <c r="D981" s="147"/>
      <c r="E981" s="147"/>
      <c r="F981" s="147"/>
    </row>
    <row r="982" spans="2:6">
      <c r="B982" s="147"/>
      <c r="C982" s="147"/>
      <c r="D982" s="147"/>
      <c r="E982" s="147"/>
      <c r="F982" s="147"/>
    </row>
    <row r="983" spans="2:6">
      <c r="B983" s="147"/>
      <c r="C983" s="147"/>
      <c r="D983" s="147"/>
      <c r="E983" s="147"/>
      <c r="F983" s="147"/>
    </row>
    <row r="984" spans="2:6">
      <c r="B984" s="147"/>
      <c r="C984" s="147"/>
      <c r="D984" s="147"/>
      <c r="E984" s="147"/>
      <c r="F984" s="147"/>
    </row>
    <row r="985" spans="2:6">
      <c r="B985" s="147"/>
      <c r="C985" s="147"/>
      <c r="D985" s="147"/>
      <c r="E985" s="147"/>
      <c r="F985" s="147"/>
    </row>
    <row r="986" spans="2:6">
      <c r="B986" s="147"/>
      <c r="C986" s="147"/>
      <c r="D986" s="147"/>
      <c r="E986" s="147"/>
      <c r="F986" s="147"/>
    </row>
    <row r="987" spans="2:6">
      <c r="B987" s="147"/>
      <c r="C987" s="147"/>
      <c r="D987" s="147"/>
      <c r="E987" s="147"/>
      <c r="F987" s="147"/>
    </row>
    <row r="988" spans="2:6">
      <c r="B988" s="147"/>
      <c r="C988" s="147"/>
      <c r="D988" s="147"/>
      <c r="E988" s="147"/>
      <c r="F988" s="147"/>
    </row>
    <row r="989" spans="2:6">
      <c r="B989" s="147"/>
      <c r="C989" s="147"/>
      <c r="D989" s="147"/>
      <c r="E989" s="147"/>
      <c r="F989" s="147"/>
    </row>
    <row r="990" spans="2:6">
      <c r="B990" s="147"/>
      <c r="C990" s="147"/>
      <c r="D990" s="147"/>
      <c r="E990" s="147"/>
      <c r="F990" s="147"/>
    </row>
    <row r="991" spans="2:6">
      <c r="B991" s="147"/>
      <c r="C991" s="147"/>
      <c r="D991" s="147"/>
      <c r="E991" s="147"/>
      <c r="F991" s="147"/>
    </row>
    <row r="992" spans="2:6">
      <c r="B992" s="147"/>
      <c r="C992" s="147"/>
      <c r="D992" s="147"/>
      <c r="E992" s="147"/>
      <c r="F992" s="147"/>
    </row>
    <row r="993" spans="2:6">
      <c r="B993" s="147"/>
      <c r="C993" s="147"/>
      <c r="D993" s="147"/>
      <c r="E993" s="147"/>
      <c r="F993" s="147"/>
    </row>
    <row r="994" spans="2:6">
      <c r="B994" s="147"/>
      <c r="C994" s="147"/>
      <c r="D994" s="147"/>
      <c r="E994" s="147"/>
      <c r="F994" s="147"/>
    </row>
    <row r="995" spans="2:6">
      <c r="B995" s="147"/>
      <c r="C995" s="147"/>
      <c r="D995" s="147"/>
      <c r="E995" s="147"/>
      <c r="F995" s="147"/>
    </row>
    <row r="996" spans="2:6">
      <c r="B996" s="147"/>
      <c r="C996" s="147"/>
      <c r="D996" s="147"/>
      <c r="E996" s="147"/>
      <c r="F996" s="147"/>
    </row>
    <row r="997" spans="2:6">
      <c r="B997" s="147"/>
      <c r="C997" s="147"/>
      <c r="D997" s="147"/>
      <c r="E997" s="147"/>
      <c r="F997" s="147"/>
    </row>
    <row r="998" spans="2:6">
      <c r="B998" s="147"/>
      <c r="C998" s="147"/>
      <c r="D998" s="147"/>
      <c r="E998" s="147"/>
      <c r="F998" s="147"/>
    </row>
    <row r="999" spans="2:6">
      <c r="B999" s="147"/>
      <c r="C999" s="147"/>
      <c r="D999" s="147"/>
      <c r="E999" s="147"/>
      <c r="F999" s="147"/>
    </row>
    <row r="1000" spans="2:6">
      <c r="B1000" s="147"/>
      <c r="C1000" s="147"/>
      <c r="D1000" s="147"/>
      <c r="E1000" s="147"/>
      <c r="F1000" s="147"/>
    </row>
    <row r="1001" spans="2:6">
      <c r="B1001" s="147"/>
      <c r="C1001" s="147"/>
      <c r="D1001" s="147"/>
      <c r="E1001" s="147"/>
      <c r="F1001" s="147"/>
    </row>
    <row r="1002" spans="2:6">
      <c r="B1002" s="147"/>
      <c r="C1002" s="147"/>
      <c r="D1002" s="147"/>
      <c r="E1002" s="147"/>
      <c r="F1002" s="147"/>
    </row>
    <row r="1003" spans="2:6">
      <c r="B1003" s="147"/>
      <c r="C1003" s="147"/>
      <c r="D1003" s="147"/>
      <c r="E1003" s="147"/>
      <c r="F1003" s="147"/>
    </row>
    <row r="1004" spans="2:6">
      <c r="B1004" s="147"/>
      <c r="C1004" s="147"/>
      <c r="D1004" s="147"/>
      <c r="E1004" s="147"/>
      <c r="F1004" s="147"/>
    </row>
    <row r="1005" spans="2:6">
      <c r="B1005" s="147"/>
      <c r="C1005" s="147"/>
      <c r="D1005" s="147"/>
      <c r="E1005" s="147"/>
      <c r="F1005" s="147"/>
    </row>
    <row r="1006" spans="2:6">
      <c r="B1006" s="147"/>
      <c r="C1006" s="147"/>
      <c r="D1006" s="147"/>
      <c r="E1006" s="147"/>
      <c r="F1006" s="147"/>
    </row>
    <row r="1007" spans="2:6">
      <c r="B1007" s="147"/>
      <c r="C1007" s="147"/>
      <c r="D1007" s="147"/>
      <c r="E1007" s="147"/>
      <c r="F1007" s="147"/>
    </row>
    <row r="1008" spans="2:6">
      <c r="B1008" s="147"/>
      <c r="C1008" s="147"/>
      <c r="D1008" s="147"/>
      <c r="E1008" s="147"/>
      <c r="F1008" s="147"/>
    </row>
    <row r="1009" spans="2:6">
      <c r="B1009" s="147"/>
      <c r="C1009" s="147"/>
      <c r="D1009" s="147"/>
      <c r="E1009" s="147"/>
      <c r="F1009" s="147"/>
    </row>
    <row r="1010" spans="2:6">
      <c r="B1010" s="147"/>
      <c r="C1010" s="147"/>
      <c r="D1010" s="147"/>
      <c r="E1010" s="147"/>
      <c r="F1010" s="147"/>
    </row>
    <row r="1011" spans="2:6">
      <c r="B1011" s="147"/>
      <c r="C1011" s="147"/>
      <c r="D1011" s="147"/>
      <c r="E1011" s="147"/>
      <c r="F1011" s="147"/>
    </row>
    <row r="1012" spans="2:6">
      <c r="B1012" s="147"/>
      <c r="C1012" s="147"/>
      <c r="D1012" s="147"/>
      <c r="E1012" s="147"/>
      <c r="F1012" s="147"/>
    </row>
    <row r="1013" spans="2:6">
      <c r="B1013" s="147"/>
      <c r="C1013" s="147"/>
      <c r="D1013" s="147"/>
      <c r="E1013" s="147"/>
      <c r="F1013" s="147"/>
    </row>
    <row r="1014" spans="2:6">
      <c r="B1014" s="147"/>
      <c r="C1014" s="147"/>
      <c r="D1014" s="147"/>
      <c r="E1014" s="147"/>
      <c r="F1014" s="147"/>
    </row>
    <row r="1015" spans="2:6">
      <c r="B1015" s="147"/>
      <c r="C1015" s="147"/>
      <c r="D1015" s="147"/>
      <c r="E1015" s="147"/>
      <c r="F1015" s="147"/>
    </row>
    <row r="1016" spans="2:6">
      <c r="B1016" s="147"/>
      <c r="C1016" s="147"/>
      <c r="D1016" s="147"/>
      <c r="E1016" s="147"/>
      <c r="F1016" s="147"/>
    </row>
    <row r="1017" spans="2:6">
      <c r="B1017" s="147"/>
      <c r="C1017" s="147"/>
      <c r="D1017" s="147"/>
      <c r="E1017" s="147"/>
      <c r="F1017" s="147"/>
    </row>
    <row r="1018" spans="2:6">
      <c r="B1018" s="147"/>
      <c r="C1018" s="147"/>
      <c r="D1018" s="147"/>
      <c r="E1018" s="147"/>
      <c r="F1018" s="147"/>
    </row>
    <row r="1019" spans="2:6">
      <c r="B1019" s="147"/>
      <c r="C1019" s="147"/>
      <c r="D1019" s="147"/>
      <c r="E1019" s="147"/>
      <c r="F1019" s="147"/>
    </row>
    <row r="1020" spans="2:6">
      <c r="B1020" s="147"/>
      <c r="C1020" s="147"/>
      <c r="D1020" s="147"/>
      <c r="E1020" s="147"/>
      <c r="F1020" s="147"/>
    </row>
    <row r="1021" spans="2:6">
      <c r="B1021" s="147"/>
      <c r="C1021" s="147"/>
      <c r="D1021" s="147"/>
      <c r="E1021" s="147"/>
      <c r="F1021" s="147"/>
    </row>
    <row r="1022" spans="2:6">
      <c r="B1022" s="147"/>
      <c r="C1022" s="147"/>
      <c r="D1022" s="147"/>
      <c r="E1022" s="147"/>
      <c r="F1022" s="147"/>
    </row>
    <row r="1023" spans="2:6">
      <c r="B1023" s="147"/>
      <c r="C1023" s="147"/>
      <c r="D1023" s="147"/>
      <c r="E1023" s="147"/>
      <c r="F1023" s="147"/>
    </row>
    <row r="1024" spans="2:6">
      <c r="B1024" s="147"/>
      <c r="C1024" s="147"/>
      <c r="D1024" s="147"/>
      <c r="E1024" s="147"/>
      <c r="F1024" s="147"/>
    </row>
    <row r="1025" spans="2:6">
      <c r="B1025" s="147"/>
      <c r="C1025" s="147"/>
      <c r="D1025" s="147"/>
      <c r="E1025" s="147"/>
      <c r="F1025" s="147"/>
    </row>
    <row r="1026" spans="2:6">
      <c r="B1026" s="147"/>
      <c r="C1026" s="147"/>
      <c r="D1026" s="147"/>
      <c r="E1026" s="147"/>
      <c r="F1026" s="147"/>
    </row>
    <row r="1027" spans="2:6">
      <c r="B1027" s="147"/>
      <c r="C1027" s="147"/>
      <c r="D1027" s="147"/>
      <c r="E1027" s="147"/>
      <c r="F1027" s="147"/>
    </row>
    <row r="1028" spans="2:6">
      <c r="B1028" s="147"/>
      <c r="C1028" s="147"/>
      <c r="D1028" s="147"/>
      <c r="E1028" s="147"/>
      <c r="F1028" s="147"/>
    </row>
    <row r="1029" spans="2:6">
      <c r="B1029" s="147"/>
      <c r="C1029" s="147"/>
      <c r="D1029" s="147"/>
      <c r="E1029" s="147"/>
      <c r="F1029" s="147"/>
    </row>
    <row r="1030" spans="2:6">
      <c r="B1030" s="147"/>
      <c r="C1030" s="147"/>
      <c r="D1030" s="147"/>
      <c r="E1030" s="147"/>
      <c r="F1030" s="147"/>
    </row>
    <row r="1031" spans="2:6">
      <c r="B1031" s="147"/>
      <c r="C1031" s="147"/>
      <c r="D1031" s="147"/>
      <c r="E1031" s="147"/>
      <c r="F1031" s="147"/>
    </row>
    <row r="1032" spans="2:6">
      <c r="B1032" s="147"/>
      <c r="C1032" s="147"/>
      <c r="D1032" s="147"/>
      <c r="E1032" s="147"/>
      <c r="F1032" s="147"/>
    </row>
    <row r="1033" spans="2:6">
      <c r="B1033" s="147"/>
      <c r="C1033" s="147"/>
      <c r="D1033" s="147"/>
      <c r="E1033" s="147"/>
      <c r="F1033" s="147"/>
    </row>
    <row r="1034" spans="2:6">
      <c r="B1034" s="147"/>
      <c r="C1034" s="147"/>
      <c r="D1034" s="147"/>
      <c r="E1034" s="147"/>
      <c r="F1034" s="147"/>
    </row>
    <row r="1035" spans="2:6">
      <c r="B1035" s="147"/>
      <c r="C1035" s="147"/>
      <c r="D1035" s="147"/>
      <c r="E1035" s="147"/>
      <c r="F1035" s="147"/>
    </row>
    <row r="1036" spans="2:6">
      <c r="B1036" s="147"/>
      <c r="C1036" s="147"/>
      <c r="D1036" s="147"/>
      <c r="E1036" s="147"/>
      <c r="F1036" s="147"/>
    </row>
    <row r="1037" spans="2:6">
      <c r="B1037" s="147"/>
      <c r="C1037" s="147"/>
      <c r="D1037" s="147"/>
      <c r="E1037" s="147"/>
      <c r="F1037" s="147"/>
    </row>
    <row r="1038" spans="2:6">
      <c r="B1038" s="147"/>
      <c r="C1038" s="147"/>
      <c r="D1038" s="147"/>
      <c r="E1038" s="147"/>
      <c r="F1038" s="147"/>
    </row>
    <row r="1039" spans="2:6">
      <c r="B1039" s="147"/>
      <c r="C1039" s="147"/>
      <c r="D1039" s="147"/>
      <c r="E1039" s="147"/>
      <c r="F1039" s="147"/>
    </row>
    <row r="1040" spans="2:6">
      <c r="B1040" s="147"/>
      <c r="C1040" s="147"/>
      <c r="D1040" s="147"/>
      <c r="E1040" s="147"/>
      <c r="F1040" s="147"/>
    </row>
    <row r="1041" spans="2:6">
      <c r="B1041" s="147"/>
      <c r="C1041" s="147"/>
      <c r="D1041" s="147"/>
      <c r="E1041" s="147"/>
      <c r="F1041" s="147"/>
    </row>
    <row r="1042" spans="2:6">
      <c r="B1042" s="147"/>
      <c r="C1042" s="147"/>
      <c r="D1042" s="147"/>
      <c r="E1042" s="147"/>
      <c r="F1042" s="147"/>
    </row>
    <row r="1043" spans="2:6">
      <c r="B1043" s="147"/>
      <c r="C1043" s="147"/>
      <c r="D1043" s="147"/>
      <c r="E1043" s="147"/>
      <c r="F1043" s="147"/>
    </row>
    <row r="1044" spans="2:6">
      <c r="B1044" s="147"/>
      <c r="C1044" s="147"/>
      <c r="D1044" s="147"/>
      <c r="E1044" s="147"/>
      <c r="F1044" s="147"/>
    </row>
    <row r="1045" spans="2:6">
      <c r="B1045" s="147"/>
      <c r="C1045" s="147"/>
      <c r="D1045" s="147"/>
      <c r="E1045" s="147"/>
      <c r="F1045" s="147"/>
    </row>
    <row r="1046" spans="2:6">
      <c r="B1046" s="147"/>
      <c r="C1046" s="147"/>
      <c r="D1046" s="147"/>
      <c r="E1046" s="147"/>
      <c r="F1046" s="147"/>
    </row>
    <row r="1047" spans="2:6">
      <c r="B1047" s="147"/>
      <c r="C1047" s="147"/>
      <c r="D1047" s="147"/>
      <c r="E1047" s="147"/>
      <c r="F1047" s="147"/>
    </row>
    <row r="1048" spans="2:6">
      <c r="B1048" s="147"/>
      <c r="C1048" s="147"/>
      <c r="D1048" s="147"/>
      <c r="E1048" s="147"/>
      <c r="F1048" s="147"/>
    </row>
    <row r="1049" spans="2:6">
      <c r="B1049" s="147"/>
      <c r="C1049" s="147"/>
      <c r="D1049" s="147"/>
      <c r="E1049" s="147"/>
      <c r="F1049" s="147"/>
    </row>
    <row r="1050" spans="2:6">
      <c r="B1050" s="147"/>
      <c r="C1050" s="147"/>
      <c r="D1050" s="147"/>
      <c r="E1050" s="147"/>
      <c r="F1050" s="147"/>
    </row>
    <row r="1051" spans="2:6">
      <c r="B1051" s="147"/>
      <c r="C1051" s="147"/>
      <c r="D1051" s="147"/>
      <c r="E1051" s="147"/>
      <c r="F1051" s="147"/>
    </row>
    <row r="1052" spans="2:6">
      <c r="B1052" s="147"/>
      <c r="C1052" s="147"/>
      <c r="D1052" s="147"/>
      <c r="E1052" s="147"/>
      <c r="F1052" s="147"/>
    </row>
    <row r="1053" spans="2:6">
      <c r="B1053" s="147"/>
      <c r="C1053" s="147"/>
      <c r="D1053" s="147"/>
      <c r="E1053" s="147"/>
      <c r="F1053" s="147"/>
    </row>
    <row r="1054" spans="2:6">
      <c r="B1054" s="147"/>
      <c r="C1054" s="147"/>
      <c r="D1054" s="147"/>
      <c r="E1054" s="147"/>
      <c r="F1054" s="147"/>
    </row>
    <row r="1055" spans="2:6">
      <c r="B1055" s="147"/>
      <c r="C1055" s="147"/>
      <c r="D1055" s="147"/>
      <c r="E1055" s="147"/>
      <c r="F1055" s="147"/>
    </row>
    <row r="1056" spans="2:6">
      <c r="B1056" s="147"/>
      <c r="C1056" s="147"/>
      <c r="D1056" s="147"/>
      <c r="E1056" s="147"/>
      <c r="F1056" s="147"/>
    </row>
    <row r="1057" spans="2:6">
      <c r="B1057" s="147"/>
      <c r="C1057" s="147"/>
      <c r="D1057" s="147"/>
      <c r="E1057" s="147"/>
      <c r="F1057" s="147"/>
    </row>
    <row r="1058" spans="2:6">
      <c r="B1058" s="147"/>
      <c r="C1058" s="147"/>
      <c r="D1058" s="147"/>
      <c r="E1058" s="147"/>
      <c r="F1058" s="147"/>
    </row>
    <row r="1059" spans="2:6">
      <c r="B1059" s="147"/>
      <c r="C1059" s="147"/>
      <c r="D1059" s="147"/>
      <c r="E1059" s="147"/>
      <c r="F1059" s="147"/>
    </row>
    <row r="1060" spans="2:6">
      <c r="B1060" s="147"/>
      <c r="C1060" s="147"/>
      <c r="D1060" s="147"/>
      <c r="E1060" s="147"/>
      <c r="F1060" s="147"/>
    </row>
    <row r="1061" spans="2:6">
      <c r="B1061" s="147"/>
      <c r="C1061" s="147"/>
      <c r="D1061" s="147"/>
      <c r="E1061" s="147"/>
      <c r="F1061" s="147"/>
    </row>
    <row r="1062" spans="2:6">
      <c r="B1062" s="147"/>
      <c r="C1062" s="147"/>
      <c r="D1062" s="147"/>
      <c r="E1062" s="147"/>
      <c r="F1062" s="147"/>
    </row>
    <row r="1063" spans="2:6">
      <c r="B1063" s="147"/>
      <c r="C1063" s="147"/>
      <c r="D1063" s="147"/>
      <c r="E1063" s="147"/>
      <c r="F1063" s="147"/>
    </row>
    <row r="1064" spans="2:6">
      <c r="B1064" s="147"/>
      <c r="C1064" s="147"/>
      <c r="D1064" s="147"/>
      <c r="E1064" s="147"/>
      <c r="F1064" s="147"/>
    </row>
    <row r="1065" spans="2:6">
      <c r="B1065" s="147"/>
      <c r="C1065" s="147"/>
      <c r="D1065" s="147"/>
      <c r="E1065" s="147"/>
      <c r="F1065" s="147"/>
    </row>
    <row r="1066" spans="2:6">
      <c r="B1066" s="147"/>
      <c r="C1066" s="147"/>
      <c r="D1066" s="147"/>
      <c r="E1066" s="147"/>
      <c r="F1066" s="147"/>
    </row>
    <row r="1067" spans="2:6">
      <c r="B1067" s="147"/>
      <c r="C1067" s="147"/>
      <c r="D1067" s="147"/>
      <c r="E1067" s="147"/>
      <c r="F1067" s="147"/>
    </row>
    <row r="1068" spans="2:6">
      <c r="B1068" s="147"/>
      <c r="C1068" s="147"/>
      <c r="D1068" s="147"/>
      <c r="E1068" s="147"/>
      <c r="F1068" s="147"/>
    </row>
    <row r="1069" spans="2:6">
      <c r="B1069" s="147"/>
      <c r="C1069" s="147"/>
      <c r="D1069" s="147"/>
      <c r="E1069" s="147"/>
      <c r="F1069" s="147"/>
    </row>
    <row r="1070" spans="2:6">
      <c r="B1070" s="147"/>
      <c r="C1070" s="147"/>
      <c r="D1070" s="147"/>
      <c r="E1070" s="147"/>
      <c r="F1070" s="147"/>
    </row>
    <row r="1071" spans="2:6">
      <c r="B1071" s="147"/>
      <c r="C1071" s="147"/>
      <c r="D1071" s="147"/>
      <c r="E1071" s="147"/>
      <c r="F1071" s="147"/>
    </row>
    <row r="1072" spans="2:6">
      <c r="B1072" s="147"/>
      <c r="C1072" s="147"/>
      <c r="D1072" s="147"/>
      <c r="E1072" s="147"/>
      <c r="F1072" s="147"/>
    </row>
    <row r="1073" spans="2:6">
      <c r="B1073" s="147"/>
      <c r="C1073" s="147"/>
      <c r="D1073" s="147"/>
      <c r="E1073" s="147"/>
      <c r="F1073" s="147"/>
    </row>
    <row r="1074" spans="2:6">
      <c r="B1074" s="147"/>
      <c r="C1074" s="147"/>
      <c r="D1074" s="147"/>
      <c r="E1074" s="147"/>
      <c r="F1074" s="147"/>
    </row>
    <row r="1075" spans="2:6">
      <c r="B1075" s="147"/>
      <c r="C1075" s="147"/>
      <c r="D1075" s="147"/>
      <c r="E1075" s="147"/>
      <c r="F1075" s="147"/>
    </row>
    <row r="1076" spans="2:6">
      <c r="B1076" s="147"/>
      <c r="C1076" s="147"/>
      <c r="D1076" s="147"/>
      <c r="E1076" s="147"/>
      <c r="F1076" s="147"/>
    </row>
    <row r="1077" spans="2:6">
      <c r="B1077" s="147"/>
      <c r="C1077" s="147"/>
      <c r="D1077" s="147"/>
      <c r="E1077" s="147"/>
      <c r="F1077" s="147"/>
    </row>
    <row r="1078" spans="2:6">
      <c r="B1078" s="147"/>
      <c r="C1078" s="147"/>
      <c r="D1078" s="147"/>
      <c r="E1078" s="147"/>
      <c r="F1078" s="147"/>
    </row>
    <row r="1079" spans="2:6">
      <c r="B1079" s="147"/>
      <c r="C1079" s="147"/>
      <c r="D1079" s="147"/>
      <c r="E1079" s="147"/>
      <c r="F1079" s="147"/>
    </row>
    <row r="1080" spans="2:6">
      <c r="B1080" s="147"/>
      <c r="C1080" s="147"/>
      <c r="D1080" s="147"/>
      <c r="E1080" s="147"/>
      <c r="F1080" s="147"/>
    </row>
    <row r="1081" spans="2:6">
      <c r="B1081" s="147"/>
      <c r="C1081" s="147"/>
      <c r="D1081" s="147"/>
      <c r="E1081" s="147"/>
      <c r="F1081" s="147"/>
    </row>
    <row r="1082" spans="2:6">
      <c r="B1082" s="147"/>
      <c r="C1082" s="147"/>
      <c r="D1082" s="147"/>
      <c r="E1082" s="147"/>
      <c r="F1082" s="147"/>
    </row>
    <row r="1083" spans="2:6">
      <c r="B1083" s="147"/>
      <c r="C1083" s="147"/>
      <c r="D1083" s="147"/>
      <c r="E1083" s="147"/>
      <c r="F1083" s="147"/>
    </row>
    <row r="1084" spans="2:6">
      <c r="B1084" s="147"/>
      <c r="C1084" s="147"/>
      <c r="D1084" s="147"/>
      <c r="E1084" s="147"/>
      <c r="F1084" s="147"/>
    </row>
    <row r="1085" spans="2:6">
      <c r="B1085" s="147"/>
      <c r="C1085" s="147"/>
      <c r="D1085" s="147"/>
      <c r="E1085" s="147"/>
      <c r="F1085" s="147"/>
    </row>
    <row r="1086" spans="2:6">
      <c r="B1086" s="147"/>
      <c r="C1086" s="147"/>
      <c r="D1086" s="147"/>
      <c r="E1086" s="147"/>
      <c r="F1086" s="147"/>
    </row>
    <row r="1087" spans="2:6">
      <c r="B1087" s="147"/>
      <c r="C1087" s="147"/>
      <c r="D1087" s="147"/>
      <c r="E1087" s="147"/>
      <c r="F1087" s="147"/>
    </row>
    <row r="1088" spans="2:6">
      <c r="B1088" s="147"/>
      <c r="C1088" s="147"/>
      <c r="D1088" s="147"/>
      <c r="E1088" s="147"/>
      <c r="F1088" s="147"/>
    </row>
    <row r="1089" spans="2:6">
      <c r="B1089" s="147"/>
      <c r="C1089" s="147"/>
      <c r="D1089" s="147"/>
      <c r="E1089" s="147"/>
      <c r="F1089" s="147"/>
    </row>
    <row r="1090" spans="2:6">
      <c r="B1090" s="147"/>
      <c r="C1090" s="147"/>
      <c r="D1090" s="147"/>
      <c r="E1090" s="147"/>
      <c r="F1090" s="147"/>
    </row>
    <row r="1091" spans="2:6">
      <c r="B1091" s="147"/>
      <c r="C1091" s="147"/>
      <c r="D1091" s="147"/>
      <c r="E1091" s="147"/>
      <c r="F1091" s="147"/>
    </row>
    <row r="1092" spans="2:6">
      <c r="B1092" s="147"/>
      <c r="C1092" s="147"/>
      <c r="D1092" s="147"/>
      <c r="E1092" s="147"/>
      <c r="F1092" s="147"/>
    </row>
    <row r="1093" spans="2:6">
      <c r="B1093" s="147"/>
      <c r="C1093" s="147"/>
      <c r="D1093" s="147"/>
      <c r="E1093" s="147"/>
      <c r="F1093" s="147"/>
    </row>
    <row r="1094" spans="2:6">
      <c r="B1094" s="147"/>
      <c r="C1094" s="147"/>
      <c r="D1094" s="147"/>
      <c r="E1094" s="147"/>
      <c r="F1094" s="147"/>
    </row>
    <row r="1095" spans="2:6">
      <c r="B1095" s="147"/>
      <c r="C1095" s="147"/>
      <c r="D1095" s="147"/>
      <c r="E1095" s="147"/>
      <c r="F1095" s="147"/>
    </row>
    <row r="1096" spans="2:6">
      <c r="B1096" s="147"/>
      <c r="C1096" s="147"/>
      <c r="D1096" s="147"/>
      <c r="E1096" s="147"/>
      <c r="F1096" s="147"/>
    </row>
    <row r="1097" spans="2:6">
      <c r="B1097" s="147"/>
      <c r="C1097" s="147"/>
      <c r="D1097" s="147"/>
      <c r="E1097" s="147"/>
      <c r="F1097" s="147"/>
    </row>
    <row r="1098" spans="2:6">
      <c r="B1098" s="147"/>
      <c r="C1098" s="147"/>
      <c r="D1098" s="147"/>
      <c r="E1098" s="147"/>
      <c r="F1098" s="147"/>
    </row>
    <row r="1099" spans="2:6">
      <c r="B1099" s="147"/>
      <c r="C1099" s="147"/>
      <c r="D1099" s="147"/>
      <c r="E1099" s="147"/>
      <c r="F1099" s="147"/>
    </row>
    <row r="1100" spans="2:6">
      <c r="B1100" s="147"/>
      <c r="C1100" s="147"/>
      <c r="D1100" s="147"/>
      <c r="E1100" s="147"/>
      <c r="F1100" s="147"/>
    </row>
    <row r="1101" spans="2:6">
      <c r="B1101" s="147"/>
      <c r="C1101" s="147"/>
      <c r="D1101" s="147"/>
      <c r="E1101" s="147"/>
      <c r="F1101" s="147"/>
    </row>
    <row r="1102" spans="2:6">
      <c r="B1102" s="147"/>
      <c r="C1102" s="147"/>
      <c r="D1102" s="147"/>
      <c r="E1102" s="147"/>
      <c r="F1102" s="147"/>
    </row>
    <row r="1103" spans="2:6">
      <c r="B1103" s="147"/>
      <c r="C1103" s="147"/>
      <c r="D1103" s="147"/>
      <c r="E1103" s="147"/>
      <c r="F1103" s="147"/>
    </row>
    <row r="1104" spans="2:6">
      <c r="B1104" s="147"/>
      <c r="C1104" s="147"/>
      <c r="D1104" s="147"/>
      <c r="E1104" s="147"/>
      <c r="F1104" s="147"/>
    </row>
    <row r="1105" spans="2:6">
      <c r="B1105" s="147"/>
      <c r="C1105" s="147"/>
      <c r="D1105" s="147"/>
      <c r="E1105" s="147"/>
      <c r="F1105" s="147"/>
    </row>
    <row r="1106" spans="2:6">
      <c r="B1106" s="147"/>
      <c r="C1106" s="147"/>
      <c r="D1106" s="147"/>
      <c r="E1106" s="147"/>
      <c r="F1106" s="147"/>
    </row>
    <row r="1107" spans="2:6">
      <c r="B1107" s="147"/>
      <c r="C1107" s="147"/>
      <c r="D1107" s="147"/>
      <c r="E1107" s="147"/>
      <c r="F1107" s="147"/>
    </row>
    <row r="1108" spans="2:6">
      <c r="B1108" s="147"/>
      <c r="C1108" s="147"/>
      <c r="D1108" s="147"/>
      <c r="E1108" s="147"/>
      <c r="F1108" s="147"/>
    </row>
    <row r="1109" spans="2:6">
      <c r="B1109" s="147"/>
      <c r="C1109" s="147"/>
      <c r="D1109" s="147"/>
      <c r="E1109" s="147"/>
      <c r="F1109" s="147"/>
    </row>
    <row r="1110" spans="2:6">
      <c r="B1110" s="147"/>
      <c r="C1110" s="147"/>
      <c r="D1110" s="147"/>
      <c r="E1110" s="147"/>
      <c r="F1110" s="147"/>
    </row>
    <row r="1111" spans="2:6">
      <c r="B1111" s="147"/>
      <c r="C1111" s="147"/>
      <c r="D1111" s="147"/>
      <c r="E1111" s="147"/>
      <c r="F1111" s="147"/>
    </row>
    <row r="1112" spans="2:6">
      <c r="B1112" s="147"/>
      <c r="C1112" s="147"/>
      <c r="D1112" s="147"/>
      <c r="E1112" s="147"/>
      <c r="F1112" s="147"/>
    </row>
    <row r="1113" spans="2:6">
      <c r="B1113" s="147"/>
      <c r="C1113" s="147"/>
      <c r="D1113" s="147"/>
      <c r="E1113" s="147"/>
      <c r="F1113" s="147"/>
    </row>
    <row r="1114" spans="2:6">
      <c r="B1114" s="147"/>
      <c r="C1114" s="147"/>
      <c r="D1114" s="147"/>
      <c r="E1114" s="147"/>
      <c r="F1114" s="147"/>
    </row>
    <row r="1115" spans="2:6">
      <c r="B1115" s="147"/>
      <c r="C1115" s="147"/>
      <c r="D1115" s="147"/>
      <c r="E1115" s="147"/>
      <c r="F1115" s="147"/>
    </row>
    <row r="1116" spans="2:6">
      <c r="B1116" s="147"/>
      <c r="C1116" s="147"/>
      <c r="D1116" s="147"/>
      <c r="E1116" s="147"/>
      <c r="F1116" s="147"/>
    </row>
    <row r="1117" spans="2:6">
      <c r="B1117" s="147"/>
      <c r="C1117" s="147"/>
      <c r="D1117" s="147"/>
      <c r="E1117" s="147"/>
      <c r="F1117" s="147"/>
    </row>
    <row r="1118" spans="2:6">
      <c r="B1118" s="147"/>
      <c r="C1118" s="147"/>
      <c r="D1118" s="147"/>
      <c r="E1118" s="147"/>
      <c r="F1118" s="147"/>
    </row>
    <row r="1119" spans="2:6">
      <c r="B1119" s="147"/>
      <c r="C1119" s="147"/>
      <c r="D1119" s="147"/>
      <c r="E1119" s="147"/>
      <c r="F1119" s="147"/>
    </row>
    <row r="1120" spans="2:6">
      <c r="B1120" s="147"/>
      <c r="C1120" s="147"/>
      <c r="D1120" s="147"/>
      <c r="E1120" s="147"/>
      <c r="F1120" s="147"/>
    </row>
    <row r="1121" spans="2:6">
      <c r="B1121" s="147"/>
      <c r="C1121" s="147"/>
      <c r="D1121" s="147"/>
      <c r="E1121" s="147"/>
      <c r="F1121" s="147"/>
    </row>
    <row r="1122" spans="2:6">
      <c r="B1122" s="147"/>
      <c r="C1122" s="147"/>
      <c r="D1122" s="147"/>
      <c r="E1122" s="147"/>
      <c r="F1122" s="147"/>
    </row>
    <row r="1123" spans="2:6">
      <c r="B1123" s="147"/>
      <c r="C1123" s="147"/>
      <c r="D1123" s="147"/>
      <c r="E1123" s="147"/>
      <c r="F1123" s="147"/>
    </row>
    <row r="1124" spans="2:6">
      <c r="B1124" s="147"/>
      <c r="C1124" s="147"/>
      <c r="D1124" s="147"/>
      <c r="E1124" s="147"/>
      <c r="F1124" s="147"/>
    </row>
    <row r="1125" spans="2:6">
      <c r="B1125" s="147"/>
      <c r="C1125" s="147"/>
      <c r="D1125" s="147"/>
      <c r="E1125" s="147"/>
      <c r="F1125" s="147"/>
    </row>
    <row r="1126" spans="2:6">
      <c r="B1126" s="147"/>
      <c r="C1126" s="147"/>
      <c r="D1126" s="147"/>
      <c r="E1126" s="147"/>
      <c r="F1126" s="147"/>
    </row>
    <row r="1127" spans="2:6">
      <c r="B1127" s="147"/>
      <c r="C1127" s="147"/>
      <c r="D1127" s="147"/>
      <c r="E1127" s="147"/>
      <c r="F1127" s="147"/>
    </row>
    <row r="1128" spans="2:6">
      <c r="B1128" s="147"/>
      <c r="C1128" s="147"/>
      <c r="D1128" s="147"/>
      <c r="E1128" s="147"/>
      <c r="F1128" s="147"/>
    </row>
    <row r="1129" spans="2:6">
      <c r="B1129" s="147"/>
      <c r="C1129" s="147"/>
      <c r="D1129" s="147"/>
      <c r="E1129" s="147"/>
      <c r="F1129" s="147"/>
    </row>
    <row r="1130" spans="2:6">
      <c r="B1130" s="147"/>
      <c r="C1130" s="147"/>
      <c r="D1130" s="147"/>
      <c r="E1130" s="147"/>
      <c r="F1130" s="147"/>
    </row>
    <row r="1131" spans="2:6">
      <c r="B1131" s="147"/>
      <c r="C1131" s="147"/>
      <c r="D1131" s="147"/>
      <c r="E1131" s="147"/>
      <c r="F1131" s="147"/>
    </row>
    <row r="1132" spans="2:6">
      <c r="B1132" s="147"/>
      <c r="C1132" s="147"/>
      <c r="D1132" s="147"/>
      <c r="E1132" s="147"/>
      <c r="F1132" s="147"/>
    </row>
    <row r="1133" spans="2:6">
      <c r="B1133" s="147"/>
      <c r="C1133" s="147"/>
      <c r="D1133" s="147"/>
      <c r="E1133" s="147"/>
      <c r="F1133" s="147"/>
    </row>
    <row r="1134" spans="2:6">
      <c r="B1134" s="147"/>
      <c r="C1134" s="147"/>
      <c r="D1134" s="147"/>
      <c r="E1134" s="147"/>
      <c r="F1134" s="147"/>
    </row>
    <row r="1135" spans="2:6">
      <c r="B1135" s="147"/>
      <c r="C1135" s="147"/>
      <c r="D1135" s="147"/>
      <c r="E1135" s="147"/>
      <c r="F1135" s="147"/>
    </row>
    <row r="1136" spans="2:6">
      <c r="B1136" s="147"/>
      <c r="C1136" s="147"/>
      <c r="D1136" s="147"/>
      <c r="E1136" s="147"/>
      <c r="F1136" s="147"/>
    </row>
    <row r="1137" spans="2:6">
      <c r="B1137" s="147"/>
      <c r="C1137" s="147"/>
      <c r="D1137" s="147"/>
      <c r="E1137" s="147"/>
      <c r="F1137" s="147"/>
    </row>
    <row r="1138" spans="2:6">
      <c r="B1138" s="147"/>
      <c r="C1138" s="147"/>
      <c r="D1138" s="147"/>
      <c r="E1138" s="147"/>
      <c r="F1138" s="147"/>
    </row>
    <row r="1139" spans="2:6">
      <c r="B1139" s="147"/>
      <c r="C1139" s="147"/>
      <c r="D1139" s="147"/>
      <c r="E1139" s="147"/>
      <c r="F1139" s="147"/>
    </row>
    <row r="1140" spans="2:6">
      <c r="B1140" s="147"/>
      <c r="C1140" s="147"/>
      <c r="D1140" s="147"/>
      <c r="E1140" s="147"/>
      <c r="F1140" s="147"/>
    </row>
    <row r="1141" spans="2:6">
      <c r="B1141" s="147"/>
      <c r="C1141" s="147"/>
      <c r="D1141" s="147"/>
      <c r="E1141" s="147"/>
      <c r="F1141" s="147"/>
    </row>
    <row r="1142" spans="2:6">
      <c r="B1142" s="147"/>
      <c r="C1142" s="147"/>
      <c r="D1142" s="147"/>
      <c r="E1142" s="147"/>
      <c r="F1142" s="147"/>
    </row>
    <row r="1143" spans="2:6">
      <c r="B1143" s="147"/>
      <c r="C1143" s="147"/>
      <c r="D1143" s="147"/>
      <c r="E1143" s="147"/>
      <c r="F1143" s="147"/>
    </row>
    <row r="1144" spans="2:6">
      <c r="B1144" s="147"/>
      <c r="C1144" s="147"/>
      <c r="D1144" s="147"/>
      <c r="E1144" s="147"/>
      <c r="F1144" s="147"/>
    </row>
    <row r="1145" spans="2:6">
      <c r="B1145" s="147"/>
      <c r="C1145" s="147"/>
      <c r="D1145" s="147"/>
      <c r="E1145" s="147"/>
      <c r="F1145" s="147"/>
    </row>
    <row r="1146" spans="2:6">
      <c r="B1146" s="147"/>
      <c r="C1146" s="147"/>
      <c r="D1146" s="147"/>
      <c r="E1146" s="147"/>
      <c r="F1146" s="147"/>
    </row>
    <row r="1147" spans="2:6">
      <c r="B1147" s="147"/>
      <c r="C1147" s="147"/>
      <c r="D1147" s="147"/>
      <c r="E1147" s="147"/>
      <c r="F1147" s="147"/>
    </row>
    <row r="1148" spans="2:6">
      <c r="B1148" s="147"/>
      <c r="C1148" s="147"/>
      <c r="D1148" s="147"/>
      <c r="E1148" s="147"/>
      <c r="F1148" s="147"/>
    </row>
    <row r="1149" spans="2:6">
      <c r="B1149" s="147"/>
      <c r="C1149" s="147"/>
      <c r="D1149" s="147"/>
      <c r="E1149" s="147"/>
      <c r="F1149" s="147"/>
    </row>
    <row r="1150" spans="2:6">
      <c r="B1150" s="147"/>
      <c r="C1150" s="147"/>
      <c r="D1150" s="147"/>
      <c r="E1150" s="147"/>
      <c r="F1150" s="147"/>
    </row>
    <row r="1151" spans="2:6">
      <c r="B1151" s="147"/>
      <c r="C1151" s="147"/>
      <c r="D1151" s="147"/>
      <c r="E1151" s="147"/>
      <c r="F1151" s="147"/>
    </row>
    <row r="1152" spans="2:6">
      <c r="B1152" s="147"/>
      <c r="C1152" s="147"/>
      <c r="D1152" s="147"/>
      <c r="E1152" s="147"/>
      <c r="F1152" s="147"/>
    </row>
    <row r="1153" spans="2:6">
      <c r="B1153" s="147"/>
      <c r="C1153" s="147"/>
      <c r="D1153" s="147"/>
      <c r="E1153" s="147"/>
      <c r="F1153" s="147"/>
    </row>
    <row r="1154" spans="2:6">
      <c r="B1154" s="147"/>
      <c r="C1154" s="147"/>
      <c r="D1154" s="147"/>
      <c r="E1154" s="147"/>
      <c r="F1154" s="147"/>
    </row>
    <row r="1155" spans="2:6">
      <c r="B1155" s="147"/>
      <c r="C1155" s="147"/>
      <c r="D1155" s="147"/>
      <c r="E1155" s="147"/>
      <c r="F1155" s="147"/>
    </row>
    <row r="1156" spans="2:6">
      <c r="B1156" s="147"/>
      <c r="C1156" s="147"/>
      <c r="D1156" s="147"/>
      <c r="E1156" s="147"/>
      <c r="F1156" s="147"/>
    </row>
    <row r="1157" spans="2:6">
      <c r="B1157" s="147"/>
      <c r="C1157" s="147"/>
      <c r="D1157" s="147"/>
      <c r="E1157" s="147"/>
      <c r="F1157" s="147"/>
    </row>
    <row r="1158" spans="2:6">
      <c r="B1158" s="147"/>
      <c r="C1158" s="147"/>
      <c r="D1158" s="147"/>
      <c r="E1158" s="147"/>
      <c r="F1158" s="147"/>
    </row>
    <row r="1159" spans="2:6">
      <c r="B1159" s="147"/>
      <c r="C1159" s="147"/>
      <c r="D1159" s="147"/>
      <c r="E1159" s="147"/>
      <c r="F1159" s="147"/>
    </row>
    <row r="1160" spans="2:6">
      <c r="B1160" s="147"/>
      <c r="C1160" s="147"/>
      <c r="D1160" s="147"/>
      <c r="E1160" s="147"/>
      <c r="F1160" s="147"/>
    </row>
    <row r="1161" spans="2:6">
      <c r="B1161" s="147"/>
      <c r="C1161" s="147"/>
      <c r="D1161" s="147"/>
      <c r="E1161" s="147"/>
      <c r="F1161" s="147"/>
    </row>
    <row r="1162" spans="2:6">
      <c r="B1162" s="147"/>
      <c r="C1162" s="147"/>
      <c r="D1162" s="147"/>
      <c r="E1162" s="147"/>
      <c r="F1162" s="147"/>
    </row>
    <row r="1163" spans="2:6">
      <c r="B1163" s="147"/>
      <c r="C1163" s="147"/>
      <c r="D1163" s="147"/>
      <c r="E1163" s="147"/>
      <c r="F1163" s="147"/>
    </row>
    <row r="1164" spans="2:6">
      <c r="B1164" s="147"/>
      <c r="C1164" s="147"/>
      <c r="D1164" s="147"/>
      <c r="E1164" s="147"/>
      <c r="F1164" s="147"/>
    </row>
    <row r="1165" spans="2:6">
      <c r="B1165" s="147"/>
      <c r="C1165" s="147"/>
      <c r="D1165" s="147"/>
      <c r="E1165" s="147"/>
      <c r="F1165" s="147"/>
    </row>
    <row r="1166" spans="2:6">
      <c r="B1166" s="147"/>
      <c r="C1166" s="147"/>
      <c r="D1166" s="147"/>
      <c r="E1166" s="147"/>
      <c r="F1166" s="147"/>
    </row>
    <row r="1167" spans="2:6">
      <c r="B1167" s="147"/>
      <c r="C1167" s="147"/>
      <c r="D1167" s="147"/>
      <c r="E1167" s="147"/>
      <c r="F1167" s="147"/>
    </row>
    <row r="1168" spans="2:6">
      <c r="B1168" s="147"/>
      <c r="C1168" s="147"/>
      <c r="D1168" s="147"/>
      <c r="E1168" s="147"/>
      <c r="F1168" s="147"/>
    </row>
    <row r="1169" spans="2:6">
      <c r="B1169" s="147"/>
      <c r="C1169" s="147"/>
      <c r="D1169" s="147"/>
      <c r="E1169" s="147"/>
      <c r="F1169" s="147"/>
    </row>
    <row r="1170" spans="2:6">
      <c r="B1170" s="147"/>
      <c r="C1170" s="147"/>
      <c r="D1170" s="147"/>
      <c r="E1170" s="147"/>
      <c r="F1170" s="147"/>
    </row>
    <row r="1171" spans="2:6">
      <c r="B1171" s="147"/>
      <c r="C1171" s="147"/>
      <c r="D1171" s="147"/>
      <c r="E1171" s="147"/>
      <c r="F1171" s="147"/>
    </row>
    <row r="1172" spans="2:6">
      <c r="B1172" s="147"/>
      <c r="C1172" s="147"/>
      <c r="D1172" s="147"/>
      <c r="E1172" s="147"/>
      <c r="F1172" s="147"/>
    </row>
    <row r="1173" spans="2:6">
      <c r="B1173" s="147"/>
      <c r="C1173" s="147"/>
      <c r="D1173" s="147"/>
      <c r="E1173" s="147"/>
      <c r="F1173" s="147"/>
    </row>
    <row r="1174" spans="2:6">
      <c r="B1174" s="147"/>
      <c r="C1174" s="147"/>
      <c r="D1174" s="147"/>
      <c r="E1174" s="147"/>
      <c r="F1174" s="147"/>
    </row>
    <row r="1175" spans="2:6">
      <c r="B1175" s="147"/>
      <c r="C1175" s="147"/>
      <c r="D1175" s="147"/>
      <c r="E1175" s="147"/>
      <c r="F1175" s="147"/>
    </row>
    <row r="1176" spans="2:6">
      <c r="B1176" s="147"/>
      <c r="C1176" s="147"/>
      <c r="D1176" s="147"/>
      <c r="E1176" s="147"/>
      <c r="F1176" s="147"/>
    </row>
    <row r="1177" spans="2:6">
      <c r="B1177" s="147"/>
      <c r="C1177" s="147"/>
      <c r="D1177" s="147"/>
      <c r="E1177" s="147"/>
      <c r="F1177" s="147"/>
    </row>
    <row r="1178" spans="2:6">
      <c r="B1178" s="147"/>
      <c r="C1178" s="147"/>
      <c r="D1178" s="147"/>
      <c r="E1178" s="147"/>
      <c r="F1178" s="147"/>
    </row>
    <row r="1179" spans="2:6">
      <c r="B1179" s="147"/>
      <c r="C1179" s="147"/>
      <c r="D1179" s="147"/>
      <c r="E1179" s="147"/>
      <c r="F1179" s="147"/>
    </row>
    <row r="1180" spans="2:6">
      <c r="B1180" s="147"/>
      <c r="C1180" s="147"/>
      <c r="D1180" s="147"/>
      <c r="E1180" s="147"/>
      <c r="F1180" s="147"/>
    </row>
    <row r="1181" spans="2:6">
      <c r="B1181" s="147"/>
      <c r="C1181" s="147"/>
      <c r="D1181" s="147"/>
      <c r="E1181" s="147"/>
      <c r="F1181" s="147"/>
    </row>
    <row r="1182" spans="2:6">
      <c r="B1182" s="147"/>
      <c r="C1182" s="147"/>
      <c r="D1182" s="147"/>
      <c r="E1182" s="147"/>
      <c r="F1182" s="147"/>
    </row>
    <row r="1183" spans="2:6">
      <c r="B1183" s="147"/>
      <c r="C1183" s="147"/>
      <c r="D1183" s="147"/>
      <c r="E1183" s="147"/>
      <c r="F1183" s="147"/>
    </row>
    <row r="1184" spans="2:6">
      <c r="B1184" s="147"/>
      <c r="C1184" s="147"/>
      <c r="D1184" s="147"/>
      <c r="E1184" s="147"/>
      <c r="F1184" s="147"/>
    </row>
    <row r="1185" spans="2:6">
      <c r="B1185" s="147"/>
      <c r="C1185" s="147"/>
      <c r="D1185" s="147"/>
      <c r="E1185" s="147"/>
      <c r="F1185" s="147"/>
    </row>
    <row r="1186" spans="2:6">
      <c r="B1186" s="147"/>
      <c r="C1186" s="147"/>
      <c r="D1186" s="147"/>
      <c r="E1186" s="147"/>
      <c r="F1186" s="147"/>
    </row>
    <row r="1187" spans="2:6">
      <c r="B1187" s="147"/>
      <c r="C1187" s="147"/>
      <c r="D1187" s="147"/>
      <c r="E1187" s="147"/>
      <c r="F1187" s="147"/>
    </row>
    <row r="1188" spans="2:6">
      <c r="B1188" s="147"/>
      <c r="C1188" s="147"/>
      <c r="D1188" s="147"/>
      <c r="E1188" s="147"/>
      <c r="F1188" s="147"/>
    </row>
    <row r="1189" spans="2:6">
      <c r="B1189" s="147"/>
      <c r="C1189" s="147"/>
      <c r="D1189" s="147"/>
      <c r="E1189" s="147"/>
      <c r="F1189" s="147"/>
    </row>
    <row r="1190" spans="2:6">
      <c r="B1190" s="147"/>
      <c r="C1190" s="147"/>
      <c r="D1190" s="147"/>
      <c r="E1190" s="147"/>
      <c r="F1190" s="147"/>
    </row>
    <row r="1191" spans="2:6">
      <c r="B1191" s="147"/>
      <c r="C1191" s="147"/>
      <c r="D1191" s="147"/>
      <c r="E1191" s="147"/>
      <c r="F1191" s="147"/>
    </row>
    <row r="1192" spans="2:6">
      <c r="B1192" s="147"/>
      <c r="C1192" s="147"/>
      <c r="D1192" s="147"/>
      <c r="E1192" s="147"/>
      <c r="F1192" s="147"/>
    </row>
    <row r="1193" spans="2:6">
      <c r="B1193" s="147"/>
      <c r="C1193" s="147"/>
      <c r="D1193" s="147"/>
      <c r="E1193" s="147"/>
      <c r="F1193" s="147"/>
    </row>
    <row r="1194" spans="2:6">
      <c r="B1194" s="147"/>
      <c r="C1194" s="147"/>
      <c r="D1194" s="147"/>
      <c r="E1194" s="147"/>
      <c r="F1194" s="147"/>
    </row>
    <row r="1195" spans="2:6">
      <c r="B1195" s="147"/>
      <c r="C1195" s="147"/>
      <c r="D1195" s="147"/>
      <c r="E1195" s="147"/>
      <c r="F1195" s="147"/>
    </row>
    <row r="1196" spans="2:6">
      <c r="B1196" s="147"/>
      <c r="C1196" s="147"/>
      <c r="D1196" s="147"/>
      <c r="E1196" s="147"/>
      <c r="F1196" s="147"/>
    </row>
    <row r="1197" spans="2:6">
      <c r="B1197" s="147"/>
      <c r="C1197" s="147"/>
      <c r="D1197" s="147"/>
      <c r="E1197" s="147"/>
      <c r="F1197" s="147"/>
    </row>
    <row r="1198" spans="2:6">
      <c r="B1198" s="147"/>
      <c r="C1198" s="147"/>
      <c r="D1198" s="147"/>
      <c r="E1198" s="147"/>
      <c r="F1198" s="147"/>
    </row>
    <row r="1199" spans="2:6">
      <c r="B1199" s="147"/>
      <c r="C1199" s="147"/>
      <c r="D1199" s="147"/>
      <c r="E1199" s="147"/>
      <c r="F1199" s="147"/>
    </row>
    <row r="1200" spans="2:6">
      <c r="B1200" s="147"/>
      <c r="C1200" s="147"/>
      <c r="D1200" s="147"/>
      <c r="E1200" s="147"/>
      <c r="F1200" s="147"/>
    </row>
    <row r="1201" spans="2:6">
      <c r="B1201" s="147"/>
      <c r="C1201" s="147"/>
      <c r="D1201" s="147"/>
      <c r="E1201" s="147"/>
      <c r="F1201" s="147"/>
    </row>
    <row r="1202" spans="2:6">
      <c r="B1202" s="147"/>
      <c r="C1202" s="147"/>
      <c r="D1202" s="147"/>
      <c r="E1202" s="147"/>
      <c r="F1202" s="147"/>
    </row>
    <row r="1203" spans="2:6">
      <c r="B1203" s="147"/>
      <c r="C1203" s="147"/>
      <c r="D1203" s="147"/>
      <c r="E1203" s="147"/>
      <c r="F1203" s="147"/>
    </row>
    <row r="1204" spans="2:6">
      <c r="B1204" s="147"/>
      <c r="C1204" s="147"/>
      <c r="D1204" s="147"/>
      <c r="E1204" s="147"/>
      <c r="F1204" s="147"/>
    </row>
    <row r="1205" spans="2:6">
      <c r="B1205" s="147"/>
      <c r="C1205" s="147"/>
      <c r="D1205" s="147"/>
      <c r="E1205" s="147"/>
      <c r="F1205" s="147"/>
    </row>
    <row r="1206" spans="2:6">
      <c r="B1206" s="147"/>
      <c r="C1206" s="147"/>
      <c r="D1206" s="147"/>
      <c r="E1206" s="147"/>
      <c r="F1206" s="147"/>
    </row>
    <row r="1207" spans="2:6">
      <c r="B1207" s="147"/>
      <c r="C1207" s="147"/>
      <c r="D1207" s="147"/>
      <c r="E1207" s="147"/>
      <c r="F1207" s="147"/>
    </row>
    <row r="1208" spans="2:6">
      <c r="B1208" s="147"/>
      <c r="C1208" s="147"/>
      <c r="D1208" s="147"/>
      <c r="E1208" s="147"/>
      <c r="F1208" s="147"/>
    </row>
    <row r="1209" spans="2:6">
      <c r="B1209" s="147"/>
      <c r="C1209" s="147"/>
      <c r="D1209" s="147"/>
      <c r="E1209" s="147"/>
      <c r="F1209" s="147"/>
    </row>
    <row r="1210" spans="2:6">
      <c r="B1210" s="147"/>
      <c r="C1210" s="147"/>
      <c r="D1210" s="147"/>
      <c r="E1210" s="147"/>
      <c r="F1210" s="147"/>
    </row>
    <row r="1211" spans="2:6">
      <c r="B1211" s="147"/>
      <c r="C1211" s="147"/>
      <c r="D1211" s="147"/>
      <c r="E1211" s="147"/>
      <c r="F1211" s="147"/>
    </row>
    <row r="1212" spans="2:6">
      <c r="B1212" s="147"/>
      <c r="C1212" s="147"/>
      <c r="D1212" s="147"/>
      <c r="E1212" s="147"/>
      <c r="F1212" s="147"/>
    </row>
    <row r="1213" spans="2:6">
      <c r="B1213" s="147"/>
      <c r="C1213" s="147"/>
      <c r="D1213" s="147"/>
      <c r="E1213" s="147"/>
      <c r="F1213" s="147"/>
    </row>
    <row r="1214" spans="2:6">
      <c r="B1214" s="147"/>
      <c r="C1214" s="147"/>
      <c r="D1214" s="147"/>
      <c r="E1214" s="147"/>
      <c r="F1214" s="147"/>
    </row>
    <row r="1215" spans="2:6">
      <c r="B1215" s="147"/>
      <c r="C1215" s="147"/>
      <c r="D1215" s="147"/>
      <c r="E1215" s="147"/>
      <c r="F1215" s="147"/>
    </row>
    <row r="1216" spans="2:6">
      <c r="B1216" s="147"/>
      <c r="C1216" s="147"/>
      <c r="D1216" s="147"/>
      <c r="E1216" s="147"/>
      <c r="F1216" s="147"/>
    </row>
    <row r="1217" spans="2:6">
      <c r="B1217" s="147"/>
      <c r="C1217" s="147"/>
      <c r="D1217" s="147"/>
      <c r="E1217" s="147"/>
      <c r="F1217" s="147"/>
    </row>
    <row r="1218" spans="2:6">
      <c r="B1218" s="147"/>
      <c r="C1218" s="147"/>
      <c r="D1218" s="147"/>
      <c r="E1218" s="147"/>
      <c r="F1218" s="147"/>
    </row>
    <row r="1219" spans="2:6">
      <c r="B1219" s="147"/>
      <c r="C1219" s="147"/>
      <c r="D1219" s="147"/>
      <c r="E1219" s="147"/>
      <c r="F1219" s="147"/>
    </row>
    <row r="1220" spans="2:6">
      <c r="B1220" s="147"/>
      <c r="C1220" s="147"/>
      <c r="D1220" s="147"/>
      <c r="E1220" s="147"/>
      <c r="F1220" s="147"/>
    </row>
    <row r="1221" spans="2:6">
      <c r="B1221" s="147"/>
      <c r="C1221" s="147"/>
      <c r="D1221" s="147"/>
      <c r="E1221" s="147"/>
      <c r="F1221" s="147"/>
    </row>
    <row r="1222" spans="2:6">
      <c r="B1222" s="147"/>
      <c r="C1222" s="147"/>
      <c r="D1222" s="147"/>
      <c r="E1222" s="147"/>
      <c r="F1222" s="147"/>
    </row>
    <row r="1223" spans="2:6">
      <c r="B1223" s="147"/>
      <c r="C1223" s="147"/>
      <c r="D1223" s="147"/>
      <c r="E1223" s="147"/>
      <c r="F1223" s="147"/>
    </row>
    <row r="1224" spans="2:6">
      <c r="B1224" s="147"/>
      <c r="C1224" s="147"/>
      <c r="D1224" s="147"/>
      <c r="E1224" s="147"/>
      <c r="F1224" s="147"/>
    </row>
    <row r="1225" spans="2:6">
      <c r="B1225" s="147"/>
      <c r="C1225" s="147"/>
      <c r="D1225" s="147"/>
      <c r="E1225" s="147"/>
      <c r="F1225" s="147"/>
    </row>
    <row r="1226" spans="2:6">
      <c r="B1226" s="147"/>
      <c r="C1226" s="147"/>
      <c r="D1226" s="147"/>
      <c r="E1226" s="147"/>
      <c r="F1226" s="147"/>
    </row>
    <row r="1227" spans="2:6">
      <c r="B1227" s="147"/>
      <c r="C1227" s="147"/>
      <c r="D1227" s="147"/>
      <c r="E1227" s="147"/>
      <c r="F1227" s="147"/>
    </row>
    <row r="1228" spans="2:6">
      <c r="B1228" s="147"/>
      <c r="C1228" s="147"/>
      <c r="D1228" s="147"/>
      <c r="E1228" s="147"/>
      <c r="F1228" s="147"/>
    </row>
    <row r="1229" spans="2:6">
      <c r="B1229" s="147"/>
      <c r="C1229" s="147"/>
      <c r="D1229" s="147"/>
      <c r="E1229" s="147"/>
      <c r="F1229" s="147"/>
    </row>
    <row r="1230" spans="2:6">
      <c r="B1230" s="147"/>
      <c r="C1230" s="147"/>
      <c r="D1230" s="147"/>
      <c r="E1230" s="147"/>
      <c r="F1230" s="147"/>
    </row>
    <row r="1231" spans="2:6">
      <c r="B1231" s="147"/>
      <c r="C1231" s="147"/>
      <c r="D1231" s="147"/>
      <c r="E1231" s="147"/>
      <c r="F1231" s="147"/>
    </row>
    <row r="1232" spans="2:6">
      <c r="B1232" s="147"/>
      <c r="C1232" s="147"/>
      <c r="D1232" s="147"/>
      <c r="E1232" s="147"/>
      <c r="F1232" s="147"/>
    </row>
    <row r="1233" spans="2:6">
      <c r="B1233" s="147"/>
      <c r="C1233" s="147"/>
      <c r="D1233" s="147"/>
      <c r="E1233" s="147"/>
      <c r="F1233" s="147"/>
    </row>
    <row r="1234" spans="2:6">
      <c r="B1234" s="147"/>
      <c r="C1234" s="147"/>
      <c r="D1234" s="147"/>
      <c r="E1234" s="147"/>
      <c r="F1234" s="147"/>
    </row>
    <row r="1235" spans="2:6">
      <c r="B1235" s="147"/>
      <c r="C1235" s="147"/>
      <c r="D1235" s="147"/>
      <c r="E1235" s="147"/>
      <c r="F1235" s="147"/>
    </row>
    <row r="1236" spans="2:6">
      <c r="B1236" s="147"/>
      <c r="C1236" s="147"/>
      <c r="D1236" s="147"/>
      <c r="E1236" s="147"/>
      <c r="F1236" s="147"/>
    </row>
    <row r="1237" spans="2:6">
      <c r="B1237" s="147"/>
      <c r="C1237" s="147"/>
      <c r="D1237" s="147"/>
      <c r="E1237" s="147"/>
      <c r="F1237" s="147"/>
    </row>
    <row r="1238" spans="2:6">
      <c r="B1238" s="147"/>
      <c r="C1238" s="147"/>
      <c r="D1238" s="147"/>
      <c r="E1238" s="147"/>
      <c r="F1238" s="147"/>
    </row>
    <row r="1239" spans="2:6">
      <c r="B1239" s="147"/>
      <c r="C1239" s="147"/>
      <c r="D1239" s="147"/>
      <c r="E1239" s="147"/>
      <c r="F1239" s="147"/>
    </row>
    <row r="1240" spans="2:6">
      <c r="B1240" s="147"/>
      <c r="C1240" s="147"/>
      <c r="D1240" s="147"/>
      <c r="E1240" s="147"/>
      <c r="F1240" s="147"/>
    </row>
    <row r="1241" spans="2:6">
      <c r="B1241" s="147"/>
      <c r="C1241" s="147"/>
      <c r="D1241" s="147"/>
      <c r="E1241" s="147"/>
      <c r="F1241" s="147"/>
    </row>
    <row r="1242" spans="2:6">
      <c r="B1242" s="147"/>
      <c r="C1242" s="147"/>
      <c r="D1242" s="147"/>
      <c r="E1242" s="147"/>
      <c r="F1242" s="147"/>
    </row>
    <row r="1243" spans="2:6">
      <c r="B1243" s="147"/>
      <c r="C1243" s="147"/>
      <c r="D1243" s="147"/>
      <c r="E1243" s="147"/>
      <c r="F1243" s="147"/>
    </row>
    <row r="1244" spans="2:6">
      <c r="B1244" s="147"/>
      <c r="C1244" s="147"/>
      <c r="D1244" s="147"/>
      <c r="E1244" s="147"/>
      <c r="F1244" s="147"/>
    </row>
    <row r="1245" spans="2:6">
      <c r="B1245" s="147"/>
      <c r="C1245" s="147"/>
      <c r="D1245" s="147"/>
      <c r="E1245" s="147"/>
      <c r="F1245" s="147"/>
    </row>
    <row r="1246" spans="2:6">
      <c r="B1246" s="147"/>
      <c r="C1246" s="147"/>
      <c r="D1246" s="147"/>
      <c r="E1246" s="147"/>
      <c r="F1246" s="147"/>
    </row>
    <row r="1247" spans="2:6">
      <c r="B1247" s="147"/>
      <c r="C1247" s="147"/>
      <c r="D1247" s="147"/>
      <c r="E1247" s="147"/>
      <c r="F1247" s="147"/>
    </row>
    <row r="1248" spans="2:6">
      <c r="B1248" s="147"/>
      <c r="C1248" s="147"/>
      <c r="D1248" s="147"/>
      <c r="E1248" s="147"/>
      <c r="F1248" s="147"/>
    </row>
    <row r="1249" spans="2:6">
      <c r="B1249" s="147"/>
      <c r="C1249" s="147"/>
      <c r="D1249" s="147"/>
      <c r="E1249" s="147"/>
      <c r="F1249" s="147"/>
    </row>
    <row r="1250" spans="2:6">
      <c r="B1250" s="147"/>
      <c r="C1250" s="147"/>
      <c r="D1250" s="147"/>
      <c r="E1250" s="147"/>
      <c r="F1250" s="147"/>
    </row>
    <row r="1251" spans="2:6">
      <c r="B1251" s="147"/>
      <c r="C1251" s="147"/>
      <c r="D1251" s="147"/>
      <c r="E1251" s="147"/>
      <c r="F1251" s="147"/>
    </row>
    <row r="1252" spans="2:6">
      <c r="B1252" s="147"/>
      <c r="C1252" s="147"/>
      <c r="D1252" s="147"/>
      <c r="E1252" s="147"/>
      <c r="F1252" s="147"/>
    </row>
    <row r="1253" spans="2:6">
      <c r="B1253" s="147"/>
      <c r="C1253" s="147"/>
      <c r="D1253" s="147"/>
      <c r="E1253" s="147"/>
      <c r="F1253" s="147"/>
    </row>
    <row r="1254" spans="2:6">
      <c r="B1254" s="147"/>
      <c r="C1254" s="147"/>
      <c r="D1254" s="147"/>
      <c r="E1254" s="147"/>
      <c r="F1254" s="147"/>
    </row>
    <row r="1255" spans="2:6">
      <c r="B1255" s="147"/>
      <c r="C1255" s="147"/>
      <c r="D1255" s="147"/>
      <c r="E1255" s="147"/>
      <c r="F1255" s="147"/>
    </row>
    <row r="1256" spans="2:6">
      <c r="B1256" s="147"/>
      <c r="C1256" s="147"/>
      <c r="D1256" s="147"/>
      <c r="E1256" s="147"/>
      <c r="F1256" s="147"/>
    </row>
    <row r="1257" spans="2:6">
      <c r="B1257" s="147"/>
      <c r="C1257" s="147"/>
      <c r="D1257" s="147"/>
      <c r="E1257" s="147"/>
      <c r="F1257" s="147"/>
    </row>
    <row r="1258" spans="2:6">
      <c r="B1258" s="147"/>
      <c r="C1258" s="147"/>
      <c r="D1258" s="147"/>
      <c r="E1258" s="147"/>
      <c r="F1258" s="147"/>
    </row>
    <row r="1259" spans="2:6">
      <c r="B1259" s="147"/>
      <c r="C1259" s="147"/>
      <c r="D1259" s="147"/>
      <c r="E1259" s="147"/>
      <c r="F1259" s="147"/>
    </row>
    <row r="1260" spans="2:6">
      <c r="B1260" s="147"/>
      <c r="C1260" s="147"/>
      <c r="D1260" s="147"/>
      <c r="E1260" s="147"/>
      <c r="F1260" s="147"/>
    </row>
    <row r="1261" spans="2:6">
      <c r="B1261" s="147"/>
      <c r="C1261" s="147"/>
      <c r="D1261" s="147"/>
      <c r="E1261" s="147"/>
      <c r="F1261" s="147"/>
    </row>
    <row r="1262" spans="2:6">
      <c r="B1262" s="147"/>
      <c r="C1262" s="147"/>
      <c r="D1262" s="147"/>
      <c r="E1262" s="147"/>
      <c r="F1262" s="147"/>
    </row>
    <row r="1263" spans="2:6">
      <c r="B1263" s="147"/>
      <c r="C1263" s="147"/>
      <c r="D1263" s="147"/>
      <c r="E1263" s="147"/>
      <c r="F1263" s="147"/>
    </row>
    <row r="1264" spans="2:6">
      <c r="B1264" s="147"/>
      <c r="C1264" s="147"/>
      <c r="D1264" s="147"/>
      <c r="E1264" s="147"/>
      <c r="F1264" s="147"/>
    </row>
    <row r="1265" spans="2:6">
      <c r="B1265" s="147"/>
      <c r="C1265" s="147"/>
      <c r="D1265" s="147"/>
      <c r="E1265" s="147"/>
      <c r="F1265" s="147"/>
    </row>
    <row r="1266" spans="2:6">
      <c r="B1266" s="147"/>
      <c r="C1266" s="147"/>
      <c r="D1266" s="147"/>
      <c r="E1266" s="147"/>
      <c r="F1266" s="147"/>
    </row>
    <row r="1267" spans="2:6">
      <c r="B1267" s="147"/>
      <c r="C1267" s="147"/>
      <c r="D1267" s="147"/>
      <c r="E1267" s="147"/>
      <c r="F1267" s="147"/>
    </row>
    <row r="1268" spans="2:6">
      <c r="B1268" s="147"/>
      <c r="C1268" s="147"/>
      <c r="D1268" s="147"/>
      <c r="E1268" s="147"/>
      <c r="F1268" s="147"/>
    </row>
    <row r="1269" spans="2:6">
      <c r="B1269" s="147"/>
      <c r="C1269" s="147"/>
      <c r="D1269" s="147"/>
      <c r="E1269" s="147"/>
      <c r="F1269" s="147"/>
    </row>
    <row r="1270" spans="2:6">
      <c r="B1270" s="147"/>
      <c r="C1270" s="147"/>
      <c r="D1270" s="147"/>
      <c r="E1270" s="147"/>
      <c r="F1270" s="147"/>
    </row>
    <row r="1271" spans="2:6">
      <c r="B1271" s="147"/>
      <c r="C1271" s="147"/>
      <c r="D1271" s="147"/>
      <c r="E1271" s="147"/>
      <c r="F1271" s="147"/>
    </row>
    <row r="1272" spans="2:6">
      <c r="B1272" s="147"/>
      <c r="C1272" s="147"/>
      <c r="D1272" s="147"/>
      <c r="E1272" s="147"/>
      <c r="F1272" s="147"/>
    </row>
    <row r="1273" spans="2:6">
      <c r="B1273" s="147"/>
      <c r="C1273" s="147"/>
      <c r="D1273" s="147"/>
      <c r="E1273" s="147"/>
      <c r="F1273" s="147"/>
    </row>
    <row r="1274" spans="2:6">
      <c r="B1274" s="147"/>
      <c r="C1274" s="147"/>
      <c r="D1274" s="147"/>
      <c r="E1274" s="147"/>
      <c r="F1274" s="147"/>
    </row>
    <row r="1275" spans="2:6">
      <c r="B1275" s="147"/>
      <c r="C1275" s="147"/>
      <c r="D1275" s="147"/>
      <c r="E1275" s="147"/>
      <c r="F1275" s="147"/>
    </row>
    <row r="1276" spans="2:6">
      <c r="B1276" s="147"/>
      <c r="C1276" s="147"/>
      <c r="D1276" s="147"/>
      <c r="E1276" s="147"/>
      <c r="F1276" s="147"/>
    </row>
    <row r="1277" spans="2:6">
      <c r="B1277" s="147"/>
      <c r="C1277" s="147"/>
      <c r="D1277" s="147"/>
      <c r="E1277" s="147"/>
      <c r="F1277" s="147"/>
    </row>
    <row r="1278" spans="2:6">
      <c r="B1278" s="147"/>
      <c r="C1278" s="147"/>
      <c r="D1278" s="147"/>
      <c r="E1278" s="147"/>
      <c r="F1278" s="147"/>
    </row>
    <row r="1279" spans="2:6">
      <c r="B1279" s="147"/>
      <c r="C1279" s="147"/>
      <c r="D1279" s="147"/>
      <c r="E1279" s="147"/>
      <c r="F1279" s="147"/>
    </row>
    <row r="1280" spans="2:6">
      <c r="B1280" s="147"/>
      <c r="C1280" s="147"/>
      <c r="D1280" s="147"/>
      <c r="E1280" s="147"/>
      <c r="F1280" s="147"/>
    </row>
    <row r="1281" spans="2:6">
      <c r="B1281" s="147"/>
      <c r="C1281" s="147"/>
      <c r="D1281" s="147"/>
      <c r="E1281" s="147"/>
      <c r="F1281" s="147"/>
    </row>
    <row r="1282" spans="2:6">
      <c r="B1282" s="147"/>
      <c r="C1282" s="147"/>
      <c r="D1282" s="147"/>
      <c r="E1282" s="147"/>
      <c r="F1282" s="147"/>
    </row>
    <row r="1283" spans="2:6">
      <c r="B1283" s="147"/>
      <c r="C1283" s="147"/>
      <c r="D1283" s="147"/>
      <c r="E1283" s="147"/>
      <c r="F1283" s="147"/>
    </row>
    <row r="1284" spans="2:6">
      <c r="B1284" s="147"/>
      <c r="C1284" s="147"/>
      <c r="D1284" s="147"/>
      <c r="E1284" s="147"/>
      <c r="F1284" s="147"/>
    </row>
    <row r="1285" spans="2:6">
      <c r="B1285" s="147"/>
      <c r="C1285" s="147"/>
      <c r="D1285" s="147"/>
      <c r="E1285" s="147"/>
      <c r="F1285" s="147"/>
    </row>
    <row r="1286" spans="2:6">
      <c r="B1286" s="147"/>
      <c r="C1286" s="147"/>
      <c r="D1286" s="147"/>
      <c r="E1286" s="147"/>
      <c r="F1286" s="147"/>
    </row>
    <row r="1287" spans="2:6">
      <c r="B1287" s="147"/>
      <c r="C1287" s="147"/>
      <c r="D1287" s="147"/>
      <c r="E1287" s="147"/>
      <c r="F1287" s="147"/>
    </row>
    <row r="1288" spans="2:6">
      <c r="B1288" s="147"/>
      <c r="C1288" s="147"/>
      <c r="D1288" s="147"/>
      <c r="E1288" s="147"/>
      <c r="F1288" s="147"/>
    </row>
    <row r="1289" spans="2:6">
      <c r="B1289" s="147"/>
      <c r="C1289" s="147"/>
      <c r="D1289" s="147"/>
      <c r="E1289" s="147"/>
      <c r="F1289" s="147"/>
    </row>
    <row r="1290" spans="2:6">
      <c r="B1290" s="147"/>
      <c r="C1290" s="147"/>
      <c r="D1290" s="147"/>
      <c r="E1290" s="147"/>
      <c r="F1290" s="147"/>
    </row>
    <row r="1291" spans="2:6">
      <c r="B1291" s="147"/>
      <c r="C1291" s="147"/>
      <c r="D1291" s="147"/>
      <c r="E1291" s="147"/>
      <c r="F1291" s="147"/>
    </row>
    <row r="1292" spans="2:6">
      <c r="B1292" s="147"/>
      <c r="C1292" s="147"/>
      <c r="D1292" s="147"/>
      <c r="E1292" s="147"/>
      <c r="F1292" s="147"/>
    </row>
    <row r="1293" spans="2:6">
      <c r="B1293" s="147"/>
      <c r="C1293" s="147"/>
      <c r="D1293" s="147"/>
      <c r="E1293" s="147"/>
      <c r="F1293" s="147"/>
    </row>
    <row r="1294" spans="2:6">
      <c r="B1294" s="147"/>
      <c r="C1294" s="147"/>
      <c r="D1294" s="147"/>
      <c r="E1294" s="147"/>
      <c r="F1294" s="147"/>
    </row>
    <row r="1295" spans="2:6">
      <c r="B1295" s="147"/>
      <c r="C1295" s="147"/>
      <c r="D1295" s="147"/>
      <c r="E1295" s="147"/>
      <c r="F1295" s="147"/>
    </row>
    <row r="1296" spans="2:6">
      <c r="B1296" s="147"/>
      <c r="C1296" s="147"/>
      <c r="D1296" s="147"/>
      <c r="E1296" s="147"/>
      <c r="F1296" s="147"/>
    </row>
    <row r="1297" spans="2:6">
      <c r="B1297" s="147"/>
      <c r="C1297" s="147"/>
      <c r="D1297" s="147"/>
      <c r="E1297" s="147"/>
      <c r="F1297" s="147"/>
    </row>
    <row r="1298" spans="2:6">
      <c r="B1298" s="147"/>
      <c r="C1298" s="147"/>
      <c r="D1298" s="147"/>
      <c r="E1298" s="147"/>
      <c r="F1298" s="147"/>
    </row>
    <row r="1299" spans="2:6">
      <c r="B1299" s="147"/>
      <c r="C1299" s="147"/>
      <c r="D1299" s="147"/>
      <c r="E1299" s="147"/>
      <c r="F1299" s="147"/>
    </row>
    <row r="1300" spans="2:6">
      <c r="B1300" s="147"/>
      <c r="C1300" s="147"/>
      <c r="D1300" s="147"/>
      <c r="E1300" s="147"/>
      <c r="F1300" s="147"/>
    </row>
    <row r="1301" spans="2:6">
      <c r="B1301" s="147"/>
      <c r="C1301" s="147"/>
      <c r="D1301" s="147"/>
      <c r="E1301" s="147"/>
      <c r="F1301" s="147"/>
    </row>
    <row r="1302" spans="2:6">
      <c r="B1302" s="147"/>
      <c r="C1302" s="147"/>
      <c r="D1302" s="147"/>
      <c r="E1302" s="147"/>
      <c r="F1302" s="147"/>
    </row>
    <row r="1303" spans="2:6">
      <c r="B1303" s="147"/>
      <c r="C1303" s="147"/>
      <c r="D1303" s="147"/>
      <c r="E1303" s="147"/>
      <c r="F1303" s="147"/>
    </row>
    <row r="1304" spans="2:6">
      <c r="B1304" s="147"/>
      <c r="C1304" s="147"/>
      <c r="D1304" s="147"/>
      <c r="E1304" s="147"/>
      <c r="F1304" s="147"/>
    </row>
    <row r="1305" spans="2:6">
      <c r="B1305" s="147"/>
      <c r="C1305" s="147"/>
      <c r="D1305" s="147"/>
      <c r="E1305" s="147"/>
      <c r="F1305" s="147"/>
    </row>
    <row r="1306" spans="2:6">
      <c r="B1306" s="147"/>
      <c r="C1306" s="147"/>
      <c r="D1306" s="147"/>
      <c r="E1306" s="147"/>
      <c r="F1306" s="147"/>
    </row>
    <row r="1307" spans="2:6">
      <c r="B1307" s="147"/>
      <c r="C1307" s="147"/>
      <c r="D1307" s="147"/>
      <c r="E1307" s="147"/>
      <c r="F1307" s="147"/>
    </row>
    <row r="1308" spans="2:6">
      <c r="B1308" s="147"/>
      <c r="C1308" s="147"/>
      <c r="D1308" s="147"/>
      <c r="E1308" s="147"/>
      <c r="F1308" s="147"/>
    </row>
    <row r="1309" spans="2:6">
      <c r="B1309" s="147"/>
      <c r="C1309" s="147"/>
      <c r="D1309" s="147"/>
      <c r="E1309" s="147"/>
      <c r="F1309" s="147"/>
    </row>
    <row r="1310" spans="2:6">
      <c r="B1310" s="147"/>
      <c r="C1310" s="147"/>
      <c r="D1310" s="147"/>
      <c r="E1310" s="147"/>
      <c r="F1310" s="147"/>
    </row>
    <row r="1311" spans="2:6">
      <c r="B1311" s="147"/>
      <c r="C1311" s="147"/>
      <c r="D1311" s="147"/>
      <c r="E1311" s="147"/>
      <c r="F1311" s="147"/>
    </row>
    <row r="1312" spans="2:6">
      <c r="B1312" s="147"/>
      <c r="C1312" s="147"/>
      <c r="D1312" s="147"/>
      <c r="E1312" s="147"/>
      <c r="F1312" s="147"/>
    </row>
    <row r="1313" spans="2:6">
      <c r="B1313" s="147"/>
      <c r="C1313" s="147"/>
      <c r="D1313" s="147"/>
      <c r="E1313" s="147"/>
      <c r="F1313" s="147"/>
    </row>
    <row r="1314" spans="2:6">
      <c r="B1314" s="147"/>
      <c r="C1314" s="147"/>
      <c r="D1314" s="147"/>
      <c r="E1314" s="147"/>
      <c r="F1314" s="147"/>
    </row>
    <row r="1315" spans="2:6">
      <c r="B1315" s="147"/>
      <c r="C1315" s="147"/>
      <c r="D1315" s="147"/>
      <c r="E1315" s="147"/>
      <c r="F1315" s="147"/>
    </row>
    <row r="1316" spans="2:6">
      <c r="B1316" s="147"/>
      <c r="C1316" s="147"/>
      <c r="D1316" s="147"/>
      <c r="E1316" s="147"/>
      <c r="F1316" s="147"/>
    </row>
    <row r="1317" spans="2:6">
      <c r="B1317" s="147"/>
      <c r="C1317" s="147"/>
      <c r="D1317" s="147"/>
      <c r="E1317" s="147"/>
      <c r="F1317" s="147"/>
    </row>
    <row r="1318" spans="2:6">
      <c r="B1318" s="147"/>
      <c r="C1318" s="147"/>
      <c r="D1318" s="147"/>
      <c r="E1318" s="147"/>
      <c r="F1318" s="147"/>
    </row>
    <row r="1319" spans="2:6">
      <c r="B1319" s="147"/>
      <c r="C1319" s="147"/>
      <c r="D1319" s="147"/>
      <c r="E1319" s="147"/>
      <c r="F1319" s="147"/>
    </row>
    <row r="1320" spans="2:6">
      <c r="B1320" s="147"/>
      <c r="C1320" s="147"/>
      <c r="D1320" s="147"/>
      <c r="E1320" s="147"/>
      <c r="F1320" s="147"/>
    </row>
    <row r="1321" spans="2:6">
      <c r="B1321" s="147"/>
      <c r="C1321" s="147"/>
      <c r="D1321" s="147"/>
      <c r="E1321" s="147"/>
      <c r="F1321" s="147"/>
    </row>
    <row r="1322" spans="2:6">
      <c r="B1322" s="147"/>
      <c r="C1322" s="147"/>
      <c r="D1322" s="147"/>
      <c r="E1322" s="147"/>
      <c r="F1322" s="147"/>
    </row>
    <row r="1323" spans="2:6">
      <c r="B1323" s="147"/>
      <c r="C1323" s="147"/>
      <c r="D1323" s="147"/>
      <c r="E1323" s="147"/>
      <c r="F1323" s="147"/>
    </row>
    <row r="1324" spans="2:6">
      <c r="B1324" s="147"/>
      <c r="C1324" s="147"/>
      <c r="D1324" s="147"/>
      <c r="E1324" s="147"/>
      <c r="F1324" s="147"/>
    </row>
    <row r="1325" spans="2:6">
      <c r="B1325" s="147"/>
      <c r="C1325" s="147"/>
      <c r="D1325" s="147"/>
      <c r="E1325" s="147"/>
      <c r="F1325" s="147"/>
    </row>
    <row r="1326" spans="2:6">
      <c r="B1326" s="147"/>
      <c r="C1326" s="147"/>
      <c r="D1326" s="147"/>
      <c r="E1326" s="147"/>
      <c r="F1326" s="147"/>
    </row>
    <row r="1327" spans="2:6">
      <c r="B1327" s="147"/>
      <c r="C1327" s="147"/>
      <c r="D1327" s="147"/>
      <c r="E1327" s="147"/>
      <c r="F1327" s="147"/>
    </row>
    <row r="1328" spans="2:6">
      <c r="B1328" s="147"/>
      <c r="C1328" s="147"/>
      <c r="D1328" s="147"/>
      <c r="E1328" s="147"/>
      <c r="F1328" s="147"/>
    </row>
    <row r="1329" spans="2:6">
      <c r="B1329" s="147"/>
      <c r="C1329" s="147"/>
      <c r="D1329" s="147"/>
      <c r="E1329" s="147"/>
      <c r="F1329" s="147"/>
    </row>
    <row r="1330" spans="2:6">
      <c r="B1330" s="147"/>
      <c r="C1330" s="147"/>
      <c r="D1330" s="147"/>
      <c r="E1330" s="147"/>
      <c r="F1330" s="147"/>
    </row>
    <row r="1331" spans="2:6">
      <c r="B1331" s="147"/>
      <c r="C1331" s="147"/>
      <c r="D1331" s="147"/>
      <c r="E1331" s="147"/>
      <c r="F1331" s="147"/>
    </row>
    <row r="1332" spans="2:6">
      <c r="B1332" s="147"/>
      <c r="C1332" s="147"/>
      <c r="D1332" s="147"/>
      <c r="E1332" s="147"/>
      <c r="F1332" s="147"/>
    </row>
    <row r="1333" spans="2:6">
      <c r="B1333" s="147"/>
      <c r="C1333" s="147"/>
      <c r="D1333" s="147"/>
      <c r="E1333" s="147"/>
      <c r="F1333" s="147"/>
    </row>
    <row r="1334" spans="2:6">
      <c r="B1334" s="147"/>
      <c r="C1334" s="147"/>
      <c r="D1334" s="147"/>
      <c r="E1334" s="147"/>
      <c r="F1334" s="147"/>
    </row>
    <row r="1335" spans="2:6">
      <c r="B1335" s="147"/>
      <c r="C1335" s="147"/>
      <c r="D1335" s="147"/>
      <c r="E1335" s="147"/>
      <c r="F1335" s="147"/>
    </row>
    <row r="1336" spans="2:6">
      <c r="B1336" s="147"/>
      <c r="C1336" s="147"/>
      <c r="D1336" s="147"/>
      <c r="E1336" s="147"/>
      <c r="F1336" s="147"/>
    </row>
    <row r="1337" spans="2:6">
      <c r="B1337" s="147"/>
      <c r="C1337" s="147"/>
      <c r="D1337" s="147"/>
      <c r="E1337" s="147"/>
      <c r="F1337" s="147"/>
    </row>
    <row r="1338" spans="2:6">
      <c r="B1338" s="147"/>
      <c r="C1338" s="147"/>
      <c r="D1338" s="147"/>
      <c r="E1338" s="147"/>
      <c r="F1338" s="147"/>
    </row>
    <row r="1339" spans="2:6">
      <c r="B1339" s="147"/>
      <c r="C1339" s="147"/>
      <c r="D1339" s="147"/>
      <c r="E1339" s="147"/>
      <c r="F1339" s="147"/>
    </row>
    <row r="1340" spans="2:6">
      <c r="B1340" s="147"/>
      <c r="C1340" s="147"/>
      <c r="D1340" s="147"/>
      <c r="E1340" s="147"/>
      <c r="F1340" s="147"/>
    </row>
    <row r="1341" spans="2:6">
      <c r="B1341" s="147"/>
      <c r="C1341" s="147"/>
      <c r="D1341" s="147"/>
      <c r="E1341" s="147"/>
      <c r="F1341" s="147"/>
    </row>
    <row r="1342" spans="2:6">
      <c r="B1342" s="147"/>
      <c r="C1342" s="147"/>
      <c r="D1342" s="147"/>
      <c r="E1342" s="147"/>
      <c r="F1342" s="147"/>
    </row>
    <row r="1343" spans="2:6">
      <c r="B1343" s="147"/>
      <c r="C1343" s="147"/>
      <c r="D1343" s="147"/>
      <c r="E1343" s="147"/>
      <c r="F1343" s="147"/>
    </row>
    <row r="1344" spans="2:6">
      <c r="B1344" s="147"/>
      <c r="C1344" s="147"/>
      <c r="D1344" s="147"/>
      <c r="E1344" s="147"/>
      <c r="F1344" s="147"/>
    </row>
    <row r="1345" spans="2:6">
      <c r="B1345" s="147"/>
      <c r="C1345" s="147"/>
      <c r="D1345" s="147"/>
      <c r="E1345" s="147"/>
      <c r="F1345" s="147"/>
    </row>
    <row r="1346" spans="2:6">
      <c r="B1346" s="147"/>
      <c r="C1346" s="147"/>
      <c r="D1346" s="147"/>
      <c r="E1346" s="147"/>
      <c r="F1346" s="147"/>
    </row>
    <row r="1347" spans="2:6">
      <c r="B1347" s="147"/>
      <c r="C1347" s="147"/>
      <c r="D1347" s="147"/>
      <c r="E1347" s="147"/>
      <c r="F1347" s="147"/>
    </row>
    <row r="1348" spans="2:6">
      <c r="B1348" s="147"/>
      <c r="C1348" s="147"/>
      <c r="D1348" s="147"/>
      <c r="E1348" s="147"/>
      <c r="F1348" s="147"/>
    </row>
    <row r="1349" spans="2:6">
      <c r="B1349" s="147"/>
      <c r="C1349" s="147"/>
      <c r="D1349" s="147"/>
      <c r="E1349" s="147"/>
      <c r="F1349" s="147"/>
    </row>
    <row r="1350" spans="2:6">
      <c r="B1350" s="147"/>
      <c r="C1350" s="147"/>
      <c r="D1350" s="147"/>
      <c r="E1350" s="147"/>
      <c r="F1350" s="147"/>
    </row>
    <row r="1351" spans="2:6">
      <c r="B1351" s="147"/>
      <c r="C1351" s="147"/>
      <c r="D1351" s="147"/>
      <c r="E1351" s="147"/>
      <c r="F1351" s="147"/>
    </row>
    <row r="1352" spans="2:6">
      <c r="B1352" s="147"/>
      <c r="C1352" s="147"/>
      <c r="D1352" s="147"/>
      <c r="E1352" s="147"/>
      <c r="F1352" s="147"/>
    </row>
    <row r="1353" spans="2:6">
      <c r="B1353" s="147"/>
      <c r="C1353" s="147"/>
      <c r="D1353" s="147"/>
      <c r="E1353" s="147"/>
      <c r="F1353" s="147"/>
    </row>
    <row r="1354" spans="2:6">
      <c r="B1354" s="147"/>
      <c r="C1354" s="147"/>
      <c r="D1354" s="147"/>
      <c r="E1354" s="147"/>
      <c r="F1354" s="147"/>
    </row>
    <row r="1355" spans="2:6">
      <c r="B1355" s="147"/>
      <c r="C1355" s="147"/>
      <c r="D1355" s="147"/>
      <c r="E1355" s="147"/>
      <c r="F1355" s="147"/>
    </row>
    <row r="1356" spans="2:6">
      <c r="B1356" s="147"/>
      <c r="C1356" s="147"/>
      <c r="D1356" s="147"/>
      <c r="E1356" s="147"/>
      <c r="F1356" s="147"/>
    </row>
    <row r="1357" spans="2:6">
      <c r="B1357" s="147"/>
      <c r="C1357" s="147"/>
      <c r="D1357" s="147"/>
      <c r="E1357" s="147"/>
      <c r="F1357" s="147"/>
    </row>
    <row r="1358" spans="2:6">
      <c r="B1358" s="147"/>
      <c r="C1358" s="147"/>
      <c r="D1358" s="147"/>
      <c r="E1358" s="147"/>
      <c r="F1358" s="147"/>
    </row>
    <row r="1359" spans="2:6">
      <c r="B1359" s="147"/>
      <c r="C1359" s="147"/>
      <c r="D1359" s="147"/>
      <c r="E1359" s="147"/>
      <c r="F1359" s="147"/>
    </row>
    <row r="1360" spans="2:6">
      <c r="B1360" s="147"/>
      <c r="C1360" s="147"/>
      <c r="D1360" s="147"/>
      <c r="E1360" s="147"/>
      <c r="F1360" s="147"/>
    </row>
    <row r="1361" spans="2:6">
      <c r="B1361" s="147"/>
      <c r="C1361" s="147"/>
      <c r="D1361" s="147"/>
      <c r="E1361" s="147"/>
      <c r="F1361" s="147"/>
    </row>
    <row r="1362" spans="2:6">
      <c r="B1362" s="147"/>
      <c r="C1362" s="147"/>
      <c r="D1362" s="147"/>
      <c r="E1362" s="147"/>
      <c r="F1362" s="147"/>
    </row>
    <row r="1363" spans="2:6">
      <c r="B1363" s="147"/>
      <c r="C1363" s="147"/>
      <c r="D1363" s="147"/>
      <c r="E1363" s="147"/>
      <c r="F1363" s="147"/>
    </row>
    <row r="1364" spans="2:6">
      <c r="B1364" s="147"/>
      <c r="C1364" s="147"/>
      <c r="D1364" s="147"/>
      <c r="E1364" s="147"/>
      <c r="F1364" s="147"/>
    </row>
    <row r="1365" spans="2:6">
      <c r="B1365" s="147"/>
      <c r="C1365" s="147"/>
      <c r="D1365" s="147"/>
      <c r="E1365" s="147"/>
      <c r="F1365" s="147"/>
    </row>
    <row r="1366" spans="2:6">
      <c r="B1366" s="147"/>
      <c r="C1366" s="147"/>
      <c r="D1366" s="147"/>
      <c r="E1366" s="147"/>
      <c r="F1366" s="147"/>
    </row>
    <row r="1367" spans="2:6">
      <c r="B1367" s="147"/>
      <c r="C1367" s="147"/>
      <c r="D1367" s="147"/>
      <c r="E1367" s="147"/>
      <c r="F1367" s="147"/>
    </row>
    <row r="1368" spans="2:6">
      <c r="B1368" s="147"/>
      <c r="C1368" s="147"/>
      <c r="D1368" s="147"/>
      <c r="E1368" s="147"/>
      <c r="F1368" s="147"/>
    </row>
    <row r="1369" spans="2:6">
      <c r="B1369" s="147"/>
      <c r="C1369" s="147"/>
      <c r="D1369" s="147"/>
      <c r="E1369" s="147"/>
      <c r="F1369" s="147"/>
    </row>
    <row r="1370" spans="2:6">
      <c r="B1370" s="147"/>
      <c r="C1370" s="147"/>
      <c r="D1370" s="147"/>
      <c r="E1370" s="147"/>
      <c r="F1370" s="147"/>
    </row>
    <row r="1371" spans="2:6">
      <c r="B1371" s="147"/>
      <c r="C1371" s="147"/>
      <c r="D1371" s="147"/>
      <c r="E1371" s="147"/>
      <c r="F1371" s="147"/>
    </row>
    <row r="1372" spans="2:6">
      <c r="B1372" s="147"/>
      <c r="C1372" s="147"/>
      <c r="D1372" s="147"/>
      <c r="E1372" s="147"/>
      <c r="F1372" s="147"/>
    </row>
    <row r="1373" spans="2:6">
      <c r="B1373" s="147"/>
      <c r="C1373" s="147"/>
      <c r="D1373" s="147"/>
      <c r="E1373" s="147"/>
      <c r="F1373" s="147"/>
    </row>
    <row r="1374" spans="2:6">
      <c r="B1374" s="147"/>
      <c r="C1374" s="147"/>
      <c r="D1374" s="147"/>
      <c r="E1374" s="147"/>
      <c r="F1374" s="147"/>
    </row>
    <row r="1375" spans="2:6">
      <c r="B1375" s="147"/>
      <c r="C1375" s="147"/>
      <c r="D1375" s="147"/>
      <c r="E1375" s="147"/>
      <c r="F1375" s="147"/>
    </row>
    <row r="1376" spans="2:6">
      <c r="B1376" s="147"/>
      <c r="C1376" s="147"/>
      <c r="D1376" s="147"/>
      <c r="E1376" s="147"/>
      <c r="F1376" s="147"/>
    </row>
    <row r="1377" spans="2:6">
      <c r="B1377" s="147"/>
      <c r="C1377" s="147"/>
      <c r="D1377" s="147"/>
      <c r="E1377" s="147"/>
      <c r="F1377" s="147"/>
    </row>
    <row r="1378" spans="2:6">
      <c r="B1378" s="147"/>
      <c r="C1378" s="147"/>
      <c r="D1378" s="147"/>
      <c r="E1378" s="147"/>
      <c r="F1378" s="147"/>
    </row>
    <row r="1379" spans="2:6">
      <c r="B1379" s="147"/>
      <c r="C1379" s="147"/>
      <c r="D1379" s="147"/>
      <c r="E1379" s="147"/>
      <c r="F1379" s="147"/>
    </row>
    <row r="1380" spans="2:6">
      <c r="B1380" s="147"/>
      <c r="C1380" s="147"/>
      <c r="D1380" s="147"/>
      <c r="E1380" s="147"/>
      <c r="F1380" s="147"/>
    </row>
    <row r="1381" spans="2:6">
      <c r="B1381" s="147"/>
      <c r="C1381" s="147"/>
      <c r="D1381" s="147"/>
      <c r="E1381" s="147"/>
      <c r="F1381" s="147"/>
    </row>
    <row r="1382" spans="2:6">
      <c r="B1382" s="147"/>
      <c r="C1382" s="147"/>
      <c r="D1382" s="147"/>
      <c r="E1382" s="147"/>
      <c r="F1382" s="147"/>
    </row>
    <row r="1383" spans="2:6">
      <c r="B1383" s="147"/>
      <c r="C1383" s="147"/>
      <c r="D1383" s="147"/>
      <c r="E1383" s="147"/>
      <c r="F1383" s="147"/>
    </row>
    <row r="1384" spans="2:6">
      <c r="B1384" s="147"/>
      <c r="C1384" s="147"/>
      <c r="D1384" s="147"/>
      <c r="E1384" s="147"/>
      <c r="F1384" s="147"/>
    </row>
    <row r="1385" spans="2:6">
      <c r="B1385" s="147"/>
      <c r="C1385" s="147"/>
      <c r="D1385" s="147"/>
      <c r="E1385" s="147"/>
      <c r="F1385" s="147"/>
    </row>
    <row r="1386" spans="2:6">
      <c r="B1386" s="147"/>
      <c r="C1386" s="147"/>
      <c r="D1386" s="147"/>
      <c r="E1386" s="147"/>
      <c r="F1386" s="147"/>
    </row>
    <row r="1387" spans="2:6">
      <c r="B1387" s="147"/>
      <c r="C1387" s="147"/>
      <c r="D1387" s="147"/>
      <c r="E1387" s="147"/>
      <c r="F1387" s="147"/>
    </row>
    <row r="1388" spans="2:6">
      <c r="B1388" s="147"/>
      <c r="C1388" s="147"/>
      <c r="D1388" s="147"/>
      <c r="E1388" s="147"/>
      <c r="F1388" s="147"/>
    </row>
    <row r="1389" spans="2:6">
      <c r="B1389" s="147"/>
      <c r="C1389" s="147"/>
      <c r="D1389" s="147"/>
      <c r="E1389" s="147"/>
      <c r="F1389" s="147"/>
    </row>
    <row r="1390" spans="2:6">
      <c r="B1390" s="147"/>
      <c r="C1390" s="147"/>
      <c r="D1390" s="147"/>
      <c r="E1390" s="147"/>
      <c r="F1390" s="147"/>
    </row>
    <row r="1391" spans="2:6">
      <c r="B1391" s="147"/>
      <c r="C1391" s="147"/>
      <c r="D1391" s="147"/>
      <c r="E1391" s="147"/>
      <c r="F1391" s="147"/>
    </row>
    <row r="1392" spans="2:6">
      <c r="B1392" s="147"/>
      <c r="C1392" s="147"/>
      <c r="D1392" s="147"/>
      <c r="E1392" s="147"/>
      <c r="F1392" s="147"/>
    </row>
    <row r="1393" spans="2:6">
      <c r="B1393" s="147"/>
      <c r="C1393" s="147"/>
      <c r="D1393" s="147"/>
      <c r="E1393" s="147"/>
      <c r="F1393" s="147"/>
    </row>
    <row r="1394" spans="2:6">
      <c r="B1394" s="147"/>
      <c r="C1394" s="147"/>
      <c r="D1394" s="147"/>
      <c r="E1394" s="147"/>
      <c r="F1394" s="147"/>
    </row>
    <row r="1395" spans="2:6">
      <c r="B1395" s="147"/>
      <c r="C1395" s="147"/>
      <c r="D1395" s="147"/>
      <c r="E1395" s="147"/>
      <c r="F1395" s="147"/>
    </row>
    <row r="1396" spans="2:6">
      <c r="B1396" s="147"/>
      <c r="C1396" s="147"/>
      <c r="D1396" s="147"/>
      <c r="E1396" s="147"/>
      <c r="F1396" s="147"/>
    </row>
    <row r="1397" spans="2:6">
      <c r="B1397" s="147"/>
      <c r="C1397" s="147"/>
      <c r="D1397" s="147"/>
      <c r="E1397" s="147"/>
      <c r="F1397" s="147"/>
    </row>
    <row r="1398" spans="2:6">
      <c r="B1398" s="147"/>
      <c r="C1398" s="147"/>
      <c r="D1398" s="147"/>
      <c r="E1398" s="147"/>
      <c r="F1398" s="147"/>
    </row>
    <row r="1399" spans="2:6">
      <c r="B1399" s="147"/>
      <c r="C1399" s="147"/>
      <c r="D1399" s="147"/>
      <c r="E1399" s="147"/>
      <c r="F1399" s="147"/>
    </row>
    <row r="1400" spans="2:6">
      <c r="B1400" s="147"/>
      <c r="C1400" s="147"/>
      <c r="D1400" s="147"/>
      <c r="E1400" s="147"/>
      <c r="F1400" s="147"/>
    </row>
    <row r="1401" spans="2:6">
      <c r="B1401" s="147"/>
      <c r="C1401" s="147"/>
      <c r="D1401" s="147"/>
      <c r="E1401" s="147"/>
      <c r="F1401" s="147"/>
    </row>
    <row r="1402" spans="2:6">
      <c r="B1402" s="147"/>
      <c r="C1402" s="147"/>
      <c r="D1402" s="147"/>
      <c r="E1402" s="147"/>
      <c r="F1402" s="147"/>
    </row>
    <row r="1403" spans="2:6">
      <c r="B1403" s="147"/>
      <c r="C1403" s="147"/>
      <c r="D1403" s="147"/>
      <c r="E1403" s="147"/>
      <c r="F1403" s="147"/>
    </row>
    <row r="1404" spans="2:6">
      <c r="B1404" s="147"/>
      <c r="C1404" s="147"/>
      <c r="D1404" s="147"/>
      <c r="E1404" s="147"/>
      <c r="F1404" s="147"/>
    </row>
    <row r="1405" spans="2:6">
      <c r="B1405" s="147"/>
      <c r="C1405" s="147"/>
      <c r="D1405" s="147"/>
      <c r="E1405" s="147"/>
      <c r="F1405" s="147"/>
    </row>
    <row r="1406" spans="2:6">
      <c r="B1406" s="147"/>
      <c r="C1406" s="147"/>
      <c r="D1406" s="147"/>
      <c r="E1406" s="147"/>
      <c r="F1406" s="147"/>
    </row>
    <row r="1407" spans="2:6">
      <c r="B1407" s="147"/>
      <c r="C1407" s="147"/>
      <c r="D1407" s="147"/>
      <c r="E1407" s="147"/>
      <c r="F1407" s="147"/>
    </row>
    <row r="1408" spans="2:6">
      <c r="B1408" s="147"/>
      <c r="C1408" s="147"/>
      <c r="D1408" s="147"/>
      <c r="E1408" s="147"/>
      <c r="F1408" s="147"/>
    </row>
    <row r="1409" spans="2:6">
      <c r="B1409" s="147"/>
      <c r="C1409" s="147"/>
      <c r="D1409" s="147"/>
      <c r="E1409" s="147"/>
      <c r="F1409" s="147"/>
    </row>
    <row r="1410" spans="2:6">
      <c r="B1410" s="147"/>
      <c r="C1410" s="147"/>
      <c r="D1410" s="147"/>
      <c r="E1410" s="147"/>
      <c r="F1410" s="147"/>
    </row>
    <row r="1411" spans="2:6">
      <c r="B1411" s="147"/>
      <c r="C1411" s="147"/>
      <c r="D1411" s="147"/>
      <c r="E1411" s="147"/>
      <c r="F1411" s="147"/>
    </row>
    <row r="1412" spans="2:6">
      <c r="B1412" s="147"/>
      <c r="C1412" s="147"/>
      <c r="D1412" s="147"/>
      <c r="E1412" s="147"/>
      <c r="F1412" s="147"/>
    </row>
    <row r="1413" spans="2:6">
      <c r="B1413" s="147"/>
      <c r="C1413" s="147"/>
      <c r="D1413" s="147"/>
      <c r="E1413" s="147"/>
      <c r="F1413" s="147"/>
    </row>
    <row r="1414" spans="2:6">
      <c r="B1414" s="147"/>
      <c r="C1414" s="147"/>
      <c r="D1414" s="147"/>
      <c r="E1414" s="147"/>
      <c r="F1414" s="147"/>
    </row>
    <row r="1415" spans="2:6">
      <c r="B1415" s="147"/>
      <c r="C1415" s="147"/>
      <c r="D1415" s="147"/>
      <c r="E1415" s="147"/>
      <c r="F1415" s="147"/>
    </row>
    <row r="1416" spans="2:6">
      <c r="B1416" s="147"/>
      <c r="C1416" s="147"/>
      <c r="D1416" s="147"/>
      <c r="E1416" s="147"/>
      <c r="F1416" s="147"/>
    </row>
    <row r="1417" spans="2:6">
      <c r="B1417" s="147"/>
      <c r="C1417" s="147"/>
      <c r="D1417" s="147"/>
      <c r="E1417" s="147"/>
      <c r="F1417" s="147"/>
    </row>
    <row r="1418" spans="2:6">
      <c r="B1418" s="147"/>
      <c r="C1418" s="147"/>
      <c r="D1418" s="147"/>
      <c r="E1418" s="147"/>
      <c r="F1418" s="147"/>
    </row>
    <row r="1419" spans="2:6">
      <c r="B1419" s="147"/>
      <c r="C1419" s="147"/>
      <c r="D1419" s="147"/>
      <c r="E1419" s="147"/>
      <c r="F1419" s="147"/>
    </row>
    <row r="1420" spans="2:6">
      <c r="B1420" s="147"/>
      <c r="C1420" s="147"/>
      <c r="D1420" s="147"/>
      <c r="E1420" s="147"/>
      <c r="F1420" s="147"/>
    </row>
    <row r="1421" spans="2:6">
      <c r="B1421" s="147"/>
      <c r="C1421" s="147"/>
      <c r="D1421" s="147"/>
      <c r="E1421" s="147"/>
      <c r="F1421" s="147"/>
    </row>
    <row r="1422" spans="2:6">
      <c r="B1422" s="147"/>
      <c r="C1422" s="147"/>
      <c r="D1422" s="147"/>
      <c r="E1422" s="147"/>
      <c r="F1422" s="147"/>
    </row>
    <row r="1423" spans="2:6">
      <c r="B1423" s="147"/>
      <c r="C1423" s="147"/>
      <c r="D1423" s="147"/>
      <c r="E1423" s="147"/>
      <c r="F1423" s="147"/>
    </row>
    <row r="1424" spans="2:6">
      <c r="B1424" s="147"/>
      <c r="C1424" s="147"/>
      <c r="D1424" s="147"/>
      <c r="E1424" s="147"/>
      <c r="F1424" s="147"/>
    </row>
    <row r="1425" spans="2:6">
      <c r="B1425" s="147"/>
      <c r="C1425" s="147"/>
      <c r="D1425" s="147"/>
      <c r="E1425" s="147"/>
      <c r="F1425" s="147"/>
    </row>
    <row r="1426" spans="2:6">
      <c r="B1426" s="147"/>
      <c r="C1426" s="147"/>
      <c r="D1426" s="147"/>
      <c r="E1426" s="147"/>
      <c r="F1426" s="147"/>
    </row>
    <row r="1427" spans="2:6">
      <c r="B1427" s="147"/>
      <c r="C1427" s="147"/>
      <c r="D1427" s="147"/>
      <c r="E1427" s="147"/>
      <c r="F1427" s="147"/>
    </row>
    <row r="1428" spans="2:6">
      <c r="B1428" s="147"/>
      <c r="C1428" s="147"/>
      <c r="D1428" s="147"/>
      <c r="E1428" s="147"/>
      <c r="F1428" s="147"/>
    </row>
    <row r="1429" spans="2:6">
      <c r="B1429" s="147"/>
      <c r="C1429" s="147"/>
      <c r="D1429" s="147"/>
      <c r="E1429" s="147"/>
      <c r="F1429" s="147"/>
    </row>
    <row r="1430" spans="2:6">
      <c r="B1430" s="147"/>
      <c r="C1430" s="147"/>
      <c r="D1430" s="147"/>
      <c r="E1430" s="147"/>
      <c r="F1430" s="147"/>
    </row>
    <row r="1431" spans="2:6">
      <c r="B1431" s="147"/>
      <c r="C1431" s="147"/>
      <c r="D1431" s="147"/>
      <c r="E1431" s="147"/>
      <c r="F1431" s="147"/>
    </row>
    <row r="1432" spans="2:6">
      <c r="B1432" s="147"/>
      <c r="C1432" s="147"/>
      <c r="D1432" s="147"/>
      <c r="E1432" s="147"/>
      <c r="F1432" s="147"/>
    </row>
    <row r="1433" spans="2:6">
      <c r="B1433" s="147"/>
      <c r="C1433" s="147"/>
      <c r="D1433" s="147"/>
      <c r="E1433" s="147"/>
      <c r="F1433" s="147"/>
    </row>
    <row r="1434" spans="2:6">
      <c r="B1434" s="147"/>
      <c r="C1434" s="147"/>
      <c r="D1434" s="147"/>
      <c r="E1434" s="147"/>
      <c r="F1434" s="147"/>
    </row>
    <row r="1435" spans="2:6">
      <c r="B1435" s="147"/>
      <c r="C1435" s="147"/>
      <c r="D1435" s="147"/>
      <c r="E1435" s="147"/>
      <c r="F1435" s="147"/>
    </row>
    <row r="1436" spans="2:6">
      <c r="B1436" s="147"/>
      <c r="C1436" s="147"/>
      <c r="D1436" s="147"/>
      <c r="E1436" s="147"/>
      <c r="F1436" s="147"/>
    </row>
    <row r="1437" spans="2:6">
      <c r="B1437" s="147"/>
      <c r="C1437" s="147"/>
      <c r="D1437" s="147"/>
      <c r="E1437" s="147"/>
      <c r="F1437" s="147"/>
    </row>
    <row r="1438" spans="2:6">
      <c r="B1438" s="147"/>
      <c r="C1438" s="147"/>
      <c r="D1438" s="147"/>
      <c r="E1438" s="147"/>
      <c r="F1438" s="147"/>
    </row>
    <row r="1439" spans="2:6">
      <c r="B1439" s="147"/>
      <c r="C1439" s="147"/>
      <c r="D1439" s="147"/>
      <c r="E1439" s="147"/>
      <c r="F1439" s="147"/>
    </row>
    <row r="1440" spans="2:6">
      <c r="B1440" s="147"/>
      <c r="C1440" s="147"/>
      <c r="D1440" s="147"/>
      <c r="E1440" s="147"/>
      <c r="F1440" s="147"/>
    </row>
    <row r="1441" spans="2:6">
      <c r="B1441" s="147"/>
      <c r="C1441" s="147"/>
      <c r="D1441" s="147"/>
      <c r="E1441" s="147"/>
      <c r="F1441" s="147"/>
    </row>
    <row r="1442" spans="2:6">
      <c r="B1442" s="147"/>
      <c r="C1442" s="147"/>
      <c r="D1442" s="147"/>
      <c r="E1442" s="147"/>
      <c r="F1442" s="147"/>
    </row>
    <row r="1443" spans="2:6">
      <c r="B1443" s="147"/>
      <c r="C1443" s="147"/>
      <c r="D1443" s="147"/>
      <c r="E1443" s="147"/>
      <c r="F1443" s="147"/>
    </row>
    <row r="1444" spans="2:6">
      <c r="B1444" s="147"/>
      <c r="C1444" s="147"/>
      <c r="D1444" s="147"/>
      <c r="E1444" s="147"/>
      <c r="F1444" s="147"/>
    </row>
    <row r="1445" spans="2:6">
      <c r="B1445" s="147"/>
      <c r="C1445" s="147"/>
      <c r="D1445" s="147"/>
      <c r="E1445" s="147"/>
      <c r="F1445" s="147"/>
    </row>
    <row r="1446" spans="2:6">
      <c r="B1446" s="147"/>
      <c r="C1446" s="147"/>
      <c r="D1446" s="147"/>
      <c r="E1446" s="147"/>
      <c r="F1446" s="147"/>
    </row>
    <row r="1447" spans="2:6">
      <c r="B1447" s="147"/>
      <c r="C1447" s="147"/>
      <c r="D1447" s="147"/>
      <c r="E1447" s="147"/>
      <c r="F1447" s="147"/>
    </row>
    <row r="1448" spans="2:6">
      <c r="B1448" s="147"/>
      <c r="C1448" s="147"/>
      <c r="D1448" s="147"/>
      <c r="E1448" s="147"/>
      <c r="F1448" s="147"/>
    </row>
    <row r="1449" spans="2:6">
      <c r="B1449" s="147"/>
      <c r="C1449" s="147"/>
      <c r="D1449" s="147"/>
      <c r="E1449" s="147"/>
      <c r="F1449" s="147"/>
    </row>
    <row r="1450" spans="2:6">
      <c r="B1450" s="147"/>
      <c r="C1450" s="147"/>
      <c r="D1450" s="147"/>
      <c r="E1450" s="147"/>
      <c r="F1450" s="147"/>
    </row>
    <row r="1451" spans="2:6">
      <c r="B1451" s="147"/>
      <c r="C1451" s="147"/>
      <c r="D1451" s="147"/>
      <c r="E1451" s="147"/>
      <c r="F1451" s="147"/>
    </row>
    <row r="1452" spans="2:6">
      <c r="B1452" s="147"/>
      <c r="C1452" s="147"/>
      <c r="D1452" s="147"/>
      <c r="E1452" s="147"/>
      <c r="F1452" s="147"/>
    </row>
    <row r="1453" spans="2:6">
      <c r="B1453" s="147"/>
      <c r="C1453" s="147"/>
      <c r="D1453" s="147"/>
      <c r="E1453" s="147"/>
      <c r="F1453" s="147"/>
    </row>
    <row r="1454" spans="2:6">
      <c r="B1454" s="147"/>
      <c r="C1454" s="147"/>
      <c r="D1454" s="147"/>
      <c r="E1454" s="147"/>
      <c r="F1454" s="147"/>
    </row>
    <row r="1455" spans="2:6">
      <c r="B1455" s="147"/>
      <c r="C1455" s="147"/>
      <c r="D1455" s="147"/>
      <c r="E1455" s="147"/>
      <c r="F1455" s="147"/>
    </row>
    <row r="1456" spans="2:6">
      <c r="B1456" s="147"/>
      <c r="C1456" s="147"/>
      <c r="D1456" s="147"/>
      <c r="E1456" s="147"/>
      <c r="F1456" s="147"/>
    </row>
    <row r="1457" spans="2:6">
      <c r="B1457" s="147"/>
      <c r="C1457" s="147"/>
      <c r="D1457" s="147"/>
      <c r="E1457" s="147"/>
      <c r="F1457" s="147"/>
    </row>
    <row r="1458" spans="2:6">
      <c r="B1458" s="147"/>
      <c r="C1458" s="147"/>
      <c r="D1458" s="147"/>
      <c r="E1458" s="147"/>
      <c r="F1458" s="147"/>
    </row>
    <row r="1459" spans="2:6">
      <c r="B1459" s="147"/>
      <c r="C1459" s="147"/>
      <c r="D1459" s="147"/>
      <c r="E1459" s="147"/>
      <c r="F1459" s="147"/>
    </row>
    <row r="1460" spans="2:6">
      <c r="B1460" s="147"/>
      <c r="C1460" s="147"/>
      <c r="D1460" s="147"/>
      <c r="E1460" s="147"/>
      <c r="F1460" s="147"/>
    </row>
    <row r="1461" spans="2:6">
      <c r="B1461" s="147"/>
      <c r="C1461" s="147"/>
      <c r="D1461" s="147"/>
      <c r="E1461" s="147"/>
      <c r="F1461" s="147"/>
    </row>
    <row r="1462" spans="2:6">
      <c r="B1462" s="147"/>
      <c r="C1462" s="147"/>
      <c r="D1462" s="147"/>
      <c r="E1462" s="147"/>
      <c r="F1462" s="147"/>
    </row>
    <row r="1463" spans="2:6">
      <c r="B1463" s="147"/>
      <c r="C1463" s="147"/>
      <c r="D1463" s="147"/>
      <c r="E1463" s="147"/>
      <c r="F1463" s="147"/>
    </row>
    <row r="1464" spans="2:6">
      <c r="B1464" s="147"/>
      <c r="C1464" s="147"/>
      <c r="D1464" s="147"/>
      <c r="E1464" s="147"/>
      <c r="F1464" s="147"/>
    </row>
    <row r="1465" spans="2:6">
      <c r="B1465" s="147"/>
      <c r="C1465" s="147"/>
      <c r="D1465" s="147"/>
      <c r="E1465" s="147"/>
      <c r="F1465" s="147"/>
    </row>
    <row r="1466" spans="2:6">
      <c r="B1466" s="147"/>
      <c r="C1466" s="147"/>
      <c r="D1466" s="147"/>
      <c r="E1466" s="147"/>
      <c r="F1466" s="147"/>
    </row>
    <row r="1467" spans="2:6">
      <c r="B1467" s="147"/>
      <c r="C1467" s="147"/>
      <c r="D1467" s="147"/>
      <c r="E1467" s="147"/>
      <c r="F1467" s="147"/>
    </row>
    <row r="1468" spans="2:6">
      <c r="B1468" s="147"/>
      <c r="C1468" s="147"/>
      <c r="D1468" s="147"/>
      <c r="E1468" s="147"/>
      <c r="F1468" s="147"/>
    </row>
    <row r="1469" spans="2:6">
      <c r="B1469" s="147"/>
      <c r="C1469" s="147"/>
      <c r="D1469" s="147"/>
      <c r="E1469" s="147"/>
      <c r="F1469" s="147"/>
    </row>
    <row r="1470" spans="2:6">
      <c r="B1470" s="147"/>
      <c r="C1470" s="147"/>
      <c r="D1470" s="147"/>
      <c r="E1470" s="147"/>
      <c r="F1470" s="147"/>
    </row>
    <row r="1471" spans="2:6">
      <c r="B1471" s="147"/>
      <c r="C1471" s="147"/>
      <c r="D1471" s="147"/>
      <c r="E1471" s="147"/>
      <c r="F1471" s="147"/>
    </row>
    <row r="1472" spans="2:6">
      <c r="B1472" s="147"/>
      <c r="C1472" s="147"/>
      <c r="D1472" s="147"/>
      <c r="E1472" s="147"/>
      <c r="F1472" s="147"/>
    </row>
    <row r="1473" spans="2:6">
      <c r="B1473" s="147"/>
      <c r="C1473" s="147"/>
      <c r="D1473" s="147"/>
      <c r="E1473" s="147"/>
      <c r="F1473" s="147"/>
    </row>
    <row r="1474" spans="2:6">
      <c r="B1474" s="147"/>
      <c r="C1474" s="147"/>
      <c r="D1474" s="147"/>
      <c r="E1474" s="147"/>
      <c r="F1474" s="147"/>
    </row>
    <row r="1475" spans="2:6">
      <c r="B1475" s="147"/>
      <c r="C1475" s="147"/>
      <c r="D1475" s="147"/>
      <c r="E1475" s="147"/>
      <c r="F1475" s="147"/>
    </row>
    <row r="1476" spans="2:6">
      <c r="B1476" s="147"/>
      <c r="C1476" s="147"/>
      <c r="D1476" s="147"/>
      <c r="E1476" s="147"/>
      <c r="F1476" s="147"/>
    </row>
    <row r="1477" spans="2:6">
      <c r="B1477" s="147"/>
      <c r="C1477" s="147"/>
      <c r="D1477" s="147"/>
      <c r="E1477" s="147"/>
      <c r="F1477" s="147"/>
    </row>
    <row r="1478" spans="2:6">
      <c r="B1478" s="147"/>
      <c r="C1478" s="147"/>
      <c r="D1478" s="147"/>
      <c r="E1478" s="147"/>
      <c r="F1478" s="147"/>
    </row>
    <row r="1479" spans="2:6">
      <c r="B1479" s="147"/>
      <c r="C1479" s="147"/>
      <c r="D1479" s="147"/>
      <c r="E1479" s="147"/>
      <c r="F1479" s="147"/>
    </row>
    <row r="1480" spans="2:6">
      <c r="B1480" s="147"/>
      <c r="C1480" s="147"/>
      <c r="D1480" s="147"/>
      <c r="E1480" s="147"/>
      <c r="F1480" s="147"/>
    </row>
    <row r="1481" spans="2:6">
      <c r="B1481" s="147"/>
      <c r="C1481" s="147"/>
      <c r="D1481" s="147"/>
      <c r="E1481" s="147"/>
      <c r="F1481" s="147"/>
    </row>
    <row r="1482" spans="2:6">
      <c r="B1482" s="147"/>
      <c r="C1482" s="147"/>
      <c r="D1482" s="147"/>
      <c r="E1482" s="147"/>
      <c r="F1482" s="147"/>
    </row>
    <row r="1483" spans="2:6">
      <c r="B1483" s="147"/>
      <c r="C1483" s="147"/>
      <c r="D1483" s="147"/>
      <c r="E1483" s="147"/>
      <c r="F1483" s="147"/>
    </row>
    <row r="1484" spans="2:6">
      <c r="B1484" s="147"/>
      <c r="C1484" s="147"/>
      <c r="D1484" s="147"/>
      <c r="E1484" s="147"/>
      <c r="F1484" s="147"/>
    </row>
    <row r="1485" spans="2:6">
      <c r="B1485" s="147"/>
      <c r="C1485" s="147"/>
      <c r="D1485" s="147"/>
      <c r="E1485" s="147"/>
      <c r="F1485" s="147"/>
    </row>
    <row r="1486" spans="2:6">
      <c r="B1486" s="147"/>
      <c r="C1486" s="147"/>
      <c r="D1486" s="147"/>
      <c r="E1486" s="147"/>
      <c r="F1486" s="147"/>
    </row>
    <row r="1487" spans="2:6">
      <c r="B1487" s="147"/>
      <c r="C1487" s="147"/>
      <c r="D1487" s="147"/>
      <c r="E1487" s="147"/>
      <c r="F1487" s="147"/>
    </row>
    <row r="1488" spans="2:6">
      <c r="B1488" s="147"/>
      <c r="C1488" s="147"/>
      <c r="D1488" s="147"/>
      <c r="E1488" s="147"/>
      <c r="F1488" s="147"/>
    </row>
    <row r="1489" spans="2:6">
      <c r="B1489" s="147"/>
      <c r="C1489" s="147"/>
      <c r="D1489" s="147"/>
      <c r="E1489" s="147"/>
      <c r="F1489" s="147"/>
    </row>
    <row r="1490" spans="2:6">
      <c r="B1490" s="147"/>
      <c r="C1490" s="147"/>
      <c r="D1490" s="147"/>
      <c r="E1490" s="147"/>
      <c r="F1490" s="147"/>
    </row>
    <row r="1491" spans="2:6">
      <c r="B1491" s="147"/>
      <c r="C1491" s="147"/>
      <c r="D1491" s="147"/>
      <c r="E1491" s="147"/>
      <c r="F1491" s="147"/>
    </row>
    <row r="1492" spans="2:6">
      <c r="B1492" s="147"/>
      <c r="C1492" s="147"/>
      <c r="D1492" s="147"/>
      <c r="E1492" s="147"/>
      <c r="F1492" s="147"/>
    </row>
    <row r="1493" spans="2:6">
      <c r="B1493" s="147"/>
      <c r="C1493" s="147"/>
      <c r="D1493" s="147"/>
      <c r="E1493" s="147"/>
      <c r="F1493" s="147"/>
    </row>
    <row r="1494" spans="2:6">
      <c r="B1494" s="147"/>
      <c r="C1494" s="147"/>
      <c r="D1494" s="147"/>
      <c r="E1494" s="147"/>
      <c r="F1494" s="147"/>
    </row>
    <row r="1495" spans="2:6">
      <c r="B1495" s="147"/>
      <c r="C1495" s="147"/>
      <c r="D1495" s="147"/>
      <c r="E1495" s="147"/>
      <c r="F1495" s="147"/>
    </row>
    <row r="1496" spans="2:6">
      <c r="B1496" s="147"/>
      <c r="C1496" s="147"/>
      <c r="D1496" s="147"/>
      <c r="E1496" s="147"/>
      <c r="F1496" s="147"/>
    </row>
    <row r="1497" spans="2:6">
      <c r="B1497" s="147"/>
      <c r="C1497" s="147"/>
      <c r="D1497" s="147"/>
      <c r="E1497" s="147"/>
      <c r="F1497" s="147"/>
    </row>
    <row r="1498" spans="2:6">
      <c r="B1498" s="147"/>
      <c r="C1498" s="147"/>
      <c r="D1498" s="147"/>
      <c r="E1498" s="147"/>
      <c r="F1498" s="147"/>
    </row>
    <row r="1499" spans="2:6">
      <c r="B1499" s="147"/>
      <c r="C1499" s="147"/>
      <c r="D1499" s="147"/>
      <c r="E1499" s="147"/>
      <c r="F1499" s="147"/>
    </row>
    <row r="1500" spans="2:6">
      <c r="B1500" s="147"/>
      <c r="C1500" s="147"/>
      <c r="D1500" s="147"/>
      <c r="E1500" s="147"/>
      <c r="F1500" s="147"/>
    </row>
    <row r="1501" spans="2:6">
      <c r="B1501" s="147"/>
      <c r="C1501" s="147"/>
      <c r="D1501" s="147"/>
      <c r="E1501" s="147"/>
      <c r="F1501" s="147"/>
    </row>
    <row r="1502" spans="2:6">
      <c r="B1502" s="147"/>
      <c r="C1502" s="147"/>
      <c r="D1502" s="147"/>
      <c r="E1502" s="147"/>
      <c r="F1502" s="147"/>
    </row>
    <row r="1503" spans="2:6">
      <c r="B1503" s="147"/>
      <c r="C1503" s="147"/>
      <c r="D1503" s="147"/>
      <c r="E1503" s="147"/>
      <c r="F1503" s="147"/>
    </row>
    <row r="1504" spans="2:6">
      <c r="B1504" s="147"/>
      <c r="C1504" s="147"/>
      <c r="D1504" s="147"/>
      <c r="E1504" s="147"/>
      <c r="F1504" s="147"/>
    </row>
    <row r="1505" spans="2:6">
      <c r="B1505" s="147"/>
      <c r="C1505" s="147"/>
      <c r="D1505" s="147"/>
      <c r="E1505" s="147"/>
      <c r="F1505" s="147"/>
    </row>
    <row r="1506" spans="2:6">
      <c r="B1506" s="147"/>
      <c r="C1506" s="147"/>
      <c r="D1506" s="147"/>
      <c r="E1506" s="147"/>
      <c r="F1506" s="147"/>
    </row>
    <row r="1507" spans="2:6">
      <c r="B1507" s="147"/>
      <c r="C1507" s="147"/>
      <c r="D1507" s="147"/>
      <c r="E1507" s="147"/>
      <c r="F1507" s="147"/>
    </row>
    <row r="1508" spans="2:6">
      <c r="B1508" s="147"/>
      <c r="C1508" s="147"/>
      <c r="D1508" s="147"/>
      <c r="E1508" s="147"/>
      <c r="F1508" s="147"/>
    </row>
    <row r="1509" spans="2:6">
      <c r="B1509" s="147"/>
      <c r="C1509" s="147"/>
      <c r="D1509" s="147"/>
      <c r="E1509" s="147"/>
      <c r="F1509" s="147"/>
    </row>
    <row r="1510" spans="2:6">
      <c r="B1510" s="147"/>
      <c r="C1510" s="147"/>
      <c r="D1510" s="147"/>
      <c r="E1510" s="147"/>
      <c r="F1510" s="147"/>
    </row>
    <row r="1511" spans="2:6">
      <c r="B1511" s="147"/>
      <c r="C1511" s="147"/>
      <c r="D1511" s="147"/>
      <c r="E1511" s="147"/>
      <c r="F1511" s="147"/>
    </row>
    <row r="1512" spans="2:6">
      <c r="B1512" s="147"/>
      <c r="C1512" s="147"/>
      <c r="D1512" s="147"/>
      <c r="E1512" s="147"/>
      <c r="F1512" s="147"/>
    </row>
    <row r="1513" spans="2:6">
      <c r="B1513" s="147"/>
      <c r="C1513" s="147"/>
      <c r="D1513" s="147"/>
      <c r="E1513" s="147"/>
      <c r="F1513" s="147"/>
    </row>
    <row r="1514" spans="2:6">
      <c r="B1514" s="147"/>
      <c r="C1514" s="147"/>
      <c r="D1514" s="147"/>
      <c r="E1514" s="147"/>
      <c r="F1514" s="147"/>
    </row>
    <row r="1515" spans="2:6">
      <c r="B1515" s="147"/>
      <c r="C1515" s="147"/>
      <c r="D1515" s="147"/>
      <c r="E1515" s="147"/>
      <c r="F1515" s="147"/>
    </row>
    <row r="1516" spans="2:6">
      <c r="B1516" s="147"/>
      <c r="C1516" s="147"/>
      <c r="D1516" s="147"/>
      <c r="E1516" s="147"/>
      <c r="F1516" s="147"/>
    </row>
    <row r="1517" spans="2:6">
      <c r="B1517" s="147"/>
      <c r="C1517" s="147"/>
      <c r="D1517" s="147"/>
      <c r="E1517" s="147"/>
      <c r="F1517" s="147"/>
    </row>
    <row r="1518" spans="2:6">
      <c r="B1518" s="147"/>
      <c r="C1518" s="147"/>
      <c r="D1518" s="147"/>
      <c r="E1518" s="147"/>
      <c r="F1518" s="147"/>
    </row>
    <row r="1519" spans="2:6">
      <c r="B1519" s="147"/>
      <c r="C1519" s="147"/>
      <c r="D1519" s="147"/>
      <c r="E1519" s="147"/>
      <c r="F1519" s="147"/>
    </row>
    <row r="1520" spans="2:6">
      <c r="B1520" s="147"/>
      <c r="C1520" s="147"/>
      <c r="D1520" s="147"/>
      <c r="E1520" s="147"/>
      <c r="F1520" s="147"/>
    </row>
    <row r="1521" spans="2:6">
      <c r="B1521" s="147"/>
      <c r="C1521" s="147"/>
      <c r="D1521" s="147"/>
      <c r="E1521" s="147"/>
      <c r="F1521" s="147"/>
    </row>
    <row r="1522" spans="2:6">
      <c r="B1522" s="147"/>
      <c r="C1522" s="147"/>
      <c r="D1522" s="147"/>
      <c r="E1522" s="147"/>
      <c r="F1522" s="147"/>
    </row>
    <row r="1523" spans="2:6">
      <c r="B1523" s="147"/>
      <c r="C1523" s="147"/>
      <c r="D1523" s="147"/>
      <c r="E1523" s="147"/>
      <c r="F1523" s="147"/>
    </row>
    <row r="1524" spans="2:6">
      <c r="B1524" s="147"/>
      <c r="C1524" s="147"/>
      <c r="D1524" s="147"/>
      <c r="E1524" s="147"/>
      <c r="F1524" s="147"/>
    </row>
    <row r="1525" spans="2:6">
      <c r="B1525" s="147"/>
      <c r="C1525" s="147"/>
      <c r="D1525" s="147"/>
      <c r="E1525" s="147"/>
      <c r="F1525" s="147"/>
    </row>
    <row r="1526" spans="2:6">
      <c r="B1526" s="147"/>
      <c r="C1526" s="147"/>
      <c r="D1526" s="147"/>
      <c r="E1526" s="147"/>
      <c r="F1526" s="147"/>
    </row>
    <row r="1527" spans="2:6">
      <c r="B1527" s="147"/>
      <c r="C1527" s="147"/>
      <c r="D1527" s="147"/>
      <c r="E1527" s="147"/>
      <c r="F1527" s="147"/>
    </row>
    <row r="1528" spans="2:6">
      <c r="B1528" s="147"/>
      <c r="C1528" s="147"/>
      <c r="D1528" s="147"/>
      <c r="E1528" s="147"/>
      <c r="F1528" s="147"/>
    </row>
    <row r="1529" spans="2:6">
      <c r="B1529" s="147"/>
      <c r="C1529" s="147"/>
      <c r="D1529" s="147"/>
      <c r="E1529" s="147"/>
      <c r="F1529" s="147"/>
    </row>
    <row r="1530" spans="2:6">
      <c r="B1530" s="147"/>
      <c r="C1530" s="147"/>
      <c r="D1530" s="147"/>
      <c r="E1530" s="147"/>
      <c r="F1530" s="147"/>
    </row>
    <row r="1531" spans="2:6">
      <c r="B1531" s="147"/>
      <c r="C1531" s="147"/>
      <c r="D1531" s="147"/>
      <c r="E1531" s="147"/>
      <c r="F1531" s="147"/>
    </row>
    <row r="1532" spans="2:6">
      <c r="B1532" s="147"/>
      <c r="C1532" s="147"/>
      <c r="D1532" s="147"/>
      <c r="E1532" s="147"/>
      <c r="F1532" s="147"/>
    </row>
    <row r="1533" spans="2:6">
      <c r="B1533" s="147"/>
      <c r="C1533" s="147"/>
      <c r="D1533" s="147"/>
      <c r="E1533" s="147"/>
      <c r="F1533" s="147"/>
    </row>
    <row r="1534" spans="2:6">
      <c r="B1534" s="147"/>
      <c r="C1534" s="147"/>
      <c r="D1534" s="147"/>
      <c r="E1534" s="147"/>
      <c r="F1534" s="147"/>
    </row>
    <row r="1535" spans="2:6">
      <c r="B1535" s="147"/>
      <c r="C1535" s="147"/>
      <c r="D1535" s="147"/>
      <c r="E1535" s="147"/>
      <c r="F1535" s="147"/>
    </row>
    <row r="1536" spans="2:6">
      <c r="B1536" s="147"/>
      <c r="C1536" s="147"/>
      <c r="D1536" s="147"/>
      <c r="E1536" s="147"/>
      <c r="F1536" s="147"/>
    </row>
    <row r="1537" spans="2:6">
      <c r="B1537" s="147"/>
      <c r="C1537" s="147"/>
      <c r="D1537" s="147"/>
      <c r="E1537" s="147"/>
      <c r="F1537" s="147"/>
    </row>
    <row r="1538" spans="2:6">
      <c r="B1538" s="147"/>
      <c r="C1538" s="147"/>
      <c r="D1538" s="147"/>
      <c r="E1538" s="147"/>
      <c r="F1538" s="147"/>
    </row>
    <row r="1539" spans="2:6">
      <c r="B1539" s="147"/>
      <c r="C1539" s="147"/>
      <c r="D1539" s="147"/>
      <c r="E1539" s="147"/>
      <c r="F1539" s="147"/>
    </row>
    <row r="1540" spans="2:6">
      <c r="B1540" s="147"/>
      <c r="C1540" s="147"/>
      <c r="D1540" s="147"/>
      <c r="E1540" s="147"/>
      <c r="F1540" s="147"/>
    </row>
    <row r="1541" spans="2:6">
      <c r="B1541" s="147"/>
      <c r="C1541" s="147"/>
      <c r="D1541" s="147"/>
      <c r="E1541" s="147"/>
      <c r="F1541" s="147"/>
    </row>
    <row r="1542" spans="2:6">
      <c r="B1542" s="147"/>
      <c r="C1542" s="147"/>
      <c r="D1542" s="147"/>
      <c r="E1542" s="147"/>
      <c r="F1542" s="147"/>
    </row>
    <row r="1543" spans="2:6">
      <c r="B1543" s="147"/>
      <c r="C1543" s="147"/>
      <c r="D1543" s="147"/>
      <c r="E1543" s="147"/>
      <c r="F1543" s="147"/>
    </row>
    <row r="1544" spans="2:6">
      <c r="B1544" s="147"/>
      <c r="C1544" s="147"/>
      <c r="D1544" s="147"/>
      <c r="E1544" s="147"/>
      <c r="F1544" s="147"/>
    </row>
    <row r="1545" spans="2:6">
      <c r="B1545" s="147"/>
      <c r="C1545" s="147"/>
      <c r="D1545" s="147"/>
      <c r="E1545" s="147"/>
      <c r="F1545" s="147"/>
    </row>
    <row r="1546" spans="2:6">
      <c r="B1546" s="147"/>
      <c r="C1546" s="147"/>
      <c r="D1546" s="147"/>
      <c r="E1546" s="147"/>
      <c r="F1546" s="147"/>
    </row>
    <row r="1547" spans="2:6">
      <c r="B1547" s="147"/>
      <c r="C1547" s="147"/>
      <c r="D1547" s="147"/>
      <c r="E1547" s="147"/>
      <c r="F1547" s="147"/>
    </row>
    <row r="1548" spans="2:6">
      <c r="B1548" s="147"/>
      <c r="C1548" s="147"/>
      <c r="D1548" s="147"/>
      <c r="E1548" s="147"/>
      <c r="F1548" s="147"/>
    </row>
    <row r="1549" spans="2:6">
      <c r="B1549" s="147"/>
      <c r="C1549" s="147"/>
      <c r="D1549" s="147"/>
      <c r="E1549" s="147"/>
      <c r="F1549" s="147"/>
    </row>
    <row r="1550" spans="2:6">
      <c r="B1550" s="147"/>
      <c r="C1550" s="147"/>
      <c r="D1550" s="147"/>
      <c r="E1550" s="147"/>
      <c r="F1550" s="147"/>
    </row>
    <row r="1551" spans="2:6">
      <c r="B1551" s="147"/>
      <c r="C1551" s="147"/>
      <c r="D1551" s="147"/>
      <c r="E1551" s="147"/>
      <c r="F1551" s="147"/>
    </row>
    <row r="1552" spans="2:6">
      <c r="B1552" s="147"/>
      <c r="C1552" s="147"/>
      <c r="D1552" s="147"/>
      <c r="E1552" s="147"/>
      <c r="F1552" s="147"/>
    </row>
    <row r="1553" spans="2:6">
      <c r="B1553" s="147"/>
      <c r="C1553" s="147"/>
      <c r="D1553" s="147"/>
      <c r="E1553" s="147"/>
      <c r="F1553" s="147"/>
    </row>
    <row r="1554" spans="2:6">
      <c r="B1554" s="147"/>
      <c r="C1554" s="147"/>
      <c r="D1554" s="147"/>
      <c r="E1554" s="147"/>
      <c r="F1554" s="147"/>
    </row>
    <row r="1555" spans="2:6">
      <c r="B1555" s="147"/>
      <c r="C1555" s="147"/>
      <c r="D1555" s="147"/>
      <c r="E1555" s="147"/>
      <c r="F1555" s="147"/>
    </row>
    <row r="1556" spans="2:6">
      <c r="B1556" s="147"/>
      <c r="C1556" s="147"/>
      <c r="D1556" s="147"/>
      <c r="E1556" s="147"/>
      <c r="F1556" s="147"/>
    </row>
    <row r="1557" spans="2:6">
      <c r="B1557" s="147"/>
      <c r="C1557" s="147"/>
      <c r="D1557" s="147"/>
      <c r="E1557" s="147"/>
      <c r="F1557" s="147"/>
    </row>
    <row r="1558" spans="2:6">
      <c r="B1558" s="147"/>
      <c r="C1558" s="147"/>
      <c r="D1558" s="147"/>
      <c r="E1558" s="147"/>
      <c r="F1558" s="147"/>
    </row>
    <row r="1559" spans="2:6">
      <c r="B1559" s="147"/>
      <c r="C1559" s="147"/>
      <c r="D1559" s="147"/>
      <c r="E1559" s="147"/>
      <c r="F1559" s="147"/>
    </row>
    <row r="1560" spans="2:6">
      <c r="B1560" s="147"/>
      <c r="C1560" s="147"/>
      <c r="D1560" s="147"/>
      <c r="E1560" s="147"/>
      <c r="F1560" s="147"/>
    </row>
    <row r="1561" spans="2:6">
      <c r="B1561" s="147"/>
      <c r="C1561" s="147"/>
      <c r="D1561" s="147"/>
      <c r="E1561" s="147"/>
      <c r="F1561" s="147"/>
    </row>
    <row r="1562" spans="2:6">
      <c r="B1562" s="147"/>
      <c r="C1562" s="147"/>
      <c r="D1562" s="147"/>
      <c r="E1562" s="147"/>
      <c r="F1562" s="147"/>
    </row>
    <row r="1563" spans="2:6">
      <c r="B1563" s="147"/>
      <c r="C1563" s="147"/>
      <c r="D1563" s="147"/>
      <c r="E1563" s="147"/>
      <c r="F1563" s="147"/>
    </row>
    <row r="1564" spans="2:6">
      <c r="B1564" s="147"/>
      <c r="C1564" s="147"/>
      <c r="D1564" s="147"/>
      <c r="E1564" s="147"/>
      <c r="F1564" s="147"/>
    </row>
    <row r="1565" spans="2:6">
      <c r="B1565" s="147"/>
      <c r="C1565" s="147"/>
      <c r="D1565" s="147"/>
      <c r="E1565" s="147"/>
      <c r="F1565" s="147"/>
    </row>
    <row r="1566" spans="2:6">
      <c r="B1566" s="147"/>
      <c r="C1566" s="147"/>
      <c r="D1566" s="147"/>
      <c r="E1566" s="147"/>
      <c r="F1566" s="147"/>
    </row>
    <row r="1567" spans="2:6">
      <c r="B1567" s="147"/>
      <c r="C1567" s="147"/>
      <c r="D1567" s="147"/>
      <c r="E1567" s="147"/>
      <c r="F1567" s="147"/>
    </row>
    <row r="1568" spans="2:6">
      <c r="B1568" s="147"/>
      <c r="C1568" s="147"/>
      <c r="D1568" s="147"/>
      <c r="E1568" s="147"/>
      <c r="F1568" s="147"/>
    </row>
    <row r="1569" spans="2:6">
      <c r="B1569" s="147"/>
      <c r="C1569" s="147"/>
      <c r="D1569" s="147"/>
      <c r="E1569" s="147"/>
      <c r="F1569" s="147"/>
    </row>
    <row r="1570" spans="2:6">
      <c r="B1570" s="147"/>
      <c r="C1570" s="147"/>
      <c r="D1570" s="147"/>
      <c r="E1570" s="147"/>
      <c r="F1570" s="147"/>
    </row>
    <row r="1571" spans="2:6">
      <c r="B1571" s="147"/>
      <c r="C1571" s="147"/>
      <c r="D1571" s="147"/>
      <c r="E1571" s="147"/>
      <c r="F1571" s="147"/>
    </row>
    <row r="1572" spans="2:6">
      <c r="B1572" s="147"/>
      <c r="C1572" s="147"/>
      <c r="D1572" s="147"/>
      <c r="E1572" s="147"/>
      <c r="F1572" s="147"/>
    </row>
    <row r="1573" spans="2:6">
      <c r="B1573" s="147"/>
      <c r="C1573" s="147"/>
      <c r="D1573" s="147"/>
      <c r="E1573" s="147"/>
      <c r="F1573" s="147"/>
    </row>
    <row r="1574" spans="2:6">
      <c r="B1574" s="147"/>
      <c r="C1574" s="147"/>
      <c r="D1574" s="147"/>
      <c r="E1574" s="147"/>
      <c r="F1574" s="147"/>
    </row>
    <row r="1575" spans="2:6">
      <c r="B1575" s="147"/>
      <c r="C1575" s="147"/>
      <c r="D1575" s="147"/>
      <c r="E1575" s="147"/>
      <c r="F1575" s="147"/>
    </row>
    <row r="1576" spans="2:6">
      <c r="B1576" s="147"/>
      <c r="C1576" s="147"/>
      <c r="D1576" s="147"/>
      <c r="E1576" s="147"/>
      <c r="F1576" s="147"/>
    </row>
    <row r="1577" spans="2:6">
      <c r="B1577" s="147"/>
      <c r="C1577" s="147"/>
      <c r="D1577" s="147"/>
      <c r="E1577" s="147"/>
      <c r="F1577" s="147"/>
    </row>
    <row r="1578" spans="2:6">
      <c r="B1578" s="147"/>
      <c r="C1578" s="147"/>
      <c r="D1578" s="147"/>
      <c r="E1578" s="147"/>
      <c r="F1578" s="147"/>
    </row>
    <row r="1579" spans="2:6">
      <c r="B1579" s="147"/>
      <c r="C1579" s="147"/>
      <c r="D1579" s="147"/>
      <c r="E1579" s="147"/>
      <c r="F1579" s="147"/>
    </row>
    <row r="1580" spans="2:6">
      <c r="B1580" s="147"/>
      <c r="C1580" s="147"/>
      <c r="D1580" s="147"/>
      <c r="E1580" s="147"/>
      <c r="F1580" s="147"/>
    </row>
    <row r="1581" spans="2:6">
      <c r="B1581" s="147"/>
      <c r="C1581" s="147"/>
      <c r="D1581" s="147"/>
      <c r="E1581" s="147"/>
      <c r="F1581" s="147"/>
    </row>
    <row r="1582" spans="2:6">
      <c r="B1582" s="147"/>
      <c r="C1582" s="147"/>
      <c r="D1582" s="147"/>
      <c r="E1582" s="147"/>
      <c r="F1582" s="147"/>
    </row>
    <row r="1583" spans="2:6">
      <c r="B1583" s="147"/>
      <c r="C1583" s="147"/>
      <c r="D1583" s="147"/>
      <c r="E1583" s="147"/>
      <c r="F1583" s="147"/>
    </row>
    <row r="1584" spans="2:6">
      <c r="B1584" s="147"/>
      <c r="C1584" s="147"/>
      <c r="D1584" s="147"/>
      <c r="E1584" s="147"/>
      <c r="F1584" s="147"/>
    </row>
    <row r="1585" spans="2:6">
      <c r="B1585" s="147"/>
      <c r="C1585" s="147"/>
      <c r="D1585" s="147"/>
      <c r="E1585" s="147"/>
      <c r="F1585" s="147"/>
    </row>
    <row r="1586" spans="2:6">
      <c r="B1586" s="147"/>
      <c r="C1586" s="147"/>
      <c r="D1586" s="147"/>
      <c r="E1586" s="147"/>
      <c r="F1586" s="147"/>
    </row>
    <row r="1587" spans="2:6">
      <c r="B1587" s="147"/>
      <c r="C1587" s="147"/>
      <c r="D1587" s="147"/>
      <c r="E1587" s="147"/>
      <c r="F1587" s="147"/>
    </row>
    <row r="1588" spans="2:6">
      <c r="B1588" s="147"/>
      <c r="C1588" s="147"/>
      <c r="D1588" s="147"/>
      <c r="E1588" s="147"/>
      <c r="F1588" s="147"/>
    </row>
    <row r="1589" spans="2:6">
      <c r="B1589" s="147"/>
      <c r="C1589" s="147"/>
      <c r="D1589" s="147"/>
      <c r="E1589" s="147"/>
      <c r="F1589" s="147"/>
    </row>
    <row r="1590" spans="2:6">
      <c r="B1590" s="147"/>
      <c r="C1590" s="147"/>
      <c r="D1590" s="147"/>
      <c r="E1590" s="147"/>
      <c r="F1590" s="147"/>
    </row>
    <row r="1591" spans="2:6">
      <c r="B1591" s="147"/>
      <c r="C1591" s="147"/>
      <c r="D1591" s="147"/>
      <c r="E1591" s="147"/>
      <c r="F1591" s="147"/>
    </row>
    <row r="1592" spans="2:6">
      <c r="B1592" s="147"/>
      <c r="C1592" s="147"/>
      <c r="D1592" s="147"/>
      <c r="E1592" s="147"/>
      <c r="F1592" s="147"/>
    </row>
    <row r="1593" spans="2:6">
      <c r="B1593" s="147"/>
      <c r="C1593" s="147"/>
      <c r="D1593" s="147"/>
      <c r="E1593" s="147"/>
      <c r="F1593" s="147"/>
    </row>
    <row r="1594" spans="2:6">
      <c r="B1594" s="147"/>
      <c r="C1594" s="147"/>
      <c r="D1594" s="147"/>
      <c r="E1594" s="147"/>
      <c r="F1594" s="147"/>
    </row>
    <row r="1595" spans="2:6">
      <c r="B1595" s="147"/>
      <c r="C1595" s="147"/>
      <c r="D1595" s="147"/>
      <c r="E1595" s="147"/>
      <c r="F1595" s="147"/>
    </row>
    <row r="1596" spans="2:6">
      <c r="B1596" s="147"/>
      <c r="C1596" s="147"/>
      <c r="D1596" s="147"/>
      <c r="E1596" s="147"/>
      <c r="F1596" s="147"/>
    </row>
    <row r="1597" spans="2:6">
      <c r="B1597" s="147"/>
      <c r="C1597" s="147"/>
      <c r="D1597" s="147"/>
      <c r="E1597" s="147"/>
      <c r="F1597" s="147"/>
    </row>
    <row r="1598" spans="2:6">
      <c r="B1598" s="147"/>
      <c r="C1598" s="147"/>
      <c r="D1598" s="147"/>
      <c r="E1598" s="147"/>
      <c r="F1598" s="147"/>
    </row>
    <row r="1599" spans="2:6">
      <c r="B1599" s="147"/>
      <c r="C1599" s="147"/>
      <c r="D1599" s="147"/>
      <c r="E1599" s="147"/>
      <c r="F1599" s="147"/>
    </row>
    <row r="1600" spans="2:6">
      <c r="B1600" s="147"/>
      <c r="C1600" s="147"/>
      <c r="D1600" s="147"/>
      <c r="E1600" s="147"/>
      <c r="F1600" s="147"/>
    </row>
    <row r="1601" spans="2:6">
      <c r="B1601" s="147"/>
      <c r="C1601" s="147"/>
      <c r="D1601" s="147"/>
      <c r="E1601" s="147"/>
      <c r="F1601" s="147"/>
    </row>
    <row r="1602" spans="2:6">
      <c r="B1602" s="147"/>
      <c r="C1602" s="147"/>
      <c r="D1602" s="147"/>
      <c r="E1602" s="147"/>
      <c r="F1602" s="147"/>
    </row>
    <row r="1603" spans="2:6">
      <c r="B1603" s="147"/>
      <c r="C1603" s="147"/>
      <c r="D1603" s="147"/>
      <c r="E1603" s="147"/>
      <c r="F1603" s="147"/>
    </row>
    <row r="1604" spans="2:6">
      <c r="B1604" s="147"/>
      <c r="C1604" s="147"/>
      <c r="D1604" s="147"/>
      <c r="E1604" s="147"/>
      <c r="F1604" s="147"/>
    </row>
    <row r="1605" spans="2:6">
      <c r="B1605" s="147"/>
      <c r="C1605" s="147"/>
      <c r="D1605" s="147"/>
      <c r="E1605" s="147"/>
      <c r="F1605" s="147"/>
    </row>
    <row r="1606" spans="2:6">
      <c r="B1606" s="147"/>
      <c r="C1606" s="147"/>
      <c r="D1606" s="147"/>
      <c r="E1606" s="147"/>
      <c r="F1606" s="147"/>
    </row>
    <row r="1607" spans="2:6">
      <c r="B1607" s="147"/>
      <c r="C1607" s="147"/>
      <c r="D1607" s="147"/>
      <c r="E1607" s="147"/>
      <c r="F1607" s="147"/>
    </row>
    <row r="1608" spans="2:6">
      <c r="B1608" s="147"/>
      <c r="C1608" s="147"/>
      <c r="D1608" s="147"/>
      <c r="E1608" s="147"/>
      <c r="F1608" s="147"/>
    </row>
    <row r="1609" spans="2:6">
      <c r="B1609" s="147"/>
      <c r="C1609" s="147"/>
      <c r="D1609" s="147"/>
      <c r="E1609" s="147"/>
      <c r="F1609" s="147"/>
    </row>
    <row r="1610" spans="2:6">
      <c r="B1610" s="147"/>
      <c r="C1610" s="147"/>
      <c r="D1610" s="147"/>
      <c r="E1610" s="147"/>
      <c r="F1610" s="147"/>
    </row>
    <row r="1611" spans="2:6">
      <c r="B1611" s="147"/>
      <c r="C1611" s="147"/>
      <c r="D1611" s="147"/>
      <c r="E1611" s="147"/>
      <c r="F1611" s="147"/>
    </row>
    <row r="1612" spans="2:6">
      <c r="B1612" s="147"/>
      <c r="C1612" s="147"/>
      <c r="D1612" s="147"/>
      <c r="E1612" s="147"/>
      <c r="F1612" s="147"/>
    </row>
    <row r="1613" spans="2:6">
      <c r="B1613" s="147"/>
      <c r="C1613" s="147"/>
      <c r="D1613" s="147"/>
      <c r="E1613" s="147"/>
      <c r="F1613" s="147"/>
    </row>
    <row r="1614" spans="2:6">
      <c r="B1614" s="147"/>
      <c r="C1614" s="147"/>
      <c r="D1614" s="147"/>
      <c r="E1614" s="147"/>
      <c r="F1614" s="147"/>
    </row>
    <row r="1615" spans="2:6">
      <c r="B1615" s="147"/>
      <c r="C1615" s="147"/>
      <c r="D1615" s="147"/>
      <c r="E1615" s="147"/>
      <c r="F1615" s="147"/>
    </row>
    <row r="1616" spans="2:6">
      <c r="B1616" s="147"/>
      <c r="C1616" s="147"/>
      <c r="D1616" s="147"/>
      <c r="E1616" s="147"/>
      <c r="F1616" s="147"/>
    </row>
    <row r="1617" spans="2:6">
      <c r="B1617" s="147"/>
      <c r="C1617" s="147"/>
      <c r="D1617" s="147"/>
      <c r="E1617" s="147"/>
      <c r="F1617" s="147"/>
    </row>
    <row r="1618" spans="2:6">
      <c r="B1618" s="147"/>
      <c r="C1618" s="147"/>
      <c r="D1618" s="147"/>
      <c r="E1618" s="147"/>
      <c r="F1618" s="147"/>
    </row>
    <row r="1619" spans="2:6">
      <c r="B1619" s="147"/>
      <c r="C1619" s="147"/>
      <c r="D1619" s="147"/>
      <c r="E1619" s="147"/>
      <c r="F1619" s="147"/>
    </row>
    <row r="1620" spans="2:6">
      <c r="B1620" s="147"/>
      <c r="C1620" s="147"/>
      <c r="D1620" s="147"/>
      <c r="E1620" s="147"/>
      <c r="F1620" s="147"/>
    </row>
    <row r="1621" spans="2:6">
      <c r="B1621" s="147"/>
      <c r="C1621" s="147"/>
      <c r="D1621" s="147"/>
      <c r="E1621" s="147"/>
      <c r="F1621" s="147"/>
    </row>
    <row r="1622" spans="2:6">
      <c r="B1622" s="147"/>
      <c r="C1622" s="147"/>
      <c r="D1622" s="147"/>
      <c r="E1622" s="147"/>
      <c r="F1622" s="147"/>
    </row>
    <row r="1623" spans="2:6">
      <c r="B1623" s="147"/>
      <c r="C1623" s="147"/>
      <c r="D1623" s="147"/>
      <c r="E1623" s="147"/>
      <c r="F1623" s="147"/>
    </row>
    <row r="1624" spans="2:6">
      <c r="B1624" s="147"/>
      <c r="C1624" s="147"/>
      <c r="D1624" s="147"/>
      <c r="E1624" s="147"/>
      <c r="F1624" s="147"/>
    </row>
    <row r="1625" spans="2:6">
      <c r="B1625" s="147"/>
      <c r="C1625" s="147"/>
      <c r="D1625" s="147"/>
      <c r="E1625" s="147"/>
      <c r="F1625" s="147"/>
    </row>
    <row r="1626" spans="2:6">
      <c r="B1626" s="147"/>
      <c r="C1626" s="147"/>
      <c r="D1626" s="147"/>
      <c r="E1626" s="147"/>
      <c r="F1626" s="147"/>
    </row>
    <row r="1627" spans="2:6">
      <c r="B1627" s="147"/>
      <c r="C1627" s="147"/>
      <c r="D1627" s="147"/>
      <c r="E1627" s="147"/>
      <c r="F1627" s="147"/>
    </row>
    <row r="1628" spans="2:6">
      <c r="B1628" s="147"/>
      <c r="C1628" s="147"/>
      <c r="D1628" s="147"/>
      <c r="E1628" s="147"/>
      <c r="F1628" s="147"/>
    </row>
    <row r="1629" spans="2:6">
      <c r="B1629" s="147"/>
      <c r="C1629" s="147"/>
      <c r="D1629" s="147"/>
      <c r="E1629" s="147"/>
      <c r="F1629" s="147"/>
    </row>
    <row r="1630" spans="2:6">
      <c r="B1630" s="147"/>
      <c r="C1630" s="147"/>
      <c r="D1630" s="147"/>
      <c r="E1630" s="147"/>
      <c r="F1630" s="147"/>
    </row>
    <row r="1631" spans="2:6">
      <c r="B1631" s="147"/>
      <c r="C1631" s="147"/>
      <c r="D1631" s="147"/>
      <c r="E1631" s="147"/>
      <c r="F1631" s="147"/>
    </row>
    <row r="1632" spans="2:6">
      <c r="B1632" s="147"/>
      <c r="C1632" s="147"/>
      <c r="D1632" s="147"/>
      <c r="E1632" s="147"/>
      <c r="F1632" s="147"/>
    </row>
    <row r="1633" spans="2:6">
      <c r="B1633" s="147"/>
      <c r="C1633" s="147"/>
      <c r="D1633" s="147"/>
      <c r="E1633" s="147"/>
      <c r="F1633" s="147"/>
    </row>
    <row r="1634" spans="2:6">
      <c r="B1634" s="147"/>
      <c r="C1634" s="147"/>
      <c r="D1634" s="147"/>
      <c r="E1634" s="147"/>
      <c r="F1634" s="147"/>
    </row>
    <row r="1635" spans="2:6">
      <c r="B1635" s="147"/>
      <c r="C1635" s="147"/>
      <c r="D1635" s="147"/>
      <c r="E1635" s="147"/>
      <c r="F1635" s="147"/>
    </row>
    <row r="1636" spans="2:6">
      <c r="B1636" s="147"/>
      <c r="C1636" s="147"/>
      <c r="D1636" s="147"/>
      <c r="E1636" s="147"/>
      <c r="F1636" s="147"/>
    </row>
    <row r="1637" spans="2:6">
      <c r="B1637" s="147"/>
      <c r="C1637" s="147"/>
      <c r="D1637" s="147"/>
      <c r="E1637" s="147"/>
      <c r="F1637" s="147"/>
    </row>
    <row r="1638" spans="2:6">
      <c r="B1638" s="147"/>
      <c r="C1638" s="147"/>
      <c r="D1638" s="147"/>
      <c r="E1638" s="147"/>
      <c r="F1638" s="147"/>
    </row>
    <row r="1639" spans="2:6">
      <c r="B1639" s="147"/>
      <c r="C1639" s="147"/>
      <c r="D1639" s="147"/>
      <c r="E1639" s="147"/>
      <c r="F1639" s="147"/>
    </row>
    <row r="1640" spans="2:6">
      <c r="B1640" s="147"/>
      <c r="C1640" s="147"/>
      <c r="D1640" s="147"/>
      <c r="E1640" s="147"/>
      <c r="F1640" s="147"/>
    </row>
    <row r="1641" spans="2:6">
      <c r="B1641" s="147"/>
      <c r="C1641" s="147"/>
      <c r="D1641" s="147"/>
      <c r="E1641" s="147"/>
      <c r="F1641" s="147"/>
    </row>
    <row r="1642" spans="2:6">
      <c r="B1642" s="147"/>
      <c r="C1642" s="147"/>
      <c r="D1642" s="147"/>
      <c r="E1642" s="147"/>
      <c r="F1642" s="147"/>
    </row>
    <row r="1643" spans="2:6">
      <c r="B1643" s="147"/>
      <c r="C1643" s="147"/>
      <c r="D1643" s="147"/>
      <c r="E1643" s="147"/>
      <c r="F1643" s="147"/>
    </row>
    <row r="1644" spans="2:6">
      <c r="B1644" s="147"/>
      <c r="C1644" s="147"/>
      <c r="D1644" s="147"/>
      <c r="E1644" s="147"/>
      <c r="F1644" s="147"/>
    </row>
    <row r="1645" spans="2:6">
      <c r="B1645" s="147"/>
      <c r="C1645" s="147"/>
      <c r="D1645" s="147"/>
      <c r="E1645" s="147"/>
      <c r="F1645" s="147"/>
    </row>
    <row r="1646" spans="2:6">
      <c r="B1646" s="147"/>
      <c r="C1646" s="147"/>
      <c r="D1646" s="147"/>
      <c r="E1646" s="147"/>
      <c r="F1646" s="147"/>
    </row>
    <row r="1647" spans="2:6">
      <c r="B1647" s="147"/>
      <c r="C1647" s="147"/>
      <c r="D1647" s="147"/>
      <c r="E1647" s="147"/>
      <c r="F1647" s="147"/>
    </row>
    <row r="1648" spans="2:6">
      <c r="B1648" s="147"/>
      <c r="C1648" s="147"/>
      <c r="D1648" s="147"/>
      <c r="E1648" s="147"/>
      <c r="F1648" s="147"/>
    </row>
    <row r="1649" spans="2:6">
      <c r="B1649" s="147"/>
      <c r="C1649" s="147"/>
      <c r="D1649" s="147"/>
      <c r="E1649" s="147"/>
      <c r="F1649" s="147"/>
    </row>
    <row r="1650" spans="2:6">
      <c r="B1650" s="147"/>
      <c r="C1650" s="147"/>
      <c r="D1650" s="147"/>
      <c r="E1650" s="147"/>
      <c r="F1650" s="147"/>
    </row>
    <row r="1651" spans="2:6">
      <c r="B1651" s="147"/>
      <c r="C1651" s="147"/>
      <c r="D1651" s="147"/>
      <c r="E1651" s="147"/>
      <c r="F1651" s="147"/>
    </row>
    <row r="1652" spans="2:6">
      <c r="B1652" s="147"/>
      <c r="C1652" s="147"/>
      <c r="D1652" s="147"/>
      <c r="E1652" s="147"/>
      <c r="F1652" s="147"/>
    </row>
    <row r="1653" spans="2:6">
      <c r="B1653" s="147"/>
      <c r="C1653" s="147"/>
      <c r="D1653" s="147"/>
      <c r="E1653" s="147"/>
      <c r="F1653" s="147"/>
    </row>
    <row r="1654" spans="2:6">
      <c r="B1654" s="147"/>
      <c r="C1654" s="147"/>
      <c r="D1654" s="147"/>
      <c r="E1654" s="147"/>
      <c r="F1654" s="147"/>
    </row>
    <row r="1655" spans="2:6">
      <c r="B1655" s="147"/>
      <c r="C1655" s="147"/>
      <c r="D1655" s="147"/>
      <c r="E1655" s="147"/>
      <c r="F1655" s="147"/>
    </row>
    <row r="1656" spans="2:6">
      <c r="B1656" s="147"/>
      <c r="C1656" s="147"/>
      <c r="D1656" s="147"/>
      <c r="E1656" s="147"/>
      <c r="F1656" s="147"/>
    </row>
    <row r="1657" spans="2:6">
      <c r="B1657" s="147"/>
      <c r="C1657" s="147"/>
      <c r="D1657" s="147"/>
      <c r="E1657" s="147"/>
      <c r="F1657" s="147"/>
    </row>
    <row r="1658" spans="2:6">
      <c r="B1658" s="147"/>
      <c r="C1658" s="147"/>
      <c r="D1658" s="147"/>
      <c r="E1658" s="147"/>
      <c r="F1658" s="147"/>
    </row>
    <row r="1659" spans="2:6">
      <c r="B1659" s="147"/>
      <c r="C1659" s="147"/>
      <c r="D1659" s="147"/>
      <c r="E1659" s="147"/>
      <c r="F1659" s="147"/>
    </row>
    <row r="1660" spans="2:6">
      <c r="B1660" s="147"/>
      <c r="C1660" s="147"/>
      <c r="D1660" s="147"/>
      <c r="E1660" s="147"/>
      <c r="F1660" s="147"/>
    </row>
    <row r="1661" spans="2:6">
      <c r="B1661" s="147"/>
      <c r="C1661" s="147"/>
      <c r="D1661" s="147"/>
      <c r="E1661" s="147"/>
      <c r="F1661" s="147"/>
    </row>
    <row r="1662" spans="2:6">
      <c r="B1662" s="147"/>
      <c r="C1662" s="147"/>
      <c r="D1662" s="147"/>
      <c r="E1662" s="147"/>
      <c r="F1662" s="147"/>
    </row>
    <row r="1663" spans="2:6">
      <c r="B1663" s="147"/>
      <c r="C1663" s="147"/>
      <c r="D1663" s="147"/>
      <c r="E1663" s="147"/>
      <c r="F1663" s="147"/>
    </row>
    <row r="1664" spans="2:6">
      <c r="B1664" s="147"/>
      <c r="C1664" s="147"/>
      <c r="D1664" s="147"/>
      <c r="E1664" s="147"/>
      <c r="F1664" s="147"/>
    </row>
    <row r="1665" spans="2:6">
      <c r="B1665" s="147"/>
      <c r="C1665" s="147"/>
      <c r="D1665" s="147"/>
      <c r="E1665" s="147"/>
      <c r="F1665" s="147"/>
    </row>
    <row r="1666" spans="2:6">
      <c r="B1666" s="147"/>
      <c r="C1666" s="147"/>
      <c r="D1666" s="147"/>
      <c r="E1666" s="147"/>
      <c r="F1666" s="147"/>
    </row>
    <row r="1667" spans="2:6">
      <c r="B1667" s="147"/>
      <c r="C1667" s="147"/>
      <c r="D1667" s="147"/>
      <c r="E1667" s="147"/>
      <c r="F1667" s="147"/>
    </row>
    <row r="1668" spans="2:6">
      <c r="B1668" s="147"/>
      <c r="C1668" s="147"/>
      <c r="D1668" s="147"/>
      <c r="E1668" s="147"/>
      <c r="F1668" s="147"/>
    </row>
    <row r="1669" spans="2:6">
      <c r="B1669" s="147"/>
      <c r="C1669" s="147"/>
      <c r="D1669" s="147"/>
      <c r="E1669" s="147"/>
      <c r="F1669" s="147"/>
    </row>
    <row r="1670" spans="2:6">
      <c r="B1670" s="147"/>
      <c r="C1670" s="147"/>
      <c r="D1670" s="147"/>
      <c r="E1670" s="147"/>
      <c r="F1670" s="147"/>
    </row>
    <row r="1671" spans="2:6">
      <c r="B1671" s="147"/>
      <c r="C1671" s="147"/>
      <c r="D1671" s="147"/>
      <c r="E1671" s="147"/>
      <c r="F1671" s="147"/>
    </row>
    <row r="1672" spans="2:6">
      <c r="B1672" s="147"/>
      <c r="C1672" s="147"/>
      <c r="D1672" s="147"/>
      <c r="E1672" s="147"/>
      <c r="F1672" s="147"/>
    </row>
    <row r="1673" spans="2:6">
      <c r="B1673" s="147"/>
      <c r="C1673" s="147"/>
      <c r="D1673" s="147"/>
      <c r="E1673" s="147"/>
      <c r="F1673" s="147"/>
    </row>
    <row r="1674" spans="2:6">
      <c r="B1674" s="147"/>
      <c r="C1674" s="147"/>
      <c r="D1674" s="147"/>
      <c r="E1674" s="147"/>
      <c r="F1674" s="147"/>
    </row>
    <row r="1675" spans="2:6">
      <c r="B1675" s="147"/>
      <c r="C1675" s="147"/>
      <c r="D1675" s="147"/>
      <c r="E1675" s="147"/>
      <c r="F1675" s="147"/>
    </row>
    <row r="1676" spans="2:6">
      <c r="B1676" s="147"/>
      <c r="C1676" s="147"/>
      <c r="D1676" s="147"/>
      <c r="E1676" s="147"/>
      <c r="F1676" s="147"/>
    </row>
    <row r="1677" spans="2:6">
      <c r="B1677" s="147"/>
      <c r="C1677" s="147"/>
      <c r="D1677" s="147"/>
      <c r="E1677" s="147"/>
      <c r="F1677" s="147"/>
    </row>
    <row r="1678" spans="2:6">
      <c r="B1678" s="147"/>
      <c r="C1678" s="147"/>
      <c r="D1678" s="147"/>
      <c r="E1678" s="147"/>
      <c r="F1678" s="147"/>
    </row>
    <row r="1679" spans="2:6">
      <c r="B1679" s="147"/>
      <c r="C1679" s="147"/>
      <c r="D1679" s="147"/>
      <c r="E1679" s="147"/>
      <c r="F1679" s="147"/>
    </row>
    <row r="1680" spans="2:6">
      <c r="B1680" s="147"/>
      <c r="C1680" s="147"/>
      <c r="D1680" s="147"/>
      <c r="E1680" s="147"/>
      <c r="F1680" s="147"/>
    </row>
    <row r="1681" spans="2:6">
      <c r="B1681" s="147"/>
      <c r="C1681" s="147"/>
      <c r="D1681" s="147"/>
      <c r="E1681" s="147"/>
      <c r="F1681" s="147"/>
    </row>
    <row r="1682" spans="2:6">
      <c r="B1682" s="147"/>
      <c r="C1682" s="147"/>
      <c r="D1682" s="147"/>
      <c r="E1682" s="147"/>
      <c r="F1682" s="147"/>
    </row>
    <row r="1683" spans="2:6">
      <c r="B1683" s="147"/>
      <c r="C1683" s="147"/>
      <c r="D1683" s="147"/>
      <c r="E1683" s="147"/>
      <c r="F1683" s="147"/>
    </row>
    <row r="1684" spans="2:6">
      <c r="B1684" s="147"/>
      <c r="C1684" s="147"/>
      <c r="D1684" s="147"/>
      <c r="E1684" s="147"/>
      <c r="F1684" s="147"/>
    </row>
    <row r="1685" spans="2:6">
      <c r="B1685" s="147"/>
      <c r="C1685" s="147"/>
      <c r="D1685" s="147"/>
      <c r="E1685" s="147"/>
      <c r="F1685" s="147"/>
    </row>
    <row r="1686" spans="2:6">
      <c r="B1686" s="147"/>
      <c r="C1686" s="147"/>
      <c r="D1686" s="147"/>
      <c r="E1686" s="147"/>
      <c r="F1686" s="147"/>
    </row>
    <row r="1687" spans="2:6">
      <c r="B1687" s="147"/>
      <c r="C1687" s="147"/>
      <c r="D1687" s="147"/>
      <c r="E1687" s="147"/>
      <c r="F1687" s="147"/>
    </row>
    <row r="1688" spans="2:6">
      <c r="B1688" s="147"/>
      <c r="C1688" s="147"/>
      <c r="D1688" s="147"/>
      <c r="E1688" s="147"/>
      <c r="F1688" s="147"/>
    </row>
    <row r="1689" spans="2:6">
      <c r="B1689" s="147"/>
      <c r="C1689" s="147"/>
      <c r="D1689" s="147"/>
      <c r="E1689" s="147"/>
      <c r="F1689" s="147"/>
    </row>
    <row r="1690" spans="2:6">
      <c r="B1690" s="147"/>
      <c r="C1690" s="147"/>
      <c r="D1690" s="147"/>
      <c r="E1690" s="147"/>
      <c r="F1690" s="147"/>
    </row>
    <row r="1691" spans="2:6">
      <c r="B1691" s="147"/>
      <c r="C1691" s="147"/>
      <c r="D1691" s="147"/>
      <c r="E1691" s="147"/>
      <c r="F1691" s="147"/>
    </row>
    <row r="1692" spans="2:6">
      <c r="B1692" s="147"/>
      <c r="C1692" s="147"/>
      <c r="D1692" s="147"/>
      <c r="E1692" s="147"/>
      <c r="F1692" s="147"/>
    </row>
    <row r="1693" spans="2:6">
      <c r="B1693" s="147"/>
      <c r="C1693" s="147"/>
      <c r="D1693" s="147"/>
      <c r="E1693" s="147"/>
      <c r="F1693" s="147"/>
    </row>
    <row r="1694" spans="2:6">
      <c r="B1694" s="147"/>
      <c r="C1694" s="147"/>
      <c r="D1694" s="147"/>
      <c r="E1694" s="147"/>
      <c r="F1694" s="147"/>
    </row>
    <row r="1695" spans="2:6">
      <c r="B1695" s="147"/>
      <c r="C1695" s="147"/>
      <c r="D1695" s="147"/>
      <c r="E1695" s="147"/>
      <c r="F1695" s="147"/>
    </row>
    <row r="1696" spans="2:6">
      <c r="B1696" s="147"/>
      <c r="C1696" s="147"/>
      <c r="D1696" s="147"/>
      <c r="E1696" s="147"/>
      <c r="F1696" s="147"/>
    </row>
    <row r="1697" spans="2:6">
      <c r="B1697" s="147"/>
      <c r="C1697" s="147"/>
      <c r="D1697" s="147"/>
      <c r="E1697" s="147"/>
      <c r="F1697" s="147"/>
    </row>
    <row r="1698" spans="2:6">
      <c r="B1698" s="147"/>
      <c r="C1698" s="147"/>
      <c r="D1698" s="147"/>
      <c r="E1698" s="147"/>
      <c r="F1698" s="147"/>
    </row>
    <row r="1699" spans="2:6">
      <c r="B1699" s="147"/>
      <c r="C1699" s="147"/>
      <c r="D1699" s="147"/>
      <c r="E1699" s="147"/>
      <c r="F1699" s="147"/>
    </row>
    <row r="1700" spans="2:6">
      <c r="B1700" s="147"/>
      <c r="C1700" s="147"/>
      <c r="D1700" s="147"/>
      <c r="E1700" s="147"/>
      <c r="F1700" s="147"/>
    </row>
    <row r="1701" spans="2:6">
      <c r="B1701" s="147"/>
      <c r="C1701" s="147"/>
      <c r="D1701" s="147"/>
      <c r="E1701" s="147"/>
      <c r="F1701" s="147"/>
    </row>
    <row r="1702" spans="2:6">
      <c r="B1702" s="147"/>
      <c r="C1702" s="147"/>
      <c r="D1702" s="147"/>
      <c r="E1702" s="147"/>
      <c r="F1702" s="147"/>
    </row>
    <row r="1703" spans="2:6">
      <c r="B1703" s="147"/>
      <c r="C1703" s="147"/>
      <c r="D1703" s="147"/>
      <c r="E1703" s="147"/>
      <c r="F1703" s="147"/>
    </row>
    <row r="1704" spans="2:6">
      <c r="B1704" s="147"/>
      <c r="C1704" s="147"/>
      <c r="D1704" s="147"/>
      <c r="E1704" s="147"/>
      <c r="F1704" s="147"/>
    </row>
    <row r="1705" spans="2:6">
      <c r="B1705" s="147"/>
      <c r="C1705" s="147"/>
      <c r="D1705" s="147"/>
      <c r="E1705" s="147"/>
      <c r="F1705" s="147"/>
    </row>
    <row r="1706" spans="2:6">
      <c r="B1706" s="147"/>
      <c r="C1706" s="147"/>
      <c r="D1706" s="147"/>
      <c r="E1706" s="147"/>
      <c r="F1706" s="147"/>
    </row>
    <row r="1707" spans="2:6">
      <c r="B1707" s="147"/>
      <c r="C1707" s="147"/>
      <c r="D1707" s="147"/>
      <c r="E1707" s="147"/>
      <c r="F1707" s="147"/>
    </row>
    <row r="1708" spans="2:6">
      <c r="B1708" s="147"/>
      <c r="C1708" s="147"/>
      <c r="D1708" s="147"/>
      <c r="E1708" s="147"/>
      <c r="F1708" s="147"/>
    </row>
    <row r="1709" spans="2:6">
      <c r="B1709" s="147"/>
      <c r="C1709" s="147"/>
      <c r="D1709" s="147"/>
      <c r="E1709" s="147"/>
      <c r="F1709" s="147"/>
    </row>
    <row r="1710" spans="2:6">
      <c r="B1710" s="147"/>
      <c r="C1710" s="147"/>
      <c r="D1710" s="147"/>
      <c r="E1710" s="147"/>
      <c r="F1710" s="147"/>
    </row>
    <row r="1711" spans="2:6">
      <c r="B1711" s="147"/>
      <c r="C1711" s="147"/>
      <c r="D1711" s="147"/>
      <c r="E1711" s="147"/>
      <c r="F1711" s="147"/>
    </row>
    <row r="1712" spans="2:6">
      <c r="B1712" s="147"/>
      <c r="C1712" s="147"/>
      <c r="D1712" s="147"/>
      <c r="E1712" s="147"/>
      <c r="F1712" s="147"/>
    </row>
    <row r="1713" spans="2:6">
      <c r="B1713" s="147"/>
      <c r="C1713" s="147"/>
      <c r="D1713" s="147"/>
      <c r="E1713" s="147"/>
      <c r="F1713" s="147"/>
    </row>
    <row r="1714" spans="2:6">
      <c r="B1714" s="147"/>
      <c r="C1714" s="147"/>
      <c r="D1714" s="147"/>
      <c r="E1714" s="147"/>
      <c r="F1714" s="147"/>
    </row>
    <row r="1715" spans="2:6">
      <c r="B1715" s="147"/>
      <c r="C1715" s="147"/>
      <c r="D1715" s="147"/>
      <c r="E1715" s="147"/>
      <c r="F1715" s="147"/>
    </row>
    <row r="1716" spans="2:6">
      <c r="B1716" s="147"/>
      <c r="C1716" s="147"/>
      <c r="D1716" s="147"/>
      <c r="E1716" s="147"/>
      <c r="F1716" s="147"/>
    </row>
    <row r="1717" spans="2:6">
      <c r="B1717" s="147"/>
      <c r="C1717" s="147"/>
      <c r="D1717" s="147"/>
      <c r="E1717" s="147"/>
      <c r="F1717" s="147"/>
    </row>
    <row r="1718" spans="2:6">
      <c r="B1718" s="147"/>
      <c r="C1718" s="147"/>
      <c r="D1718" s="147"/>
      <c r="E1718" s="147"/>
      <c r="F1718" s="147"/>
    </row>
    <row r="1719" spans="2:6">
      <c r="B1719" s="147"/>
      <c r="C1719" s="147"/>
      <c r="D1719" s="147"/>
      <c r="E1719" s="147"/>
      <c r="F1719" s="147"/>
    </row>
    <row r="1720" spans="2:6">
      <c r="B1720" s="147"/>
      <c r="C1720" s="147"/>
      <c r="D1720" s="147"/>
      <c r="E1720" s="147"/>
      <c r="F1720" s="147"/>
    </row>
    <row r="1721" spans="2:6">
      <c r="B1721" s="147"/>
      <c r="C1721" s="147"/>
      <c r="D1721" s="147"/>
      <c r="E1721" s="147"/>
      <c r="F1721" s="147"/>
    </row>
    <row r="1722" spans="2:6">
      <c r="B1722" s="147"/>
      <c r="C1722" s="147"/>
      <c r="D1722" s="147"/>
      <c r="E1722" s="147"/>
      <c r="F1722" s="147"/>
    </row>
    <row r="1723" spans="2:6">
      <c r="B1723" s="147"/>
      <c r="C1723" s="147"/>
      <c r="D1723" s="147"/>
      <c r="E1723" s="147"/>
      <c r="F1723" s="147"/>
    </row>
    <row r="1724" spans="2:6">
      <c r="B1724" s="147"/>
      <c r="C1724" s="147"/>
      <c r="D1724" s="147"/>
      <c r="E1724" s="147"/>
      <c r="F1724" s="147"/>
    </row>
    <row r="1725" spans="2:6">
      <c r="B1725" s="147"/>
      <c r="C1725" s="147"/>
      <c r="D1725" s="147"/>
      <c r="E1725" s="147"/>
      <c r="F1725" s="147"/>
    </row>
    <row r="1726" spans="2:6">
      <c r="B1726" s="147"/>
      <c r="C1726" s="147"/>
      <c r="D1726" s="147"/>
      <c r="E1726" s="147"/>
      <c r="F1726" s="147"/>
    </row>
    <row r="1727" spans="2:6">
      <c r="B1727" s="147"/>
      <c r="C1727" s="147"/>
      <c r="D1727" s="147"/>
      <c r="E1727" s="147"/>
      <c r="F1727" s="147"/>
    </row>
    <row r="1728" spans="2:6">
      <c r="B1728" s="147"/>
      <c r="C1728" s="147"/>
      <c r="D1728" s="147"/>
      <c r="E1728" s="147"/>
      <c r="F1728" s="147"/>
    </row>
    <row r="1729" spans="2:6">
      <c r="B1729" s="147"/>
      <c r="C1729" s="147"/>
      <c r="D1729" s="147"/>
      <c r="E1729" s="147"/>
      <c r="F1729" s="147"/>
    </row>
    <row r="1730" spans="2:6">
      <c r="B1730" s="147"/>
      <c r="C1730" s="147"/>
      <c r="D1730" s="147"/>
      <c r="E1730" s="147"/>
      <c r="F1730" s="147"/>
    </row>
    <row r="1731" spans="2:6">
      <c r="B1731" s="147"/>
      <c r="C1731" s="147"/>
      <c r="D1731" s="147"/>
      <c r="E1731" s="147"/>
      <c r="F1731" s="147"/>
    </row>
    <row r="1732" spans="2:6">
      <c r="B1732" s="147"/>
      <c r="C1732" s="147"/>
      <c r="D1732" s="147"/>
      <c r="E1732" s="147"/>
      <c r="F1732" s="147"/>
    </row>
    <row r="1733" spans="2:6">
      <c r="B1733" s="147"/>
      <c r="C1733" s="147"/>
      <c r="D1733" s="147"/>
      <c r="E1733" s="147"/>
      <c r="F1733" s="147"/>
    </row>
    <row r="1734" spans="2:6">
      <c r="B1734" s="147"/>
      <c r="C1734" s="147"/>
      <c r="D1734" s="147"/>
      <c r="E1734" s="147"/>
      <c r="F1734" s="147"/>
    </row>
    <row r="1735" spans="2:6">
      <c r="B1735" s="147"/>
      <c r="C1735" s="147"/>
      <c r="D1735" s="147"/>
      <c r="E1735" s="147"/>
      <c r="F1735" s="147"/>
    </row>
    <row r="1736" spans="2:6">
      <c r="B1736" s="147"/>
      <c r="C1736" s="147"/>
      <c r="D1736" s="147"/>
      <c r="E1736" s="147"/>
      <c r="F1736" s="147"/>
    </row>
    <row r="1737" spans="2:6">
      <c r="B1737" s="147"/>
      <c r="C1737" s="147"/>
      <c r="D1737" s="147"/>
      <c r="E1737" s="147"/>
      <c r="F1737" s="147"/>
    </row>
    <row r="1738" spans="2:6">
      <c r="B1738" s="147"/>
      <c r="C1738" s="147"/>
      <c r="D1738" s="147"/>
      <c r="E1738" s="147"/>
      <c r="F1738" s="147"/>
    </row>
    <row r="1739" spans="2:6">
      <c r="B1739" s="147"/>
      <c r="C1739" s="147"/>
      <c r="D1739" s="147"/>
      <c r="E1739" s="147"/>
      <c r="F1739" s="147"/>
    </row>
    <row r="1740" spans="2:6">
      <c r="B1740" s="147"/>
      <c r="C1740" s="147"/>
      <c r="D1740" s="147"/>
      <c r="E1740" s="147"/>
      <c r="F1740" s="147"/>
    </row>
    <row r="1741" spans="2:6">
      <c r="B1741" s="147"/>
      <c r="C1741" s="147"/>
      <c r="D1741" s="147"/>
      <c r="E1741" s="147"/>
      <c r="F1741" s="147"/>
    </row>
    <row r="1742" spans="2:6">
      <c r="B1742" s="147"/>
      <c r="C1742" s="147"/>
      <c r="D1742" s="147"/>
      <c r="E1742" s="147"/>
      <c r="F1742" s="147"/>
    </row>
    <row r="1743" spans="2:6">
      <c r="B1743" s="147"/>
      <c r="C1743" s="147"/>
      <c r="D1743" s="147"/>
      <c r="E1743" s="147"/>
      <c r="F1743" s="147"/>
    </row>
    <row r="1744" spans="2:6">
      <c r="B1744" s="147"/>
      <c r="C1744" s="147"/>
      <c r="D1744" s="147"/>
      <c r="E1744" s="147"/>
      <c r="F1744" s="147"/>
    </row>
    <row r="1745" spans="2:6">
      <c r="B1745" s="147"/>
      <c r="C1745" s="147"/>
      <c r="D1745" s="147"/>
      <c r="E1745" s="147"/>
      <c r="F1745" s="147"/>
    </row>
    <row r="1746" spans="2:6">
      <c r="B1746" s="147"/>
      <c r="C1746" s="147"/>
      <c r="D1746" s="147"/>
      <c r="E1746" s="147"/>
      <c r="F1746" s="147"/>
    </row>
    <row r="1747" spans="2:6">
      <c r="B1747" s="147"/>
      <c r="C1747" s="147"/>
      <c r="D1747" s="147"/>
      <c r="E1747" s="147"/>
      <c r="F1747" s="147"/>
    </row>
    <row r="1748" spans="2:6">
      <c r="B1748" s="147"/>
      <c r="C1748" s="147"/>
      <c r="D1748" s="147"/>
      <c r="E1748" s="147"/>
      <c r="F1748" s="147"/>
    </row>
    <row r="1749" spans="2:6">
      <c r="B1749" s="147"/>
      <c r="C1749" s="147"/>
      <c r="D1749" s="147"/>
      <c r="E1749" s="147"/>
      <c r="F1749" s="147"/>
    </row>
    <row r="1750" spans="2:6">
      <c r="B1750" s="147"/>
      <c r="C1750" s="147"/>
      <c r="D1750" s="147"/>
      <c r="E1750" s="147"/>
      <c r="F1750" s="147"/>
    </row>
    <row r="1751" spans="2:6">
      <c r="B1751" s="147"/>
      <c r="C1751" s="147"/>
      <c r="D1751" s="147"/>
      <c r="E1751" s="147"/>
      <c r="F1751" s="147"/>
    </row>
    <row r="1752" spans="2:6">
      <c r="B1752" s="147"/>
      <c r="C1752" s="147"/>
      <c r="D1752" s="147"/>
      <c r="E1752" s="147"/>
      <c r="F1752" s="147"/>
    </row>
    <row r="1753" spans="2:6">
      <c r="B1753" s="147"/>
      <c r="C1753" s="147"/>
      <c r="D1753" s="147"/>
      <c r="E1753" s="147"/>
      <c r="F1753" s="147"/>
    </row>
    <row r="1754" spans="2:6">
      <c r="B1754" s="147"/>
      <c r="C1754" s="147"/>
      <c r="D1754" s="147"/>
      <c r="E1754" s="147"/>
      <c r="F1754" s="147"/>
    </row>
    <row r="1755" spans="2:6">
      <c r="B1755" s="147"/>
      <c r="C1755" s="147"/>
      <c r="D1755" s="147"/>
      <c r="E1755" s="147"/>
      <c r="F1755" s="147"/>
    </row>
    <row r="1756" spans="2:6">
      <c r="B1756" s="147"/>
      <c r="C1756" s="147"/>
      <c r="D1756" s="147"/>
      <c r="E1756" s="147"/>
      <c r="F1756" s="147"/>
    </row>
    <row r="1757" spans="2:6">
      <c r="B1757" s="147"/>
      <c r="C1757" s="147"/>
      <c r="D1757" s="147"/>
      <c r="E1757" s="147"/>
      <c r="F1757" s="147"/>
    </row>
    <row r="1758" spans="2:6">
      <c r="B1758" s="147"/>
      <c r="C1758" s="147"/>
      <c r="D1758" s="147"/>
      <c r="E1758" s="147"/>
      <c r="F1758" s="147"/>
    </row>
    <row r="1759" spans="2:6">
      <c r="B1759" s="147"/>
      <c r="C1759" s="147"/>
      <c r="D1759" s="147"/>
      <c r="E1759" s="147"/>
      <c r="F1759" s="147"/>
    </row>
    <row r="1760" spans="2:6">
      <c r="B1760" s="147"/>
      <c r="C1760" s="147"/>
      <c r="D1760" s="147"/>
      <c r="E1760" s="147"/>
      <c r="F1760" s="147"/>
    </row>
    <row r="1761" spans="2:6">
      <c r="B1761" s="147"/>
      <c r="C1761" s="147"/>
      <c r="D1761" s="147"/>
      <c r="E1761" s="147"/>
      <c r="F1761" s="147"/>
    </row>
    <row r="1762" spans="2:6">
      <c r="B1762" s="147"/>
      <c r="C1762" s="147"/>
      <c r="D1762" s="147"/>
      <c r="E1762" s="147"/>
      <c r="F1762" s="147"/>
    </row>
    <row r="1763" spans="2:6">
      <c r="B1763" s="147"/>
      <c r="C1763" s="147"/>
      <c r="D1763" s="147"/>
      <c r="E1763" s="147"/>
      <c r="F1763" s="147"/>
    </row>
    <row r="1764" spans="2:6">
      <c r="B1764" s="147"/>
      <c r="C1764" s="147"/>
      <c r="D1764" s="147"/>
      <c r="E1764" s="147"/>
      <c r="F1764" s="147"/>
    </row>
    <row r="1765" spans="2:6">
      <c r="B1765" s="147"/>
      <c r="C1765" s="147"/>
      <c r="D1765" s="147"/>
      <c r="E1765" s="147"/>
      <c r="F1765" s="147"/>
    </row>
    <row r="1766" spans="2:6">
      <c r="B1766" s="147"/>
      <c r="C1766" s="147"/>
      <c r="D1766" s="147"/>
      <c r="E1766" s="147"/>
      <c r="F1766" s="147"/>
    </row>
    <row r="1767" spans="2:6">
      <c r="B1767" s="147"/>
      <c r="C1767" s="147"/>
      <c r="D1767" s="147"/>
      <c r="E1767" s="147"/>
      <c r="F1767" s="147"/>
    </row>
    <row r="1768" spans="2:6">
      <c r="B1768" s="147"/>
      <c r="C1768" s="147"/>
      <c r="D1768" s="147"/>
      <c r="E1768" s="147"/>
      <c r="F1768" s="147"/>
    </row>
    <row r="1769" spans="2:6">
      <c r="B1769" s="147"/>
      <c r="C1769" s="147"/>
      <c r="D1769" s="147"/>
      <c r="E1769" s="147"/>
      <c r="F1769" s="147"/>
    </row>
    <row r="1770" spans="2:6">
      <c r="B1770" s="147"/>
      <c r="C1770" s="147"/>
      <c r="D1770" s="147"/>
      <c r="E1770" s="147"/>
      <c r="F1770" s="147"/>
    </row>
    <row r="1771" spans="2:6">
      <c r="B1771" s="147"/>
      <c r="C1771" s="147"/>
      <c r="D1771" s="147"/>
      <c r="E1771" s="147"/>
      <c r="F1771" s="147"/>
    </row>
    <row r="1772" spans="2:6">
      <c r="B1772" s="147"/>
      <c r="C1772" s="147"/>
      <c r="D1772" s="147"/>
      <c r="E1772" s="147"/>
      <c r="F1772" s="147"/>
    </row>
    <row r="1773" spans="2:6">
      <c r="B1773" s="147"/>
      <c r="C1773" s="147"/>
      <c r="D1773" s="147"/>
      <c r="E1773" s="147"/>
      <c r="F1773" s="147"/>
    </row>
    <row r="1774" spans="2:6">
      <c r="B1774" s="147"/>
      <c r="C1774" s="147"/>
      <c r="D1774" s="147"/>
      <c r="E1774" s="147"/>
      <c r="F1774" s="147"/>
    </row>
    <row r="1775" spans="2:6">
      <c r="B1775" s="147"/>
      <c r="C1775" s="147"/>
      <c r="D1775" s="147"/>
      <c r="E1775" s="147"/>
      <c r="F1775" s="147"/>
    </row>
    <row r="1776" spans="2:6">
      <c r="B1776" s="147"/>
      <c r="C1776" s="147"/>
      <c r="D1776" s="147"/>
      <c r="E1776" s="147"/>
      <c r="F1776" s="147"/>
    </row>
    <row r="1777" spans="2:6">
      <c r="B1777" s="147"/>
      <c r="C1777" s="147"/>
      <c r="D1777" s="147"/>
      <c r="E1777" s="147"/>
      <c r="F1777" s="147"/>
    </row>
    <row r="1778" spans="2:6">
      <c r="B1778" s="147"/>
      <c r="C1778" s="147"/>
      <c r="D1778" s="147"/>
      <c r="E1778" s="147"/>
      <c r="F1778" s="147"/>
    </row>
    <row r="1779" spans="2:6">
      <c r="B1779" s="147"/>
      <c r="C1779" s="147"/>
      <c r="D1779" s="147"/>
      <c r="E1779" s="147"/>
      <c r="F1779" s="147"/>
    </row>
    <row r="1780" spans="2:6">
      <c r="B1780" s="147"/>
      <c r="C1780" s="147"/>
      <c r="D1780" s="147"/>
      <c r="E1780" s="147"/>
      <c r="F1780" s="147"/>
    </row>
    <row r="1781" spans="2:6">
      <c r="B1781" s="147"/>
      <c r="C1781" s="147"/>
      <c r="D1781" s="147"/>
      <c r="E1781" s="147"/>
      <c r="F1781" s="147"/>
    </row>
    <row r="1782" spans="2:6">
      <c r="B1782" s="147"/>
      <c r="C1782" s="147"/>
      <c r="D1782" s="147"/>
      <c r="E1782" s="147"/>
      <c r="F1782" s="147"/>
    </row>
    <row r="1783" spans="2:6">
      <c r="B1783" s="147"/>
      <c r="C1783" s="147"/>
      <c r="D1783" s="147"/>
      <c r="E1783" s="147"/>
      <c r="F1783" s="147"/>
    </row>
    <row r="1784" spans="2:6">
      <c r="B1784" s="147"/>
      <c r="C1784" s="147"/>
      <c r="D1784" s="147"/>
      <c r="E1784" s="147"/>
      <c r="F1784" s="147"/>
    </row>
    <row r="1785" spans="2:6">
      <c r="B1785" s="147"/>
      <c r="C1785" s="147"/>
      <c r="D1785" s="147"/>
      <c r="E1785" s="147"/>
      <c r="F1785" s="147"/>
    </row>
    <row r="1786" spans="2:6">
      <c r="B1786" s="147"/>
      <c r="C1786" s="147"/>
      <c r="D1786" s="147"/>
      <c r="E1786" s="147"/>
      <c r="F1786" s="147"/>
    </row>
    <row r="1787" spans="2:6">
      <c r="B1787" s="147"/>
      <c r="C1787" s="147"/>
      <c r="D1787" s="147"/>
      <c r="E1787" s="147"/>
      <c r="F1787" s="147"/>
    </row>
    <row r="1788" spans="2:6">
      <c r="B1788" s="147"/>
      <c r="C1788" s="147"/>
      <c r="D1788" s="147"/>
      <c r="E1788" s="147"/>
      <c r="F1788" s="147"/>
    </row>
    <row r="1789" spans="2:6">
      <c r="B1789" s="147"/>
      <c r="C1789" s="147"/>
      <c r="D1789" s="147"/>
      <c r="E1789" s="147"/>
      <c r="F1789" s="147"/>
    </row>
    <row r="1790" spans="2:6">
      <c r="B1790" s="147"/>
      <c r="C1790" s="147"/>
      <c r="D1790" s="147"/>
      <c r="E1790" s="147"/>
      <c r="F1790" s="147"/>
    </row>
    <row r="1791" spans="2:6">
      <c r="B1791" s="147"/>
      <c r="C1791" s="147"/>
      <c r="D1791" s="147"/>
      <c r="E1791" s="147"/>
      <c r="F1791" s="147"/>
    </row>
    <row r="1792" spans="2:6">
      <c r="B1792" s="147"/>
      <c r="C1792" s="147"/>
      <c r="D1792" s="147"/>
      <c r="E1792" s="147"/>
      <c r="F1792" s="147"/>
    </row>
    <row r="1793" spans="2:6">
      <c r="B1793" s="147"/>
      <c r="C1793" s="147"/>
      <c r="D1793" s="147"/>
      <c r="E1793" s="147"/>
      <c r="F1793" s="147"/>
    </row>
    <row r="1794" spans="2:6">
      <c r="B1794" s="147"/>
      <c r="C1794" s="147"/>
      <c r="D1794" s="147"/>
      <c r="E1794" s="147"/>
      <c r="F1794" s="147"/>
    </row>
    <row r="1795" spans="2:6">
      <c r="B1795" s="147"/>
      <c r="C1795" s="147"/>
      <c r="D1795" s="147"/>
      <c r="E1795" s="147"/>
      <c r="F1795" s="147"/>
    </row>
    <row r="1796" spans="2:6">
      <c r="B1796" s="147"/>
      <c r="C1796" s="147"/>
      <c r="D1796" s="147"/>
      <c r="E1796" s="147"/>
      <c r="F1796" s="147"/>
    </row>
    <row r="1797" spans="2:6">
      <c r="B1797" s="147"/>
      <c r="C1797" s="147"/>
      <c r="D1797" s="147"/>
      <c r="E1797" s="147"/>
      <c r="F1797" s="147"/>
    </row>
    <row r="1798" spans="2:6">
      <c r="B1798" s="147"/>
      <c r="C1798" s="147"/>
      <c r="D1798" s="147"/>
      <c r="E1798" s="147"/>
      <c r="F1798" s="147"/>
    </row>
    <row r="1799" spans="2:6">
      <c r="B1799" s="147"/>
      <c r="C1799" s="147"/>
      <c r="D1799" s="147"/>
      <c r="E1799" s="147"/>
      <c r="F1799" s="147"/>
    </row>
    <row r="1800" spans="2:6">
      <c r="B1800" s="147"/>
      <c r="C1800" s="147"/>
      <c r="D1800" s="147"/>
      <c r="E1800" s="147"/>
      <c r="F1800" s="147"/>
    </row>
    <row r="1801" spans="2:6">
      <c r="B1801" s="147"/>
      <c r="C1801" s="147"/>
      <c r="D1801" s="147"/>
      <c r="E1801" s="147"/>
      <c r="F1801" s="147"/>
    </row>
    <row r="1802" spans="2:6">
      <c r="B1802" s="147"/>
      <c r="C1802" s="147"/>
      <c r="D1802" s="147"/>
      <c r="E1802" s="147"/>
      <c r="F1802" s="147"/>
    </row>
    <row r="1803" spans="2:6">
      <c r="B1803" s="147"/>
      <c r="C1803" s="147"/>
      <c r="D1803" s="147"/>
      <c r="E1803" s="147"/>
      <c r="F1803" s="147"/>
    </row>
    <row r="1804" spans="2:6">
      <c r="B1804" s="147"/>
      <c r="C1804" s="147"/>
      <c r="D1804" s="147"/>
      <c r="E1804" s="147"/>
      <c r="F1804" s="147"/>
    </row>
    <row r="1805" spans="2:6">
      <c r="B1805" s="147"/>
      <c r="C1805" s="147"/>
      <c r="D1805" s="147"/>
      <c r="E1805" s="147"/>
      <c r="F1805" s="147"/>
    </row>
    <row r="1806" spans="2:6">
      <c r="B1806" s="147"/>
      <c r="C1806" s="147"/>
      <c r="D1806" s="147"/>
      <c r="E1806" s="147"/>
      <c r="F1806" s="147"/>
    </row>
    <row r="1807" spans="2:6">
      <c r="B1807" s="147"/>
      <c r="C1807" s="147"/>
      <c r="D1807" s="147"/>
      <c r="E1807" s="147"/>
      <c r="F1807" s="147"/>
    </row>
    <row r="1808" spans="2:6">
      <c r="B1808" s="147"/>
      <c r="C1808" s="147"/>
      <c r="D1808" s="147"/>
      <c r="E1808" s="147"/>
      <c r="F1808" s="147"/>
    </row>
    <row r="1809" spans="2:6">
      <c r="B1809" s="147"/>
      <c r="C1809" s="147"/>
      <c r="D1809" s="147"/>
      <c r="E1809" s="147"/>
      <c r="F1809" s="147"/>
    </row>
    <row r="1810" spans="2:6">
      <c r="B1810" s="147"/>
      <c r="C1810" s="147"/>
      <c r="D1810" s="147"/>
      <c r="E1810" s="147"/>
      <c r="F1810" s="147"/>
    </row>
    <row r="1811" spans="2:6">
      <c r="B1811" s="147"/>
      <c r="C1811" s="147"/>
      <c r="D1811" s="147"/>
      <c r="E1811" s="147"/>
      <c r="F1811" s="147"/>
    </row>
    <row r="1812" spans="2:6">
      <c r="B1812" s="147"/>
      <c r="C1812" s="147"/>
      <c r="D1812" s="147"/>
      <c r="E1812" s="147"/>
      <c r="F1812" s="147"/>
    </row>
    <row r="1813" spans="2:6">
      <c r="B1813" s="147"/>
      <c r="C1813" s="147"/>
      <c r="D1813" s="147"/>
      <c r="E1813" s="147"/>
      <c r="F1813" s="147"/>
    </row>
    <row r="1814" spans="2:6">
      <c r="B1814" s="147"/>
      <c r="C1814" s="147"/>
      <c r="D1814" s="147"/>
      <c r="E1814" s="147"/>
      <c r="F1814" s="147"/>
    </row>
    <row r="1815" spans="2:6">
      <c r="B1815" s="147"/>
      <c r="C1815" s="147"/>
      <c r="D1815" s="147"/>
      <c r="E1815" s="147"/>
      <c r="F1815" s="147"/>
    </row>
    <row r="1816" spans="2:6">
      <c r="B1816" s="147"/>
      <c r="C1816" s="147"/>
      <c r="D1816" s="147"/>
      <c r="E1816" s="147"/>
      <c r="F1816" s="147"/>
    </row>
    <row r="1817" spans="2:6">
      <c r="B1817" s="147"/>
      <c r="C1817" s="147"/>
      <c r="D1817" s="147"/>
      <c r="E1817" s="147"/>
      <c r="F1817" s="147"/>
    </row>
    <row r="1818" spans="2:6">
      <c r="B1818" s="147"/>
      <c r="C1818" s="147"/>
      <c r="D1818" s="147"/>
      <c r="E1818" s="147"/>
      <c r="F1818" s="147"/>
    </row>
    <row r="1819" spans="2:6">
      <c r="B1819" s="147"/>
      <c r="C1819" s="147"/>
      <c r="D1819" s="147"/>
      <c r="E1819" s="147"/>
      <c r="F1819" s="147"/>
    </row>
    <row r="1820" spans="2:6">
      <c r="B1820" s="147"/>
      <c r="C1820" s="147"/>
      <c r="D1820" s="147"/>
      <c r="E1820" s="147"/>
      <c r="F1820" s="147"/>
    </row>
    <row r="1821" spans="2:6">
      <c r="B1821" s="147"/>
      <c r="C1821" s="147"/>
      <c r="D1821" s="147"/>
      <c r="E1821" s="147"/>
      <c r="F1821" s="147"/>
    </row>
    <row r="1822" spans="2:6">
      <c r="B1822" s="147"/>
      <c r="C1822" s="147"/>
      <c r="D1822" s="147"/>
      <c r="E1822" s="147"/>
      <c r="F1822" s="147"/>
    </row>
    <row r="1823" spans="2:6">
      <c r="B1823" s="147"/>
      <c r="C1823" s="147"/>
      <c r="D1823" s="147"/>
      <c r="E1823" s="147"/>
      <c r="F1823" s="147"/>
    </row>
    <row r="1824" spans="2:6">
      <c r="B1824" s="147"/>
      <c r="C1824" s="147"/>
      <c r="D1824" s="147"/>
      <c r="E1824" s="147"/>
      <c r="F1824" s="147"/>
    </row>
    <row r="1825" spans="2:6">
      <c r="B1825" s="147"/>
      <c r="C1825" s="147"/>
      <c r="D1825" s="147"/>
      <c r="E1825" s="147"/>
      <c r="F1825" s="147"/>
    </row>
    <row r="1826" spans="2:6">
      <c r="B1826" s="147"/>
      <c r="C1826" s="147"/>
      <c r="D1826" s="147"/>
      <c r="E1826" s="147"/>
      <c r="F1826" s="147"/>
    </row>
    <row r="1827" spans="2:6">
      <c r="B1827" s="147"/>
      <c r="C1827" s="147"/>
      <c r="D1827" s="147"/>
      <c r="E1827" s="147"/>
      <c r="F1827" s="147"/>
    </row>
    <row r="1828" spans="2:6">
      <c r="B1828" s="147"/>
      <c r="C1828" s="147"/>
      <c r="D1828" s="147"/>
      <c r="E1828" s="147"/>
      <c r="F1828" s="147"/>
    </row>
    <row r="1829" spans="2:6">
      <c r="B1829" s="147"/>
      <c r="C1829" s="147"/>
      <c r="D1829" s="147"/>
      <c r="E1829" s="147"/>
      <c r="F1829" s="147"/>
    </row>
    <row r="1830" spans="2:6">
      <c r="B1830" s="147"/>
      <c r="C1830" s="147"/>
      <c r="D1830" s="147"/>
      <c r="E1830" s="147"/>
      <c r="F1830" s="147"/>
    </row>
    <row r="1831" spans="2:6">
      <c r="B1831" s="147"/>
      <c r="C1831" s="147"/>
      <c r="D1831" s="147"/>
      <c r="E1831" s="147"/>
      <c r="F1831" s="147"/>
    </row>
    <row r="1832" spans="2:6">
      <c r="B1832" s="147"/>
      <c r="C1832" s="147"/>
      <c r="D1832" s="147"/>
      <c r="E1832" s="147"/>
      <c r="F1832" s="147"/>
    </row>
    <row r="1833" spans="2:6">
      <c r="B1833" s="147"/>
      <c r="C1833" s="147"/>
      <c r="D1833" s="147"/>
      <c r="E1833" s="147"/>
      <c r="F1833" s="147"/>
    </row>
    <row r="1834" spans="2:6">
      <c r="B1834" s="147"/>
      <c r="C1834" s="147"/>
      <c r="D1834" s="147"/>
      <c r="E1834" s="147"/>
      <c r="F1834" s="147"/>
    </row>
    <row r="1835" spans="2:6">
      <c r="B1835" s="147"/>
      <c r="C1835" s="147"/>
      <c r="D1835" s="147"/>
      <c r="E1835" s="147"/>
      <c r="F1835" s="147"/>
    </row>
    <row r="1836" spans="2:6">
      <c r="B1836" s="147"/>
      <c r="C1836" s="147"/>
      <c r="D1836" s="147"/>
      <c r="E1836" s="147"/>
      <c r="F1836" s="147"/>
    </row>
    <row r="1837" spans="2:6">
      <c r="B1837" s="147"/>
      <c r="C1837" s="147"/>
      <c r="D1837" s="147"/>
      <c r="E1837" s="147"/>
      <c r="F1837" s="147"/>
    </row>
    <row r="1838" spans="2:6">
      <c r="B1838" s="147"/>
      <c r="C1838" s="147"/>
      <c r="D1838" s="147"/>
      <c r="E1838" s="147"/>
      <c r="F1838" s="147"/>
    </row>
    <row r="1839" spans="2:6">
      <c r="B1839" s="147"/>
      <c r="C1839" s="147"/>
      <c r="D1839" s="147"/>
      <c r="E1839" s="147"/>
      <c r="F1839" s="147"/>
    </row>
    <row r="1840" spans="2:6">
      <c r="B1840" s="147"/>
      <c r="C1840" s="147"/>
      <c r="D1840" s="147"/>
      <c r="E1840" s="147"/>
      <c r="F1840" s="147"/>
    </row>
    <row r="1841" spans="2:6">
      <c r="B1841" s="147"/>
      <c r="C1841" s="147"/>
      <c r="D1841" s="147"/>
      <c r="E1841" s="147"/>
      <c r="F1841" s="147"/>
    </row>
    <row r="1842" spans="2:6">
      <c r="B1842" s="147"/>
      <c r="C1842" s="147"/>
      <c r="D1842" s="147"/>
      <c r="E1842" s="147"/>
      <c r="F1842" s="147"/>
    </row>
    <row r="1843" spans="2:6">
      <c r="B1843" s="147"/>
      <c r="C1843" s="147"/>
      <c r="D1843" s="147"/>
      <c r="E1843" s="147"/>
      <c r="F1843" s="147"/>
    </row>
    <row r="1844" spans="2:6">
      <c r="B1844" s="147"/>
      <c r="C1844" s="147"/>
      <c r="D1844" s="147"/>
      <c r="E1844" s="147"/>
      <c r="F1844" s="147"/>
    </row>
    <row r="1845" spans="2:6">
      <c r="B1845" s="147"/>
      <c r="C1845" s="147"/>
      <c r="D1845" s="147"/>
      <c r="E1845" s="147"/>
      <c r="F1845" s="147"/>
    </row>
    <row r="1846" spans="2:6">
      <c r="B1846" s="147"/>
      <c r="C1846" s="147"/>
      <c r="D1846" s="147"/>
      <c r="E1846" s="147"/>
      <c r="F1846" s="147"/>
    </row>
    <row r="1847" spans="2:6">
      <c r="B1847" s="147"/>
      <c r="C1847" s="147"/>
      <c r="D1847" s="147"/>
      <c r="E1847" s="147"/>
      <c r="F1847" s="147"/>
    </row>
    <row r="1848" spans="2:6">
      <c r="B1848" s="147"/>
      <c r="C1848" s="147"/>
      <c r="D1848" s="147"/>
      <c r="E1848" s="147"/>
      <c r="F1848" s="147"/>
    </row>
    <row r="1849" spans="2:6">
      <c r="B1849" s="147"/>
      <c r="C1849" s="147"/>
      <c r="D1849" s="147"/>
      <c r="E1849" s="147"/>
      <c r="F1849" s="147"/>
    </row>
    <row r="1850" spans="2:6">
      <c r="B1850" s="147"/>
      <c r="C1850" s="147"/>
      <c r="D1850" s="147"/>
      <c r="E1850" s="147"/>
      <c r="F1850" s="147"/>
    </row>
    <row r="1851" spans="2:6">
      <c r="B1851" s="147"/>
      <c r="C1851" s="147"/>
      <c r="D1851" s="147"/>
      <c r="E1851" s="147"/>
      <c r="F1851" s="147"/>
    </row>
    <row r="1852" spans="2:6">
      <c r="B1852" s="147"/>
      <c r="C1852" s="147"/>
      <c r="D1852" s="147"/>
      <c r="E1852" s="147"/>
      <c r="F1852" s="147"/>
    </row>
    <row r="1853" spans="2:6">
      <c r="B1853" s="147"/>
      <c r="C1853" s="147"/>
      <c r="D1853" s="147"/>
      <c r="E1853" s="147"/>
      <c r="F1853" s="147"/>
    </row>
    <row r="1854" spans="2:6">
      <c r="B1854" s="147"/>
      <c r="C1854" s="147"/>
      <c r="D1854" s="147"/>
      <c r="E1854" s="147"/>
      <c r="F1854" s="147"/>
    </row>
    <row r="1855" spans="2:6">
      <c r="B1855" s="147"/>
      <c r="C1855" s="147"/>
      <c r="D1855" s="147"/>
      <c r="E1855" s="147"/>
      <c r="F1855" s="147"/>
    </row>
    <row r="1856" spans="2:6">
      <c r="B1856" s="147"/>
      <c r="C1856" s="147"/>
      <c r="D1856" s="147"/>
      <c r="E1856" s="147"/>
      <c r="F1856" s="147"/>
    </row>
    <row r="1857" spans="2:6">
      <c r="B1857" s="147"/>
      <c r="C1857" s="147"/>
      <c r="D1857" s="147"/>
      <c r="E1857" s="147"/>
      <c r="F1857" s="147"/>
    </row>
    <row r="1858" spans="2:6">
      <c r="B1858" s="147"/>
      <c r="C1858" s="147"/>
      <c r="D1858" s="147"/>
      <c r="E1858" s="147"/>
      <c r="F1858" s="147"/>
    </row>
    <row r="1859" spans="2:6">
      <c r="B1859" s="147"/>
      <c r="C1859" s="147"/>
      <c r="D1859" s="147"/>
      <c r="E1859" s="147"/>
      <c r="F1859" s="147"/>
    </row>
    <row r="1860" spans="2:6">
      <c r="B1860" s="147"/>
      <c r="C1860" s="147"/>
      <c r="D1860" s="147"/>
      <c r="E1860" s="147"/>
      <c r="F1860" s="147"/>
    </row>
    <row r="1861" spans="2:6">
      <c r="B1861" s="147"/>
      <c r="C1861" s="147"/>
      <c r="D1861" s="147"/>
      <c r="E1861" s="147"/>
      <c r="F1861" s="147"/>
    </row>
    <row r="1862" spans="2:6">
      <c r="B1862" s="147"/>
      <c r="C1862" s="147"/>
      <c r="D1862" s="147"/>
      <c r="E1862" s="147"/>
      <c r="F1862" s="147"/>
    </row>
    <row r="1863" spans="2:6">
      <c r="B1863" s="147"/>
      <c r="C1863" s="147"/>
      <c r="D1863" s="147"/>
      <c r="E1863" s="147"/>
      <c r="F1863" s="147"/>
    </row>
    <row r="1864" spans="2:6">
      <c r="B1864" s="147"/>
      <c r="C1864" s="147"/>
      <c r="D1864" s="147"/>
      <c r="E1864" s="147"/>
      <c r="F1864" s="147"/>
    </row>
    <row r="1865" spans="2:6">
      <c r="B1865" s="147"/>
      <c r="C1865" s="147"/>
      <c r="D1865" s="147"/>
      <c r="E1865" s="147"/>
      <c r="F1865" s="147"/>
    </row>
    <row r="1866" spans="2:6">
      <c r="B1866" s="147"/>
      <c r="C1866" s="147"/>
      <c r="D1866" s="147"/>
      <c r="E1866" s="147"/>
      <c r="F1866" s="147"/>
    </row>
    <row r="1867" spans="2:6">
      <c r="B1867" s="147"/>
      <c r="C1867" s="147"/>
      <c r="D1867" s="147"/>
      <c r="E1867" s="147"/>
      <c r="F1867" s="147"/>
    </row>
    <row r="1868" spans="2:6">
      <c r="B1868" s="147"/>
      <c r="C1868" s="147"/>
      <c r="D1868" s="147"/>
      <c r="E1868" s="147"/>
      <c r="F1868" s="147"/>
    </row>
    <row r="1869" spans="2:6">
      <c r="B1869" s="147"/>
      <c r="C1869" s="147"/>
      <c r="D1869" s="147"/>
      <c r="E1869" s="147"/>
      <c r="F1869" s="147"/>
    </row>
    <row r="1870" spans="2:6">
      <c r="B1870" s="147"/>
      <c r="C1870" s="147"/>
      <c r="D1870" s="147"/>
      <c r="E1870" s="147"/>
      <c r="F1870" s="147"/>
    </row>
    <row r="1871" spans="2:6">
      <c r="B1871" s="147"/>
      <c r="C1871" s="147"/>
      <c r="D1871" s="147"/>
      <c r="E1871" s="147"/>
      <c r="F1871" s="147"/>
    </row>
    <row r="1872" spans="2:6">
      <c r="B1872" s="147"/>
      <c r="C1872" s="147"/>
      <c r="D1872" s="147"/>
      <c r="E1872" s="147"/>
      <c r="F1872" s="147"/>
    </row>
    <row r="1873" spans="2:6">
      <c r="B1873" s="147"/>
      <c r="C1873" s="147"/>
      <c r="D1873" s="147"/>
      <c r="E1873" s="147"/>
      <c r="F1873" s="147"/>
    </row>
    <row r="1874" spans="2:6">
      <c r="B1874" s="147"/>
      <c r="C1874" s="147"/>
      <c r="D1874" s="147"/>
      <c r="E1874" s="147"/>
      <c r="F1874" s="147"/>
    </row>
    <row r="1875" spans="2:6">
      <c r="B1875" s="147"/>
      <c r="C1875" s="147"/>
      <c r="D1875" s="147"/>
      <c r="E1875" s="147"/>
      <c r="F1875" s="147"/>
    </row>
    <row r="1876" spans="2:6">
      <c r="B1876" s="147"/>
      <c r="C1876" s="147"/>
      <c r="D1876" s="147"/>
      <c r="E1876" s="147"/>
      <c r="F1876" s="147"/>
    </row>
    <row r="1877" spans="2:6">
      <c r="B1877" s="147"/>
      <c r="C1877" s="147"/>
      <c r="D1877" s="147"/>
      <c r="E1877" s="147"/>
      <c r="F1877" s="147"/>
    </row>
    <row r="1878" spans="2:6">
      <c r="B1878" s="147"/>
      <c r="C1878" s="147"/>
      <c r="D1878" s="147"/>
      <c r="E1878" s="147"/>
      <c r="F1878" s="147"/>
    </row>
    <row r="1879" spans="2:6">
      <c r="B1879" s="147"/>
      <c r="C1879" s="147"/>
      <c r="D1879" s="147"/>
      <c r="E1879" s="147"/>
      <c r="F1879" s="147"/>
    </row>
    <row r="1880" spans="2:6">
      <c r="B1880" s="147"/>
      <c r="C1880" s="147"/>
      <c r="D1880" s="147"/>
      <c r="E1880" s="147"/>
      <c r="F1880" s="147"/>
    </row>
    <row r="1881" spans="2:6">
      <c r="B1881" s="147"/>
      <c r="C1881" s="147"/>
      <c r="D1881" s="147"/>
      <c r="E1881" s="147"/>
      <c r="F1881" s="147"/>
    </row>
    <row r="1882" spans="2:6">
      <c r="B1882" s="147"/>
      <c r="C1882" s="147"/>
      <c r="D1882" s="147"/>
      <c r="E1882" s="147"/>
      <c r="F1882" s="147"/>
    </row>
    <row r="1883" spans="2:6">
      <c r="B1883" s="147"/>
      <c r="C1883" s="147"/>
      <c r="D1883" s="147"/>
      <c r="E1883" s="147"/>
      <c r="F1883" s="147"/>
    </row>
    <row r="1884" spans="2:6">
      <c r="B1884" s="147"/>
      <c r="C1884" s="147"/>
      <c r="D1884" s="147"/>
      <c r="E1884" s="147"/>
      <c r="F1884" s="147"/>
    </row>
    <row r="1885" spans="2:6">
      <c r="B1885" s="147"/>
      <c r="C1885" s="147"/>
      <c r="D1885" s="147"/>
      <c r="E1885" s="147"/>
      <c r="F1885" s="147"/>
    </row>
    <row r="1886" spans="2:6">
      <c r="B1886" s="147"/>
      <c r="C1886" s="147"/>
      <c r="D1886" s="147"/>
      <c r="E1886" s="147"/>
      <c r="F1886" s="147"/>
    </row>
    <row r="1887" spans="2:6">
      <c r="B1887" s="147"/>
      <c r="C1887" s="147"/>
      <c r="D1887" s="147"/>
      <c r="E1887" s="147"/>
      <c r="F1887" s="147"/>
    </row>
    <row r="1888" spans="2:6">
      <c r="B1888" s="147"/>
      <c r="C1888" s="147"/>
      <c r="D1888" s="147"/>
      <c r="E1888" s="147"/>
      <c r="F1888" s="147"/>
    </row>
    <row r="1889" spans="2:6">
      <c r="B1889" s="147"/>
      <c r="C1889" s="147"/>
      <c r="D1889" s="147"/>
      <c r="E1889" s="147"/>
      <c r="F1889" s="147"/>
    </row>
    <row r="1890" spans="2:6">
      <c r="B1890" s="147"/>
      <c r="C1890" s="147"/>
      <c r="D1890" s="147"/>
      <c r="E1890" s="147"/>
      <c r="F1890" s="147"/>
    </row>
    <row r="1891" spans="2:6">
      <c r="B1891" s="147"/>
      <c r="C1891" s="147"/>
      <c r="D1891" s="147"/>
      <c r="E1891" s="147"/>
      <c r="F1891" s="147"/>
    </row>
    <row r="1892" spans="2:6">
      <c r="B1892" s="147"/>
      <c r="C1892" s="147"/>
      <c r="D1892" s="147"/>
      <c r="E1892" s="147"/>
      <c r="F1892" s="147"/>
    </row>
    <row r="1893" spans="2:6">
      <c r="B1893" s="147"/>
      <c r="C1893" s="147"/>
      <c r="D1893" s="147"/>
      <c r="E1893" s="147"/>
      <c r="F1893" s="147"/>
    </row>
    <row r="1894" spans="2:6">
      <c r="B1894" s="147"/>
      <c r="C1894" s="147"/>
      <c r="D1894" s="147"/>
      <c r="E1894" s="147"/>
      <c r="F1894" s="14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2"/>
  <sheetViews>
    <sheetView workbookViewId="0">
      <selection activeCell="A5" sqref="A5:E5"/>
    </sheetView>
  </sheetViews>
  <sheetFormatPr defaultColWidth="11.42578125" defaultRowHeight="15"/>
  <cols>
    <col min="1" max="1" width="77.140625" style="148" customWidth="1"/>
    <col min="2" max="4" width="12.7109375" style="990" customWidth="1"/>
    <col min="5" max="5" width="14.28515625" style="990" bestFit="1" customWidth="1"/>
    <col min="6" max="6" width="2.140625" style="652" customWidth="1"/>
    <col min="7" max="256" width="11.42578125" style="990"/>
    <col min="257" max="257" width="64.5703125" style="990" bestFit="1" customWidth="1"/>
    <col min="258" max="260" width="12.7109375" style="990" customWidth="1"/>
    <col min="261" max="261" width="14.28515625" style="990" bestFit="1" customWidth="1"/>
    <col min="262" max="262" width="2.140625" style="990" customWidth="1"/>
    <col min="263" max="512" width="11.42578125" style="990"/>
    <col min="513" max="513" width="64.5703125" style="990" bestFit="1" customWidth="1"/>
    <col min="514" max="516" width="12.7109375" style="990" customWidth="1"/>
    <col min="517" max="517" width="14.28515625" style="990" bestFit="1" customWidth="1"/>
    <col min="518" max="518" width="2.140625" style="990" customWidth="1"/>
    <col min="519" max="768" width="11.42578125" style="990"/>
    <col min="769" max="769" width="64.5703125" style="990" bestFit="1" customWidth="1"/>
    <col min="770" max="772" width="12.7109375" style="990" customWidth="1"/>
    <col min="773" max="773" width="14.28515625" style="990" bestFit="1" customWidth="1"/>
    <col min="774" max="774" width="2.140625" style="990" customWidth="1"/>
    <col min="775" max="1024" width="11.42578125" style="990"/>
    <col min="1025" max="1025" width="64.5703125" style="990" bestFit="1" customWidth="1"/>
    <col min="1026" max="1028" width="12.7109375" style="990" customWidth="1"/>
    <col min="1029" max="1029" width="14.28515625" style="990" bestFit="1" customWidth="1"/>
    <col min="1030" max="1030" width="2.140625" style="990" customWidth="1"/>
    <col min="1031" max="1280" width="11.42578125" style="990"/>
    <col min="1281" max="1281" width="64.5703125" style="990" bestFit="1" customWidth="1"/>
    <col min="1282" max="1284" width="12.7109375" style="990" customWidth="1"/>
    <col min="1285" max="1285" width="14.28515625" style="990" bestFit="1" customWidth="1"/>
    <col min="1286" max="1286" width="2.140625" style="990" customWidth="1"/>
    <col min="1287" max="1536" width="11.42578125" style="990"/>
    <col min="1537" max="1537" width="64.5703125" style="990" bestFit="1" customWidth="1"/>
    <col min="1538" max="1540" width="12.7109375" style="990" customWidth="1"/>
    <col min="1541" max="1541" width="14.28515625" style="990" bestFit="1" customWidth="1"/>
    <col min="1542" max="1542" width="2.140625" style="990" customWidth="1"/>
    <col min="1543" max="1792" width="11.42578125" style="990"/>
    <col min="1793" max="1793" width="64.5703125" style="990" bestFit="1" customWidth="1"/>
    <col min="1794" max="1796" width="12.7109375" style="990" customWidth="1"/>
    <col min="1797" max="1797" width="14.28515625" style="990" bestFit="1" customWidth="1"/>
    <col min="1798" max="1798" width="2.140625" style="990" customWidth="1"/>
    <col min="1799" max="2048" width="11.42578125" style="990"/>
    <col min="2049" max="2049" width="64.5703125" style="990" bestFit="1" customWidth="1"/>
    <col min="2050" max="2052" width="12.7109375" style="990" customWidth="1"/>
    <col min="2053" max="2053" width="14.28515625" style="990" bestFit="1" customWidth="1"/>
    <col min="2054" max="2054" width="2.140625" style="990" customWidth="1"/>
    <col min="2055" max="2304" width="11.42578125" style="990"/>
    <col min="2305" max="2305" width="64.5703125" style="990" bestFit="1" customWidth="1"/>
    <col min="2306" max="2308" width="12.7109375" style="990" customWidth="1"/>
    <col min="2309" max="2309" width="14.28515625" style="990" bestFit="1" customWidth="1"/>
    <col min="2310" max="2310" width="2.140625" style="990" customWidth="1"/>
    <col min="2311" max="2560" width="11.42578125" style="990"/>
    <col min="2561" max="2561" width="64.5703125" style="990" bestFit="1" customWidth="1"/>
    <col min="2562" max="2564" width="12.7109375" style="990" customWidth="1"/>
    <col min="2565" max="2565" width="14.28515625" style="990" bestFit="1" customWidth="1"/>
    <col min="2566" max="2566" width="2.140625" style="990" customWidth="1"/>
    <col min="2567" max="2816" width="11.42578125" style="990"/>
    <col min="2817" max="2817" width="64.5703125" style="990" bestFit="1" customWidth="1"/>
    <col min="2818" max="2820" width="12.7109375" style="990" customWidth="1"/>
    <col min="2821" max="2821" width="14.28515625" style="990" bestFit="1" customWidth="1"/>
    <col min="2822" max="2822" width="2.140625" style="990" customWidth="1"/>
    <col min="2823" max="3072" width="11.42578125" style="990"/>
    <col min="3073" max="3073" width="64.5703125" style="990" bestFit="1" customWidth="1"/>
    <col min="3074" max="3076" width="12.7109375" style="990" customWidth="1"/>
    <col min="3077" max="3077" width="14.28515625" style="990" bestFit="1" customWidth="1"/>
    <col min="3078" max="3078" width="2.140625" style="990" customWidth="1"/>
    <col min="3079" max="3328" width="11.42578125" style="990"/>
    <col min="3329" max="3329" width="64.5703125" style="990" bestFit="1" customWidth="1"/>
    <col min="3330" max="3332" width="12.7109375" style="990" customWidth="1"/>
    <col min="3333" max="3333" width="14.28515625" style="990" bestFit="1" customWidth="1"/>
    <col min="3334" max="3334" width="2.140625" style="990" customWidth="1"/>
    <col min="3335" max="3584" width="11.42578125" style="990"/>
    <col min="3585" max="3585" width="64.5703125" style="990" bestFit="1" customWidth="1"/>
    <col min="3586" max="3588" width="12.7109375" style="990" customWidth="1"/>
    <col min="3589" max="3589" width="14.28515625" style="990" bestFit="1" customWidth="1"/>
    <col min="3590" max="3590" width="2.140625" style="990" customWidth="1"/>
    <col min="3591" max="3840" width="11.42578125" style="990"/>
    <col min="3841" max="3841" width="64.5703125" style="990" bestFit="1" customWidth="1"/>
    <col min="3842" max="3844" width="12.7109375" style="990" customWidth="1"/>
    <col min="3845" max="3845" width="14.28515625" style="990" bestFit="1" customWidth="1"/>
    <col min="3846" max="3846" width="2.140625" style="990" customWidth="1"/>
    <col min="3847" max="4096" width="11.42578125" style="990"/>
    <col min="4097" max="4097" width="64.5703125" style="990" bestFit="1" customWidth="1"/>
    <col min="4098" max="4100" width="12.7109375" style="990" customWidth="1"/>
    <col min="4101" max="4101" width="14.28515625" style="990" bestFit="1" customWidth="1"/>
    <col min="4102" max="4102" width="2.140625" style="990" customWidth="1"/>
    <col min="4103" max="4352" width="11.42578125" style="990"/>
    <col min="4353" max="4353" width="64.5703125" style="990" bestFit="1" customWidth="1"/>
    <col min="4354" max="4356" width="12.7109375" style="990" customWidth="1"/>
    <col min="4357" max="4357" width="14.28515625" style="990" bestFit="1" customWidth="1"/>
    <col min="4358" max="4358" width="2.140625" style="990" customWidth="1"/>
    <col min="4359" max="4608" width="11.42578125" style="990"/>
    <col min="4609" max="4609" width="64.5703125" style="990" bestFit="1" customWidth="1"/>
    <col min="4610" max="4612" width="12.7109375" style="990" customWidth="1"/>
    <col min="4613" max="4613" width="14.28515625" style="990" bestFit="1" customWidth="1"/>
    <col min="4614" max="4614" width="2.140625" style="990" customWidth="1"/>
    <col min="4615" max="4864" width="11.42578125" style="990"/>
    <col min="4865" max="4865" width="64.5703125" style="990" bestFit="1" customWidth="1"/>
    <col min="4866" max="4868" width="12.7109375" style="990" customWidth="1"/>
    <col min="4869" max="4869" width="14.28515625" style="990" bestFit="1" customWidth="1"/>
    <col min="4870" max="4870" width="2.140625" style="990" customWidth="1"/>
    <col min="4871" max="5120" width="11.42578125" style="990"/>
    <col min="5121" max="5121" width="64.5703125" style="990" bestFit="1" customWidth="1"/>
    <col min="5122" max="5124" width="12.7109375" style="990" customWidth="1"/>
    <col min="5125" max="5125" width="14.28515625" style="990" bestFit="1" customWidth="1"/>
    <col min="5126" max="5126" width="2.140625" style="990" customWidth="1"/>
    <col min="5127" max="5376" width="11.42578125" style="990"/>
    <col min="5377" max="5377" width="64.5703125" style="990" bestFit="1" customWidth="1"/>
    <col min="5378" max="5380" width="12.7109375" style="990" customWidth="1"/>
    <col min="5381" max="5381" width="14.28515625" style="990" bestFit="1" customWidth="1"/>
    <col min="5382" max="5382" width="2.140625" style="990" customWidth="1"/>
    <col min="5383" max="5632" width="11.42578125" style="990"/>
    <col min="5633" max="5633" width="64.5703125" style="990" bestFit="1" customWidth="1"/>
    <col min="5634" max="5636" width="12.7109375" style="990" customWidth="1"/>
    <col min="5637" max="5637" width="14.28515625" style="990" bestFit="1" customWidth="1"/>
    <col min="5638" max="5638" width="2.140625" style="990" customWidth="1"/>
    <col min="5639" max="5888" width="11.42578125" style="990"/>
    <col min="5889" max="5889" width="64.5703125" style="990" bestFit="1" customWidth="1"/>
    <col min="5890" max="5892" width="12.7109375" style="990" customWidth="1"/>
    <col min="5893" max="5893" width="14.28515625" style="990" bestFit="1" customWidth="1"/>
    <col min="5894" max="5894" width="2.140625" style="990" customWidth="1"/>
    <col min="5895" max="6144" width="11.42578125" style="990"/>
    <col min="6145" max="6145" width="64.5703125" style="990" bestFit="1" customWidth="1"/>
    <col min="6146" max="6148" width="12.7109375" style="990" customWidth="1"/>
    <col min="6149" max="6149" width="14.28515625" style="990" bestFit="1" customWidth="1"/>
    <col min="6150" max="6150" width="2.140625" style="990" customWidth="1"/>
    <col min="6151" max="6400" width="11.42578125" style="990"/>
    <col min="6401" max="6401" width="64.5703125" style="990" bestFit="1" customWidth="1"/>
    <col min="6402" max="6404" width="12.7109375" style="990" customWidth="1"/>
    <col min="6405" max="6405" width="14.28515625" style="990" bestFit="1" customWidth="1"/>
    <col min="6406" max="6406" width="2.140625" style="990" customWidth="1"/>
    <col min="6407" max="6656" width="11.42578125" style="990"/>
    <col min="6657" max="6657" width="64.5703125" style="990" bestFit="1" customWidth="1"/>
    <col min="6658" max="6660" width="12.7109375" style="990" customWidth="1"/>
    <col min="6661" max="6661" width="14.28515625" style="990" bestFit="1" customWidth="1"/>
    <col min="6662" max="6662" width="2.140625" style="990" customWidth="1"/>
    <col min="6663" max="6912" width="11.42578125" style="990"/>
    <col min="6913" max="6913" width="64.5703125" style="990" bestFit="1" customWidth="1"/>
    <col min="6914" max="6916" width="12.7109375" style="990" customWidth="1"/>
    <col min="6917" max="6917" width="14.28515625" style="990" bestFit="1" customWidth="1"/>
    <col min="6918" max="6918" width="2.140625" style="990" customWidth="1"/>
    <col min="6919" max="7168" width="11.42578125" style="990"/>
    <col min="7169" max="7169" width="64.5703125" style="990" bestFit="1" customWidth="1"/>
    <col min="7170" max="7172" width="12.7109375" style="990" customWidth="1"/>
    <col min="7173" max="7173" width="14.28515625" style="990" bestFit="1" customWidth="1"/>
    <col min="7174" max="7174" width="2.140625" style="990" customWidth="1"/>
    <col min="7175" max="7424" width="11.42578125" style="990"/>
    <col min="7425" max="7425" width="64.5703125" style="990" bestFit="1" customWidth="1"/>
    <col min="7426" max="7428" width="12.7109375" style="990" customWidth="1"/>
    <col min="7429" max="7429" width="14.28515625" style="990" bestFit="1" customWidth="1"/>
    <col min="7430" max="7430" width="2.140625" style="990" customWidth="1"/>
    <col min="7431" max="7680" width="11.42578125" style="990"/>
    <col min="7681" max="7681" width="64.5703125" style="990" bestFit="1" customWidth="1"/>
    <col min="7682" max="7684" width="12.7109375" style="990" customWidth="1"/>
    <col min="7685" max="7685" width="14.28515625" style="990" bestFit="1" customWidth="1"/>
    <col min="7686" max="7686" width="2.140625" style="990" customWidth="1"/>
    <col min="7687" max="7936" width="11.42578125" style="990"/>
    <col min="7937" max="7937" width="64.5703125" style="990" bestFit="1" customWidth="1"/>
    <col min="7938" max="7940" width="12.7109375" style="990" customWidth="1"/>
    <col min="7941" max="7941" width="14.28515625" style="990" bestFit="1" customWidth="1"/>
    <col min="7942" max="7942" width="2.140625" style="990" customWidth="1"/>
    <col min="7943" max="8192" width="11.42578125" style="990"/>
    <col min="8193" max="8193" width="64.5703125" style="990" bestFit="1" customWidth="1"/>
    <col min="8194" max="8196" width="12.7109375" style="990" customWidth="1"/>
    <col min="8197" max="8197" width="14.28515625" style="990" bestFit="1" customWidth="1"/>
    <col min="8198" max="8198" width="2.140625" style="990" customWidth="1"/>
    <col min="8199" max="8448" width="11.42578125" style="990"/>
    <col min="8449" max="8449" width="64.5703125" style="990" bestFit="1" customWidth="1"/>
    <col min="8450" max="8452" width="12.7109375" style="990" customWidth="1"/>
    <col min="8453" max="8453" width="14.28515625" style="990" bestFit="1" customWidth="1"/>
    <col min="8454" max="8454" width="2.140625" style="990" customWidth="1"/>
    <col min="8455" max="8704" width="11.42578125" style="990"/>
    <col min="8705" max="8705" width="64.5703125" style="990" bestFit="1" customWidth="1"/>
    <col min="8706" max="8708" width="12.7109375" style="990" customWidth="1"/>
    <col min="8709" max="8709" width="14.28515625" style="990" bestFit="1" customWidth="1"/>
    <col min="8710" max="8710" width="2.140625" style="990" customWidth="1"/>
    <col min="8711" max="8960" width="11.42578125" style="990"/>
    <col min="8961" max="8961" width="64.5703125" style="990" bestFit="1" customWidth="1"/>
    <col min="8962" max="8964" width="12.7109375" style="990" customWidth="1"/>
    <col min="8965" max="8965" width="14.28515625" style="990" bestFit="1" customWidth="1"/>
    <col min="8966" max="8966" width="2.140625" style="990" customWidth="1"/>
    <col min="8967" max="9216" width="11.42578125" style="990"/>
    <col min="9217" max="9217" width="64.5703125" style="990" bestFit="1" customWidth="1"/>
    <col min="9218" max="9220" width="12.7109375" style="990" customWidth="1"/>
    <col min="9221" max="9221" width="14.28515625" style="990" bestFit="1" customWidth="1"/>
    <col min="9222" max="9222" width="2.140625" style="990" customWidth="1"/>
    <col min="9223" max="9472" width="11.42578125" style="990"/>
    <col min="9473" max="9473" width="64.5703125" style="990" bestFit="1" customWidth="1"/>
    <col min="9474" max="9476" width="12.7109375" style="990" customWidth="1"/>
    <col min="9477" max="9477" width="14.28515625" style="990" bestFit="1" customWidth="1"/>
    <col min="9478" max="9478" width="2.140625" style="990" customWidth="1"/>
    <col min="9479" max="9728" width="11.42578125" style="990"/>
    <col min="9729" max="9729" width="64.5703125" style="990" bestFit="1" customWidth="1"/>
    <col min="9730" max="9732" width="12.7109375" style="990" customWidth="1"/>
    <col min="9733" max="9733" width="14.28515625" style="990" bestFit="1" customWidth="1"/>
    <col min="9734" max="9734" width="2.140625" style="990" customWidth="1"/>
    <col min="9735" max="9984" width="11.42578125" style="990"/>
    <col min="9985" max="9985" width="64.5703125" style="990" bestFit="1" customWidth="1"/>
    <col min="9986" max="9988" width="12.7109375" style="990" customWidth="1"/>
    <col min="9989" max="9989" width="14.28515625" style="990" bestFit="1" customWidth="1"/>
    <col min="9990" max="9990" width="2.140625" style="990" customWidth="1"/>
    <col min="9991" max="10240" width="11.42578125" style="990"/>
    <col min="10241" max="10241" width="64.5703125" style="990" bestFit="1" customWidth="1"/>
    <col min="10242" max="10244" width="12.7109375" style="990" customWidth="1"/>
    <col min="10245" max="10245" width="14.28515625" style="990" bestFit="1" customWidth="1"/>
    <col min="10246" max="10246" width="2.140625" style="990" customWidth="1"/>
    <col min="10247" max="10496" width="11.42578125" style="990"/>
    <col min="10497" max="10497" width="64.5703125" style="990" bestFit="1" customWidth="1"/>
    <col min="10498" max="10500" width="12.7109375" style="990" customWidth="1"/>
    <col min="10501" max="10501" width="14.28515625" style="990" bestFit="1" customWidth="1"/>
    <col min="10502" max="10502" width="2.140625" style="990" customWidth="1"/>
    <col min="10503" max="10752" width="11.42578125" style="990"/>
    <col min="10753" max="10753" width="64.5703125" style="990" bestFit="1" customWidth="1"/>
    <col min="10754" max="10756" width="12.7109375" style="990" customWidth="1"/>
    <col min="10757" max="10757" width="14.28515625" style="990" bestFit="1" customWidth="1"/>
    <col min="10758" max="10758" width="2.140625" style="990" customWidth="1"/>
    <col min="10759" max="11008" width="11.42578125" style="990"/>
    <col min="11009" max="11009" width="64.5703125" style="990" bestFit="1" customWidth="1"/>
    <col min="11010" max="11012" width="12.7109375" style="990" customWidth="1"/>
    <col min="11013" max="11013" width="14.28515625" style="990" bestFit="1" customWidth="1"/>
    <col min="11014" max="11014" width="2.140625" style="990" customWidth="1"/>
    <col min="11015" max="11264" width="11.42578125" style="990"/>
    <col min="11265" max="11265" width="64.5703125" style="990" bestFit="1" customWidth="1"/>
    <col min="11266" max="11268" width="12.7109375" style="990" customWidth="1"/>
    <col min="11269" max="11269" width="14.28515625" style="990" bestFit="1" customWidth="1"/>
    <col min="11270" max="11270" width="2.140625" style="990" customWidth="1"/>
    <col min="11271" max="11520" width="11.42578125" style="990"/>
    <col min="11521" max="11521" width="64.5703125" style="990" bestFit="1" customWidth="1"/>
    <col min="11522" max="11524" width="12.7109375" style="990" customWidth="1"/>
    <col min="11525" max="11525" width="14.28515625" style="990" bestFit="1" customWidth="1"/>
    <col min="11526" max="11526" width="2.140625" style="990" customWidth="1"/>
    <col min="11527" max="11776" width="11.42578125" style="990"/>
    <col min="11777" max="11777" width="64.5703125" style="990" bestFit="1" customWidth="1"/>
    <col min="11778" max="11780" width="12.7109375" style="990" customWidth="1"/>
    <col min="11781" max="11781" width="14.28515625" style="990" bestFit="1" customWidth="1"/>
    <col min="11782" max="11782" width="2.140625" style="990" customWidth="1"/>
    <col min="11783" max="12032" width="11.42578125" style="990"/>
    <col min="12033" max="12033" width="64.5703125" style="990" bestFit="1" customWidth="1"/>
    <col min="12034" max="12036" width="12.7109375" style="990" customWidth="1"/>
    <col min="12037" max="12037" width="14.28515625" style="990" bestFit="1" customWidth="1"/>
    <col min="12038" max="12038" width="2.140625" style="990" customWidth="1"/>
    <col min="12039" max="12288" width="11.42578125" style="990"/>
    <col min="12289" max="12289" width="64.5703125" style="990" bestFit="1" customWidth="1"/>
    <col min="12290" max="12292" width="12.7109375" style="990" customWidth="1"/>
    <col min="12293" max="12293" width="14.28515625" style="990" bestFit="1" customWidth="1"/>
    <col min="12294" max="12294" width="2.140625" style="990" customWidth="1"/>
    <col min="12295" max="12544" width="11.42578125" style="990"/>
    <col min="12545" max="12545" width="64.5703125" style="990" bestFit="1" customWidth="1"/>
    <col min="12546" max="12548" width="12.7109375" style="990" customWidth="1"/>
    <col min="12549" max="12549" width="14.28515625" style="990" bestFit="1" customWidth="1"/>
    <col min="12550" max="12550" width="2.140625" style="990" customWidth="1"/>
    <col min="12551" max="12800" width="11.42578125" style="990"/>
    <col min="12801" max="12801" width="64.5703125" style="990" bestFit="1" customWidth="1"/>
    <col min="12802" max="12804" width="12.7109375" style="990" customWidth="1"/>
    <col min="12805" max="12805" width="14.28515625" style="990" bestFit="1" customWidth="1"/>
    <col min="12806" max="12806" width="2.140625" style="990" customWidth="1"/>
    <col min="12807" max="13056" width="11.42578125" style="990"/>
    <col min="13057" max="13057" width="64.5703125" style="990" bestFit="1" customWidth="1"/>
    <col min="13058" max="13060" width="12.7109375" style="990" customWidth="1"/>
    <col min="13061" max="13061" width="14.28515625" style="990" bestFit="1" customWidth="1"/>
    <col min="13062" max="13062" width="2.140625" style="990" customWidth="1"/>
    <col min="13063" max="13312" width="11.42578125" style="990"/>
    <col min="13313" max="13313" width="64.5703125" style="990" bestFit="1" customWidth="1"/>
    <col min="13314" max="13316" width="12.7109375" style="990" customWidth="1"/>
    <col min="13317" max="13317" width="14.28515625" style="990" bestFit="1" customWidth="1"/>
    <col min="13318" max="13318" width="2.140625" style="990" customWidth="1"/>
    <col min="13319" max="13568" width="11.42578125" style="990"/>
    <col min="13569" max="13569" width="64.5703125" style="990" bestFit="1" customWidth="1"/>
    <col min="13570" max="13572" width="12.7109375" style="990" customWidth="1"/>
    <col min="13573" max="13573" width="14.28515625" style="990" bestFit="1" customWidth="1"/>
    <col min="13574" max="13574" width="2.140625" style="990" customWidth="1"/>
    <col min="13575" max="13824" width="11.42578125" style="990"/>
    <col min="13825" max="13825" width="64.5703125" style="990" bestFit="1" customWidth="1"/>
    <col min="13826" max="13828" width="12.7109375" style="990" customWidth="1"/>
    <col min="13829" max="13829" width="14.28515625" style="990" bestFit="1" customWidth="1"/>
    <col min="13830" max="13830" width="2.140625" style="990" customWidth="1"/>
    <col min="13831" max="14080" width="11.42578125" style="990"/>
    <col min="14081" max="14081" width="64.5703125" style="990" bestFit="1" customWidth="1"/>
    <col min="14082" max="14084" width="12.7109375" style="990" customWidth="1"/>
    <col min="14085" max="14085" width="14.28515625" style="990" bestFit="1" customWidth="1"/>
    <col min="14086" max="14086" width="2.140625" style="990" customWidth="1"/>
    <col min="14087" max="14336" width="11.42578125" style="990"/>
    <col min="14337" max="14337" width="64.5703125" style="990" bestFit="1" customWidth="1"/>
    <col min="14338" max="14340" width="12.7109375" style="990" customWidth="1"/>
    <col min="14341" max="14341" width="14.28515625" style="990" bestFit="1" customWidth="1"/>
    <col min="14342" max="14342" width="2.140625" style="990" customWidth="1"/>
    <col min="14343" max="14592" width="11.42578125" style="990"/>
    <col min="14593" max="14593" width="64.5703125" style="990" bestFit="1" customWidth="1"/>
    <col min="14594" max="14596" width="12.7109375" style="990" customWidth="1"/>
    <col min="14597" max="14597" width="14.28515625" style="990" bestFit="1" customWidth="1"/>
    <col min="14598" max="14598" width="2.140625" style="990" customWidth="1"/>
    <col min="14599" max="14848" width="11.42578125" style="990"/>
    <col min="14849" max="14849" width="64.5703125" style="990" bestFit="1" customWidth="1"/>
    <col min="14850" max="14852" width="12.7109375" style="990" customWidth="1"/>
    <col min="14853" max="14853" width="14.28515625" style="990" bestFit="1" customWidth="1"/>
    <col min="14854" max="14854" width="2.140625" style="990" customWidth="1"/>
    <col min="14855" max="15104" width="11.42578125" style="990"/>
    <col min="15105" max="15105" width="64.5703125" style="990" bestFit="1" customWidth="1"/>
    <col min="15106" max="15108" width="12.7109375" style="990" customWidth="1"/>
    <col min="15109" max="15109" width="14.28515625" style="990" bestFit="1" customWidth="1"/>
    <col min="15110" max="15110" width="2.140625" style="990" customWidth="1"/>
    <col min="15111" max="15360" width="11.42578125" style="990"/>
    <col min="15361" max="15361" width="64.5703125" style="990" bestFit="1" customWidth="1"/>
    <col min="15362" max="15364" width="12.7109375" style="990" customWidth="1"/>
    <col min="15365" max="15365" width="14.28515625" style="990" bestFit="1" customWidth="1"/>
    <col min="15366" max="15366" width="2.140625" style="990" customWidth="1"/>
    <col min="15367" max="15616" width="11.42578125" style="990"/>
    <col min="15617" max="15617" width="64.5703125" style="990" bestFit="1" customWidth="1"/>
    <col min="15618" max="15620" width="12.7109375" style="990" customWidth="1"/>
    <col min="15621" max="15621" width="14.28515625" style="990" bestFit="1" customWidth="1"/>
    <col min="15622" max="15622" width="2.140625" style="990" customWidth="1"/>
    <col min="15623" max="15872" width="11.42578125" style="990"/>
    <col min="15873" max="15873" width="64.5703125" style="990" bestFit="1" customWidth="1"/>
    <col min="15874" max="15876" width="12.7109375" style="990" customWidth="1"/>
    <col min="15877" max="15877" width="14.28515625" style="990" bestFit="1" customWidth="1"/>
    <col min="15878" max="15878" width="2.140625" style="990" customWidth="1"/>
    <col min="15879" max="16128" width="11.42578125" style="990"/>
    <col min="16129" max="16129" width="64.5703125" style="990" bestFit="1" customWidth="1"/>
    <col min="16130" max="16132" width="12.7109375" style="990" customWidth="1"/>
    <col min="16133" max="16133" width="14.28515625" style="990" bestFit="1" customWidth="1"/>
    <col min="16134" max="16134" width="2.140625" style="990" customWidth="1"/>
    <col min="16135" max="16384" width="11.42578125" style="990"/>
  </cols>
  <sheetData>
    <row r="1" spans="1:6" s="151" customFormat="1" ht="3.75" customHeight="1">
      <c r="A1" s="149"/>
      <c r="B1" s="150"/>
      <c r="C1" s="150"/>
      <c r="D1" s="150"/>
      <c r="E1" s="150"/>
    </row>
    <row r="2" spans="1:6" s="140" customFormat="1" ht="20.25">
      <c r="A2" s="1060" t="s">
        <v>1208</v>
      </c>
      <c r="B2" s="1060"/>
      <c r="C2" s="1060"/>
      <c r="D2" s="1060"/>
      <c r="E2" s="1060"/>
    </row>
    <row r="3" spans="1:6" s="140" customFormat="1" ht="20.25">
      <c r="A3" s="1060" t="s">
        <v>1434</v>
      </c>
      <c r="B3" s="1060"/>
      <c r="C3" s="1060"/>
      <c r="D3" s="1060"/>
      <c r="E3" s="1060"/>
    </row>
    <row r="4" spans="1:6" s="140" customFormat="1" ht="20.25">
      <c r="A4" s="1060" t="s">
        <v>1531</v>
      </c>
      <c r="B4" s="1060"/>
      <c r="C4" s="1060"/>
      <c r="D4" s="1060"/>
      <c r="E4" s="1060"/>
    </row>
    <row r="5" spans="1:6" s="141" customFormat="1" ht="20.25">
      <c r="A5" s="1067" t="s">
        <v>1431</v>
      </c>
      <c r="B5" s="1067"/>
      <c r="C5" s="1067"/>
      <c r="D5" s="1067"/>
      <c r="E5" s="1067"/>
    </row>
    <row r="6" spans="1:6" ht="6" hidden="1" customHeight="1" thickBot="1">
      <c r="A6" s="824"/>
      <c r="B6" s="617"/>
      <c r="C6" s="617"/>
      <c r="D6" s="617"/>
      <c r="E6" s="617"/>
      <c r="F6" s="990"/>
    </row>
    <row r="7" spans="1:6" ht="2.25" customHeight="1" thickBot="1">
      <c r="A7" s="824"/>
      <c r="B7" s="825"/>
      <c r="C7" s="825"/>
      <c r="D7" s="825"/>
      <c r="E7" s="825"/>
      <c r="F7" s="990"/>
    </row>
    <row r="8" spans="1:6" s="1054" customFormat="1" ht="12.95" customHeight="1" thickTop="1" thickBot="1">
      <c r="A8" s="816"/>
      <c r="B8" s="826" t="s">
        <v>1211</v>
      </c>
      <c r="C8" s="826" t="s">
        <v>1212</v>
      </c>
      <c r="D8" s="826" t="s">
        <v>1213</v>
      </c>
      <c r="E8" s="826" t="s">
        <v>318</v>
      </c>
    </row>
    <row r="9" spans="1:6" s="1054" customFormat="1" ht="12.95" customHeight="1" thickTop="1" thickBot="1">
      <c r="A9" s="816" t="s">
        <v>7</v>
      </c>
      <c r="B9" s="137">
        <v>5109894.0964299999</v>
      </c>
      <c r="C9" s="137">
        <v>2769307.92545</v>
      </c>
      <c r="D9" s="137">
        <v>867522.96447999997</v>
      </c>
      <c r="E9" s="137">
        <v>8746724.9863600004</v>
      </c>
    </row>
    <row r="10" spans="1:6" s="1054" customFormat="1" ht="12.95" customHeight="1" thickTop="1" thickBot="1">
      <c r="A10" s="817" t="s">
        <v>8</v>
      </c>
      <c r="B10" s="134">
        <v>268789.61647000001</v>
      </c>
      <c r="C10" s="134">
        <v>157706.71257</v>
      </c>
      <c r="D10" s="134">
        <v>72767.010650000011</v>
      </c>
      <c r="E10" s="134">
        <v>499263.33968999999</v>
      </c>
    </row>
    <row r="11" spans="1:6" s="1054" customFormat="1" ht="12.95" customHeight="1" thickTop="1">
      <c r="A11" s="176" t="s">
        <v>9</v>
      </c>
      <c r="B11" s="135">
        <v>110249.3845</v>
      </c>
      <c r="C11" s="135">
        <v>57760.615740000001</v>
      </c>
      <c r="D11" s="135">
        <v>28014.992879999998</v>
      </c>
      <c r="E11" s="135">
        <v>196024.99312</v>
      </c>
    </row>
    <row r="12" spans="1:6" s="1054" customFormat="1" ht="12.95" customHeight="1">
      <c r="A12" s="176" t="s">
        <v>10</v>
      </c>
      <c r="B12" s="135">
        <v>128821.28415000001</v>
      </c>
      <c r="C12" s="135">
        <v>49303.188139999998</v>
      </c>
      <c r="D12" s="135">
        <v>26746.485829999998</v>
      </c>
      <c r="E12" s="135">
        <v>204870.95812</v>
      </c>
    </row>
    <row r="13" spans="1:6" s="1054" customFormat="1" ht="12.95" customHeight="1">
      <c r="A13" s="176" t="s">
        <v>11</v>
      </c>
      <c r="B13" s="135">
        <v>3175.4283999999998</v>
      </c>
      <c r="C13" s="135">
        <v>47224.292959999999</v>
      </c>
      <c r="D13" s="135">
        <v>18005.531940000001</v>
      </c>
      <c r="E13" s="135">
        <v>68405.253299999997</v>
      </c>
    </row>
    <row r="14" spans="1:6" s="1054" customFormat="1" ht="12.95" customHeight="1">
      <c r="A14" s="176" t="s">
        <v>12</v>
      </c>
      <c r="B14" s="135">
        <v>0</v>
      </c>
      <c r="C14" s="135">
        <v>0</v>
      </c>
      <c r="D14" s="135">
        <v>0</v>
      </c>
      <c r="E14" s="135">
        <v>0</v>
      </c>
    </row>
    <row r="15" spans="1:6" s="1054" customFormat="1" ht="12.95" customHeight="1">
      <c r="A15" s="176" t="s">
        <v>13</v>
      </c>
      <c r="B15" s="135">
        <v>26015.236570000001</v>
      </c>
      <c r="C15" s="135">
        <v>0</v>
      </c>
      <c r="D15" s="135">
        <v>0</v>
      </c>
      <c r="E15" s="135">
        <v>26015.236570000001</v>
      </c>
    </row>
    <row r="16" spans="1:6" s="1054" customFormat="1" ht="12.95" customHeight="1">
      <c r="A16" s="176" t="s">
        <v>14</v>
      </c>
      <c r="B16" s="135">
        <v>528.28284999999994</v>
      </c>
      <c r="C16" s="135">
        <v>3418.61573</v>
      </c>
      <c r="D16" s="135">
        <v>0</v>
      </c>
      <c r="E16" s="135">
        <v>3946.89858</v>
      </c>
    </row>
    <row r="17" spans="1:5" s="1054" customFormat="1" ht="12.95" customHeight="1">
      <c r="A17" s="176" t="s">
        <v>15</v>
      </c>
      <c r="B17" s="135">
        <v>0</v>
      </c>
      <c r="C17" s="135">
        <v>0</v>
      </c>
      <c r="D17" s="135">
        <v>0</v>
      </c>
      <c r="E17" s="135">
        <v>0</v>
      </c>
    </row>
    <row r="18" spans="1:5" s="1054" customFormat="1" ht="12.95" customHeight="1" thickBot="1">
      <c r="A18" s="176" t="s">
        <v>16</v>
      </c>
      <c r="B18" s="135">
        <v>0</v>
      </c>
      <c r="C18" s="135">
        <v>0</v>
      </c>
      <c r="D18" s="135">
        <v>0</v>
      </c>
      <c r="E18" s="135">
        <v>0</v>
      </c>
    </row>
    <row r="19" spans="1:5" s="1054" customFormat="1" ht="12.95" customHeight="1" thickTop="1" thickBot="1">
      <c r="A19" s="817" t="s">
        <v>17</v>
      </c>
      <c r="B19" s="134">
        <v>786405.69766999991</v>
      </c>
      <c r="C19" s="134">
        <v>110495.68645000001</v>
      </c>
      <c r="D19" s="134">
        <v>93055.992069999993</v>
      </c>
      <c r="E19" s="134">
        <v>989957.3761900001</v>
      </c>
    </row>
    <row r="20" spans="1:5" s="1054" customFormat="1" ht="12.95" customHeight="1" thickTop="1">
      <c r="A20" s="176" t="s">
        <v>18</v>
      </c>
      <c r="B20" s="135">
        <v>0</v>
      </c>
      <c r="C20" s="135">
        <v>0</v>
      </c>
      <c r="D20" s="135">
        <v>0</v>
      </c>
      <c r="E20" s="135">
        <v>0</v>
      </c>
    </row>
    <row r="21" spans="1:5" s="1054" customFormat="1" ht="12.95" customHeight="1">
      <c r="A21" s="176" t="s">
        <v>19</v>
      </c>
      <c r="B21" s="135">
        <v>88670.631420000005</v>
      </c>
      <c r="C21" s="135">
        <v>30890.434649999999</v>
      </c>
      <c r="D21" s="135">
        <v>9825.0455899999997</v>
      </c>
      <c r="E21" s="135">
        <v>129386.11166</v>
      </c>
    </row>
    <row r="22" spans="1:5" s="1054" customFormat="1" ht="12.95" customHeight="1">
      <c r="A22" s="176" t="s">
        <v>20</v>
      </c>
      <c r="B22" s="135">
        <v>0</v>
      </c>
      <c r="C22" s="135">
        <v>0</v>
      </c>
      <c r="D22" s="135">
        <v>0</v>
      </c>
      <c r="E22" s="135">
        <v>0</v>
      </c>
    </row>
    <row r="23" spans="1:5" s="1054" customFormat="1" ht="12.95" customHeight="1">
      <c r="A23" s="176" t="s">
        <v>21</v>
      </c>
      <c r="B23" s="135">
        <v>0</v>
      </c>
      <c r="C23" s="135">
        <v>0</v>
      </c>
      <c r="D23" s="135">
        <v>0</v>
      </c>
      <c r="E23" s="135">
        <v>0</v>
      </c>
    </row>
    <row r="24" spans="1:5" s="1054" customFormat="1" ht="12.95" customHeight="1">
      <c r="A24" s="176" t="s">
        <v>22</v>
      </c>
      <c r="B24" s="135">
        <v>162754.28828000001</v>
      </c>
      <c r="C24" s="135">
        <v>13329.121779999999</v>
      </c>
      <c r="D24" s="135">
        <v>9708.9264899999998</v>
      </c>
      <c r="E24" s="135">
        <v>185792.33655000001</v>
      </c>
    </row>
    <row r="25" spans="1:5" s="1054" customFormat="1" ht="12.95" customHeight="1">
      <c r="A25" s="176" t="s">
        <v>23</v>
      </c>
      <c r="B25" s="135">
        <v>534483.24585000006</v>
      </c>
      <c r="C25" s="135">
        <v>66276.130019999997</v>
      </c>
      <c r="D25" s="135">
        <v>73521.249849999993</v>
      </c>
      <c r="E25" s="135">
        <v>674280.62572000001</v>
      </c>
    </row>
    <row r="26" spans="1:5" s="1054" customFormat="1" ht="12.95" customHeight="1">
      <c r="A26" s="176" t="s">
        <v>24</v>
      </c>
      <c r="B26" s="135">
        <v>497.53212000000002</v>
      </c>
      <c r="C26" s="135">
        <v>0</v>
      </c>
      <c r="D26" s="135">
        <v>0.77013999999999994</v>
      </c>
      <c r="E26" s="135">
        <v>498.30225999999999</v>
      </c>
    </row>
    <row r="27" spans="1:5" s="1054" customFormat="1" ht="12.95" customHeight="1" thickBot="1">
      <c r="A27" s="176" t="s">
        <v>25</v>
      </c>
      <c r="B27" s="135">
        <v>0</v>
      </c>
      <c r="C27" s="135">
        <v>0</v>
      </c>
      <c r="D27" s="135">
        <v>0</v>
      </c>
      <c r="E27" s="135">
        <v>0</v>
      </c>
    </row>
    <row r="28" spans="1:5" s="1054" customFormat="1" ht="12.95" customHeight="1" thickTop="1" thickBot="1">
      <c r="A28" s="817" t="s">
        <v>26</v>
      </c>
      <c r="B28" s="134">
        <v>3815655.0526999999</v>
      </c>
      <c r="C28" s="134">
        <v>2392917.09363</v>
      </c>
      <c r="D28" s="134">
        <v>685214.94209000003</v>
      </c>
      <c r="E28" s="134">
        <v>6893787.0884199999</v>
      </c>
    </row>
    <row r="29" spans="1:5" s="1054" customFormat="1" ht="12.95" customHeight="1" thickTop="1">
      <c r="A29" s="851" t="s">
        <v>27</v>
      </c>
      <c r="B29" s="135">
        <v>3848814.1555699999</v>
      </c>
      <c r="C29" s="135">
        <v>2392875.32583</v>
      </c>
      <c r="D29" s="135">
        <v>686410.60035000008</v>
      </c>
      <c r="E29" s="135">
        <v>6928100.0817499999</v>
      </c>
    </row>
    <row r="30" spans="1:5" s="1054" customFormat="1" ht="12.95" customHeight="1">
      <c r="A30" s="176" t="s">
        <v>28</v>
      </c>
      <c r="B30" s="135">
        <v>3810875.8389899996</v>
      </c>
      <c r="C30" s="135">
        <v>2377371.1880600001</v>
      </c>
      <c r="D30" s="135">
        <v>670024.11825000006</v>
      </c>
      <c r="E30" s="135">
        <v>6858271.1453</v>
      </c>
    </row>
    <row r="31" spans="1:5" s="1054" customFormat="1" ht="12.95" customHeight="1">
      <c r="A31" s="176" t="s">
        <v>29</v>
      </c>
      <c r="B31" s="135">
        <v>37938.316579999999</v>
      </c>
      <c r="C31" s="135">
        <v>12088.5507</v>
      </c>
      <c r="D31" s="135">
        <v>16386.482100000001</v>
      </c>
      <c r="E31" s="135">
        <v>66413.34938</v>
      </c>
    </row>
    <row r="32" spans="1:5" s="1054" customFormat="1" ht="12.95" customHeight="1">
      <c r="A32" s="176" t="s">
        <v>30</v>
      </c>
      <c r="B32" s="135">
        <v>0</v>
      </c>
      <c r="C32" s="135">
        <v>3415.58707</v>
      </c>
      <c r="D32" s="135">
        <v>0</v>
      </c>
      <c r="E32" s="135">
        <v>3415.58707</v>
      </c>
    </row>
    <row r="33" spans="1:5" s="1054" customFormat="1" ht="12.95" customHeight="1">
      <c r="A33" s="851" t="s">
        <v>31</v>
      </c>
      <c r="B33" s="135">
        <v>29002.96457</v>
      </c>
      <c r="C33" s="135">
        <v>23304.142989999997</v>
      </c>
      <c r="D33" s="135">
        <v>2050.03577</v>
      </c>
      <c r="E33" s="135">
        <v>54357.143329999999</v>
      </c>
    </row>
    <row r="34" spans="1:5" s="1054" customFormat="1" ht="12.95" customHeight="1">
      <c r="A34" s="176" t="s">
        <v>32</v>
      </c>
      <c r="B34" s="135">
        <v>14149.09794</v>
      </c>
      <c r="C34" s="135">
        <v>22673.199100000002</v>
      </c>
      <c r="D34" s="135">
        <v>1686.2165500000001</v>
      </c>
      <c r="E34" s="135">
        <v>38508.513590000002</v>
      </c>
    </row>
    <row r="35" spans="1:5" s="1054" customFormat="1" ht="12.95" customHeight="1">
      <c r="A35" s="176" t="s">
        <v>33</v>
      </c>
      <c r="B35" s="135">
        <v>14853.86663</v>
      </c>
      <c r="C35" s="135">
        <v>506.5711</v>
      </c>
      <c r="D35" s="135">
        <v>363.81921999999997</v>
      </c>
      <c r="E35" s="135">
        <v>15724.256949999999</v>
      </c>
    </row>
    <row r="36" spans="1:5" s="1054" customFormat="1" ht="12.95" customHeight="1">
      <c r="A36" s="849" t="s">
        <v>34</v>
      </c>
      <c r="B36" s="135">
        <v>0</v>
      </c>
      <c r="C36" s="135">
        <v>124.37278999999999</v>
      </c>
      <c r="D36" s="135">
        <v>0</v>
      </c>
      <c r="E36" s="135">
        <v>124.37278999999999</v>
      </c>
    </row>
    <row r="37" spans="1:5" s="1054" customFormat="1" ht="12.95" customHeight="1">
      <c r="A37" s="851" t="s">
        <v>35</v>
      </c>
      <c r="B37" s="135">
        <v>43618.144639999999</v>
      </c>
      <c r="C37" s="135">
        <v>23467.916670000002</v>
      </c>
      <c r="D37" s="135">
        <v>10251.885910000001</v>
      </c>
      <c r="E37" s="135">
        <v>77337.947220000002</v>
      </c>
    </row>
    <row r="38" spans="1:5" s="1054" customFormat="1" ht="12.95" customHeight="1">
      <c r="A38" s="176" t="s">
        <v>36</v>
      </c>
      <c r="B38" s="135">
        <v>41397.63351</v>
      </c>
      <c r="C38" s="135">
        <v>20567.974739999998</v>
      </c>
      <c r="D38" s="135">
        <v>9493.3748800000012</v>
      </c>
      <c r="E38" s="135">
        <v>71458.983129999993</v>
      </c>
    </row>
    <row r="39" spans="1:5" s="1054" customFormat="1" ht="12.95" customHeight="1">
      <c r="A39" s="176" t="s">
        <v>37</v>
      </c>
      <c r="B39" s="135">
        <v>2220.5111299999999</v>
      </c>
      <c r="C39" s="135">
        <v>2873.116</v>
      </c>
      <c r="D39" s="135">
        <v>758.51103000000001</v>
      </c>
      <c r="E39" s="135">
        <v>5852.1381600000004</v>
      </c>
    </row>
    <row r="40" spans="1:5" s="1054" customFormat="1" ht="12.95" customHeight="1">
      <c r="A40" s="176" t="s">
        <v>38</v>
      </c>
      <c r="B40" s="135">
        <v>0</v>
      </c>
      <c r="C40" s="135">
        <v>26.82593</v>
      </c>
      <c r="D40" s="135">
        <v>0</v>
      </c>
      <c r="E40" s="135">
        <v>26.82593</v>
      </c>
    </row>
    <row r="41" spans="1:5" s="1054" customFormat="1" ht="12.95" customHeight="1">
      <c r="A41" s="851" t="s">
        <v>39</v>
      </c>
      <c r="B41" s="135">
        <v>35627.06755</v>
      </c>
      <c r="C41" s="135">
        <v>37227.195679999997</v>
      </c>
      <c r="D41" s="135">
        <v>9198.5342000000001</v>
      </c>
      <c r="E41" s="135">
        <v>82052.797430000006</v>
      </c>
    </row>
    <row r="42" spans="1:5" s="1054" customFormat="1" ht="12.95" customHeight="1">
      <c r="A42" s="849" t="s">
        <v>40</v>
      </c>
      <c r="B42" s="135">
        <v>35423.894460000003</v>
      </c>
      <c r="C42" s="135">
        <v>36802.875329999995</v>
      </c>
      <c r="D42" s="135">
        <v>8982.8936199999989</v>
      </c>
      <c r="E42" s="135">
        <v>81209.663409999994</v>
      </c>
    </row>
    <row r="43" spans="1:5" s="1054" customFormat="1" ht="12.95" customHeight="1">
      <c r="A43" s="176" t="s">
        <v>41</v>
      </c>
      <c r="B43" s="135">
        <v>203.17309</v>
      </c>
      <c r="C43" s="135">
        <v>254.13502</v>
      </c>
      <c r="D43" s="135">
        <v>194.54047</v>
      </c>
      <c r="E43" s="135">
        <v>651.84857999999997</v>
      </c>
    </row>
    <row r="44" spans="1:5" s="1054" customFormat="1" ht="12.95" customHeight="1">
      <c r="A44" s="176" t="s">
        <v>42</v>
      </c>
      <c r="B44" s="135">
        <v>0</v>
      </c>
      <c r="C44" s="135">
        <v>144.11651000000001</v>
      </c>
      <c r="D44" s="135">
        <v>20.569689999999998</v>
      </c>
      <c r="E44" s="135">
        <v>164.68620000000001</v>
      </c>
    </row>
    <row r="45" spans="1:5" s="1054" customFormat="1" ht="12.95" customHeight="1">
      <c r="A45" s="176" t="s">
        <v>43</v>
      </c>
      <c r="B45" s="135">
        <v>0</v>
      </c>
      <c r="C45" s="135">
        <v>3.3091399999999997</v>
      </c>
      <c r="D45" s="135">
        <v>0.53042</v>
      </c>
      <c r="E45" s="135">
        <v>3.8395600000000001</v>
      </c>
    </row>
    <row r="46" spans="1:5" s="1054" customFormat="1" ht="12.95" customHeight="1">
      <c r="A46" s="176" t="s">
        <v>44</v>
      </c>
      <c r="B46" s="135">
        <v>0</v>
      </c>
      <c r="C46" s="135">
        <v>15.57774</v>
      </c>
      <c r="D46" s="135">
        <v>0</v>
      </c>
      <c r="E46" s="135">
        <v>15.57774</v>
      </c>
    </row>
    <row r="47" spans="1:5" s="1054" customFormat="1" ht="12.95" customHeight="1">
      <c r="A47" s="122" t="s">
        <v>45</v>
      </c>
      <c r="B47" s="135">
        <v>0</v>
      </c>
      <c r="C47" s="135">
        <v>7.18194</v>
      </c>
      <c r="D47" s="135">
        <v>0</v>
      </c>
      <c r="E47" s="135">
        <v>7.18194</v>
      </c>
    </row>
    <row r="48" spans="1:5" s="1054" customFormat="1" ht="12.95" customHeight="1">
      <c r="A48" s="127" t="s">
        <v>46</v>
      </c>
      <c r="B48" s="135">
        <v>-141407.27963</v>
      </c>
      <c r="C48" s="135">
        <v>-83957.487540000002</v>
      </c>
      <c r="D48" s="135">
        <v>-22696.114140000001</v>
      </c>
      <c r="E48" s="135">
        <v>-248060.88131</v>
      </c>
    </row>
    <row r="49" spans="1:5" s="1054" customFormat="1" ht="12.95" customHeight="1">
      <c r="A49" s="176" t="s">
        <v>47</v>
      </c>
      <c r="B49" s="135">
        <v>-20656.933969999998</v>
      </c>
      <c r="C49" s="135">
        <v>-16218.148539999998</v>
      </c>
      <c r="D49" s="135">
        <v>-3410.7028599999999</v>
      </c>
      <c r="E49" s="135">
        <v>-40285.785369999998</v>
      </c>
    </row>
    <row r="50" spans="1:5" s="1054" customFormat="1" ht="12.95" customHeight="1">
      <c r="A50" s="176" t="s">
        <v>48</v>
      </c>
      <c r="B50" s="135">
        <v>-6516.7450199999994</v>
      </c>
      <c r="C50" s="135">
        <v>-191.41873000000001</v>
      </c>
      <c r="D50" s="135">
        <v>-143.26702</v>
      </c>
      <c r="E50" s="135">
        <v>-6851.4307699999999</v>
      </c>
    </row>
    <row r="51" spans="1:5" s="1054" customFormat="1" ht="12.95" customHeight="1">
      <c r="A51" s="176" t="s">
        <v>49</v>
      </c>
      <c r="B51" s="135">
        <v>-7784.7697900000003</v>
      </c>
      <c r="C51" s="135">
        <v>-15354.611989999999</v>
      </c>
      <c r="D51" s="135">
        <v>-990.08878000000004</v>
      </c>
      <c r="E51" s="135">
        <v>-24129.470559999998</v>
      </c>
    </row>
    <row r="52" spans="1:5" s="1054" customFormat="1" ht="12.95" customHeight="1">
      <c r="A52" s="176" t="s">
        <v>50</v>
      </c>
      <c r="B52" s="135">
        <v>-577.92495999999994</v>
      </c>
      <c r="C52" s="135">
        <v>-411.36038000000002</v>
      </c>
      <c r="D52" s="135">
        <v>-242.08348999999998</v>
      </c>
      <c r="E52" s="135">
        <v>-1231.3688300000001</v>
      </c>
    </row>
    <row r="53" spans="1:5" s="1054" customFormat="1" ht="12.95" customHeight="1">
      <c r="A53" s="176" t="s">
        <v>51</v>
      </c>
      <c r="B53" s="135">
        <v>-33070.006010000005</v>
      </c>
      <c r="C53" s="135">
        <v>-15579.420330000001</v>
      </c>
      <c r="D53" s="135">
        <v>-6711.6873399999995</v>
      </c>
      <c r="E53" s="135">
        <v>-55361.113680000002</v>
      </c>
    </row>
    <row r="54" spans="1:5" s="1054" customFormat="1" ht="12.95" customHeight="1">
      <c r="A54" s="176" t="s">
        <v>52</v>
      </c>
      <c r="B54" s="135">
        <v>-1744.6377600000001</v>
      </c>
      <c r="C54" s="135">
        <v>-1965.8304800000001</v>
      </c>
      <c r="D54" s="135">
        <v>-465.00516999999996</v>
      </c>
      <c r="E54" s="135">
        <v>-4175.4734100000005</v>
      </c>
    </row>
    <row r="55" spans="1:5" s="1054" customFormat="1" ht="12.95" customHeight="1">
      <c r="A55" s="176" t="s">
        <v>53</v>
      </c>
      <c r="B55" s="135">
        <v>-48202.35252</v>
      </c>
      <c r="C55" s="135">
        <v>-30342.31509</v>
      </c>
      <c r="D55" s="135">
        <v>-10733.279480000001</v>
      </c>
      <c r="E55" s="135">
        <v>-89277.947090000001</v>
      </c>
    </row>
    <row r="56" spans="1:5" s="1054" customFormat="1" ht="12.95" customHeight="1">
      <c r="A56" s="176" t="s">
        <v>54</v>
      </c>
      <c r="B56" s="135">
        <v>-21983.914430000001</v>
      </c>
      <c r="C56" s="135">
        <v>-3894.3820000000001</v>
      </c>
      <c r="D56" s="135">
        <v>0</v>
      </c>
      <c r="E56" s="135">
        <v>-25878.296429999999</v>
      </c>
    </row>
    <row r="57" spans="1:5" s="1054" customFormat="1" ht="12.95" customHeight="1">
      <c r="A57" s="176" t="s">
        <v>55</v>
      </c>
      <c r="B57" s="135">
        <v>-869.99517000000003</v>
      </c>
      <c r="C57" s="135">
        <v>0</v>
      </c>
      <c r="D57" s="135">
        <v>0</v>
      </c>
      <c r="E57" s="135">
        <v>-869.99517000000003</v>
      </c>
    </row>
    <row r="58" spans="1:5" s="1054" customFormat="1" ht="12.95" customHeight="1" thickBot="1">
      <c r="A58" s="176" t="s">
        <v>56</v>
      </c>
      <c r="B58" s="135">
        <v>0</v>
      </c>
      <c r="C58" s="135">
        <v>0</v>
      </c>
      <c r="D58" s="135">
        <v>0</v>
      </c>
      <c r="E58" s="135">
        <v>0</v>
      </c>
    </row>
    <row r="59" spans="1:5" s="1054" customFormat="1" ht="12.95" customHeight="1" thickTop="1" thickBot="1">
      <c r="A59" s="817" t="s">
        <v>57</v>
      </c>
      <c r="B59" s="134">
        <v>46858.277090000003</v>
      </c>
      <c r="C59" s="134">
        <v>24234.0838</v>
      </c>
      <c r="D59" s="134">
        <v>1119.59023</v>
      </c>
      <c r="E59" s="134">
        <v>72211.951119999998</v>
      </c>
    </row>
    <row r="60" spans="1:5" s="1054" customFormat="1" ht="12.95" customHeight="1" thickTop="1">
      <c r="A60" s="176" t="s">
        <v>58</v>
      </c>
      <c r="B60" s="135">
        <v>0</v>
      </c>
      <c r="C60" s="135">
        <v>0</v>
      </c>
      <c r="D60" s="135">
        <v>0</v>
      </c>
      <c r="E60" s="135">
        <v>0</v>
      </c>
    </row>
    <row r="61" spans="1:5" s="1054" customFormat="1" ht="12.95" customHeight="1">
      <c r="A61" s="176" t="s">
        <v>59</v>
      </c>
      <c r="B61" s="135">
        <v>45407.679840000004</v>
      </c>
      <c r="C61" s="135">
        <v>17790.556850000001</v>
      </c>
      <c r="D61" s="135">
        <v>829.76470999999992</v>
      </c>
      <c r="E61" s="135">
        <v>64028.001400000001</v>
      </c>
    </row>
    <row r="62" spans="1:5" s="1054" customFormat="1" ht="12.95" customHeight="1">
      <c r="A62" s="176" t="s">
        <v>60</v>
      </c>
      <c r="B62" s="135">
        <v>1450.59719</v>
      </c>
      <c r="C62" s="135">
        <v>6447.7769500000004</v>
      </c>
      <c r="D62" s="135">
        <v>289.82552000000004</v>
      </c>
      <c r="E62" s="135">
        <v>8188.1996600000002</v>
      </c>
    </row>
    <row r="63" spans="1:5" s="1054" customFormat="1" ht="12.95" customHeight="1">
      <c r="A63" s="176" t="s">
        <v>61</v>
      </c>
      <c r="B63" s="135">
        <v>0</v>
      </c>
      <c r="C63" s="135">
        <v>0</v>
      </c>
      <c r="D63" s="135">
        <v>0</v>
      </c>
      <c r="E63" s="135">
        <v>0</v>
      </c>
    </row>
    <row r="64" spans="1:5" s="1054" customFormat="1" ht="12.95" customHeight="1" thickBot="1">
      <c r="A64" s="176" t="s">
        <v>62</v>
      </c>
      <c r="B64" s="135">
        <v>5.9999999999999995E-5</v>
      </c>
      <c r="C64" s="135">
        <v>-4.25</v>
      </c>
      <c r="D64" s="135">
        <v>0</v>
      </c>
      <c r="E64" s="135">
        <v>-4.2499399999999996</v>
      </c>
    </row>
    <row r="65" spans="1:5" s="1054" customFormat="1" ht="12.95" customHeight="1" thickTop="1" thickBot="1">
      <c r="A65" s="817" t="s">
        <v>63</v>
      </c>
      <c r="B65" s="134">
        <v>852.90188999999998</v>
      </c>
      <c r="C65" s="134">
        <v>1.0999999999999999E-2</v>
      </c>
      <c r="D65" s="134">
        <v>1E-3</v>
      </c>
      <c r="E65" s="134">
        <v>852.91389000000004</v>
      </c>
    </row>
    <row r="66" spans="1:5" s="1054" customFormat="1" ht="12.95" customHeight="1" thickTop="1">
      <c r="A66" s="176" t="s">
        <v>64</v>
      </c>
      <c r="B66" s="135">
        <v>0</v>
      </c>
      <c r="C66" s="135">
        <v>0</v>
      </c>
      <c r="D66" s="135">
        <v>0</v>
      </c>
      <c r="E66" s="135">
        <v>0</v>
      </c>
    </row>
    <row r="67" spans="1:5" s="1054" customFormat="1" ht="12.95" customHeight="1">
      <c r="A67" s="176" t="s">
        <v>65</v>
      </c>
      <c r="B67" s="135">
        <v>2564.06817</v>
      </c>
      <c r="C67" s="135">
        <v>117.80822000000001</v>
      </c>
      <c r="D67" s="135">
        <v>1E-3</v>
      </c>
      <c r="E67" s="135">
        <v>2681.8773900000001</v>
      </c>
    </row>
    <row r="68" spans="1:5" s="1054" customFormat="1" ht="12.95" customHeight="1">
      <c r="A68" s="176" t="s">
        <v>66</v>
      </c>
      <c r="B68" s="135">
        <v>2523.7777700000001</v>
      </c>
      <c r="C68" s="135">
        <v>0</v>
      </c>
      <c r="D68" s="135">
        <v>0</v>
      </c>
      <c r="E68" s="135">
        <v>2523.7777700000001</v>
      </c>
    </row>
    <row r="69" spans="1:5" s="1054" customFormat="1" ht="12.95" customHeight="1">
      <c r="A69" s="176" t="s">
        <v>67</v>
      </c>
      <c r="B69" s="135">
        <v>0</v>
      </c>
      <c r="C69" s="135">
        <v>0</v>
      </c>
      <c r="D69" s="135">
        <v>0</v>
      </c>
      <c r="E69" s="135">
        <v>0</v>
      </c>
    </row>
    <row r="70" spans="1:5" s="1054" customFormat="1" ht="12.95" customHeight="1" thickBot="1">
      <c r="A70" s="176" t="s">
        <v>68</v>
      </c>
      <c r="B70" s="135">
        <v>-4234.9440500000001</v>
      </c>
      <c r="C70" s="135">
        <v>-117.79722</v>
      </c>
      <c r="D70" s="135">
        <v>0</v>
      </c>
      <c r="E70" s="135">
        <v>-4352.7412699999995</v>
      </c>
    </row>
    <row r="71" spans="1:5" s="1054" customFormat="1" ht="12.95" customHeight="1" thickTop="1" thickBot="1">
      <c r="A71" s="817" t="s">
        <v>69</v>
      </c>
      <c r="B71" s="134">
        <v>56184.270250000001</v>
      </c>
      <c r="C71" s="134">
        <v>387.89777000000004</v>
      </c>
      <c r="D71" s="134">
        <v>212.53700000000001</v>
      </c>
      <c r="E71" s="134">
        <v>56784.705020000001</v>
      </c>
    </row>
    <row r="72" spans="1:5" s="1054" customFormat="1" ht="12.95" customHeight="1" thickTop="1">
      <c r="A72" s="176" t="s">
        <v>18</v>
      </c>
      <c r="B72" s="135">
        <v>50604</v>
      </c>
      <c r="C72" s="135">
        <v>0</v>
      </c>
      <c r="D72" s="135">
        <v>0</v>
      </c>
      <c r="E72" s="135">
        <v>50604</v>
      </c>
    </row>
    <row r="73" spans="1:5" s="1054" customFormat="1" ht="12.95" customHeight="1">
      <c r="A73" s="176" t="s">
        <v>19</v>
      </c>
      <c r="B73" s="135">
        <v>4802</v>
      </c>
      <c r="C73" s="135">
        <v>0</v>
      </c>
      <c r="D73" s="135">
        <v>0</v>
      </c>
      <c r="E73" s="135">
        <v>4802</v>
      </c>
    </row>
    <row r="74" spans="1:5" s="1054" customFormat="1" ht="12.95" customHeight="1">
      <c r="A74" s="176" t="s">
        <v>20</v>
      </c>
      <c r="B74" s="135">
        <v>0</v>
      </c>
      <c r="C74" s="135">
        <v>0</v>
      </c>
      <c r="D74" s="135">
        <v>0</v>
      </c>
      <c r="E74" s="135">
        <v>0</v>
      </c>
    </row>
    <row r="75" spans="1:5" s="1054" customFormat="1" ht="12.95" customHeight="1">
      <c r="A75" s="176" t="s">
        <v>21</v>
      </c>
      <c r="B75" s="135">
        <v>0</v>
      </c>
      <c r="C75" s="135">
        <v>0</v>
      </c>
      <c r="D75" s="135">
        <v>0</v>
      </c>
      <c r="E75" s="135">
        <v>0</v>
      </c>
    </row>
    <row r="76" spans="1:5" s="1054" customFormat="1" ht="12.95" customHeight="1">
      <c r="A76" s="176" t="s">
        <v>70</v>
      </c>
      <c r="B76" s="135">
        <v>517.29999999999995</v>
      </c>
      <c r="C76" s="135">
        <v>211.1</v>
      </c>
      <c r="D76" s="135">
        <v>0</v>
      </c>
      <c r="E76" s="135">
        <v>728.4</v>
      </c>
    </row>
    <row r="77" spans="1:5" s="1054" customFormat="1" ht="12.95" customHeight="1">
      <c r="A77" s="176" t="s">
        <v>71</v>
      </c>
      <c r="B77" s="135">
        <v>299.90562</v>
      </c>
      <c r="C77" s="135">
        <v>293.67212999999998</v>
      </c>
      <c r="D77" s="135">
        <v>212.53700000000001</v>
      </c>
      <c r="E77" s="135">
        <v>806.11474999999996</v>
      </c>
    </row>
    <row r="78" spans="1:5" s="1054" customFormat="1" ht="12.95" customHeight="1">
      <c r="A78" s="176" t="s">
        <v>23</v>
      </c>
      <c r="B78" s="135">
        <v>0</v>
      </c>
      <c r="C78" s="135">
        <v>0</v>
      </c>
      <c r="D78" s="135">
        <v>0</v>
      </c>
      <c r="E78" s="135">
        <v>0</v>
      </c>
    </row>
    <row r="79" spans="1:5" s="1054" customFormat="1" ht="12.95" customHeight="1">
      <c r="A79" s="176" t="s">
        <v>72</v>
      </c>
      <c r="B79" s="135">
        <v>66.790189999999996</v>
      </c>
      <c r="C79" s="135">
        <v>0</v>
      </c>
      <c r="D79" s="135">
        <v>0</v>
      </c>
      <c r="E79" s="135">
        <v>66.790189999999996</v>
      </c>
    </row>
    <row r="80" spans="1:5" s="1054" customFormat="1" ht="12.95" customHeight="1" thickBot="1">
      <c r="A80" s="176" t="s">
        <v>73</v>
      </c>
      <c r="B80" s="135">
        <v>-105.72556</v>
      </c>
      <c r="C80" s="135">
        <v>-116.87436</v>
      </c>
      <c r="D80" s="135">
        <v>0</v>
      </c>
      <c r="E80" s="135">
        <v>-222.59992000000003</v>
      </c>
    </row>
    <row r="81" spans="1:5" s="1054" customFormat="1" ht="12.95" customHeight="1" thickTop="1" thickBot="1">
      <c r="A81" s="817" t="s">
        <v>74</v>
      </c>
      <c r="B81" s="134">
        <v>111337.50423000001</v>
      </c>
      <c r="C81" s="134">
        <v>70032.781260000003</v>
      </c>
      <c r="D81" s="134">
        <v>13998.253779999999</v>
      </c>
      <c r="E81" s="134">
        <v>195368.53927000001</v>
      </c>
    </row>
    <row r="82" spans="1:5" s="1054" customFormat="1" ht="12.95" customHeight="1" thickTop="1">
      <c r="A82" s="176" t="s">
        <v>75</v>
      </c>
      <c r="B82" s="135">
        <v>18027.64978</v>
      </c>
      <c r="C82" s="135">
        <v>20459.596600000001</v>
      </c>
      <c r="D82" s="135">
        <v>3875.84</v>
      </c>
      <c r="E82" s="135">
        <v>42363.086380000001</v>
      </c>
    </row>
    <row r="83" spans="1:5" s="1054" customFormat="1" ht="12.95" customHeight="1">
      <c r="A83" s="176" t="s">
        <v>76</v>
      </c>
      <c r="B83" s="135">
        <v>36207.010920000001</v>
      </c>
      <c r="C83" s="135">
        <v>6308.70957</v>
      </c>
      <c r="D83" s="135">
        <v>4189.2618300000004</v>
      </c>
      <c r="E83" s="135">
        <v>46704.982320000003</v>
      </c>
    </row>
    <row r="84" spans="1:5" s="1054" customFormat="1" ht="12.95" customHeight="1">
      <c r="A84" s="176" t="s">
        <v>77</v>
      </c>
      <c r="B84" s="135">
        <v>6425.7370000000001</v>
      </c>
      <c r="C84" s="135">
        <v>9804.9596600000004</v>
      </c>
      <c r="D84" s="135">
        <v>1742.00396</v>
      </c>
      <c r="E84" s="135">
        <v>17972.70062</v>
      </c>
    </row>
    <row r="85" spans="1:5" s="1054" customFormat="1" ht="12.95" customHeight="1">
      <c r="A85" s="176" t="s">
        <v>78</v>
      </c>
      <c r="B85" s="135">
        <v>18775.15281</v>
      </c>
      <c r="C85" s="135">
        <v>7971.1630400000004</v>
      </c>
      <c r="D85" s="135">
        <v>1681.7729999999999</v>
      </c>
      <c r="E85" s="135">
        <v>28428.08885</v>
      </c>
    </row>
    <row r="86" spans="1:5" s="1054" customFormat="1" ht="12.95" customHeight="1">
      <c r="A86" s="176" t="s">
        <v>79</v>
      </c>
      <c r="B86" s="135">
        <v>31203.657149999999</v>
      </c>
      <c r="C86" s="135">
        <v>9061.1305299999985</v>
      </c>
      <c r="D86" s="135">
        <v>2106.21468</v>
      </c>
      <c r="E86" s="135">
        <v>42371.002359999999</v>
      </c>
    </row>
    <row r="87" spans="1:5" s="1054" customFormat="1" ht="12.95" customHeight="1">
      <c r="A87" s="176" t="s">
        <v>80</v>
      </c>
      <c r="B87" s="135">
        <v>558.77925000000005</v>
      </c>
      <c r="C87" s="135">
        <v>6707.2313800000002</v>
      </c>
      <c r="D87" s="135">
        <v>386.66145</v>
      </c>
      <c r="E87" s="135">
        <v>7652.6720800000003</v>
      </c>
    </row>
    <row r="88" spans="1:5" s="1054" customFormat="1" ht="12.95" customHeight="1">
      <c r="A88" s="176" t="s">
        <v>81</v>
      </c>
      <c r="B88" s="135">
        <v>23.86748</v>
      </c>
      <c r="C88" s="135">
        <v>143.94242000000003</v>
      </c>
      <c r="D88" s="135">
        <v>16.498860000000001</v>
      </c>
      <c r="E88" s="135">
        <v>184.30876000000001</v>
      </c>
    </row>
    <row r="89" spans="1:5" s="1054" customFormat="1" ht="12.95" customHeight="1">
      <c r="A89" s="176" t="s">
        <v>82</v>
      </c>
      <c r="B89" s="135">
        <v>0</v>
      </c>
      <c r="C89" s="135">
        <v>0</v>
      </c>
      <c r="D89" s="135">
        <v>0</v>
      </c>
      <c r="E89" s="135">
        <v>0</v>
      </c>
    </row>
    <row r="90" spans="1:5" s="1054" customFormat="1" ht="12.95" customHeight="1" thickBot="1">
      <c r="A90" s="176" t="s">
        <v>83</v>
      </c>
      <c r="B90" s="135">
        <v>115.64984</v>
      </c>
      <c r="C90" s="135">
        <v>9576.048060000001</v>
      </c>
      <c r="D90" s="135">
        <v>0</v>
      </c>
      <c r="E90" s="135">
        <v>9691.697900000001</v>
      </c>
    </row>
    <row r="91" spans="1:5" s="1054" customFormat="1" ht="12.95" customHeight="1" thickTop="1" thickBot="1">
      <c r="A91" s="817" t="s">
        <v>84</v>
      </c>
      <c r="B91" s="134">
        <v>23810.776129999998</v>
      </c>
      <c r="C91" s="134">
        <v>13533.65897</v>
      </c>
      <c r="D91" s="134">
        <v>1154.6376599999999</v>
      </c>
      <c r="E91" s="134">
        <v>38499.072759999995</v>
      </c>
    </row>
    <row r="92" spans="1:5" s="1054" customFormat="1" ht="12.95" customHeight="1" thickTop="1">
      <c r="A92" s="176" t="s">
        <v>85</v>
      </c>
      <c r="B92" s="135">
        <v>6883.33104</v>
      </c>
      <c r="C92" s="135">
        <v>1672.4131599999998</v>
      </c>
      <c r="D92" s="135">
        <v>180.10623999999999</v>
      </c>
      <c r="E92" s="135">
        <v>8735.8504400000002</v>
      </c>
    </row>
    <row r="93" spans="1:5" s="1054" customFormat="1" ht="12.95" customHeight="1">
      <c r="A93" s="176" t="s">
        <v>86</v>
      </c>
      <c r="B93" s="135">
        <v>3060.1938100000002</v>
      </c>
      <c r="C93" s="135">
        <v>6390.1785</v>
      </c>
      <c r="D93" s="135">
        <v>574.97615000000008</v>
      </c>
      <c r="E93" s="135">
        <v>10025.348460000001</v>
      </c>
    </row>
    <row r="94" spans="1:5" s="1054" customFormat="1" ht="12.95" customHeight="1">
      <c r="A94" s="176" t="s">
        <v>87</v>
      </c>
      <c r="B94" s="135">
        <v>955.29244999999992</v>
      </c>
      <c r="C94" s="135">
        <v>220.5</v>
      </c>
      <c r="D94" s="135">
        <v>399.55527000000001</v>
      </c>
      <c r="E94" s="135">
        <v>1575.34772</v>
      </c>
    </row>
    <row r="95" spans="1:5" s="1054" customFormat="1" ht="12.95" customHeight="1">
      <c r="A95" s="176" t="s">
        <v>88</v>
      </c>
      <c r="B95" s="135">
        <v>12913.437380000001</v>
      </c>
      <c r="C95" s="135">
        <v>5250.5673099999995</v>
      </c>
      <c r="D95" s="135">
        <v>0</v>
      </c>
      <c r="E95" s="135">
        <v>18164.004690000002</v>
      </c>
    </row>
    <row r="96" spans="1:5" s="155" customFormat="1" ht="12.95" customHeight="1" thickBot="1">
      <c r="A96" s="996" t="s">
        <v>89</v>
      </c>
      <c r="B96" s="850">
        <v>-1.47855</v>
      </c>
      <c r="C96" s="850">
        <v>0</v>
      </c>
      <c r="D96" s="850">
        <v>0</v>
      </c>
      <c r="E96" s="850">
        <v>-1.47855</v>
      </c>
    </row>
    <row r="97" spans="1:5" s="1054" customFormat="1" ht="12.95" customHeight="1" thickTop="1" thickBot="1">
      <c r="A97" s="818" t="s">
        <v>90</v>
      </c>
      <c r="B97" s="137">
        <v>4539725.2881000005</v>
      </c>
      <c r="C97" s="137">
        <v>2588326.5661399998</v>
      </c>
      <c r="D97" s="137">
        <v>791154.12688999996</v>
      </c>
      <c r="E97" s="137">
        <v>7919205.9811300002</v>
      </c>
    </row>
    <row r="98" spans="1:5" s="1054" customFormat="1" ht="12.95" customHeight="1" thickTop="1" thickBot="1">
      <c r="A98" s="817" t="s">
        <v>91</v>
      </c>
      <c r="B98" s="134">
        <v>3624009.8925100002</v>
      </c>
      <c r="C98" s="134">
        <v>2273453.8117600004</v>
      </c>
      <c r="D98" s="134">
        <v>630112.18598000007</v>
      </c>
      <c r="E98" s="134">
        <v>6527575.8902500002</v>
      </c>
    </row>
    <row r="99" spans="1:5" s="1054" customFormat="1" ht="12.95" customHeight="1" thickTop="1">
      <c r="A99" s="176" t="s">
        <v>92</v>
      </c>
      <c r="B99" s="135">
        <v>105675.89638999999</v>
      </c>
      <c r="C99" s="135">
        <v>21420.857459999999</v>
      </c>
      <c r="D99" s="135">
        <v>371.16199999999998</v>
      </c>
      <c r="E99" s="135">
        <v>127467.91584999999</v>
      </c>
    </row>
    <row r="100" spans="1:5" s="1054" customFormat="1" ht="12.95" customHeight="1">
      <c r="A100" s="176" t="s">
        <v>93</v>
      </c>
      <c r="B100" s="135">
        <v>102842.68234</v>
      </c>
      <c r="C100" s="135">
        <v>18020.383030000001</v>
      </c>
      <c r="D100" s="135">
        <v>0</v>
      </c>
      <c r="E100" s="135">
        <v>120863.06537000001</v>
      </c>
    </row>
    <row r="101" spans="1:5" s="1054" customFormat="1" ht="12.95" customHeight="1">
      <c r="A101" s="176" t="s">
        <v>94</v>
      </c>
      <c r="B101" s="135">
        <v>2833.2140499999996</v>
      </c>
      <c r="C101" s="135">
        <v>3400.4744300000002</v>
      </c>
      <c r="D101" s="135">
        <v>371.16199999999998</v>
      </c>
      <c r="E101" s="135">
        <v>6604.8504800000001</v>
      </c>
    </row>
    <row r="102" spans="1:5" s="1054" customFormat="1" ht="12.95" customHeight="1">
      <c r="A102" s="176" t="s">
        <v>95</v>
      </c>
      <c r="B102" s="135">
        <v>947570.34849999996</v>
      </c>
      <c r="C102" s="135">
        <v>330937.50838000001</v>
      </c>
      <c r="D102" s="135">
        <v>87305.960040000005</v>
      </c>
      <c r="E102" s="135">
        <v>1365813.8169200001</v>
      </c>
    </row>
    <row r="103" spans="1:5" s="1054" customFormat="1" ht="12.95" customHeight="1">
      <c r="A103" s="176" t="s">
        <v>96</v>
      </c>
      <c r="B103" s="135">
        <v>169887.66015000001</v>
      </c>
      <c r="C103" s="135">
        <v>27377.692289999999</v>
      </c>
      <c r="D103" s="135">
        <v>142771.97774999999</v>
      </c>
      <c r="E103" s="135">
        <v>340037.33019000001</v>
      </c>
    </row>
    <row r="104" spans="1:5" s="1054" customFormat="1" ht="12.95" customHeight="1">
      <c r="A104" s="849" t="s">
        <v>97</v>
      </c>
      <c r="B104" s="135">
        <v>22442.898969999998</v>
      </c>
      <c r="C104" s="135">
        <v>4414.7012300000006</v>
      </c>
      <c r="D104" s="135">
        <v>7207.2516100000003</v>
      </c>
      <c r="E104" s="135">
        <v>34064.85181</v>
      </c>
    </row>
    <row r="105" spans="1:5" s="1054" customFormat="1" ht="12.95" customHeight="1">
      <c r="A105" s="122" t="s">
        <v>98</v>
      </c>
      <c r="B105" s="135">
        <v>6474.4119600000004</v>
      </c>
      <c r="C105" s="135">
        <v>0</v>
      </c>
      <c r="D105" s="135">
        <v>0</v>
      </c>
      <c r="E105" s="135">
        <v>6474.4119600000004</v>
      </c>
    </row>
    <row r="106" spans="1:5" s="1054" customFormat="1" ht="12.95" customHeight="1">
      <c r="A106" s="122" t="s">
        <v>99</v>
      </c>
      <c r="B106" s="135">
        <v>520.31708000000003</v>
      </c>
      <c r="C106" s="135">
        <v>22.562819999999999</v>
      </c>
      <c r="D106" s="135">
        <v>0</v>
      </c>
      <c r="E106" s="135">
        <v>542.87990000000002</v>
      </c>
    </row>
    <row r="107" spans="1:5" s="1054" customFormat="1" ht="12.95" customHeight="1">
      <c r="A107" s="122" t="s">
        <v>100</v>
      </c>
      <c r="B107" s="135">
        <v>2888.4664700000003</v>
      </c>
      <c r="C107" s="135">
        <v>138.30751000000001</v>
      </c>
      <c r="D107" s="135">
        <v>0</v>
      </c>
      <c r="E107" s="135">
        <v>3026.7739799999999</v>
      </c>
    </row>
    <row r="108" spans="1:5" s="1054" customFormat="1" ht="12.95" customHeight="1">
      <c r="A108" s="122" t="s">
        <v>101</v>
      </c>
      <c r="B108" s="135">
        <v>15827.88796</v>
      </c>
      <c r="C108" s="135">
        <v>75.8</v>
      </c>
      <c r="D108" s="135">
        <v>411.6</v>
      </c>
      <c r="E108" s="135">
        <v>16315.287960000001</v>
      </c>
    </row>
    <row r="109" spans="1:5" s="1054" customFormat="1" ht="12.95" customHeight="1">
      <c r="A109" s="122" t="s">
        <v>102</v>
      </c>
      <c r="B109" s="135">
        <v>86814.509749999997</v>
      </c>
      <c r="C109" s="135">
        <v>507.64772999999997</v>
      </c>
      <c r="D109" s="135">
        <v>1953.68344</v>
      </c>
      <c r="E109" s="135">
        <v>89275.840920000002</v>
      </c>
    </row>
    <row r="110" spans="1:5" s="1054" customFormat="1" ht="12.95" customHeight="1">
      <c r="A110" s="122" t="s">
        <v>103</v>
      </c>
      <c r="B110" s="135">
        <v>23457.162969999998</v>
      </c>
      <c r="C110" s="135">
        <v>1957.84421</v>
      </c>
      <c r="D110" s="135">
        <v>4735.14077</v>
      </c>
      <c r="E110" s="135">
        <v>30150.147949999999</v>
      </c>
    </row>
    <row r="111" spans="1:5" s="1054" customFormat="1" ht="12.95" customHeight="1">
      <c r="A111" s="123" t="s">
        <v>104</v>
      </c>
      <c r="B111" s="135">
        <v>11462.004989999999</v>
      </c>
      <c r="C111" s="135">
        <v>20260.82879</v>
      </c>
      <c r="D111" s="135">
        <v>128464.30193</v>
      </c>
      <c r="E111" s="135">
        <v>160187.13571</v>
      </c>
    </row>
    <row r="112" spans="1:5" s="1054" customFormat="1" ht="12.95" customHeight="1">
      <c r="A112" s="123" t="s">
        <v>105</v>
      </c>
      <c r="B112" s="135">
        <v>29669.780780000001</v>
      </c>
      <c r="C112" s="135">
        <v>3366.6362599999998</v>
      </c>
      <c r="D112" s="135">
        <v>18492.32129</v>
      </c>
      <c r="E112" s="135">
        <v>51528.73833</v>
      </c>
    </row>
    <row r="113" spans="1:5" s="1054" customFormat="1" ht="12.95" customHeight="1">
      <c r="A113" s="176" t="s">
        <v>106</v>
      </c>
      <c r="B113" s="135">
        <v>2227970.3956500003</v>
      </c>
      <c r="C113" s="135">
        <v>1784762.0337199999</v>
      </c>
      <c r="D113" s="135">
        <v>357040.90888999996</v>
      </c>
      <c r="E113" s="135">
        <v>4369773.3382600006</v>
      </c>
    </row>
    <row r="114" spans="1:5" s="1054" customFormat="1" ht="12.95" customHeight="1" thickBot="1">
      <c r="A114" s="176" t="s">
        <v>107</v>
      </c>
      <c r="B114" s="135">
        <v>143235.81104</v>
      </c>
      <c r="C114" s="135">
        <v>105589.08365</v>
      </c>
      <c r="D114" s="135">
        <v>24129.856010000003</v>
      </c>
      <c r="E114" s="135">
        <v>272954.75069999998</v>
      </c>
    </row>
    <row r="115" spans="1:5" s="1054" customFormat="1" ht="12.95" customHeight="1" thickTop="1" thickBot="1">
      <c r="A115" s="818" t="s">
        <v>108</v>
      </c>
      <c r="B115" s="137">
        <v>2807.38519</v>
      </c>
      <c r="C115" s="137">
        <v>0</v>
      </c>
      <c r="D115" s="137">
        <v>0</v>
      </c>
      <c r="E115" s="137">
        <v>2807.38519</v>
      </c>
    </row>
    <row r="116" spans="1:5" s="1054" customFormat="1" ht="12.95" customHeight="1" thickTop="1" thickBot="1">
      <c r="A116" s="817" t="s">
        <v>109</v>
      </c>
      <c r="B116" s="134">
        <v>125496.12325</v>
      </c>
      <c r="C116" s="134">
        <v>0</v>
      </c>
      <c r="D116" s="134">
        <v>0</v>
      </c>
      <c r="E116" s="134">
        <v>125496.12325</v>
      </c>
    </row>
    <row r="117" spans="1:5" s="1054" customFormat="1" ht="12.95" customHeight="1" thickTop="1">
      <c r="A117" s="176" t="s">
        <v>110</v>
      </c>
      <c r="B117" s="135">
        <v>0</v>
      </c>
      <c r="C117" s="135">
        <v>0</v>
      </c>
      <c r="D117" s="135">
        <v>0</v>
      </c>
      <c r="E117" s="135">
        <v>0</v>
      </c>
    </row>
    <row r="118" spans="1:5" s="1054" customFormat="1" ht="12.95" customHeight="1">
      <c r="A118" s="176" t="s">
        <v>111</v>
      </c>
      <c r="B118" s="135">
        <v>13023.51735</v>
      </c>
      <c r="C118" s="135">
        <v>0</v>
      </c>
      <c r="D118" s="135">
        <v>0</v>
      </c>
      <c r="E118" s="135">
        <v>13023.51735</v>
      </c>
    </row>
    <row r="119" spans="1:5" s="1054" customFormat="1" ht="12.95" customHeight="1">
      <c r="A119" s="176" t="s">
        <v>112</v>
      </c>
      <c r="B119" s="135">
        <v>11733.136500000001</v>
      </c>
      <c r="C119" s="135">
        <v>0</v>
      </c>
      <c r="D119" s="135">
        <v>0</v>
      </c>
      <c r="E119" s="135">
        <v>11733.136500000001</v>
      </c>
    </row>
    <row r="120" spans="1:5" s="1054" customFormat="1" ht="12.95" customHeight="1">
      <c r="A120" s="176" t="s">
        <v>113</v>
      </c>
      <c r="B120" s="135">
        <v>0</v>
      </c>
      <c r="C120" s="135">
        <v>0</v>
      </c>
      <c r="D120" s="135">
        <v>0</v>
      </c>
      <c r="E120" s="135">
        <v>0</v>
      </c>
    </row>
    <row r="121" spans="1:5" s="1054" customFormat="1" ht="12.95" customHeight="1">
      <c r="A121" s="176" t="s">
        <v>114</v>
      </c>
      <c r="B121" s="135">
        <v>99000</v>
      </c>
      <c r="C121" s="135">
        <v>0</v>
      </c>
      <c r="D121" s="135">
        <v>0</v>
      </c>
      <c r="E121" s="135">
        <v>99000</v>
      </c>
    </row>
    <row r="122" spans="1:5" s="1054" customFormat="1" ht="12.95" customHeight="1" thickBot="1">
      <c r="A122" s="176" t="s">
        <v>115</v>
      </c>
      <c r="B122" s="135">
        <v>1739.4694</v>
      </c>
      <c r="C122" s="135">
        <v>0</v>
      </c>
      <c r="D122" s="135">
        <v>0</v>
      </c>
      <c r="E122" s="135">
        <v>1739.4694</v>
      </c>
    </row>
    <row r="123" spans="1:5" s="1054" customFormat="1" ht="12.95" customHeight="1" thickTop="1" thickBot="1">
      <c r="A123" s="817" t="s">
        <v>116</v>
      </c>
      <c r="B123" s="134">
        <v>497820.31488000002</v>
      </c>
      <c r="C123" s="134">
        <v>69600.892370000001</v>
      </c>
      <c r="D123" s="134">
        <v>146988.81881</v>
      </c>
      <c r="E123" s="134">
        <v>714410.02605999995</v>
      </c>
    </row>
    <row r="124" spans="1:5" s="1054" customFormat="1" ht="12.95" customHeight="1" thickTop="1">
      <c r="A124" s="176" t="s">
        <v>117</v>
      </c>
      <c r="B124" s="135">
        <v>0</v>
      </c>
      <c r="C124" s="135">
        <v>0</v>
      </c>
      <c r="D124" s="135">
        <v>0</v>
      </c>
      <c r="E124" s="135">
        <v>0</v>
      </c>
    </row>
    <row r="125" spans="1:5" s="1054" customFormat="1" ht="12.95" customHeight="1">
      <c r="A125" s="176" t="s">
        <v>118</v>
      </c>
      <c r="B125" s="135">
        <v>0</v>
      </c>
      <c r="C125" s="135">
        <v>0</v>
      </c>
      <c r="D125" s="135">
        <v>0</v>
      </c>
      <c r="E125" s="135">
        <v>0</v>
      </c>
    </row>
    <row r="126" spans="1:5" s="1054" customFormat="1" ht="12.95" customHeight="1">
      <c r="A126" s="176" t="s">
        <v>119</v>
      </c>
      <c r="B126" s="135">
        <v>0</v>
      </c>
      <c r="C126" s="135">
        <v>0</v>
      </c>
      <c r="D126" s="135">
        <v>0</v>
      </c>
      <c r="E126" s="135">
        <v>0</v>
      </c>
    </row>
    <row r="127" spans="1:5" s="1054" customFormat="1" ht="12.95" customHeight="1">
      <c r="A127" s="176" t="s">
        <v>120</v>
      </c>
      <c r="B127" s="135">
        <v>2200</v>
      </c>
      <c r="C127" s="135">
        <v>0</v>
      </c>
      <c r="D127" s="135">
        <v>76629.721860000005</v>
      </c>
      <c r="E127" s="135">
        <v>78829.721860000005</v>
      </c>
    </row>
    <row r="128" spans="1:5" s="1054" customFormat="1" ht="12.95" customHeight="1">
      <c r="A128" s="176" t="s">
        <v>121</v>
      </c>
      <c r="B128" s="135">
        <v>442710.04538999998</v>
      </c>
      <c r="C128" s="135">
        <v>40448.717429999997</v>
      </c>
      <c r="D128" s="135">
        <v>15099.97424</v>
      </c>
      <c r="E128" s="135">
        <v>498258.73706000001</v>
      </c>
    </row>
    <row r="129" spans="1:5" s="1054" customFormat="1" ht="12.95" customHeight="1">
      <c r="A129" s="176" t="s">
        <v>122</v>
      </c>
      <c r="B129" s="135">
        <v>0</v>
      </c>
      <c r="C129" s="135">
        <v>0</v>
      </c>
      <c r="D129" s="135">
        <v>0</v>
      </c>
      <c r="E129" s="135">
        <v>0</v>
      </c>
    </row>
    <row r="130" spans="1:5" s="1054" customFormat="1" ht="12.95" customHeight="1">
      <c r="A130" s="176" t="s">
        <v>123</v>
      </c>
      <c r="B130" s="135">
        <v>34300</v>
      </c>
      <c r="C130" s="135">
        <v>26944.555710000001</v>
      </c>
      <c r="D130" s="135">
        <v>52167.185560000005</v>
      </c>
      <c r="E130" s="135">
        <v>113411.74127</v>
      </c>
    </row>
    <row r="131" spans="1:5" s="1054" customFormat="1" ht="12.95" customHeight="1" thickBot="1">
      <c r="A131" s="176" t="s">
        <v>124</v>
      </c>
      <c r="B131" s="135">
        <v>18610.269489999999</v>
      </c>
      <c r="C131" s="135">
        <v>2207.6192299999998</v>
      </c>
      <c r="D131" s="135">
        <v>3091.9371499999997</v>
      </c>
      <c r="E131" s="135">
        <v>23909.825870000001</v>
      </c>
    </row>
    <row r="132" spans="1:5" s="1054" customFormat="1" ht="12.95" customHeight="1" thickTop="1" thickBot="1">
      <c r="A132" s="817" t="s">
        <v>125</v>
      </c>
      <c r="B132" s="134">
        <v>67870.439849999995</v>
      </c>
      <c r="C132" s="134">
        <v>60341.340619999995</v>
      </c>
      <c r="D132" s="134">
        <v>7764.2352799999999</v>
      </c>
      <c r="E132" s="134">
        <v>135976.01574999999</v>
      </c>
    </row>
    <row r="133" spans="1:5" s="1054" customFormat="1" ht="12.95" customHeight="1" thickTop="1">
      <c r="A133" s="176" t="s">
        <v>58</v>
      </c>
      <c r="B133" s="135">
        <v>0</v>
      </c>
      <c r="C133" s="135">
        <v>0</v>
      </c>
      <c r="D133" s="135">
        <v>135.47292999999999</v>
      </c>
      <c r="E133" s="135">
        <v>135.47292999999999</v>
      </c>
    </row>
    <row r="134" spans="1:5" s="1054" customFormat="1" ht="12.95" customHeight="1">
      <c r="A134" s="176" t="s">
        <v>60</v>
      </c>
      <c r="B134" s="135">
        <v>21113.06841</v>
      </c>
      <c r="C134" s="135">
        <v>21779.833999999999</v>
      </c>
      <c r="D134" s="135">
        <v>1183.82205</v>
      </c>
      <c r="E134" s="135">
        <v>44076.724459999998</v>
      </c>
    </row>
    <row r="135" spans="1:5" s="1054" customFormat="1" ht="12.95" customHeight="1">
      <c r="A135" s="176" t="s">
        <v>126</v>
      </c>
      <c r="B135" s="135">
        <v>45699.394999999997</v>
      </c>
      <c r="C135" s="135">
        <v>38533.814810000003</v>
      </c>
      <c r="D135" s="135">
        <v>6419.2322800000002</v>
      </c>
      <c r="E135" s="135">
        <v>90652.442089999997</v>
      </c>
    </row>
    <row r="136" spans="1:5" s="1054" customFormat="1" ht="12.95" customHeight="1">
      <c r="A136" s="176" t="s">
        <v>87</v>
      </c>
      <c r="B136" s="135">
        <v>1057.9764399999999</v>
      </c>
      <c r="C136" s="135">
        <v>27.69181</v>
      </c>
      <c r="D136" s="135">
        <v>25.708020000000001</v>
      </c>
      <c r="E136" s="135">
        <v>1111.37627</v>
      </c>
    </row>
    <row r="137" spans="1:5" s="1054" customFormat="1" ht="12.95" customHeight="1" thickBot="1">
      <c r="A137" s="176" t="s">
        <v>127</v>
      </c>
      <c r="B137" s="135">
        <v>0</v>
      </c>
      <c r="C137" s="135">
        <v>0</v>
      </c>
      <c r="D137" s="135">
        <v>0</v>
      </c>
      <c r="E137" s="135">
        <v>0</v>
      </c>
    </row>
    <row r="138" spans="1:5" s="1054" customFormat="1" ht="12.95" customHeight="1" thickTop="1" thickBot="1">
      <c r="A138" s="817" t="s">
        <v>128</v>
      </c>
      <c r="B138" s="134">
        <v>32607.606059999998</v>
      </c>
      <c r="C138" s="134">
        <v>37141.077969999998</v>
      </c>
      <c r="D138" s="134">
        <v>6288.8868200000006</v>
      </c>
      <c r="E138" s="134">
        <v>76037.570849999989</v>
      </c>
    </row>
    <row r="139" spans="1:5" s="1054" customFormat="1" ht="12.95" customHeight="1" thickTop="1">
      <c r="A139" s="176" t="s">
        <v>129</v>
      </c>
      <c r="B139" s="135">
        <v>1.92719</v>
      </c>
      <c r="C139" s="135">
        <v>0</v>
      </c>
      <c r="D139" s="135">
        <v>76.672070000000005</v>
      </c>
      <c r="E139" s="135">
        <v>78.599260000000001</v>
      </c>
    </row>
    <row r="140" spans="1:5" s="1054" customFormat="1" ht="12.95" customHeight="1">
      <c r="A140" s="176" t="s">
        <v>130</v>
      </c>
      <c r="B140" s="135">
        <v>0</v>
      </c>
      <c r="C140" s="135">
        <v>0</v>
      </c>
      <c r="D140" s="135">
        <v>0</v>
      </c>
      <c r="E140" s="135">
        <v>0</v>
      </c>
    </row>
    <row r="141" spans="1:5" s="1054" customFormat="1" ht="12.95" customHeight="1">
      <c r="A141" s="176" t="s">
        <v>131</v>
      </c>
      <c r="B141" s="135">
        <v>16140.46998</v>
      </c>
      <c r="C141" s="135">
        <v>15707.601789999999</v>
      </c>
      <c r="D141" s="135">
        <v>0</v>
      </c>
      <c r="E141" s="135">
        <v>31848.071769999999</v>
      </c>
    </row>
    <row r="142" spans="1:5" s="1054" customFormat="1" ht="12.95" customHeight="1">
      <c r="A142" s="176" t="s">
        <v>132</v>
      </c>
      <c r="B142" s="135">
        <v>16140.46998</v>
      </c>
      <c r="C142" s="135">
        <v>21433.476180000001</v>
      </c>
      <c r="D142" s="135">
        <v>6212.2147500000001</v>
      </c>
      <c r="E142" s="135">
        <v>43786.160909999999</v>
      </c>
    </row>
    <row r="143" spans="1:5" s="1054" customFormat="1" ht="12.95" customHeight="1" thickBot="1">
      <c r="A143" s="176" t="s">
        <v>133</v>
      </c>
      <c r="B143" s="135">
        <v>324.73890999999998</v>
      </c>
      <c r="C143" s="135">
        <v>0</v>
      </c>
      <c r="D143" s="135">
        <v>0</v>
      </c>
      <c r="E143" s="135">
        <v>324.73890999999998</v>
      </c>
    </row>
    <row r="144" spans="1:5" s="1054" customFormat="1" ht="12.95" customHeight="1" thickTop="1" thickBot="1">
      <c r="A144" s="817" t="s">
        <v>134</v>
      </c>
      <c r="B144" s="134">
        <v>189113.52636000002</v>
      </c>
      <c r="C144" s="134">
        <v>69340.194000000003</v>
      </c>
      <c r="D144" s="134">
        <v>0</v>
      </c>
      <c r="E144" s="134">
        <v>258453.72036000001</v>
      </c>
    </row>
    <row r="145" spans="1:5" s="1054" customFormat="1" ht="12.95" customHeight="1" thickTop="1">
      <c r="A145" s="176" t="s">
        <v>135</v>
      </c>
      <c r="B145" s="135">
        <v>188650</v>
      </c>
      <c r="C145" s="135">
        <v>68600</v>
      </c>
      <c r="D145" s="135">
        <v>0</v>
      </c>
      <c r="E145" s="135">
        <v>257250</v>
      </c>
    </row>
    <row r="146" spans="1:5" s="1054" customFormat="1" ht="12.95" customHeight="1">
      <c r="A146" s="176" t="s">
        <v>136</v>
      </c>
      <c r="B146" s="135">
        <v>0</v>
      </c>
      <c r="C146" s="135">
        <v>0</v>
      </c>
      <c r="D146" s="135">
        <v>0</v>
      </c>
      <c r="E146" s="135">
        <v>0</v>
      </c>
    </row>
    <row r="147" spans="1:5" s="1054" customFormat="1" ht="12.95" customHeight="1">
      <c r="A147" s="176" t="s">
        <v>137</v>
      </c>
      <c r="B147" s="135">
        <v>0</v>
      </c>
      <c r="C147" s="135">
        <v>0</v>
      </c>
      <c r="D147" s="135">
        <v>0</v>
      </c>
      <c r="E147" s="135">
        <v>0</v>
      </c>
    </row>
    <row r="148" spans="1:5" s="1054" customFormat="1" ht="12.95" customHeight="1" thickBot="1">
      <c r="A148" s="176" t="s">
        <v>138</v>
      </c>
      <c r="B148" s="135">
        <v>463.52636000000001</v>
      </c>
      <c r="C148" s="135">
        <v>740.19399999999996</v>
      </c>
      <c r="D148" s="135">
        <v>0</v>
      </c>
      <c r="E148" s="135">
        <v>1203.72036</v>
      </c>
    </row>
    <row r="149" spans="1:5" s="1054" customFormat="1" ht="12.95" customHeight="1" thickTop="1" thickBot="1">
      <c r="A149" s="817" t="s">
        <v>139</v>
      </c>
      <c r="B149" s="134">
        <v>0</v>
      </c>
      <c r="C149" s="134">
        <v>78449.249420000007</v>
      </c>
      <c r="D149" s="134">
        <v>0</v>
      </c>
      <c r="E149" s="134">
        <v>78449.249420000007</v>
      </c>
    </row>
    <row r="150" spans="1:5" s="1054" customFormat="1" ht="12.95" customHeight="1" thickTop="1">
      <c r="A150" s="176" t="s">
        <v>140</v>
      </c>
      <c r="B150" s="135">
        <v>0</v>
      </c>
      <c r="C150" s="135">
        <v>1426.537</v>
      </c>
      <c r="D150" s="135">
        <v>0</v>
      </c>
      <c r="E150" s="135">
        <v>1426.537</v>
      </c>
    </row>
    <row r="151" spans="1:5" s="1054" customFormat="1" ht="12.95" customHeight="1">
      <c r="A151" s="176" t="s">
        <v>141</v>
      </c>
      <c r="B151" s="135">
        <v>0</v>
      </c>
      <c r="C151" s="135">
        <v>0</v>
      </c>
      <c r="D151" s="135">
        <v>0</v>
      </c>
      <c r="E151" s="135">
        <v>0</v>
      </c>
    </row>
    <row r="152" spans="1:5" s="1054" customFormat="1" ht="12.95" customHeight="1">
      <c r="A152" s="176" t="s">
        <v>142</v>
      </c>
      <c r="B152" s="135">
        <v>0</v>
      </c>
      <c r="C152" s="135">
        <v>54.536999999999999</v>
      </c>
      <c r="D152" s="135">
        <v>0</v>
      </c>
      <c r="E152" s="135">
        <v>54.536999999999999</v>
      </c>
    </row>
    <row r="153" spans="1:5" s="1054" customFormat="1" ht="12.95" customHeight="1">
      <c r="A153" s="176" t="s">
        <v>143</v>
      </c>
      <c r="B153" s="135">
        <v>0</v>
      </c>
      <c r="C153" s="135">
        <v>1372</v>
      </c>
      <c r="D153" s="135">
        <v>0</v>
      </c>
      <c r="E153" s="135">
        <v>1372</v>
      </c>
    </row>
    <row r="154" spans="1:5" s="1054" customFormat="1" ht="12.95" customHeight="1">
      <c r="A154" s="176" t="s">
        <v>144</v>
      </c>
      <c r="B154" s="135">
        <v>0</v>
      </c>
      <c r="C154" s="135">
        <v>0</v>
      </c>
      <c r="D154" s="135">
        <v>0</v>
      </c>
      <c r="E154" s="135">
        <v>0</v>
      </c>
    </row>
    <row r="155" spans="1:5" s="1054" customFormat="1" ht="12.95" customHeight="1">
      <c r="A155" s="176" t="s">
        <v>145</v>
      </c>
      <c r="B155" s="135">
        <v>0</v>
      </c>
      <c r="C155" s="135">
        <v>0</v>
      </c>
      <c r="D155" s="135">
        <v>0</v>
      </c>
      <c r="E155" s="135">
        <v>0</v>
      </c>
    </row>
    <row r="156" spans="1:5" s="1054" customFormat="1" ht="12.95" customHeight="1">
      <c r="A156" s="176" t="s">
        <v>146</v>
      </c>
      <c r="B156" s="135">
        <v>0</v>
      </c>
      <c r="C156" s="135">
        <v>75480</v>
      </c>
      <c r="D156" s="135">
        <v>0</v>
      </c>
      <c r="E156" s="135">
        <v>75480</v>
      </c>
    </row>
    <row r="157" spans="1:5" s="1054" customFormat="1" ht="12.95" customHeight="1" thickBot="1">
      <c r="A157" s="176" t="s">
        <v>147</v>
      </c>
      <c r="B157" s="135">
        <v>0</v>
      </c>
      <c r="C157" s="135">
        <v>1542.7124199999998</v>
      </c>
      <c r="D157" s="135">
        <v>0</v>
      </c>
      <c r="E157" s="135">
        <v>1542.7124199999998</v>
      </c>
    </row>
    <row r="158" spans="1:5" s="241" customFormat="1" ht="12.95" customHeight="1" thickTop="1" thickBot="1">
      <c r="A158" s="817" t="s">
        <v>148</v>
      </c>
      <c r="B158" s="134">
        <v>570168.80799</v>
      </c>
      <c r="C158" s="134">
        <v>180981.35931</v>
      </c>
      <c r="D158" s="134">
        <v>76368.837549999997</v>
      </c>
      <c r="E158" s="134">
        <v>827519.00485000003</v>
      </c>
    </row>
    <row r="159" spans="1:5" s="241" customFormat="1" ht="12.95" customHeight="1" thickTop="1">
      <c r="A159" s="851" t="s">
        <v>149</v>
      </c>
      <c r="B159" s="135">
        <v>436512.9</v>
      </c>
      <c r="C159" s="135">
        <v>139892.4</v>
      </c>
      <c r="D159" s="135">
        <v>64379.44</v>
      </c>
      <c r="E159" s="135">
        <v>640784.74</v>
      </c>
    </row>
    <row r="160" spans="1:5" s="241" customFormat="1" ht="12.95" customHeight="1">
      <c r="A160" s="176" t="s">
        <v>150</v>
      </c>
      <c r="B160" s="135">
        <v>436512.9</v>
      </c>
      <c r="C160" s="135">
        <v>139892.4</v>
      </c>
      <c r="D160" s="135">
        <v>64379.44</v>
      </c>
      <c r="E160" s="135">
        <v>640784.74</v>
      </c>
    </row>
    <row r="161" spans="1:5" s="241" customFormat="1" ht="12.95" customHeight="1">
      <c r="A161" s="176" t="s">
        <v>151</v>
      </c>
      <c r="B161" s="135">
        <v>0</v>
      </c>
      <c r="C161" s="135">
        <v>0</v>
      </c>
      <c r="D161" s="135">
        <v>0</v>
      </c>
      <c r="E161" s="135">
        <v>0</v>
      </c>
    </row>
    <row r="162" spans="1:5" s="241" customFormat="1" ht="12.95" customHeight="1">
      <c r="A162" s="176" t="s">
        <v>152</v>
      </c>
      <c r="B162" s="135">
        <v>0</v>
      </c>
      <c r="C162" s="135">
        <v>0</v>
      </c>
      <c r="D162" s="135">
        <v>0</v>
      </c>
      <c r="E162" s="135">
        <v>0</v>
      </c>
    </row>
    <row r="163" spans="1:5" s="241" customFormat="1" ht="12.95" customHeight="1">
      <c r="A163" s="851" t="s">
        <v>153</v>
      </c>
      <c r="B163" s="135">
        <v>38142.158710000003</v>
      </c>
      <c r="C163" s="135">
        <v>1912.29033</v>
      </c>
      <c r="D163" s="135">
        <v>53.62059</v>
      </c>
      <c r="E163" s="135">
        <v>40108.069630000005</v>
      </c>
    </row>
    <row r="164" spans="1:5" s="241" customFormat="1" ht="12.95" customHeight="1">
      <c r="A164" s="176" t="s">
        <v>154</v>
      </c>
      <c r="B164" s="135">
        <v>1590.6</v>
      </c>
      <c r="C164" s="135">
        <v>0</v>
      </c>
      <c r="D164" s="135">
        <v>0</v>
      </c>
      <c r="E164" s="135">
        <v>1590.6</v>
      </c>
    </row>
    <row r="165" spans="1:5" s="241" customFormat="1" ht="12.95" customHeight="1">
      <c r="A165" s="176" t="s">
        <v>155</v>
      </c>
      <c r="B165" s="135">
        <v>34458.9</v>
      </c>
      <c r="C165" s="135">
        <v>1030.00442</v>
      </c>
      <c r="D165" s="135">
        <v>53.62059</v>
      </c>
      <c r="E165" s="135">
        <v>35542.525009999998</v>
      </c>
    </row>
    <row r="166" spans="1:5" s="241" customFormat="1" ht="12.95" customHeight="1">
      <c r="A166" s="176" t="s">
        <v>156</v>
      </c>
      <c r="B166" s="135">
        <v>2092.6587100000002</v>
      </c>
      <c r="C166" s="135">
        <v>882.28591000000006</v>
      </c>
      <c r="D166" s="135">
        <v>0</v>
      </c>
      <c r="E166" s="135">
        <v>2974.9446200000002</v>
      </c>
    </row>
    <row r="167" spans="1:5" s="241" customFormat="1" ht="12.95" customHeight="1">
      <c r="A167" s="851" t="s">
        <v>157</v>
      </c>
      <c r="B167" s="135">
        <v>0</v>
      </c>
      <c r="C167" s="135">
        <v>0</v>
      </c>
      <c r="D167" s="135">
        <v>0</v>
      </c>
      <c r="E167" s="135">
        <v>0</v>
      </c>
    </row>
    <row r="168" spans="1:5" s="241" customFormat="1" ht="12.95" customHeight="1">
      <c r="A168" s="176" t="s">
        <v>158</v>
      </c>
      <c r="B168" s="135">
        <v>0</v>
      </c>
      <c r="C168" s="135">
        <v>0</v>
      </c>
      <c r="D168" s="135">
        <v>0</v>
      </c>
      <c r="E168" s="135">
        <v>0</v>
      </c>
    </row>
    <row r="169" spans="1:5" s="241" customFormat="1" ht="12.95" customHeight="1">
      <c r="A169" s="176" t="s">
        <v>159</v>
      </c>
      <c r="B169" s="135">
        <v>0</v>
      </c>
      <c r="C169" s="135">
        <v>0</v>
      </c>
      <c r="D169" s="135">
        <v>0</v>
      </c>
      <c r="E169" s="135">
        <v>0</v>
      </c>
    </row>
    <row r="170" spans="1:5" s="241" customFormat="1" ht="12.95" customHeight="1">
      <c r="A170" s="176" t="s">
        <v>160</v>
      </c>
      <c r="B170" s="135">
        <v>0</v>
      </c>
      <c r="C170" s="135">
        <v>0</v>
      </c>
      <c r="D170" s="135">
        <v>0</v>
      </c>
      <c r="E170" s="135">
        <v>0</v>
      </c>
    </row>
    <row r="171" spans="1:5" s="241" customFormat="1" ht="12.95" customHeight="1">
      <c r="A171" s="851" t="s">
        <v>161</v>
      </c>
      <c r="B171" s="135">
        <v>74792.901809999996</v>
      </c>
      <c r="C171" s="135">
        <v>19548.622449999999</v>
      </c>
      <c r="D171" s="135">
        <v>10630.160739999999</v>
      </c>
      <c r="E171" s="135">
        <v>104971.685</v>
      </c>
    </row>
    <row r="172" spans="1:5" s="241" customFormat="1" ht="12.95" customHeight="1">
      <c r="A172" s="176" t="s">
        <v>162</v>
      </c>
      <c r="B172" s="135">
        <v>55317.150979999999</v>
      </c>
      <c r="C172" s="135">
        <v>17335.019789999998</v>
      </c>
      <c r="D172" s="135">
        <v>3431.5832500000001</v>
      </c>
      <c r="E172" s="135">
        <v>76083.754019999993</v>
      </c>
    </row>
    <row r="173" spans="1:5" s="241" customFormat="1" ht="12.95" customHeight="1">
      <c r="A173" s="176" t="s">
        <v>163</v>
      </c>
      <c r="B173" s="135">
        <v>19475.750829999997</v>
      </c>
      <c r="C173" s="135">
        <v>2213.60266</v>
      </c>
      <c r="D173" s="135">
        <v>7198.5774900000006</v>
      </c>
      <c r="E173" s="135">
        <v>28887.930980000001</v>
      </c>
    </row>
    <row r="174" spans="1:5" s="241" customFormat="1" ht="12.95" customHeight="1">
      <c r="A174" s="176" t="s">
        <v>164</v>
      </c>
      <c r="B174" s="135">
        <v>0</v>
      </c>
      <c r="C174" s="135">
        <v>0</v>
      </c>
      <c r="D174" s="135">
        <v>0</v>
      </c>
      <c r="E174" s="135">
        <v>0</v>
      </c>
    </row>
    <row r="175" spans="1:5" s="241" customFormat="1" ht="12.95" customHeight="1">
      <c r="A175" s="851" t="s">
        <v>165</v>
      </c>
      <c r="B175" s="135">
        <v>20720.847470000001</v>
      </c>
      <c r="C175" s="135">
        <v>19628.04653</v>
      </c>
      <c r="D175" s="135">
        <v>1305.6162199999999</v>
      </c>
      <c r="E175" s="135">
        <v>41654.510219999996</v>
      </c>
    </row>
    <row r="176" spans="1:5" s="241" customFormat="1" ht="12.95" customHeight="1">
      <c r="A176" s="176" t="s">
        <v>166</v>
      </c>
      <c r="B176" s="135">
        <v>0</v>
      </c>
      <c r="C176" s="135">
        <v>14101.001470000001</v>
      </c>
      <c r="D176" s="135">
        <v>155.131</v>
      </c>
      <c r="E176" s="135">
        <v>14256.13247</v>
      </c>
    </row>
    <row r="177" spans="1:5" s="241" customFormat="1" ht="12.95" customHeight="1" thickBot="1">
      <c r="A177" s="852" t="s">
        <v>167</v>
      </c>
      <c r="B177" s="135">
        <v>20720.847470000001</v>
      </c>
      <c r="C177" s="135">
        <v>5527.0450599999995</v>
      </c>
      <c r="D177" s="135">
        <v>1150.48522</v>
      </c>
      <c r="E177" s="135">
        <v>27398.37775</v>
      </c>
    </row>
    <row r="178" spans="1:5" s="241" customFormat="1" ht="12.95" customHeight="1" thickTop="1" thickBot="1">
      <c r="A178" s="816" t="s">
        <v>168</v>
      </c>
      <c r="B178" s="137">
        <v>5109894.0960900001</v>
      </c>
      <c r="C178" s="137">
        <v>2769307.92545</v>
      </c>
      <c r="D178" s="137">
        <v>867522.96444000001</v>
      </c>
      <c r="E178" s="137">
        <v>8746724.9859800003</v>
      </c>
    </row>
    <row r="179" spans="1:5" s="241" customFormat="1" ht="12.95" customHeight="1" thickTop="1" thickBot="1">
      <c r="A179" s="817" t="s">
        <v>169</v>
      </c>
      <c r="B179" s="134">
        <v>13855.65991</v>
      </c>
      <c r="C179" s="134">
        <v>0</v>
      </c>
      <c r="D179" s="134">
        <v>62336.344880000004</v>
      </c>
      <c r="E179" s="134">
        <v>76192.004790000006</v>
      </c>
    </row>
    <row r="180" spans="1:5" s="241" customFormat="1" ht="12.95" customHeight="1" thickTop="1">
      <c r="A180" s="851" t="s">
        <v>170</v>
      </c>
      <c r="B180" s="135">
        <v>0</v>
      </c>
      <c r="C180" s="135">
        <v>0</v>
      </c>
      <c r="D180" s="135">
        <v>0</v>
      </c>
      <c r="E180" s="135">
        <v>0</v>
      </c>
    </row>
    <row r="181" spans="1:5" s="241" customFormat="1" ht="12.95" customHeight="1">
      <c r="A181" s="176" t="s">
        <v>171</v>
      </c>
      <c r="B181" s="135">
        <v>0</v>
      </c>
      <c r="C181" s="135">
        <v>0</v>
      </c>
      <c r="D181" s="135">
        <v>0</v>
      </c>
      <c r="E181" s="135">
        <v>0</v>
      </c>
    </row>
    <row r="182" spans="1:5" s="241" customFormat="1" ht="12.95" customHeight="1">
      <c r="A182" s="176" t="s">
        <v>172</v>
      </c>
      <c r="B182" s="135">
        <v>0</v>
      </c>
      <c r="C182" s="135">
        <v>0</v>
      </c>
      <c r="D182" s="135">
        <v>0</v>
      </c>
      <c r="E182" s="135">
        <v>0</v>
      </c>
    </row>
    <row r="183" spans="1:5" s="241" customFormat="1" ht="12.95" customHeight="1">
      <c r="A183" s="176" t="s">
        <v>173</v>
      </c>
      <c r="B183" s="135">
        <v>0</v>
      </c>
      <c r="C183" s="135">
        <v>0</v>
      </c>
      <c r="D183" s="135">
        <v>0</v>
      </c>
      <c r="E183" s="135">
        <v>0</v>
      </c>
    </row>
    <row r="184" spans="1:5" s="241" customFormat="1" ht="12.95" customHeight="1">
      <c r="A184" s="176" t="s">
        <v>174</v>
      </c>
      <c r="B184" s="135">
        <v>0</v>
      </c>
      <c r="C184" s="135">
        <v>0</v>
      </c>
      <c r="D184" s="135">
        <v>0</v>
      </c>
      <c r="E184" s="135">
        <v>0</v>
      </c>
    </row>
    <row r="185" spans="1:5" s="241" customFormat="1" ht="12.95" customHeight="1">
      <c r="A185" s="176" t="s">
        <v>175</v>
      </c>
      <c r="B185" s="135">
        <v>0</v>
      </c>
      <c r="C185" s="135">
        <v>0</v>
      </c>
      <c r="D185" s="135">
        <v>0</v>
      </c>
      <c r="E185" s="135">
        <v>0</v>
      </c>
    </row>
    <row r="186" spans="1:5" s="241" customFormat="1" ht="12.95" customHeight="1">
      <c r="A186" s="851" t="s">
        <v>176</v>
      </c>
      <c r="B186" s="135">
        <v>13855.65991</v>
      </c>
      <c r="C186" s="135">
        <v>0</v>
      </c>
      <c r="D186" s="135">
        <v>61949.057420000005</v>
      </c>
      <c r="E186" s="135">
        <v>75804.717329999999</v>
      </c>
    </row>
    <row r="187" spans="1:5" s="241" customFormat="1" ht="12.95" customHeight="1">
      <c r="A187" s="176" t="s">
        <v>177</v>
      </c>
      <c r="B187" s="135">
        <v>0</v>
      </c>
      <c r="C187" s="135">
        <v>0</v>
      </c>
      <c r="D187" s="135">
        <v>0</v>
      </c>
      <c r="E187" s="135">
        <v>0</v>
      </c>
    </row>
    <row r="188" spans="1:5" s="241" customFormat="1" ht="12.95" customHeight="1">
      <c r="A188" s="176" t="s">
        <v>178</v>
      </c>
      <c r="B188" s="135">
        <v>0</v>
      </c>
      <c r="C188" s="135">
        <v>0</v>
      </c>
      <c r="D188" s="135">
        <v>0</v>
      </c>
      <c r="E188" s="135">
        <v>0</v>
      </c>
    </row>
    <row r="189" spans="1:5" s="241" customFormat="1" ht="12.95" customHeight="1">
      <c r="A189" s="176" t="s">
        <v>179</v>
      </c>
      <c r="B189" s="135">
        <v>5739.1814299999996</v>
      </c>
      <c r="C189" s="135">
        <v>0</v>
      </c>
      <c r="D189" s="135">
        <v>4851.1183700000001</v>
      </c>
      <c r="E189" s="135">
        <v>10590.299800000001</v>
      </c>
    </row>
    <row r="190" spans="1:5" s="241" customFormat="1" ht="12.95" customHeight="1">
      <c r="A190" s="176" t="s">
        <v>180</v>
      </c>
      <c r="B190" s="135">
        <v>0</v>
      </c>
      <c r="C190" s="135">
        <v>0</v>
      </c>
      <c r="D190" s="135">
        <v>0</v>
      </c>
      <c r="E190" s="135">
        <v>0</v>
      </c>
    </row>
    <row r="191" spans="1:5" s="241" customFormat="1" ht="12.95" customHeight="1">
      <c r="A191" s="176" t="s">
        <v>181</v>
      </c>
      <c r="B191" s="135">
        <v>8116.4784800000007</v>
      </c>
      <c r="C191" s="135">
        <v>0</v>
      </c>
      <c r="D191" s="135">
        <v>57097.939049999994</v>
      </c>
      <c r="E191" s="135">
        <v>65214.417529999999</v>
      </c>
    </row>
    <row r="192" spans="1:5" s="241" customFormat="1" ht="12.95" customHeight="1">
      <c r="A192" s="851" t="s">
        <v>182</v>
      </c>
      <c r="B192" s="135">
        <v>0</v>
      </c>
      <c r="C192" s="135">
        <v>0</v>
      </c>
      <c r="D192" s="135">
        <v>0</v>
      </c>
      <c r="E192" s="135">
        <v>0</v>
      </c>
    </row>
    <row r="193" spans="1:5" s="241" customFormat="1" ht="12.95" customHeight="1">
      <c r="A193" s="851" t="s">
        <v>183</v>
      </c>
      <c r="B193" s="135">
        <v>0</v>
      </c>
      <c r="C193" s="135">
        <v>0</v>
      </c>
      <c r="D193" s="135">
        <v>387.28746000000001</v>
      </c>
      <c r="E193" s="135">
        <v>387.28746000000001</v>
      </c>
    </row>
    <row r="194" spans="1:5" s="241" customFormat="1" ht="12.95" customHeight="1">
      <c r="A194" s="176" t="s">
        <v>184</v>
      </c>
      <c r="B194" s="135">
        <v>0</v>
      </c>
      <c r="C194" s="135">
        <v>0</v>
      </c>
      <c r="D194" s="135">
        <v>0</v>
      </c>
      <c r="E194" s="135">
        <v>0</v>
      </c>
    </row>
    <row r="195" spans="1:5" s="241" customFormat="1" ht="12.95" customHeight="1">
      <c r="A195" s="176" t="s">
        <v>185</v>
      </c>
      <c r="B195" s="135">
        <v>0</v>
      </c>
      <c r="C195" s="135">
        <v>0</v>
      </c>
      <c r="D195" s="135">
        <v>0</v>
      </c>
      <c r="E195" s="135">
        <v>0</v>
      </c>
    </row>
    <row r="196" spans="1:5" s="241" customFormat="1" ht="12.95" customHeight="1">
      <c r="A196" s="176" t="s">
        <v>186</v>
      </c>
      <c r="B196" s="135">
        <v>0</v>
      </c>
      <c r="C196" s="135">
        <v>0</v>
      </c>
      <c r="D196" s="135">
        <v>0</v>
      </c>
      <c r="E196" s="135">
        <v>0</v>
      </c>
    </row>
    <row r="197" spans="1:5" s="241" customFormat="1" ht="12.95" customHeight="1">
      <c r="A197" s="176" t="s">
        <v>187</v>
      </c>
      <c r="B197" s="135">
        <v>0</v>
      </c>
      <c r="C197" s="135">
        <v>0</v>
      </c>
      <c r="D197" s="135">
        <v>387.28746000000001</v>
      </c>
      <c r="E197" s="135">
        <v>387.28746000000001</v>
      </c>
    </row>
    <row r="198" spans="1:5" s="241" customFormat="1" ht="12.95" customHeight="1" thickBot="1">
      <c r="A198" s="851" t="s">
        <v>188</v>
      </c>
      <c r="B198" s="135">
        <v>0</v>
      </c>
      <c r="C198" s="135">
        <v>0</v>
      </c>
      <c r="D198" s="135">
        <v>0</v>
      </c>
      <c r="E198" s="135">
        <v>0</v>
      </c>
    </row>
    <row r="199" spans="1:5" s="241" customFormat="1" ht="12.95" customHeight="1" thickTop="1" thickBot="1">
      <c r="A199" s="817" t="s">
        <v>189</v>
      </c>
      <c r="B199" s="134">
        <v>8044159.8668800006</v>
      </c>
      <c r="C199" s="134">
        <v>4055716.1705999998</v>
      </c>
      <c r="D199" s="134">
        <v>1747149.6082000001</v>
      </c>
      <c r="E199" s="134">
        <v>13847025.645680001</v>
      </c>
    </row>
    <row r="200" spans="1:5" s="241" customFormat="1" ht="12.95" customHeight="1" thickTop="1">
      <c r="A200" s="851" t="s">
        <v>190</v>
      </c>
      <c r="B200" s="135">
        <v>70057.513250000004</v>
      </c>
      <c r="C200" s="135">
        <v>0</v>
      </c>
      <c r="D200" s="135">
        <v>1.0999999999999999E-2</v>
      </c>
      <c r="E200" s="135">
        <v>70057.524250000002</v>
      </c>
    </row>
    <row r="201" spans="1:5" s="241" customFormat="1" ht="12.95" customHeight="1">
      <c r="A201" s="176" t="s">
        <v>191</v>
      </c>
      <c r="B201" s="135">
        <v>0</v>
      </c>
      <c r="C201" s="135">
        <v>0</v>
      </c>
      <c r="D201" s="135">
        <v>0</v>
      </c>
      <c r="E201" s="135">
        <v>0</v>
      </c>
    </row>
    <row r="202" spans="1:5" s="241" customFormat="1" ht="12.95" customHeight="1">
      <c r="A202" s="176" t="s">
        <v>192</v>
      </c>
      <c r="B202" s="135">
        <v>0</v>
      </c>
      <c r="C202" s="135">
        <v>0</v>
      </c>
      <c r="D202" s="135">
        <v>0</v>
      </c>
      <c r="E202" s="135">
        <v>0</v>
      </c>
    </row>
    <row r="203" spans="1:5" s="241" customFormat="1" ht="12.95" customHeight="1">
      <c r="A203" s="176" t="s">
        <v>193</v>
      </c>
      <c r="B203" s="135">
        <v>70057.513250000004</v>
      </c>
      <c r="C203" s="135">
        <v>0</v>
      </c>
      <c r="D203" s="135">
        <v>1.0999999999999999E-2</v>
      </c>
      <c r="E203" s="135">
        <v>70057.524250000002</v>
      </c>
    </row>
    <row r="204" spans="1:5" s="241" customFormat="1" ht="12.95" customHeight="1">
      <c r="A204" s="851" t="s">
        <v>194</v>
      </c>
      <c r="B204" s="135">
        <v>248219.10747999998</v>
      </c>
      <c r="C204" s="135">
        <v>16161.99049</v>
      </c>
      <c r="D204" s="135">
        <v>0</v>
      </c>
      <c r="E204" s="135">
        <v>264381.09797</v>
      </c>
    </row>
    <row r="205" spans="1:5" s="241" customFormat="1" ht="12.95" customHeight="1">
      <c r="A205" s="849" t="s">
        <v>195</v>
      </c>
      <c r="B205" s="135">
        <v>0</v>
      </c>
      <c r="C205" s="135">
        <v>0</v>
      </c>
      <c r="D205" s="135">
        <v>0</v>
      </c>
      <c r="E205" s="135">
        <v>0</v>
      </c>
    </row>
    <row r="206" spans="1:5" s="241" customFormat="1" ht="12.95" customHeight="1">
      <c r="A206" s="176" t="s">
        <v>196</v>
      </c>
      <c r="B206" s="135">
        <v>248219.10747999998</v>
      </c>
      <c r="C206" s="135">
        <v>16161.99049</v>
      </c>
      <c r="D206" s="135">
        <v>0</v>
      </c>
      <c r="E206" s="135">
        <v>264381.09797</v>
      </c>
    </row>
    <row r="207" spans="1:5" s="241" customFormat="1" ht="12.95" customHeight="1">
      <c r="A207" s="176" t="s">
        <v>197</v>
      </c>
      <c r="B207" s="135">
        <v>0</v>
      </c>
      <c r="C207" s="135">
        <v>0</v>
      </c>
      <c r="D207" s="135">
        <v>0</v>
      </c>
      <c r="E207" s="135">
        <v>0</v>
      </c>
    </row>
    <row r="208" spans="1:5" s="241" customFormat="1" ht="12.95" customHeight="1">
      <c r="A208" s="176" t="s">
        <v>198</v>
      </c>
      <c r="B208" s="135">
        <v>0</v>
      </c>
      <c r="C208" s="135">
        <v>0</v>
      </c>
      <c r="D208" s="135">
        <v>0</v>
      </c>
      <c r="E208" s="135">
        <v>0</v>
      </c>
    </row>
    <row r="209" spans="1:5" s="241" customFormat="1" ht="12.95" customHeight="1">
      <c r="A209" s="176" t="s">
        <v>199</v>
      </c>
      <c r="B209" s="135">
        <v>0</v>
      </c>
      <c r="C209" s="135">
        <v>0</v>
      </c>
      <c r="D209" s="135">
        <v>0</v>
      </c>
      <c r="E209" s="135">
        <v>0</v>
      </c>
    </row>
    <row r="210" spans="1:5" s="241" customFormat="1" ht="12.95" customHeight="1">
      <c r="A210" s="851" t="s">
        <v>200</v>
      </c>
      <c r="B210" s="135">
        <v>0</v>
      </c>
      <c r="C210" s="135">
        <v>0</v>
      </c>
      <c r="D210" s="135">
        <v>0</v>
      </c>
      <c r="E210" s="135">
        <v>0</v>
      </c>
    </row>
    <row r="211" spans="1:5" s="241" customFormat="1" ht="12.95" customHeight="1">
      <c r="A211" s="176" t="s">
        <v>201</v>
      </c>
      <c r="B211" s="135">
        <v>0</v>
      </c>
      <c r="C211" s="135">
        <v>0</v>
      </c>
      <c r="D211" s="135">
        <v>0</v>
      </c>
      <c r="E211" s="135">
        <v>0</v>
      </c>
    </row>
    <row r="212" spans="1:5" s="241" customFormat="1" ht="12.95" customHeight="1">
      <c r="A212" s="176" t="s">
        <v>202</v>
      </c>
      <c r="B212" s="135">
        <v>0</v>
      </c>
      <c r="C212" s="135">
        <v>0</v>
      </c>
      <c r="D212" s="135">
        <v>0</v>
      </c>
      <c r="E212" s="135">
        <v>0</v>
      </c>
    </row>
    <row r="213" spans="1:5" s="241" customFormat="1" ht="12.95" customHeight="1">
      <c r="A213" s="851" t="s">
        <v>203</v>
      </c>
      <c r="B213" s="135">
        <v>0</v>
      </c>
      <c r="C213" s="135">
        <v>0</v>
      </c>
      <c r="D213" s="135">
        <v>0</v>
      </c>
      <c r="E213" s="135">
        <v>0</v>
      </c>
    </row>
    <row r="214" spans="1:5" s="241" customFormat="1" ht="12.95" customHeight="1">
      <c r="A214" s="176" t="s">
        <v>204</v>
      </c>
      <c r="B214" s="135">
        <v>0</v>
      </c>
      <c r="C214" s="135">
        <v>0</v>
      </c>
      <c r="D214" s="135">
        <v>0</v>
      </c>
      <c r="E214" s="135">
        <v>0</v>
      </c>
    </row>
    <row r="215" spans="1:5" s="241" customFormat="1" ht="12.95" customHeight="1">
      <c r="A215" s="176" t="s">
        <v>205</v>
      </c>
      <c r="B215" s="135">
        <v>0</v>
      </c>
      <c r="C215" s="135">
        <v>0</v>
      </c>
      <c r="D215" s="135">
        <v>0</v>
      </c>
      <c r="E215" s="135">
        <v>0</v>
      </c>
    </row>
    <row r="216" spans="1:5" s="241" customFormat="1" ht="12.95" customHeight="1">
      <c r="A216" s="851" t="s">
        <v>206</v>
      </c>
      <c r="B216" s="135">
        <v>6026086.2348199999</v>
      </c>
      <c r="C216" s="135">
        <v>3334037.1139400001</v>
      </c>
      <c r="D216" s="135">
        <v>1548535.4666300002</v>
      </c>
      <c r="E216" s="135">
        <v>10908658.81539</v>
      </c>
    </row>
    <row r="217" spans="1:5" s="241" customFormat="1" ht="12.95" customHeight="1">
      <c r="A217" s="176" t="s">
        <v>207</v>
      </c>
      <c r="B217" s="135">
        <v>5909275.8528000005</v>
      </c>
      <c r="C217" s="135">
        <v>2412475.1526799998</v>
      </c>
      <c r="D217" s="135">
        <v>1239965.8776700001</v>
      </c>
      <c r="E217" s="135">
        <v>9561716.8831500001</v>
      </c>
    </row>
    <row r="218" spans="1:5" s="241" customFormat="1" ht="12.95" customHeight="1">
      <c r="A218" s="176" t="s">
        <v>208</v>
      </c>
      <c r="B218" s="135">
        <v>0</v>
      </c>
      <c r="C218" s="135">
        <v>0</v>
      </c>
      <c r="D218" s="135">
        <v>0</v>
      </c>
      <c r="E218" s="135">
        <v>0</v>
      </c>
    </row>
    <row r="219" spans="1:5" s="241" customFormat="1" ht="12.95" customHeight="1">
      <c r="A219" s="176" t="s">
        <v>209</v>
      </c>
      <c r="B219" s="135">
        <v>75457.513319999998</v>
      </c>
      <c r="C219" s="135">
        <v>752282.4458300001</v>
      </c>
      <c r="D219" s="135">
        <v>272863.19188</v>
      </c>
      <c r="E219" s="135">
        <v>1100603.1510300001</v>
      </c>
    </row>
    <row r="220" spans="1:5" s="241" customFormat="1" ht="12.95" customHeight="1">
      <c r="A220" s="176" t="s">
        <v>210</v>
      </c>
      <c r="B220" s="135">
        <v>0</v>
      </c>
      <c r="C220" s="135">
        <v>0</v>
      </c>
      <c r="D220" s="135">
        <v>7546</v>
      </c>
      <c r="E220" s="135">
        <v>7546</v>
      </c>
    </row>
    <row r="221" spans="1:5" s="241" customFormat="1" ht="12.95" customHeight="1">
      <c r="A221" s="176" t="s">
        <v>211</v>
      </c>
      <c r="B221" s="138">
        <v>41245.578299999994</v>
      </c>
      <c r="C221" s="138">
        <v>2133.7984700000002</v>
      </c>
      <c r="D221" s="138">
        <v>18402.859989999997</v>
      </c>
      <c r="E221" s="138">
        <v>61782.23676</v>
      </c>
    </row>
    <row r="222" spans="1:5" s="241" customFormat="1" ht="12.95" customHeight="1">
      <c r="A222" s="176" t="s">
        <v>212</v>
      </c>
      <c r="B222" s="138">
        <v>107.29039999999999</v>
      </c>
      <c r="C222" s="138">
        <v>572.96043999999995</v>
      </c>
      <c r="D222" s="138">
        <v>0</v>
      </c>
      <c r="E222" s="138">
        <v>680.25083999999993</v>
      </c>
    </row>
    <row r="223" spans="1:5" s="241" customFormat="1" ht="12.95" customHeight="1">
      <c r="A223" s="176" t="s">
        <v>213</v>
      </c>
      <c r="B223" s="138">
        <v>0</v>
      </c>
      <c r="C223" s="138">
        <v>0</v>
      </c>
      <c r="D223" s="138">
        <v>0</v>
      </c>
      <c r="E223" s="138">
        <v>0</v>
      </c>
    </row>
    <row r="224" spans="1:5" s="241" customFormat="1" ht="12.95" customHeight="1">
      <c r="A224" s="176" t="s">
        <v>214</v>
      </c>
      <c r="B224" s="138">
        <v>0</v>
      </c>
      <c r="C224" s="138">
        <v>0</v>
      </c>
      <c r="D224" s="138">
        <v>0</v>
      </c>
      <c r="E224" s="138">
        <v>0</v>
      </c>
    </row>
    <row r="225" spans="1:5" s="241" customFormat="1" ht="12.95" customHeight="1">
      <c r="A225" s="176" t="s">
        <v>215</v>
      </c>
      <c r="B225" s="138">
        <v>0</v>
      </c>
      <c r="C225" s="138">
        <v>166572.75652000002</v>
      </c>
      <c r="D225" s="138">
        <v>9757.5370899999998</v>
      </c>
      <c r="E225" s="138">
        <v>176330.29361000002</v>
      </c>
    </row>
    <row r="226" spans="1:5" s="241" customFormat="1" ht="12.95" customHeight="1">
      <c r="A226" s="851" t="s">
        <v>216</v>
      </c>
      <c r="B226" s="138">
        <v>1694909.22279</v>
      </c>
      <c r="C226" s="138">
        <v>703340.08753999998</v>
      </c>
      <c r="D226" s="138">
        <v>198614.13056999998</v>
      </c>
      <c r="E226" s="138">
        <v>2596863.4409000003</v>
      </c>
    </row>
    <row r="227" spans="1:5" s="241" customFormat="1" ht="12.95" customHeight="1">
      <c r="A227" s="176" t="s">
        <v>217</v>
      </c>
      <c r="B227" s="138">
        <v>994113.70460000006</v>
      </c>
      <c r="C227" s="138">
        <v>438354.54584999999</v>
      </c>
      <c r="D227" s="138">
        <v>185387.18880999999</v>
      </c>
      <c r="E227" s="138">
        <v>1617855.4392599999</v>
      </c>
    </row>
    <row r="228" spans="1:5" s="241" customFormat="1" ht="12.95" customHeight="1">
      <c r="A228" s="176" t="s">
        <v>218</v>
      </c>
      <c r="B228" s="138">
        <v>179589.99999000001</v>
      </c>
      <c r="C228" s="138">
        <v>0</v>
      </c>
      <c r="D228" s="138">
        <v>0</v>
      </c>
      <c r="E228" s="138">
        <v>179589.99999000001</v>
      </c>
    </row>
    <row r="229" spans="1:5" s="241" customFormat="1" ht="12.95" customHeight="1">
      <c r="A229" s="176" t="s">
        <v>219</v>
      </c>
      <c r="B229" s="138">
        <v>112204.26806</v>
      </c>
      <c r="C229" s="138">
        <v>72114.417359999992</v>
      </c>
      <c r="D229" s="138">
        <v>11372.40567</v>
      </c>
      <c r="E229" s="138">
        <v>195691.09109</v>
      </c>
    </row>
    <row r="230" spans="1:5" s="241" customFormat="1" ht="12.95" customHeight="1">
      <c r="A230" s="176" t="s">
        <v>220</v>
      </c>
      <c r="B230" s="138">
        <v>12686.26498</v>
      </c>
      <c r="C230" s="138">
        <v>7569.4203299999999</v>
      </c>
      <c r="D230" s="138">
        <v>1676.51809</v>
      </c>
      <c r="E230" s="138">
        <v>21932.203399999999</v>
      </c>
    </row>
    <row r="231" spans="1:5" s="241" customFormat="1" ht="12.95" customHeight="1">
      <c r="A231" s="176" t="s">
        <v>221</v>
      </c>
      <c r="B231" s="176">
        <v>0</v>
      </c>
      <c r="C231" s="176">
        <v>0</v>
      </c>
      <c r="D231" s="176">
        <v>0</v>
      </c>
      <c r="E231" s="176">
        <v>0</v>
      </c>
    </row>
    <row r="232" spans="1:5" s="241" customFormat="1" ht="12.95" customHeight="1">
      <c r="A232" s="176" t="s">
        <v>222</v>
      </c>
      <c r="B232" s="176">
        <v>396314.98516000004</v>
      </c>
      <c r="C232" s="176">
        <v>185301.704</v>
      </c>
      <c r="D232" s="176">
        <v>178.018</v>
      </c>
      <c r="E232" s="176">
        <v>581794.70715999999</v>
      </c>
    </row>
    <row r="233" spans="1:5" s="241" customFormat="1" ht="12.95" customHeight="1">
      <c r="A233" s="176" t="s">
        <v>223</v>
      </c>
      <c r="B233" s="176">
        <v>0</v>
      </c>
      <c r="C233" s="176">
        <v>0</v>
      </c>
      <c r="D233" s="176">
        <v>0</v>
      </c>
      <c r="E233" s="176">
        <v>0</v>
      </c>
    </row>
    <row r="234" spans="1:5" s="241" customFormat="1" ht="12.95" customHeight="1">
      <c r="A234" s="851" t="s">
        <v>224</v>
      </c>
      <c r="B234" s="176">
        <v>4887.7885400000005</v>
      </c>
      <c r="C234" s="176">
        <v>2176.9786300000001</v>
      </c>
      <c r="D234" s="176">
        <v>0</v>
      </c>
      <c r="E234" s="176">
        <v>7064.7671700000001</v>
      </c>
    </row>
    <row r="235" spans="1:5" s="241" customFormat="1" ht="12.95" customHeight="1">
      <c r="A235" s="176" t="s">
        <v>225</v>
      </c>
      <c r="B235" s="176">
        <v>4887.7885400000005</v>
      </c>
      <c r="C235" s="176">
        <v>2176.9786300000001</v>
      </c>
      <c r="D235" s="176">
        <v>0</v>
      </c>
      <c r="E235" s="176">
        <v>7064.7671700000001</v>
      </c>
    </row>
    <row r="236" spans="1:5" s="241" customFormat="1" ht="12.95" customHeight="1">
      <c r="A236" s="176" t="s">
        <v>226</v>
      </c>
      <c r="B236" s="176">
        <v>0</v>
      </c>
      <c r="C236" s="176">
        <v>0</v>
      </c>
      <c r="D236" s="176">
        <v>0</v>
      </c>
      <c r="E236" s="176">
        <v>0</v>
      </c>
    </row>
    <row r="237" spans="1:5" s="241" customFormat="1" ht="12.95" customHeight="1">
      <c r="A237" s="851" t="s">
        <v>227</v>
      </c>
      <c r="B237" s="176">
        <v>0</v>
      </c>
      <c r="C237" s="176">
        <v>0</v>
      </c>
      <c r="D237" s="176">
        <v>0</v>
      </c>
      <c r="E237" s="176">
        <v>0</v>
      </c>
    </row>
    <row r="238" spans="1:5" s="241" customFormat="1" ht="12.95" customHeight="1">
      <c r="A238" s="176" t="s">
        <v>228</v>
      </c>
      <c r="B238" s="176">
        <v>0</v>
      </c>
      <c r="C238" s="176">
        <v>0</v>
      </c>
      <c r="D238" s="176">
        <v>0</v>
      </c>
      <c r="E238" s="176">
        <v>0</v>
      </c>
    </row>
    <row r="239" spans="1:5" s="241" customFormat="1" ht="12.95" customHeight="1">
      <c r="A239" s="176" t="s">
        <v>226</v>
      </c>
      <c r="B239" s="176">
        <v>0</v>
      </c>
      <c r="C239" s="176">
        <v>0</v>
      </c>
      <c r="D239" s="176">
        <v>0</v>
      </c>
      <c r="E239" s="176">
        <v>0</v>
      </c>
    </row>
    <row r="240" spans="1:5" s="241" customFormat="1" ht="12.95" customHeight="1">
      <c r="A240" s="853" t="s">
        <v>229</v>
      </c>
      <c r="B240" s="176">
        <v>4887.7885400000005</v>
      </c>
      <c r="C240" s="176">
        <v>2176.9786300000001</v>
      </c>
      <c r="D240" s="176">
        <v>0</v>
      </c>
      <c r="E240" s="176">
        <v>7064.7671700000001</v>
      </c>
    </row>
    <row r="241" spans="1:5" s="241" customFormat="1" ht="12.95" customHeight="1" thickBot="1">
      <c r="A241" s="851" t="s">
        <v>230</v>
      </c>
      <c r="B241" s="176">
        <v>0</v>
      </c>
      <c r="C241" s="176">
        <v>0</v>
      </c>
      <c r="D241" s="176">
        <v>0</v>
      </c>
      <c r="E241" s="176">
        <v>0</v>
      </c>
    </row>
    <row r="242" spans="1:5" s="1054" customFormat="1" ht="12.95" customHeight="1" thickTop="1" thickBot="1">
      <c r="A242" s="817" t="s">
        <v>231</v>
      </c>
      <c r="B242" s="134">
        <v>169792.76677000002</v>
      </c>
      <c r="C242" s="134">
        <v>125558.57294</v>
      </c>
      <c r="D242" s="134">
        <v>27964.633170000001</v>
      </c>
      <c r="E242" s="134">
        <v>323315.97288000002</v>
      </c>
    </row>
    <row r="243" spans="1:5" s="1054" customFormat="1" ht="12.95" customHeight="1" thickTop="1">
      <c r="A243" s="176" t="s">
        <v>232</v>
      </c>
      <c r="B243" s="135">
        <v>0</v>
      </c>
      <c r="C243" s="135">
        <v>8.1099999999999992E-3</v>
      </c>
      <c r="D243" s="135">
        <v>1.0276800000000001</v>
      </c>
      <c r="E243" s="135">
        <v>1.03579</v>
      </c>
    </row>
    <row r="244" spans="1:5" s="1054" customFormat="1" ht="12.95" customHeight="1">
      <c r="A244" s="176" t="s">
        <v>233</v>
      </c>
      <c r="B244" s="135">
        <v>4709.0221500000007</v>
      </c>
      <c r="C244" s="135">
        <v>264.35586999999998</v>
      </c>
      <c r="D244" s="135">
        <v>302.12784000000005</v>
      </c>
      <c r="E244" s="135">
        <v>5275.5058600000002</v>
      </c>
    </row>
    <row r="245" spans="1:5" s="1054" customFormat="1" ht="12.95" customHeight="1">
      <c r="A245" s="176" t="s">
        <v>234</v>
      </c>
      <c r="B245" s="135">
        <v>162506.45069999999</v>
      </c>
      <c r="C245" s="135">
        <v>121431.58199999999</v>
      </c>
      <c r="D245" s="135">
        <v>25552.24927</v>
      </c>
      <c r="E245" s="135">
        <v>309490.28197000001</v>
      </c>
    </row>
    <row r="246" spans="1:5" s="1054" customFormat="1" ht="12.95" customHeight="1">
      <c r="A246" s="176" t="s">
        <v>235</v>
      </c>
      <c r="B246" s="135">
        <v>1901.2393500000001</v>
      </c>
      <c r="C246" s="135">
        <v>1079.87256</v>
      </c>
      <c r="D246" s="135">
        <v>447.62175000000002</v>
      </c>
      <c r="E246" s="135">
        <v>3428.7336600000003</v>
      </c>
    </row>
    <row r="247" spans="1:5" s="1054" customFormat="1" ht="12.95" customHeight="1">
      <c r="A247" s="176" t="s">
        <v>236</v>
      </c>
      <c r="B247" s="135">
        <v>0</v>
      </c>
      <c r="C247" s="135">
        <v>1734.9978600000002</v>
      </c>
      <c r="D247" s="135">
        <v>553.75089000000003</v>
      </c>
      <c r="E247" s="135">
        <v>2288.7487500000002</v>
      </c>
    </row>
    <row r="248" spans="1:5" s="1054" customFormat="1" ht="12.95" customHeight="1">
      <c r="A248" s="176" t="s">
        <v>237</v>
      </c>
      <c r="B248" s="135">
        <v>0</v>
      </c>
      <c r="C248" s="135">
        <v>55.834009999999999</v>
      </c>
      <c r="D248" s="135">
        <v>34.18121</v>
      </c>
      <c r="E248" s="135">
        <v>90.015219999999999</v>
      </c>
    </row>
    <row r="249" spans="1:5" s="1054" customFormat="1" ht="12.95" customHeight="1">
      <c r="A249" s="176" t="s">
        <v>238</v>
      </c>
      <c r="B249" s="135">
        <v>0</v>
      </c>
      <c r="C249" s="135">
        <v>657.23153000000002</v>
      </c>
      <c r="D249" s="135">
        <v>278.19317999999998</v>
      </c>
      <c r="E249" s="135">
        <v>935.42471</v>
      </c>
    </row>
    <row r="250" spans="1:5" s="1054" customFormat="1" ht="12.95" customHeight="1">
      <c r="A250" s="176" t="s">
        <v>239</v>
      </c>
      <c r="B250" s="135">
        <v>0</v>
      </c>
      <c r="C250" s="135">
        <v>99.0578</v>
      </c>
      <c r="D250" s="135">
        <v>3.7628600000000003</v>
      </c>
      <c r="E250" s="135">
        <v>102.82066</v>
      </c>
    </row>
    <row r="251" spans="1:5" s="1054" customFormat="1" ht="12.95" customHeight="1">
      <c r="A251" s="176" t="s">
        <v>240</v>
      </c>
      <c r="B251" s="135">
        <v>0</v>
      </c>
      <c r="C251" s="135">
        <v>0</v>
      </c>
      <c r="D251" s="135">
        <v>0</v>
      </c>
      <c r="E251" s="135">
        <v>0</v>
      </c>
    </row>
    <row r="252" spans="1:5" s="1054" customFormat="1" ht="12.95" customHeight="1">
      <c r="A252" s="176" t="s">
        <v>241</v>
      </c>
      <c r="B252" s="135">
        <v>186.37438</v>
      </c>
      <c r="C252" s="135">
        <v>0</v>
      </c>
      <c r="D252" s="135">
        <v>8.2666699999999995</v>
      </c>
      <c r="E252" s="135">
        <v>194.64104999999998</v>
      </c>
    </row>
    <row r="253" spans="1:5" s="1054" customFormat="1" ht="12.95" customHeight="1" thickBot="1">
      <c r="A253" s="176" t="s">
        <v>242</v>
      </c>
      <c r="B253" s="135">
        <v>489.68018999999998</v>
      </c>
      <c r="C253" s="135">
        <v>235.63320000000002</v>
      </c>
      <c r="D253" s="135">
        <v>783.45182</v>
      </c>
      <c r="E253" s="135">
        <v>1508.76521</v>
      </c>
    </row>
    <row r="254" spans="1:5" s="1054" customFormat="1" ht="12.95" customHeight="1" thickTop="1" thickBot="1">
      <c r="A254" s="817" t="s">
        <v>243</v>
      </c>
      <c r="B254" s="134">
        <v>-42568.032530000004</v>
      </c>
      <c r="C254" s="134">
        <v>-28379.553760000003</v>
      </c>
      <c r="D254" s="134">
        <v>-10495.520460000002</v>
      </c>
      <c r="E254" s="134">
        <v>-81443.106750000006</v>
      </c>
    </row>
    <row r="255" spans="1:5" s="1054" customFormat="1" ht="12.95" customHeight="1" thickTop="1">
      <c r="A255" s="176" t="s">
        <v>244</v>
      </c>
      <c r="B255" s="135">
        <v>-34321.651530000003</v>
      </c>
      <c r="C255" s="135">
        <v>-24979.446749999999</v>
      </c>
      <c r="D255" s="135">
        <v>-7851.4575500000001</v>
      </c>
      <c r="E255" s="135">
        <v>-67152.555829999998</v>
      </c>
    </row>
    <row r="256" spans="1:5" s="1054" customFormat="1" ht="12.95" customHeight="1">
      <c r="A256" s="176" t="s">
        <v>245</v>
      </c>
      <c r="B256" s="135">
        <v>0</v>
      </c>
      <c r="C256" s="135">
        <v>0</v>
      </c>
      <c r="D256" s="135">
        <v>0</v>
      </c>
      <c r="E256" s="135">
        <v>0</v>
      </c>
    </row>
    <row r="257" spans="1:5" s="1054" customFormat="1" ht="12.95" customHeight="1">
      <c r="A257" s="176" t="s">
        <v>246</v>
      </c>
      <c r="B257" s="135">
        <v>-4571.3349800000005</v>
      </c>
      <c r="C257" s="135">
        <v>-1058.40716</v>
      </c>
      <c r="D257" s="135">
        <v>-2644.0629100000001</v>
      </c>
      <c r="E257" s="135">
        <v>-8273.805049999999</v>
      </c>
    </row>
    <row r="258" spans="1:5" s="1054" customFormat="1" ht="12.95" customHeight="1">
      <c r="A258" s="176" t="s">
        <v>247</v>
      </c>
      <c r="B258" s="135">
        <v>-1406.6846</v>
      </c>
      <c r="C258" s="135">
        <v>0</v>
      </c>
      <c r="D258" s="135">
        <v>0</v>
      </c>
      <c r="E258" s="135">
        <v>-1406.6846</v>
      </c>
    </row>
    <row r="259" spans="1:5" s="1054" customFormat="1" ht="12.95" customHeight="1">
      <c r="A259" s="176" t="s">
        <v>248</v>
      </c>
      <c r="B259" s="135">
        <v>-1475.8720700000001</v>
      </c>
      <c r="C259" s="135">
        <v>-988.59314000000006</v>
      </c>
      <c r="D259" s="135">
        <v>0</v>
      </c>
      <c r="E259" s="135">
        <v>-2464.4652099999998</v>
      </c>
    </row>
    <row r="260" spans="1:5" s="1054" customFormat="1" ht="12.95" customHeight="1">
      <c r="A260" s="849" t="s">
        <v>249</v>
      </c>
      <c r="B260" s="135">
        <v>0</v>
      </c>
      <c r="C260" s="135">
        <v>-1353.10671</v>
      </c>
      <c r="D260" s="135">
        <v>0</v>
      </c>
      <c r="E260" s="135">
        <v>-1353.10671</v>
      </c>
    </row>
    <row r="261" spans="1:5" s="1054" customFormat="1" ht="12.95" customHeight="1" thickBot="1">
      <c r="A261" s="849" t="s">
        <v>250</v>
      </c>
      <c r="B261" s="135">
        <v>-792.48934999999994</v>
      </c>
      <c r="C261" s="135">
        <v>0</v>
      </c>
      <c r="D261" s="135">
        <v>0</v>
      </c>
      <c r="E261" s="135">
        <v>-792.48934999999994</v>
      </c>
    </row>
    <row r="262" spans="1:5" s="1054" customFormat="1" ht="12.95" customHeight="1" thickTop="1" thickBot="1">
      <c r="A262" s="818" t="s">
        <v>251</v>
      </c>
      <c r="B262" s="137">
        <v>127224.73423999999</v>
      </c>
      <c r="C262" s="137">
        <v>97179.019180000003</v>
      </c>
      <c r="D262" s="137">
        <v>17469.112710000001</v>
      </c>
      <c r="E262" s="137">
        <v>241872.86613000001</v>
      </c>
    </row>
    <row r="263" spans="1:5" s="1054" customFormat="1" ht="12.95" customHeight="1" thickTop="1" thickBot="1">
      <c r="A263" s="819" t="s">
        <v>252</v>
      </c>
      <c r="B263" s="134">
        <v>13984.767380000001</v>
      </c>
      <c r="C263" s="134">
        <v>11315.35108</v>
      </c>
      <c r="D263" s="134">
        <v>1361.2553600000001</v>
      </c>
      <c r="E263" s="134">
        <v>26661.373820000001</v>
      </c>
    </row>
    <row r="264" spans="1:5" s="1054" customFormat="1" ht="12.95" customHeight="1" thickTop="1">
      <c r="A264" s="176" t="s">
        <v>253</v>
      </c>
      <c r="B264" s="135">
        <v>5957.0655900000002</v>
      </c>
      <c r="C264" s="135">
        <v>7352.4591799999998</v>
      </c>
      <c r="D264" s="135">
        <v>1013.98217</v>
      </c>
      <c r="E264" s="135">
        <v>14323.506939999999</v>
      </c>
    </row>
    <row r="265" spans="1:5" s="1054" customFormat="1" ht="12.95" customHeight="1">
      <c r="A265" s="176" t="s">
        <v>254</v>
      </c>
      <c r="B265" s="135">
        <v>4318.8370100000002</v>
      </c>
      <c r="C265" s="135">
        <v>484.15984999999995</v>
      </c>
      <c r="D265" s="135">
        <v>231.06039000000001</v>
      </c>
      <c r="E265" s="135">
        <v>5034.0572499999998</v>
      </c>
    </row>
    <row r="266" spans="1:5" s="1054" customFormat="1" ht="12.95" customHeight="1">
      <c r="A266" s="176" t="s">
        <v>255</v>
      </c>
      <c r="B266" s="135">
        <v>700.79237000000001</v>
      </c>
      <c r="C266" s="135">
        <v>0</v>
      </c>
      <c r="D266" s="135">
        <v>10.4505</v>
      </c>
      <c r="E266" s="135">
        <v>711.24287000000004</v>
      </c>
    </row>
    <row r="267" spans="1:5" s="1054" customFormat="1" ht="12.95" customHeight="1">
      <c r="A267" s="176" t="s">
        <v>256</v>
      </c>
      <c r="B267" s="135">
        <v>241.36492999999999</v>
      </c>
      <c r="C267" s="135">
        <v>0</v>
      </c>
      <c r="D267" s="135">
        <v>0</v>
      </c>
      <c r="E267" s="135">
        <v>241.36492999999999</v>
      </c>
    </row>
    <row r="268" spans="1:5" s="1054" customFormat="1" ht="12.95" customHeight="1" thickBot="1">
      <c r="A268" s="999" t="s">
        <v>257</v>
      </c>
      <c r="B268" s="135">
        <v>2766.70748</v>
      </c>
      <c r="C268" s="135">
        <v>3478.7320499999996</v>
      </c>
      <c r="D268" s="135">
        <v>105.7623</v>
      </c>
      <c r="E268" s="135">
        <v>6351.20183</v>
      </c>
    </row>
    <row r="269" spans="1:5" s="1054" customFormat="1" ht="12.95" customHeight="1" thickTop="1" thickBot="1">
      <c r="A269" s="817" t="s">
        <v>258</v>
      </c>
      <c r="B269" s="134">
        <v>-7865.2607699999999</v>
      </c>
      <c r="C269" s="134">
        <v>-4245.1753799999997</v>
      </c>
      <c r="D269" s="134">
        <v>-369.96496000000002</v>
      </c>
      <c r="E269" s="134">
        <v>-12480.401109999999</v>
      </c>
    </row>
    <row r="270" spans="1:5" s="1054" customFormat="1" ht="12.95" customHeight="1" thickTop="1">
      <c r="A270" s="176" t="s">
        <v>253</v>
      </c>
      <c r="B270" s="135">
        <v>-3574.9476400000003</v>
      </c>
      <c r="C270" s="135">
        <v>-3730.0433700000003</v>
      </c>
      <c r="D270" s="135">
        <v>-224.08511999999999</v>
      </c>
      <c r="E270" s="135">
        <v>-7529.0761299999995</v>
      </c>
    </row>
    <row r="271" spans="1:5" s="1054" customFormat="1" ht="12.95" customHeight="1">
      <c r="A271" s="176" t="s">
        <v>259</v>
      </c>
      <c r="B271" s="135">
        <v>-1050.8638100000001</v>
      </c>
      <c r="C271" s="135">
        <v>0</v>
      </c>
      <c r="D271" s="135">
        <v>-8.1049999999999997E-2</v>
      </c>
      <c r="E271" s="135">
        <v>-1050.9448600000001</v>
      </c>
    </row>
    <row r="272" spans="1:5" s="1054" customFormat="1" ht="12.95" customHeight="1">
      <c r="A272" s="176" t="s">
        <v>260</v>
      </c>
      <c r="B272" s="135">
        <v>0</v>
      </c>
      <c r="C272" s="135">
        <v>0</v>
      </c>
      <c r="D272" s="135">
        <v>0</v>
      </c>
      <c r="E272" s="135">
        <v>0</v>
      </c>
    </row>
    <row r="273" spans="1:5" s="1054" customFormat="1" ht="12.95" customHeight="1">
      <c r="A273" s="176" t="s">
        <v>261</v>
      </c>
      <c r="B273" s="135">
        <v>0</v>
      </c>
      <c r="C273" s="135">
        <v>0</v>
      </c>
      <c r="D273" s="135">
        <v>0</v>
      </c>
      <c r="E273" s="135">
        <v>0</v>
      </c>
    </row>
    <row r="274" spans="1:5" s="1054" customFormat="1" ht="12.95" customHeight="1" thickBot="1">
      <c r="A274" s="849" t="s">
        <v>262</v>
      </c>
      <c r="B274" s="135">
        <v>-3239.4493199999997</v>
      </c>
      <c r="C274" s="135">
        <v>-515.13201000000004</v>
      </c>
      <c r="D274" s="135">
        <v>-145.79879</v>
      </c>
      <c r="E274" s="135">
        <v>-3900.3801200000003</v>
      </c>
    </row>
    <row r="275" spans="1:5" s="1054" customFormat="1" ht="12.95" customHeight="1" thickTop="1" thickBot="1">
      <c r="A275" s="817" t="s">
        <v>263</v>
      </c>
      <c r="B275" s="134">
        <v>133344.24085</v>
      </c>
      <c r="C275" s="134">
        <v>104249.19488</v>
      </c>
      <c r="D275" s="134">
        <v>18460.403109999999</v>
      </c>
      <c r="E275" s="134">
        <v>256053.83884000001</v>
      </c>
    </row>
    <row r="276" spans="1:5" s="1054" customFormat="1" ht="12.95" customHeight="1" thickTop="1">
      <c r="A276" s="851" t="s">
        <v>264</v>
      </c>
      <c r="B276" s="135">
        <v>27501.958549999999</v>
      </c>
      <c r="C276" s="135">
        <v>13155.177900000001</v>
      </c>
      <c r="D276" s="135">
        <v>1149.3617199999999</v>
      </c>
      <c r="E276" s="135">
        <v>41806.498169999999</v>
      </c>
    </row>
    <row r="277" spans="1:5" s="1054" customFormat="1" ht="12.95" customHeight="1">
      <c r="A277" s="176" t="s">
        <v>265</v>
      </c>
      <c r="B277" s="135">
        <v>3263.2099500000004</v>
      </c>
      <c r="C277" s="135">
        <v>2483.8748799999998</v>
      </c>
      <c r="D277" s="135">
        <v>75.299480000000003</v>
      </c>
      <c r="E277" s="135">
        <v>5822.3843099999995</v>
      </c>
    </row>
    <row r="278" spans="1:5" s="1054" customFormat="1" ht="12.95" customHeight="1">
      <c r="A278" s="176" t="s">
        <v>266</v>
      </c>
      <c r="B278" s="135">
        <v>24237.77547</v>
      </c>
      <c r="C278" s="135">
        <v>10671.303019999999</v>
      </c>
      <c r="D278" s="135">
        <v>1074.06224</v>
      </c>
      <c r="E278" s="135">
        <v>35983.140729999999</v>
      </c>
    </row>
    <row r="279" spans="1:5" s="1054" customFormat="1" ht="12.95" customHeight="1">
      <c r="A279" s="176" t="s">
        <v>267</v>
      </c>
      <c r="B279" s="135">
        <v>0</v>
      </c>
      <c r="C279" s="135">
        <v>0</v>
      </c>
      <c r="D279" s="135">
        <v>0</v>
      </c>
      <c r="E279" s="135">
        <v>0</v>
      </c>
    </row>
    <row r="280" spans="1:5" s="1054" customFormat="1" ht="12.95" customHeight="1">
      <c r="A280" s="176" t="s">
        <v>268</v>
      </c>
      <c r="B280" s="135">
        <v>0</v>
      </c>
      <c r="C280" s="135">
        <v>0</v>
      </c>
      <c r="D280" s="135">
        <v>0</v>
      </c>
      <c r="E280" s="135">
        <v>0</v>
      </c>
    </row>
    <row r="281" spans="1:5" s="1054" customFormat="1" ht="12.95" customHeight="1">
      <c r="A281" s="176" t="s">
        <v>269</v>
      </c>
      <c r="B281" s="135">
        <v>0</v>
      </c>
      <c r="C281" s="135">
        <v>0</v>
      </c>
      <c r="D281" s="135">
        <v>0</v>
      </c>
      <c r="E281" s="135">
        <v>0</v>
      </c>
    </row>
    <row r="282" spans="1:5" s="1054" customFormat="1" ht="12.95" customHeight="1">
      <c r="A282" s="176" t="s">
        <v>270</v>
      </c>
      <c r="B282" s="135">
        <v>0.97313000000000005</v>
      </c>
      <c r="C282" s="135">
        <v>0</v>
      </c>
      <c r="D282" s="135">
        <v>0</v>
      </c>
      <c r="E282" s="135">
        <v>0.97313000000000005</v>
      </c>
    </row>
    <row r="283" spans="1:5" s="1054" customFormat="1" ht="12.95" customHeight="1">
      <c r="A283" s="851" t="s">
        <v>271</v>
      </c>
      <c r="B283" s="135">
        <v>-32041.486679999998</v>
      </c>
      <c r="C283" s="135">
        <v>-28352.587869999999</v>
      </c>
      <c r="D283" s="135">
        <v>-3148.08007</v>
      </c>
      <c r="E283" s="135">
        <v>-63542.154619999994</v>
      </c>
    </row>
    <row r="284" spans="1:5" s="1054" customFormat="1" ht="12.95" customHeight="1">
      <c r="A284" s="176" t="s">
        <v>272</v>
      </c>
      <c r="B284" s="135">
        <v>-27653.619760000001</v>
      </c>
      <c r="C284" s="135">
        <v>-28309.341110000001</v>
      </c>
      <c r="D284" s="135">
        <v>-2989.7391899999998</v>
      </c>
      <c r="E284" s="135">
        <v>-58952.700060000003</v>
      </c>
    </row>
    <row r="285" spans="1:5" s="1054" customFormat="1" ht="12.95" customHeight="1">
      <c r="A285" s="176" t="s">
        <v>273</v>
      </c>
      <c r="B285" s="135">
        <v>0</v>
      </c>
      <c r="C285" s="135">
        <v>0</v>
      </c>
      <c r="D285" s="135">
        <v>0</v>
      </c>
      <c r="E285" s="135">
        <v>0</v>
      </c>
    </row>
    <row r="286" spans="1:5" s="1054" customFormat="1" ht="12.95" customHeight="1">
      <c r="A286" s="176" t="s">
        <v>274</v>
      </c>
      <c r="B286" s="135">
        <v>0</v>
      </c>
      <c r="C286" s="135">
        <v>0</v>
      </c>
      <c r="D286" s="135">
        <v>0</v>
      </c>
      <c r="E286" s="135">
        <v>0</v>
      </c>
    </row>
    <row r="287" spans="1:5" s="1054" customFormat="1" ht="12.95" customHeight="1">
      <c r="A287" s="849" t="s">
        <v>275</v>
      </c>
      <c r="B287" s="135">
        <v>-4385.1310400000002</v>
      </c>
      <c r="C287" s="135">
        <v>-43.246760000000002</v>
      </c>
      <c r="D287" s="135">
        <v>-158.34088</v>
      </c>
      <c r="E287" s="135">
        <v>-4586.7186799999999</v>
      </c>
    </row>
    <row r="288" spans="1:5" s="1054" customFormat="1" ht="12.95" customHeight="1">
      <c r="A288" s="849" t="s">
        <v>276</v>
      </c>
      <c r="B288" s="135">
        <v>0</v>
      </c>
      <c r="C288" s="135">
        <v>0</v>
      </c>
      <c r="D288" s="135">
        <v>0</v>
      </c>
      <c r="E288" s="135">
        <v>0</v>
      </c>
    </row>
    <row r="289" spans="1:5" s="1054" customFormat="1" ht="12.95" customHeight="1" thickBot="1">
      <c r="A289" s="176" t="s">
        <v>277</v>
      </c>
      <c r="B289" s="135">
        <v>-2.7358800000000003</v>
      </c>
      <c r="C289" s="135">
        <v>0</v>
      </c>
      <c r="D289" s="135">
        <v>0</v>
      </c>
      <c r="E289" s="135">
        <v>-2.7358800000000003</v>
      </c>
    </row>
    <row r="290" spans="1:5" s="1054" customFormat="1" ht="12.95" customHeight="1" thickTop="1" thickBot="1">
      <c r="A290" s="818" t="s">
        <v>278</v>
      </c>
      <c r="B290" s="137">
        <v>128804.71272</v>
      </c>
      <c r="C290" s="137">
        <v>89051.784910000002</v>
      </c>
      <c r="D290" s="137">
        <v>16461.68476</v>
      </c>
      <c r="E290" s="137">
        <v>234318.18238999997</v>
      </c>
    </row>
    <row r="291" spans="1:5" s="1054" customFormat="1" ht="12.95" customHeight="1" thickTop="1" thickBot="1">
      <c r="A291" s="817" t="s">
        <v>279</v>
      </c>
      <c r="B291" s="134">
        <v>-102904.1663</v>
      </c>
      <c r="C291" s="134">
        <v>-81995.997540000011</v>
      </c>
      <c r="D291" s="134">
        <v>-15311.22098</v>
      </c>
      <c r="E291" s="134">
        <v>-200211.38482000001</v>
      </c>
    </row>
    <row r="292" spans="1:5" s="1054" customFormat="1" ht="12.95" customHeight="1" thickTop="1">
      <c r="A292" s="176" t="s">
        <v>280</v>
      </c>
      <c r="B292" s="135">
        <v>-43775.217479999999</v>
      </c>
      <c r="C292" s="135">
        <v>-47440.726689999996</v>
      </c>
      <c r="D292" s="135">
        <v>-9258.6214799999998</v>
      </c>
      <c r="E292" s="135">
        <v>-100474.56565</v>
      </c>
    </row>
    <row r="293" spans="1:5" s="1054" customFormat="1" ht="12.95" customHeight="1">
      <c r="A293" s="176" t="s">
        <v>281</v>
      </c>
      <c r="B293" s="135">
        <v>-18489.184980000002</v>
      </c>
      <c r="C293" s="135">
        <v>-7529.9914000000008</v>
      </c>
      <c r="D293" s="135">
        <v>-1090.3783500000002</v>
      </c>
      <c r="E293" s="135">
        <v>-27109.55473</v>
      </c>
    </row>
    <row r="294" spans="1:5" s="1054" customFormat="1" ht="12.95" customHeight="1">
      <c r="A294" s="176" t="s">
        <v>282</v>
      </c>
      <c r="B294" s="135">
        <v>-454.80714</v>
      </c>
      <c r="C294" s="135">
        <v>-401.00781999999998</v>
      </c>
      <c r="D294" s="135">
        <v>-104.09387</v>
      </c>
      <c r="E294" s="135">
        <v>-959.90882999999997</v>
      </c>
    </row>
    <row r="295" spans="1:5" s="1054" customFormat="1" ht="12.95" customHeight="1">
      <c r="A295" s="176" t="s">
        <v>283</v>
      </c>
      <c r="B295" s="135">
        <v>-4991.11708</v>
      </c>
      <c r="C295" s="135">
        <v>-3750.2477599999997</v>
      </c>
      <c r="D295" s="135">
        <v>-343.29682000000003</v>
      </c>
      <c r="E295" s="135">
        <v>-9084.6616599999998</v>
      </c>
    </row>
    <row r="296" spans="1:5" s="1054" customFormat="1" ht="12.95" customHeight="1">
      <c r="A296" s="176" t="s">
        <v>284</v>
      </c>
      <c r="B296" s="135">
        <v>-2504.5712699999999</v>
      </c>
      <c r="C296" s="135">
        <v>-979.35494999999992</v>
      </c>
      <c r="D296" s="135">
        <v>-1396.75431</v>
      </c>
      <c r="E296" s="135">
        <v>-4880.6805300000005</v>
      </c>
    </row>
    <row r="297" spans="1:5" s="1054" customFormat="1" ht="12.95" customHeight="1">
      <c r="A297" s="176" t="s">
        <v>285</v>
      </c>
      <c r="B297" s="135">
        <v>-1982.22858</v>
      </c>
      <c r="C297" s="135">
        <v>-2735.9602400000003</v>
      </c>
      <c r="D297" s="135">
        <v>-264.94965999999999</v>
      </c>
      <c r="E297" s="135">
        <v>-4983.1384800000005</v>
      </c>
    </row>
    <row r="298" spans="1:5" s="1054" customFormat="1" ht="12.95" customHeight="1">
      <c r="A298" s="176" t="s">
        <v>286</v>
      </c>
      <c r="B298" s="135">
        <v>-9245.7014499999987</v>
      </c>
      <c r="C298" s="135">
        <v>-3472.9490599999999</v>
      </c>
      <c r="D298" s="135">
        <v>-549.28148999999996</v>
      </c>
      <c r="E298" s="135">
        <v>-13267.932000000001</v>
      </c>
    </row>
    <row r="299" spans="1:5" s="1054" customFormat="1" ht="12.95" customHeight="1">
      <c r="A299" s="176" t="s">
        <v>287</v>
      </c>
      <c r="B299" s="135">
        <v>-5091.3726999999999</v>
      </c>
      <c r="C299" s="135">
        <v>-1673.34635</v>
      </c>
      <c r="D299" s="135">
        <v>-193.87504000000001</v>
      </c>
      <c r="E299" s="135">
        <v>-6958.5940899999996</v>
      </c>
    </row>
    <row r="300" spans="1:5" s="1054" customFormat="1" ht="12.95" customHeight="1" thickBot="1">
      <c r="A300" s="176" t="s">
        <v>288</v>
      </c>
      <c r="B300" s="135">
        <v>-16369.965619999999</v>
      </c>
      <c r="C300" s="135">
        <v>-14012.413269999999</v>
      </c>
      <c r="D300" s="135">
        <v>-2109.9699599999999</v>
      </c>
      <c r="E300" s="135">
        <v>-32492.348850000002</v>
      </c>
    </row>
    <row r="301" spans="1:5" s="1054" customFormat="1" ht="12.95" customHeight="1" thickTop="1" thickBot="1">
      <c r="A301" s="819" t="s">
        <v>289</v>
      </c>
      <c r="B301" s="134">
        <v>25900.546420000002</v>
      </c>
      <c r="C301" s="134">
        <v>7055.78737</v>
      </c>
      <c r="D301" s="134">
        <v>1150.46378</v>
      </c>
      <c r="E301" s="134">
        <v>34106.797570000002</v>
      </c>
    </row>
    <row r="302" spans="1:5" s="1054" customFormat="1" ht="12.95" customHeight="1" thickTop="1">
      <c r="A302" s="1000" t="s">
        <v>290</v>
      </c>
      <c r="B302" s="135">
        <v>1118.10673</v>
      </c>
      <c r="C302" s="135">
        <v>10.35859</v>
      </c>
      <c r="D302" s="135">
        <v>-1E-4</v>
      </c>
      <c r="E302" s="135">
        <v>1128.46522</v>
      </c>
    </row>
    <row r="303" spans="1:5" s="1054" customFormat="1" ht="12.95" customHeight="1">
      <c r="A303" s="849" t="s">
        <v>291</v>
      </c>
      <c r="B303" s="135">
        <v>-228.18376999999998</v>
      </c>
      <c r="C303" s="135">
        <v>-1.5300000000000001E-3</v>
      </c>
      <c r="D303" s="135">
        <v>-1E-4</v>
      </c>
      <c r="E303" s="135">
        <v>-228.18539999999999</v>
      </c>
    </row>
    <row r="304" spans="1:5" s="1054" customFormat="1" ht="12.95" customHeight="1">
      <c r="A304" s="849" t="s">
        <v>292</v>
      </c>
      <c r="B304" s="135">
        <v>1346.2905000000001</v>
      </c>
      <c r="C304" s="135">
        <v>10.36012</v>
      </c>
      <c r="D304" s="135">
        <v>0</v>
      </c>
      <c r="E304" s="135">
        <v>1356.6506200000001</v>
      </c>
    </row>
    <row r="305" spans="1:5" s="1054" customFormat="1" ht="12.95" customHeight="1">
      <c r="A305" s="1000" t="s">
        <v>293</v>
      </c>
      <c r="B305" s="135">
        <v>-1402.0393000000001</v>
      </c>
      <c r="C305" s="135">
        <v>-0.27945999999999999</v>
      </c>
      <c r="D305" s="135">
        <v>-6.2390000000000001E-2</v>
      </c>
      <c r="E305" s="135">
        <v>-1402.3811499999999</v>
      </c>
    </row>
    <row r="306" spans="1:5" s="1054" customFormat="1" ht="12.95" customHeight="1">
      <c r="A306" s="849" t="s">
        <v>294</v>
      </c>
      <c r="B306" s="135">
        <v>-52.875639999999997</v>
      </c>
      <c r="C306" s="135">
        <v>-4.734E-2</v>
      </c>
      <c r="D306" s="135">
        <v>5.7599999999999995E-3</v>
      </c>
      <c r="E306" s="135">
        <v>-52.91722</v>
      </c>
    </row>
    <row r="307" spans="1:5" s="1054" customFormat="1" ht="12.95" customHeight="1" thickBot="1">
      <c r="A307" s="849" t="s">
        <v>295</v>
      </c>
      <c r="B307" s="135">
        <v>-1349.1636599999999</v>
      </c>
      <c r="C307" s="135">
        <v>-0.23211999999999999</v>
      </c>
      <c r="D307" s="135">
        <v>-6.8150000000000002E-2</v>
      </c>
      <c r="E307" s="135">
        <v>-1349.4639299999999</v>
      </c>
    </row>
    <row r="308" spans="1:5" s="1054" customFormat="1" ht="12.95" customHeight="1" thickTop="1" thickBot="1">
      <c r="A308" s="817" t="s">
        <v>296</v>
      </c>
      <c r="B308" s="139">
        <v>25616.613850000002</v>
      </c>
      <c r="C308" s="139">
        <v>7065.8665000000001</v>
      </c>
      <c r="D308" s="139">
        <v>1150.40129</v>
      </c>
      <c r="E308" s="139">
        <v>33832.88164</v>
      </c>
    </row>
    <row r="309" spans="1:5" s="1054" customFormat="1" ht="12.95" customHeight="1" thickTop="1" thickBot="1">
      <c r="A309" s="849" t="s">
        <v>297</v>
      </c>
      <c r="B309" s="138">
        <v>0</v>
      </c>
      <c r="C309" s="138">
        <v>51.800339999999998</v>
      </c>
      <c r="D309" s="138">
        <v>0</v>
      </c>
      <c r="E309" s="138">
        <v>51.800339999999998</v>
      </c>
    </row>
    <row r="310" spans="1:5" s="1054" customFormat="1" ht="12.95" customHeight="1" thickTop="1" thickBot="1">
      <c r="A310" s="819" t="s">
        <v>298</v>
      </c>
      <c r="B310" s="139">
        <v>25616.613850000002</v>
      </c>
      <c r="C310" s="139">
        <v>7117.6668399999999</v>
      </c>
      <c r="D310" s="139">
        <v>1150.40129</v>
      </c>
      <c r="E310" s="139">
        <v>33884.681979999994</v>
      </c>
    </row>
    <row r="311" spans="1:5" s="1054" customFormat="1" ht="12.95" customHeight="1" thickTop="1" thickBot="1">
      <c r="A311" s="176" t="s">
        <v>299</v>
      </c>
      <c r="B311" s="138">
        <v>0</v>
      </c>
      <c r="C311" s="138">
        <v>1.4E-2</v>
      </c>
      <c r="D311" s="138">
        <v>8.3930000000000005E-2</v>
      </c>
      <c r="E311" s="138">
        <v>9.7930000000000003E-2</v>
      </c>
    </row>
    <row r="312" spans="1:5" s="1054" customFormat="1" ht="12.95" customHeight="1" thickTop="1" thickBot="1">
      <c r="A312" s="817" t="s">
        <v>300</v>
      </c>
      <c r="B312" s="139">
        <v>25616.613850000002</v>
      </c>
      <c r="C312" s="139">
        <v>7117.68084</v>
      </c>
      <c r="D312" s="139">
        <v>1150.48522</v>
      </c>
      <c r="E312" s="139">
        <v>33884.779909999997</v>
      </c>
    </row>
    <row r="313" spans="1:5" s="1054" customFormat="1" ht="12.95" customHeight="1" thickTop="1" thickBot="1">
      <c r="A313" s="176" t="s">
        <v>301</v>
      </c>
      <c r="B313" s="138">
        <v>0</v>
      </c>
      <c r="C313" s="138">
        <v>0</v>
      </c>
      <c r="D313" s="138">
        <v>0</v>
      </c>
      <c r="E313" s="138">
        <v>0</v>
      </c>
    </row>
    <row r="314" spans="1:5" s="1054" customFormat="1" ht="12.95" customHeight="1" thickTop="1" thickBot="1">
      <c r="A314" s="819" t="s">
        <v>302</v>
      </c>
      <c r="B314" s="139">
        <v>25616.613850000002</v>
      </c>
      <c r="C314" s="139">
        <v>7117.68084</v>
      </c>
      <c r="D314" s="139">
        <v>1150.48522</v>
      </c>
      <c r="E314" s="139">
        <v>33884.779909999997</v>
      </c>
    </row>
    <row r="315" spans="1:5" s="1054" customFormat="1" ht="12.95" customHeight="1" thickTop="1" thickBot="1">
      <c r="A315" s="1000" t="s">
        <v>303</v>
      </c>
      <c r="B315" s="138">
        <v>-4895.76638</v>
      </c>
      <c r="C315" s="138">
        <v>-1590.6357800000001</v>
      </c>
      <c r="D315" s="138">
        <v>0</v>
      </c>
      <c r="E315" s="138">
        <v>-6486.4021600000005</v>
      </c>
    </row>
    <row r="316" spans="1:5" s="1054" customFormat="1" ht="12.95" customHeight="1" thickTop="1" thickBot="1">
      <c r="A316" s="819" t="s">
        <v>304</v>
      </c>
      <c r="B316" s="139">
        <v>20720.847470000001</v>
      </c>
      <c r="C316" s="139">
        <v>5527.0450599999995</v>
      </c>
      <c r="D316" s="139">
        <v>1150.48522</v>
      </c>
      <c r="E316" s="139">
        <v>27398.37775</v>
      </c>
    </row>
    <row r="317" spans="1:5" s="1054" customFormat="1" ht="12.95" customHeight="1" thickTop="1" thickBot="1">
      <c r="A317" s="822"/>
      <c r="B317" s="823"/>
      <c r="C317" s="823"/>
      <c r="D317" s="823"/>
      <c r="E317" s="823"/>
    </row>
    <row r="318" spans="1:5" s="1054" customFormat="1" ht="15.75" thickTop="1">
      <c r="A318" s="144"/>
      <c r="B318" s="156"/>
      <c r="C318" s="156"/>
      <c r="D318" s="156"/>
      <c r="E318" s="156"/>
    </row>
    <row r="319" spans="1:5" ht="15.75">
      <c r="A319" s="146"/>
    </row>
    <row r="320" spans="1:5"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G10" sqref="G10"/>
    </sheetView>
  </sheetViews>
  <sheetFormatPr defaultColWidth="11.42578125" defaultRowHeight="15"/>
  <cols>
    <col min="1" max="1" width="89.7109375" style="148" customWidth="1"/>
    <col min="2" max="4" width="9.28515625" style="1054" customWidth="1"/>
    <col min="5" max="5" width="13.5703125" style="1054" customWidth="1"/>
    <col min="6" max="6" width="2.85546875" style="242" customWidth="1"/>
    <col min="7" max="256" width="11.42578125" style="1054"/>
    <col min="257" max="257" width="89.7109375" style="1054" customWidth="1"/>
    <col min="258" max="261" width="9.28515625" style="1054" customWidth="1"/>
    <col min="262" max="262" width="2.85546875" style="1054" customWidth="1"/>
    <col min="263" max="512" width="11.42578125" style="1054"/>
    <col min="513" max="513" width="89.7109375" style="1054" customWidth="1"/>
    <col min="514" max="517" width="9.28515625" style="1054" customWidth="1"/>
    <col min="518" max="518" width="2.85546875" style="1054" customWidth="1"/>
    <col min="519" max="768" width="11.42578125" style="1054"/>
    <col min="769" max="769" width="89.7109375" style="1054" customWidth="1"/>
    <col min="770" max="773" width="9.28515625" style="1054" customWidth="1"/>
    <col min="774" max="774" width="2.85546875" style="1054" customWidth="1"/>
    <col min="775" max="1024" width="11.42578125" style="1054"/>
    <col min="1025" max="1025" width="89.7109375" style="1054" customWidth="1"/>
    <col min="1026" max="1029" width="9.28515625" style="1054" customWidth="1"/>
    <col min="1030" max="1030" width="2.85546875" style="1054" customWidth="1"/>
    <col min="1031" max="1280" width="11.42578125" style="1054"/>
    <col min="1281" max="1281" width="89.7109375" style="1054" customWidth="1"/>
    <col min="1282" max="1285" width="9.28515625" style="1054" customWidth="1"/>
    <col min="1286" max="1286" width="2.85546875" style="1054" customWidth="1"/>
    <col min="1287" max="1536" width="11.42578125" style="1054"/>
    <col min="1537" max="1537" width="89.7109375" style="1054" customWidth="1"/>
    <col min="1538" max="1541" width="9.28515625" style="1054" customWidth="1"/>
    <col min="1542" max="1542" width="2.85546875" style="1054" customWidth="1"/>
    <col min="1543" max="1792" width="11.42578125" style="1054"/>
    <col min="1793" max="1793" width="89.7109375" style="1054" customWidth="1"/>
    <col min="1794" max="1797" width="9.28515625" style="1054" customWidth="1"/>
    <col min="1798" max="1798" width="2.85546875" style="1054" customWidth="1"/>
    <col min="1799" max="2048" width="11.42578125" style="1054"/>
    <col min="2049" max="2049" width="89.7109375" style="1054" customWidth="1"/>
    <col min="2050" max="2053" width="9.28515625" style="1054" customWidth="1"/>
    <col min="2054" max="2054" width="2.85546875" style="1054" customWidth="1"/>
    <col min="2055" max="2304" width="11.42578125" style="1054"/>
    <col min="2305" max="2305" width="89.7109375" style="1054" customWidth="1"/>
    <col min="2306" max="2309" width="9.28515625" style="1054" customWidth="1"/>
    <col min="2310" max="2310" width="2.85546875" style="1054" customWidth="1"/>
    <col min="2311" max="2560" width="11.42578125" style="1054"/>
    <col min="2561" max="2561" width="89.7109375" style="1054" customWidth="1"/>
    <col min="2562" max="2565" width="9.28515625" style="1054" customWidth="1"/>
    <col min="2566" max="2566" width="2.85546875" style="1054" customWidth="1"/>
    <col min="2567" max="2816" width="11.42578125" style="1054"/>
    <col min="2817" max="2817" width="89.7109375" style="1054" customWidth="1"/>
    <col min="2818" max="2821" width="9.28515625" style="1054" customWidth="1"/>
    <col min="2822" max="2822" width="2.85546875" style="1054" customWidth="1"/>
    <col min="2823" max="3072" width="11.42578125" style="1054"/>
    <col min="3073" max="3073" width="89.7109375" style="1054" customWidth="1"/>
    <col min="3074" max="3077" width="9.28515625" style="1054" customWidth="1"/>
    <col min="3078" max="3078" width="2.85546875" style="1054" customWidth="1"/>
    <col min="3079" max="3328" width="11.42578125" style="1054"/>
    <col min="3329" max="3329" width="89.7109375" style="1054" customWidth="1"/>
    <col min="3330" max="3333" width="9.28515625" style="1054" customWidth="1"/>
    <col min="3334" max="3334" width="2.85546875" style="1054" customWidth="1"/>
    <col min="3335" max="3584" width="11.42578125" style="1054"/>
    <col min="3585" max="3585" width="89.7109375" style="1054" customWidth="1"/>
    <col min="3586" max="3589" width="9.28515625" style="1054" customWidth="1"/>
    <col min="3590" max="3590" width="2.85546875" style="1054" customWidth="1"/>
    <col min="3591" max="3840" width="11.42578125" style="1054"/>
    <col min="3841" max="3841" width="89.7109375" style="1054" customWidth="1"/>
    <col min="3842" max="3845" width="9.28515625" style="1054" customWidth="1"/>
    <col min="3846" max="3846" width="2.85546875" style="1054" customWidth="1"/>
    <col min="3847" max="4096" width="11.42578125" style="1054"/>
    <col min="4097" max="4097" width="89.7109375" style="1054" customWidth="1"/>
    <col min="4098" max="4101" width="9.28515625" style="1054" customWidth="1"/>
    <col min="4102" max="4102" width="2.85546875" style="1054" customWidth="1"/>
    <col min="4103" max="4352" width="11.42578125" style="1054"/>
    <col min="4353" max="4353" width="89.7109375" style="1054" customWidth="1"/>
    <col min="4354" max="4357" width="9.28515625" style="1054" customWidth="1"/>
    <col min="4358" max="4358" width="2.85546875" style="1054" customWidth="1"/>
    <col min="4359" max="4608" width="11.42578125" style="1054"/>
    <col min="4609" max="4609" width="89.7109375" style="1054" customWidth="1"/>
    <col min="4610" max="4613" width="9.28515625" style="1054" customWidth="1"/>
    <col min="4614" max="4614" width="2.85546875" style="1054" customWidth="1"/>
    <col min="4615" max="4864" width="11.42578125" style="1054"/>
    <col min="4865" max="4865" width="89.7109375" style="1054" customWidth="1"/>
    <col min="4866" max="4869" width="9.28515625" style="1054" customWidth="1"/>
    <col min="4870" max="4870" width="2.85546875" style="1054" customWidth="1"/>
    <col min="4871" max="5120" width="11.42578125" style="1054"/>
    <col min="5121" max="5121" width="89.7109375" style="1054" customWidth="1"/>
    <col min="5122" max="5125" width="9.28515625" style="1054" customWidth="1"/>
    <col min="5126" max="5126" width="2.85546875" style="1054" customWidth="1"/>
    <col min="5127" max="5376" width="11.42578125" style="1054"/>
    <col min="5377" max="5377" width="89.7109375" style="1054" customWidth="1"/>
    <col min="5378" max="5381" width="9.28515625" style="1054" customWidth="1"/>
    <col min="5382" max="5382" width="2.85546875" style="1054" customWidth="1"/>
    <col min="5383" max="5632" width="11.42578125" style="1054"/>
    <col min="5633" max="5633" width="89.7109375" style="1054" customWidth="1"/>
    <col min="5634" max="5637" width="9.28515625" style="1054" customWidth="1"/>
    <col min="5638" max="5638" width="2.85546875" style="1054" customWidth="1"/>
    <col min="5639" max="5888" width="11.42578125" style="1054"/>
    <col min="5889" max="5889" width="89.7109375" style="1054" customWidth="1"/>
    <col min="5890" max="5893" width="9.28515625" style="1054" customWidth="1"/>
    <col min="5894" max="5894" width="2.85546875" style="1054" customWidth="1"/>
    <col min="5895" max="6144" width="11.42578125" style="1054"/>
    <col min="6145" max="6145" width="89.7109375" style="1054" customWidth="1"/>
    <col min="6146" max="6149" width="9.28515625" style="1054" customWidth="1"/>
    <col min="6150" max="6150" width="2.85546875" style="1054" customWidth="1"/>
    <col min="6151" max="6400" width="11.42578125" style="1054"/>
    <col min="6401" max="6401" width="89.7109375" style="1054" customWidth="1"/>
    <col min="6402" max="6405" width="9.28515625" style="1054" customWidth="1"/>
    <col min="6406" max="6406" width="2.85546875" style="1054" customWidth="1"/>
    <col min="6407" max="6656" width="11.42578125" style="1054"/>
    <col min="6657" max="6657" width="89.7109375" style="1054" customWidth="1"/>
    <col min="6658" max="6661" width="9.28515625" style="1054" customWidth="1"/>
    <col min="6662" max="6662" width="2.85546875" style="1054" customWidth="1"/>
    <col min="6663" max="6912" width="11.42578125" style="1054"/>
    <col min="6913" max="6913" width="89.7109375" style="1054" customWidth="1"/>
    <col min="6914" max="6917" width="9.28515625" style="1054" customWidth="1"/>
    <col min="6918" max="6918" width="2.85546875" style="1054" customWidth="1"/>
    <col min="6919" max="7168" width="11.42578125" style="1054"/>
    <col min="7169" max="7169" width="89.7109375" style="1054" customWidth="1"/>
    <col min="7170" max="7173" width="9.28515625" style="1054" customWidth="1"/>
    <col min="7174" max="7174" width="2.85546875" style="1054" customWidth="1"/>
    <col min="7175" max="7424" width="11.42578125" style="1054"/>
    <col min="7425" max="7425" width="89.7109375" style="1054" customWidth="1"/>
    <col min="7426" max="7429" width="9.28515625" style="1054" customWidth="1"/>
    <col min="7430" max="7430" width="2.85546875" style="1054" customWidth="1"/>
    <col min="7431" max="7680" width="11.42578125" style="1054"/>
    <col min="7681" max="7681" width="89.7109375" style="1054" customWidth="1"/>
    <col min="7682" max="7685" width="9.28515625" style="1054" customWidth="1"/>
    <col min="7686" max="7686" width="2.85546875" style="1054" customWidth="1"/>
    <col min="7687" max="7936" width="11.42578125" style="1054"/>
    <col min="7937" max="7937" width="89.7109375" style="1054" customWidth="1"/>
    <col min="7938" max="7941" width="9.28515625" style="1054" customWidth="1"/>
    <col min="7942" max="7942" width="2.85546875" style="1054" customWidth="1"/>
    <col min="7943" max="8192" width="11.42578125" style="1054"/>
    <col min="8193" max="8193" width="89.7109375" style="1054" customWidth="1"/>
    <col min="8194" max="8197" width="9.28515625" style="1054" customWidth="1"/>
    <col min="8198" max="8198" width="2.85546875" style="1054" customWidth="1"/>
    <col min="8199" max="8448" width="11.42578125" style="1054"/>
    <col min="8449" max="8449" width="89.7109375" style="1054" customWidth="1"/>
    <col min="8450" max="8453" width="9.28515625" style="1054" customWidth="1"/>
    <col min="8454" max="8454" width="2.85546875" style="1054" customWidth="1"/>
    <col min="8455" max="8704" width="11.42578125" style="1054"/>
    <col min="8705" max="8705" width="89.7109375" style="1054" customWidth="1"/>
    <col min="8706" max="8709" width="9.28515625" style="1054" customWidth="1"/>
    <col min="8710" max="8710" width="2.85546875" style="1054" customWidth="1"/>
    <col min="8711" max="8960" width="11.42578125" style="1054"/>
    <col min="8961" max="8961" width="89.7109375" style="1054" customWidth="1"/>
    <col min="8962" max="8965" width="9.28515625" style="1054" customWidth="1"/>
    <col min="8966" max="8966" width="2.85546875" style="1054" customWidth="1"/>
    <col min="8967" max="9216" width="11.42578125" style="1054"/>
    <col min="9217" max="9217" width="89.7109375" style="1054" customWidth="1"/>
    <col min="9218" max="9221" width="9.28515625" style="1054" customWidth="1"/>
    <col min="9222" max="9222" width="2.85546875" style="1054" customWidth="1"/>
    <col min="9223" max="9472" width="11.42578125" style="1054"/>
    <col min="9473" max="9473" width="89.7109375" style="1054" customWidth="1"/>
    <col min="9474" max="9477" width="9.28515625" style="1054" customWidth="1"/>
    <col min="9478" max="9478" width="2.85546875" style="1054" customWidth="1"/>
    <col min="9479" max="9728" width="11.42578125" style="1054"/>
    <col min="9729" max="9729" width="89.7109375" style="1054" customWidth="1"/>
    <col min="9730" max="9733" width="9.28515625" style="1054" customWidth="1"/>
    <col min="9734" max="9734" width="2.85546875" style="1054" customWidth="1"/>
    <col min="9735" max="9984" width="11.42578125" style="1054"/>
    <col min="9985" max="9985" width="89.7109375" style="1054" customWidth="1"/>
    <col min="9986" max="9989" width="9.28515625" style="1054" customWidth="1"/>
    <col min="9990" max="9990" width="2.85546875" style="1054" customWidth="1"/>
    <col min="9991" max="10240" width="11.42578125" style="1054"/>
    <col min="10241" max="10241" width="89.7109375" style="1054" customWidth="1"/>
    <col min="10242" max="10245" width="9.28515625" style="1054" customWidth="1"/>
    <col min="10246" max="10246" width="2.85546875" style="1054" customWidth="1"/>
    <col min="10247" max="10496" width="11.42578125" style="1054"/>
    <col min="10497" max="10497" width="89.7109375" style="1054" customWidth="1"/>
    <col min="10498" max="10501" width="9.28515625" style="1054" customWidth="1"/>
    <col min="10502" max="10502" width="2.85546875" style="1054" customWidth="1"/>
    <col min="10503" max="10752" width="11.42578125" style="1054"/>
    <col min="10753" max="10753" width="89.7109375" style="1054" customWidth="1"/>
    <col min="10754" max="10757" width="9.28515625" style="1054" customWidth="1"/>
    <col min="10758" max="10758" width="2.85546875" style="1054" customWidth="1"/>
    <col min="10759" max="11008" width="11.42578125" style="1054"/>
    <col min="11009" max="11009" width="89.7109375" style="1054" customWidth="1"/>
    <col min="11010" max="11013" width="9.28515625" style="1054" customWidth="1"/>
    <col min="11014" max="11014" width="2.85546875" style="1054" customWidth="1"/>
    <col min="11015" max="11264" width="11.42578125" style="1054"/>
    <col min="11265" max="11265" width="89.7109375" style="1054" customWidth="1"/>
    <col min="11266" max="11269" width="9.28515625" style="1054" customWidth="1"/>
    <col min="11270" max="11270" width="2.85546875" style="1054" customWidth="1"/>
    <col min="11271" max="11520" width="11.42578125" style="1054"/>
    <col min="11521" max="11521" width="89.7109375" style="1054" customWidth="1"/>
    <col min="11522" max="11525" width="9.28515625" style="1054" customWidth="1"/>
    <col min="11526" max="11526" width="2.85546875" style="1054" customWidth="1"/>
    <col min="11527" max="11776" width="11.42578125" style="1054"/>
    <col min="11777" max="11777" width="89.7109375" style="1054" customWidth="1"/>
    <col min="11778" max="11781" width="9.28515625" style="1054" customWidth="1"/>
    <col min="11782" max="11782" width="2.85546875" style="1054" customWidth="1"/>
    <col min="11783" max="12032" width="11.42578125" style="1054"/>
    <col min="12033" max="12033" width="89.7109375" style="1054" customWidth="1"/>
    <col min="12034" max="12037" width="9.28515625" style="1054" customWidth="1"/>
    <col min="12038" max="12038" width="2.85546875" style="1054" customWidth="1"/>
    <col min="12039" max="12288" width="11.42578125" style="1054"/>
    <col min="12289" max="12289" width="89.7109375" style="1054" customWidth="1"/>
    <col min="12290" max="12293" width="9.28515625" style="1054" customWidth="1"/>
    <col min="12294" max="12294" width="2.85546875" style="1054" customWidth="1"/>
    <col min="12295" max="12544" width="11.42578125" style="1054"/>
    <col min="12545" max="12545" width="89.7109375" style="1054" customWidth="1"/>
    <col min="12546" max="12549" width="9.28515625" style="1054" customWidth="1"/>
    <col min="12550" max="12550" width="2.85546875" style="1054" customWidth="1"/>
    <col min="12551" max="12800" width="11.42578125" style="1054"/>
    <col min="12801" max="12801" width="89.7109375" style="1054" customWidth="1"/>
    <col min="12802" max="12805" width="9.28515625" style="1054" customWidth="1"/>
    <col min="12806" max="12806" width="2.85546875" style="1054" customWidth="1"/>
    <col min="12807" max="13056" width="11.42578125" style="1054"/>
    <col min="13057" max="13057" width="89.7109375" style="1054" customWidth="1"/>
    <col min="13058" max="13061" width="9.28515625" style="1054" customWidth="1"/>
    <col min="13062" max="13062" width="2.85546875" style="1054" customWidth="1"/>
    <col min="13063" max="13312" width="11.42578125" style="1054"/>
    <col min="13313" max="13313" width="89.7109375" style="1054" customWidth="1"/>
    <col min="13314" max="13317" width="9.28515625" style="1054" customWidth="1"/>
    <col min="13318" max="13318" width="2.85546875" style="1054" customWidth="1"/>
    <col min="13319" max="13568" width="11.42578125" style="1054"/>
    <col min="13569" max="13569" width="89.7109375" style="1054" customWidth="1"/>
    <col min="13570" max="13573" width="9.28515625" style="1054" customWidth="1"/>
    <col min="13574" max="13574" width="2.85546875" style="1054" customWidth="1"/>
    <col min="13575" max="13824" width="11.42578125" style="1054"/>
    <col min="13825" max="13825" width="89.7109375" style="1054" customWidth="1"/>
    <col min="13826" max="13829" width="9.28515625" style="1054" customWidth="1"/>
    <col min="13830" max="13830" width="2.85546875" style="1054" customWidth="1"/>
    <col min="13831" max="14080" width="11.42578125" style="1054"/>
    <col min="14081" max="14081" width="89.7109375" style="1054" customWidth="1"/>
    <col min="14082" max="14085" width="9.28515625" style="1054" customWidth="1"/>
    <col min="14086" max="14086" width="2.85546875" style="1054" customWidth="1"/>
    <col min="14087" max="14336" width="11.42578125" style="1054"/>
    <col min="14337" max="14337" width="89.7109375" style="1054" customWidth="1"/>
    <col min="14338" max="14341" width="9.28515625" style="1054" customWidth="1"/>
    <col min="14342" max="14342" width="2.85546875" style="1054" customWidth="1"/>
    <col min="14343" max="14592" width="11.42578125" style="1054"/>
    <col min="14593" max="14593" width="89.7109375" style="1054" customWidth="1"/>
    <col min="14594" max="14597" width="9.28515625" style="1054" customWidth="1"/>
    <col min="14598" max="14598" width="2.85546875" style="1054" customWidth="1"/>
    <col min="14599" max="14848" width="11.42578125" style="1054"/>
    <col min="14849" max="14849" width="89.7109375" style="1054" customWidth="1"/>
    <col min="14850" max="14853" width="9.28515625" style="1054" customWidth="1"/>
    <col min="14854" max="14854" width="2.85546875" style="1054" customWidth="1"/>
    <col min="14855" max="15104" width="11.42578125" style="1054"/>
    <col min="15105" max="15105" width="89.7109375" style="1054" customWidth="1"/>
    <col min="15106" max="15109" width="9.28515625" style="1054" customWidth="1"/>
    <col min="15110" max="15110" width="2.85546875" style="1054" customWidth="1"/>
    <col min="15111" max="15360" width="11.42578125" style="1054"/>
    <col min="15361" max="15361" width="89.7109375" style="1054" customWidth="1"/>
    <col min="15362" max="15365" width="9.28515625" style="1054" customWidth="1"/>
    <col min="15366" max="15366" width="2.85546875" style="1054" customWidth="1"/>
    <col min="15367" max="15616" width="11.42578125" style="1054"/>
    <col min="15617" max="15617" width="89.7109375" style="1054" customWidth="1"/>
    <col min="15618" max="15621" width="9.28515625" style="1054" customWidth="1"/>
    <col min="15622" max="15622" width="2.85546875" style="1054" customWidth="1"/>
    <col min="15623" max="15872" width="11.42578125" style="1054"/>
    <col min="15873" max="15873" width="89.7109375" style="1054" customWidth="1"/>
    <col min="15874" max="15877" width="9.28515625" style="1054" customWidth="1"/>
    <col min="15878" max="15878" width="2.85546875" style="1054" customWidth="1"/>
    <col min="15879" max="16128" width="11.42578125" style="1054"/>
    <col min="16129" max="16129" width="89.7109375" style="1054" customWidth="1"/>
    <col min="16130" max="16133" width="9.28515625" style="1054" customWidth="1"/>
    <col min="16134" max="16134" width="2.85546875" style="1054" customWidth="1"/>
    <col min="16135" max="16384" width="11.42578125" style="1054"/>
  </cols>
  <sheetData>
    <row r="1" spans="1:209" s="151" customFormat="1" ht="17.25" customHeight="1">
      <c r="A1" s="1094"/>
      <c r="B1" s="1076"/>
      <c r="C1" s="1076"/>
      <c r="D1" s="1076"/>
      <c r="E1" s="1076"/>
    </row>
    <row r="2" spans="1:209" s="140" customFormat="1" ht="27" customHeight="1">
      <c r="A2" s="1060" t="s">
        <v>1208</v>
      </c>
      <c r="B2" s="1060"/>
      <c r="C2" s="1060"/>
      <c r="D2" s="1060"/>
      <c r="E2" s="1060"/>
    </row>
    <row r="3" spans="1:209" s="140" customFormat="1" ht="27.75" customHeight="1">
      <c r="A3" s="1060" t="s">
        <v>1535</v>
      </c>
      <c r="B3" s="1060"/>
      <c r="C3" s="1060"/>
      <c r="D3" s="1060"/>
      <c r="E3" s="1060"/>
    </row>
    <row r="4" spans="1:209" s="158" customFormat="1" ht="28.5" customHeight="1">
      <c r="A4" s="1070" t="s">
        <v>1531</v>
      </c>
      <c r="B4" s="1070"/>
      <c r="C4" s="1070"/>
      <c r="D4" s="1070"/>
      <c r="E4" s="1070"/>
    </row>
    <row r="5" spans="1:209" s="140" customFormat="1" ht="9" customHeight="1">
      <c r="A5" s="1060"/>
      <c r="B5" s="1060"/>
      <c r="C5" s="1060"/>
      <c r="D5" s="1060"/>
      <c r="E5" s="1060"/>
    </row>
    <row r="6" spans="1:209" ht="6.75" customHeight="1">
      <c r="A6" s="366"/>
      <c r="F6" s="1054"/>
    </row>
    <row r="7" spans="1:209" ht="5.25" customHeight="1" thickBot="1">
      <c r="A7" s="366"/>
      <c r="B7" s="367"/>
      <c r="C7" s="367"/>
      <c r="D7" s="367"/>
      <c r="E7" s="367"/>
      <c r="F7" s="1054"/>
    </row>
    <row r="8" spans="1:209" ht="28.5" customHeight="1" thickTop="1" thickBot="1">
      <c r="A8" s="606"/>
      <c r="B8" s="159" t="s">
        <v>1211</v>
      </c>
      <c r="C8" s="159" t="s">
        <v>1212</v>
      </c>
      <c r="D8" s="159" t="s">
        <v>1213</v>
      </c>
      <c r="E8" s="177" t="s">
        <v>318</v>
      </c>
      <c r="F8" s="1054"/>
    </row>
    <row r="9" spans="1:209" ht="12" customHeight="1" thickTop="1" thickBot="1">
      <c r="A9" s="607"/>
      <c r="B9" s="368"/>
      <c r="C9" s="368"/>
      <c r="D9" s="368"/>
      <c r="E9" s="368"/>
      <c r="F9" s="1054"/>
    </row>
    <row r="10" spans="1:209" ht="18" customHeight="1" thickTop="1" thickBot="1">
      <c r="A10" s="160" t="s">
        <v>319</v>
      </c>
      <c r="B10" s="159"/>
      <c r="C10" s="159"/>
      <c r="D10" s="159"/>
      <c r="E10" s="159"/>
      <c r="F10" s="1054"/>
    </row>
    <row r="11" spans="1:209" ht="18" customHeight="1" thickTop="1">
      <c r="A11" s="607" t="s">
        <v>320</v>
      </c>
      <c r="B11" s="653">
        <v>5.2600000000000001E-2</v>
      </c>
      <c r="C11" s="653">
        <v>5.6899999999999999E-2</v>
      </c>
      <c r="D11" s="653">
        <v>8.3900000000000002E-2</v>
      </c>
      <c r="E11" s="653">
        <v>5.7099999999999998E-2</v>
      </c>
      <c r="F11" s="161"/>
      <c r="G11" s="161"/>
      <c r="H11" s="161"/>
      <c r="I11" s="161"/>
      <c r="J11" s="161"/>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row>
    <row r="12" spans="1:209" ht="20.25" customHeight="1">
      <c r="A12" s="607" t="s">
        <v>321</v>
      </c>
      <c r="B12" s="653">
        <v>0.74670000000000003</v>
      </c>
      <c r="C12" s="653">
        <v>0.86409999999999998</v>
      </c>
      <c r="D12" s="653">
        <v>0.78990000000000005</v>
      </c>
      <c r="E12" s="653">
        <v>0.78820000000000001</v>
      </c>
      <c r="F12" s="1054"/>
    </row>
    <row r="13" spans="1:209" ht="12" customHeight="1" thickBot="1">
      <c r="A13" s="607"/>
      <c r="B13" s="653"/>
      <c r="C13" s="653"/>
      <c r="D13" s="653"/>
      <c r="E13" s="653"/>
      <c r="F13" s="1054"/>
    </row>
    <row r="14" spans="1:209" ht="15" customHeight="1" thickTop="1" thickBot="1">
      <c r="A14" s="160" t="s">
        <v>322</v>
      </c>
      <c r="B14" s="654"/>
      <c r="C14" s="654"/>
      <c r="D14" s="654"/>
      <c r="E14" s="654"/>
      <c r="F14" s="1054"/>
    </row>
    <row r="15" spans="1:209" ht="20.25" customHeight="1" thickTop="1">
      <c r="A15" s="608" t="s">
        <v>323</v>
      </c>
      <c r="B15" s="653">
        <v>0.70920000000000005</v>
      </c>
      <c r="C15" s="653">
        <v>0.82089999999999996</v>
      </c>
      <c r="D15" s="653">
        <v>0.72629999999999995</v>
      </c>
      <c r="E15" s="653">
        <v>0.74629999999999996</v>
      </c>
      <c r="F15" s="1054"/>
    </row>
    <row r="16" spans="1:209" ht="18" customHeight="1">
      <c r="A16" s="608" t="s">
        <v>324</v>
      </c>
      <c r="B16" s="653">
        <v>0.73380000000000001</v>
      </c>
      <c r="C16" s="653">
        <v>0.82089999999999996</v>
      </c>
      <c r="D16" s="653">
        <v>0.72629999999999995</v>
      </c>
      <c r="E16" s="653">
        <v>0.76060000000000005</v>
      </c>
      <c r="F16" s="1054"/>
    </row>
    <row r="17" spans="1:6" ht="20.25" customHeight="1">
      <c r="A17" s="607" t="s">
        <v>325</v>
      </c>
      <c r="B17" s="653">
        <v>9.74E-2</v>
      </c>
      <c r="C17" s="653">
        <v>2.5100000000000001E-2</v>
      </c>
      <c r="D17" s="653">
        <v>0.1694</v>
      </c>
      <c r="E17" s="653">
        <v>8.1699999999999995E-2</v>
      </c>
      <c r="F17" s="1054"/>
    </row>
    <row r="18" spans="1:6" ht="20.25" customHeight="1">
      <c r="A18" s="608" t="s">
        <v>326</v>
      </c>
      <c r="B18" s="653">
        <v>0</v>
      </c>
      <c r="C18" s="653">
        <v>2.8299999999999999E-2</v>
      </c>
      <c r="D18" s="653">
        <v>0</v>
      </c>
      <c r="E18" s="653">
        <v>8.9999999999999993E-3</v>
      </c>
      <c r="F18" s="1054"/>
    </row>
    <row r="19" spans="1:6" ht="12" customHeight="1" thickBot="1">
      <c r="A19" s="608"/>
      <c r="B19" s="653"/>
      <c r="C19" s="653"/>
      <c r="D19" s="653"/>
      <c r="E19" s="653"/>
      <c r="F19" s="1054"/>
    </row>
    <row r="20" spans="1:6" ht="16.5" customHeight="1" thickTop="1" thickBot="1">
      <c r="A20" s="162" t="s">
        <v>327</v>
      </c>
      <c r="B20" s="654"/>
      <c r="C20" s="654"/>
      <c r="D20" s="654"/>
      <c r="E20" s="654"/>
      <c r="F20" s="1054"/>
    </row>
    <row r="21" spans="1:6" ht="20.25" customHeight="1" thickTop="1">
      <c r="A21" s="608" t="s">
        <v>328</v>
      </c>
      <c r="B21" s="653">
        <v>0.64259999999999995</v>
      </c>
      <c r="C21" s="653">
        <v>0.83530000000000004</v>
      </c>
      <c r="D21" s="653">
        <v>0.6331</v>
      </c>
      <c r="E21" s="653">
        <v>0.70709999999999995</v>
      </c>
      <c r="F21" s="1054"/>
    </row>
    <row r="22" spans="1:6" ht="20.25" customHeight="1">
      <c r="A22" s="608" t="s">
        <v>329</v>
      </c>
      <c r="B22" s="653">
        <v>0.3574</v>
      </c>
      <c r="C22" s="653">
        <v>0.16470000000000001</v>
      </c>
      <c r="D22" s="653">
        <v>0.3669</v>
      </c>
      <c r="E22" s="653">
        <v>0.29289999999999999</v>
      </c>
      <c r="F22" s="1054"/>
    </row>
    <row r="23" spans="1:6" ht="18" customHeight="1">
      <c r="A23" s="608" t="s">
        <v>330</v>
      </c>
      <c r="B23" s="799">
        <v>507.05450000000002</v>
      </c>
      <c r="C23" s="799">
        <v>879.96799999999996</v>
      </c>
      <c r="D23" s="799">
        <v>1011.3008</v>
      </c>
      <c r="E23" s="799">
        <v>748.79780000000005</v>
      </c>
      <c r="F23" s="1054"/>
    </row>
    <row r="24" spans="1:6" ht="12" customHeight="1" thickBot="1">
      <c r="A24" s="608"/>
      <c r="B24" s="799"/>
      <c r="C24" s="799"/>
      <c r="D24" s="799"/>
      <c r="E24" s="799"/>
      <c r="F24" s="1054"/>
    </row>
    <row r="25" spans="1:6" ht="17.25" customHeight="1" thickTop="1" thickBot="1">
      <c r="A25" s="163" t="s">
        <v>331</v>
      </c>
      <c r="B25" s="800"/>
      <c r="C25" s="800"/>
      <c r="D25" s="800"/>
      <c r="E25" s="800"/>
      <c r="F25" s="1054"/>
    </row>
    <row r="26" spans="1:6" ht="20.25" customHeight="1" thickTop="1">
      <c r="A26" s="607" t="s">
        <v>332</v>
      </c>
      <c r="B26" s="653">
        <v>0.98150000000000004</v>
      </c>
      <c r="C26" s="653">
        <v>0.98080000000000001</v>
      </c>
      <c r="D26" s="653">
        <v>0.98240000000000005</v>
      </c>
      <c r="E26" s="653">
        <v>0.98129999999999995</v>
      </c>
      <c r="F26" s="1054"/>
    </row>
    <row r="27" spans="1:6" ht="20.25" customHeight="1">
      <c r="A27" s="607" t="s">
        <v>333</v>
      </c>
      <c r="B27" s="653">
        <v>1.4E-2</v>
      </c>
      <c r="C27" s="653">
        <v>7.7999999999999996E-3</v>
      </c>
      <c r="D27" s="653">
        <v>2.5100000000000001E-2</v>
      </c>
      <c r="E27" s="653">
        <v>1.2999999999999999E-2</v>
      </c>
      <c r="F27" s="1054"/>
    </row>
    <row r="28" spans="1:6" ht="20.25" customHeight="1">
      <c r="A28" s="608" t="s">
        <v>334</v>
      </c>
      <c r="B28" s="653">
        <v>1.8499999999999999E-2</v>
      </c>
      <c r="C28" s="653">
        <v>1.9199999999999998E-2</v>
      </c>
      <c r="D28" s="653">
        <v>1.7600000000000001E-2</v>
      </c>
      <c r="E28" s="653">
        <v>1.8700000000000001E-2</v>
      </c>
      <c r="F28" s="1054"/>
    </row>
    <row r="29" spans="1:6" ht="18" customHeight="1">
      <c r="A29" s="608" t="s">
        <v>335</v>
      </c>
      <c r="B29" s="653">
        <v>9.9000000000000008E-3</v>
      </c>
      <c r="C29" s="653">
        <v>6.4999999999999997E-3</v>
      </c>
      <c r="D29" s="653">
        <v>2.3900000000000001E-2</v>
      </c>
      <c r="E29" s="653">
        <v>1.01E-2</v>
      </c>
      <c r="F29" s="1054"/>
    </row>
    <row r="30" spans="1:6" ht="20.25" customHeight="1">
      <c r="A30" s="608" t="s">
        <v>336</v>
      </c>
      <c r="B30" s="653">
        <v>0.31040000000000001</v>
      </c>
      <c r="C30" s="653">
        <v>0.1855</v>
      </c>
      <c r="D30" s="653">
        <v>6.4100000000000004E-2</v>
      </c>
      <c r="E30" s="653">
        <v>0.23730000000000001</v>
      </c>
      <c r="F30" s="1054"/>
    </row>
    <row r="31" spans="1:6" ht="20.25" customHeight="1">
      <c r="A31" s="608" t="s">
        <v>337</v>
      </c>
      <c r="B31" s="653">
        <v>9.1000000000000004E-3</v>
      </c>
      <c r="C31" s="653">
        <v>1.5299999999999999E-2</v>
      </c>
      <c r="D31" s="653">
        <v>1.32E-2</v>
      </c>
      <c r="E31" s="653">
        <v>1.1599999999999999E-2</v>
      </c>
      <c r="F31" s="1054"/>
    </row>
    <row r="32" spans="1:6" ht="20.25" customHeight="1">
      <c r="A32" s="608" t="s">
        <v>338</v>
      </c>
      <c r="B32" s="653">
        <v>4.02E-2</v>
      </c>
      <c r="C32" s="653">
        <v>4.0899999999999999E-2</v>
      </c>
      <c r="D32" s="653">
        <v>3.2500000000000001E-2</v>
      </c>
      <c r="E32" s="653">
        <v>3.9600000000000003E-2</v>
      </c>
      <c r="F32" s="1054"/>
    </row>
    <row r="33" spans="1:6" ht="20.25" customHeight="1">
      <c r="A33" s="608" t="s">
        <v>339</v>
      </c>
      <c r="B33" s="653">
        <v>0.95299999999999996</v>
      </c>
      <c r="C33" s="653">
        <v>0.96389999999999998</v>
      </c>
      <c r="D33" s="653">
        <v>0.96750000000000003</v>
      </c>
      <c r="E33" s="653">
        <v>0.95830000000000004</v>
      </c>
      <c r="F33" s="1054"/>
    </row>
    <row r="34" spans="1:6" ht="20.25" customHeight="1">
      <c r="A34" s="608" t="s">
        <v>340</v>
      </c>
      <c r="B34" s="653">
        <v>2.35E-2</v>
      </c>
      <c r="C34" s="653">
        <v>1.6199999999999999E-2</v>
      </c>
      <c r="D34" s="653">
        <v>1.54E-2</v>
      </c>
      <c r="E34" s="653">
        <v>2.0199999999999999E-2</v>
      </c>
      <c r="F34" s="1054"/>
    </row>
    <row r="35" spans="1:6" ht="20.25" customHeight="1">
      <c r="A35" s="608" t="s">
        <v>341</v>
      </c>
      <c r="B35" s="653">
        <v>2.8999999999999998E-3</v>
      </c>
      <c r="C35" s="653">
        <v>2.8E-3</v>
      </c>
      <c r="D35" s="653">
        <v>2E-3</v>
      </c>
      <c r="E35" s="653">
        <v>2.8E-3</v>
      </c>
      <c r="F35" s="1054"/>
    </row>
    <row r="36" spans="1:6" ht="20.25" customHeight="1">
      <c r="A36" s="608" t="s">
        <v>342</v>
      </c>
      <c r="B36" s="653">
        <v>4.7000000000000002E-3</v>
      </c>
      <c r="C36" s="653">
        <v>2.3E-3</v>
      </c>
      <c r="D36" s="653">
        <v>4.0000000000000002E-4</v>
      </c>
      <c r="E36" s="653">
        <v>3.3999999999999998E-3</v>
      </c>
      <c r="F36" s="1054"/>
    </row>
    <row r="37" spans="1:6" ht="20.25" customHeight="1">
      <c r="A37" s="608" t="s">
        <v>343</v>
      </c>
      <c r="B37" s="653">
        <v>2.5999999999999999E-3</v>
      </c>
      <c r="C37" s="653">
        <v>2.0999999999999999E-3</v>
      </c>
      <c r="D37" s="653">
        <v>1.6000000000000001E-3</v>
      </c>
      <c r="E37" s="653">
        <v>2.3E-3</v>
      </c>
      <c r="F37" s="1054"/>
    </row>
    <row r="38" spans="1:6" ht="20.25" customHeight="1">
      <c r="A38" s="608" t="s">
        <v>344</v>
      </c>
      <c r="B38" s="653">
        <v>1.3299999999999999E-2</v>
      </c>
      <c r="C38" s="653">
        <v>1.26E-2</v>
      </c>
      <c r="D38" s="653">
        <v>1.3100000000000001E-2</v>
      </c>
      <c r="E38" s="653">
        <v>1.3100000000000001E-2</v>
      </c>
      <c r="F38" s="1054"/>
    </row>
    <row r="39" spans="1:6" ht="12" customHeight="1" thickBot="1">
      <c r="A39" s="608"/>
      <c r="B39" s="653"/>
      <c r="C39" s="653"/>
      <c r="D39" s="653"/>
      <c r="E39" s="653"/>
      <c r="F39" s="1054"/>
    </row>
    <row r="40" spans="1:6" ht="17.25" customHeight="1" thickTop="1" thickBot="1">
      <c r="A40" s="163" t="s">
        <v>345</v>
      </c>
      <c r="B40" s="654"/>
      <c r="C40" s="654"/>
      <c r="D40" s="654"/>
      <c r="E40" s="654"/>
      <c r="F40" s="1054"/>
    </row>
    <row r="41" spans="1:6" ht="20.25" customHeight="1" thickTop="1">
      <c r="A41" s="608" t="s">
        <v>346</v>
      </c>
      <c r="B41" s="653">
        <v>0.23799999999999999</v>
      </c>
      <c r="C41" s="653">
        <v>0.43640000000000001</v>
      </c>
      <c r="D41" s="653">
        <v>0.76170000000000004</v>
      </c>
      <c r="E41" s="653">
        <v>0.31480000000000002</v>
      </c>
      <c r="F41" s="1054"/>
    </row>
    <row r="42" spans="1:6" ht="20.25" customHeight="1">
      <c r="A42" s="608" t="s">
        <v>347</v>
      </c>
      <c r="B42" s="653">
        <v>0.9345</v>
      </c>
      <c r="C42" s="653">
        <v>0.74209999999999998</v>
      </c>
      <c r="D42" s="653">
        <v>1.7359</v>
      </c>
      <c r="E42" s="653">
        <v>0.93889999999999996</v>
      </c>
      <c r="F42" s="1054"/>
    </row>
    <row r="43" spans="1:6" ht="20.25" customHeight="1">
      <c r="A43" s="608" t="s">
        <v>348</v>
      </c>
      <c r="B43" s="653">
        <v>0.2324</v>
      </c>
      <c r="C43" s="653">
        <v>0.1036</v>
      </c>
      <c r="D43" s="653">
        <v>0.20960000000000001</v>
      </c>
      <c r="E43" s="653">
        <v>0.18809999999999999</v>
      </c>
      <c r="F43" s="1054"/>
    </row>
    <row r="44" spans="1:6" ht="20.25" customHeight="1">
      <c r="A44" s="608" t="s">
        <v>349</v>
      </c>
      <c r="B44" s="653">
        <v>0.20649999999999999</v>
      </c>
      <c r="C44" s="653">
        <v>9.6799999999999997E-2</v>
      </c>
      <c r="D44" s="653">
        <v>0.19109999999999999</v>
      </c>
      <c r="E44" s="653">
        <v>0.17030000000000001</v>
      </c>
      <c r="F44" s="1054"/>
    </row>
    <row r="45" spans="1:6" ht="12" customHeight="1" thickBot="1">
      <c r="A45" s="608"/>
      <c r="B45" s="653"/>
      <c r="C45" s="653"/>
      <c r="D45" s="653"/>
      <c r="E45" s="653"/>
      <c r="F45" s="1054"/>
    </row>
    <row r="46" spans="1:6" ht="17.25" customHeight="1" thickTop="1" thickBot="1">
      <c r="A46" s="163" t="s">
        <v>350</v>
      </c>
      <c r="B46" s="654"/>
      <c r="C46" s="654"/>
      <c r="D46" s="654"/>
      <c r="E46" s="654"/>
      <c r="F46" s="1054"/>
    </row>
    <row r="47" spans="1:6" ht="20.25" customHeight="1" thickTop="1">
      <c r="A47" s="607" t="s">
        <v>351</v>
      </c>
      <c r="B47" s="653">
        <v>0.1116</v>
      </c>
      <c r="C47" s="653">
        <v>6.54E-2</v>
      </c>
      <c r="D47" s="653">
        <v>8.7999999999999995E-2</v>
      </c>
      <c r="E47" s="653">
        <v>9.4600000000000004E-2</v>
      </c>
      <c r="F47" s="1054"/>
    </row>
    <row r="48" spans="1:6" ht="18" customHeight="1">
      <c r="A48" s="608" t="s">
        <v>352</v>
      </c>
      <c r="B48" s="653">
        <v>0.1113</v>
      </c>
      <c r="C48" s="653">
        <v>6.54E-2</v>
      </c>
      <c r="D48" s="653">
        <v>8.2100000000000006E-2</v>
      </c>
      <c r="E48" s="653">
        <v>9.3799999999999994E-2</v>
      </c>
      <c r="F48" s="1054"/>
    </row>
    <row r="49" spans="1:6" ht="20.25" customHeight="1">
      <c r="A49" s="608" t="s">
        <v>353</v>
      </c>
      <c r="B49" s="653">
        <v>0.12740000000000001</v>
      </c>
      <c r="C49" s="653">
        <v>0.25840000000000002</v>
      </c>
      <c r="D49" s="653">
        <v>0.16109999999999999</v>
      </c>
      <c r="E49" s="653">
        <v>0.15909999999999999</v>
      </c>
      <c r="F49" s="1054"/>
    </row>
    <row r="50" spans="1:6" ht="20.25" customHeight="1">
      <c r="A50" s="608" t="s">
        <v>354</v>
      </c>
      <c r="B50" s="653">
        <v>2.9899999999999999E-2</v>
      </c>
      <c r="C50" s="653">
        <v>1.95E-2</v>
      </c>
      <c r="D50" s="653">
        <v>1.47E-2</v>
      </c>
      <c r="E50" s="653">
        <v>2.63E-2</v>
      </c>
      <c r="F50" s="1054"/>
    </row>
    <row r="51" spans="1:6" ht="18" customHeight="1">
      <c r="A51" s="608" t="s">
        <v>355</v>
      </c>
      <c r="B51" s="653">
        <v>5.16E-2</v>
      </c>
      <c r="C51" s="653">
        <v>7.4399999999999994E-2</v>
      </c>
      <c r="D51" s="653">
        <v>5.0999999999999997E-2</v>
      </c>
      <c r="E51" s="653">
        <v>5.6599999999999998E-2</v>
      </c>
      <c r="F51" s="1054"/>
    </row>
    <row r="52" spans="1:6" ht="18" customHeight="1">
      <c r="A52" s="608" t="s">
        <v>356</v>
      </c>
      <c r="B52" s="653">
        <v>0.14460000000000001</v>
      </c>
      <c r="C52" s="653">
        <v>0.11020000000000001</v>
      </c>
      <c r="D52" s="653">
        <v>0.11260000000000001</v>
      </c>
      <c r="E52" s="653">
        <v>0.13</v>
      </c>
      <c r="F52" s="1054"/>
    </row>
    <row r="53" spans="1:6" ht="12" customHeight="1" thickBot="1">
      <c r="A53" s="608"/>
      <c r="B53" s="653"/>
      <c r="C53" s="653"/>
      <c r="D53" s="653"/>
      <c r="E53" s="653"/>
      <c r="F53" s="1054"/>
    </row>
    <row r="54" spans="1:6" ht="17.25" customHeight="1" thickTop="1" thickBot="1">
      <c r="A54" s="163" t="s">
        <v>357</v>
      </c>
      <c r="B54" s="654"/>
      <c r="C54" s="654"/>
      <c r="D54" s="654"/>
      <c r="E54" s="654"/>
      <c r="F54" s="1054"/>
    </row>
    <row r="55" spans="1:6" ht="18" customHeight="1" thickTop="1">
      <c r="A55" s="608" t="s">
        <v>358</v>
      </c>
      <c r="B55" s="653">
        <v>0.91290000000000004</v>
      </c>
      <c r="C55" s="653">
        <v>0.89810000000000001</v>
      </c>
      <c r="D55" s="653">
        <v>0.90149999999999997</v>
      </c>
      <c r="E55" s="653">
        <v>0.90700000000000003</v>
      </c>
      <c r="F55" s="1054"/>
    </row>
    <row r="56" spans="1:6" ht="18" customHeight="1">
      <c r="A56" s="608" t="s">
        <v>359</v>
      </c>
      <c r="B56" s="653">
        <v>0.91290000000000004</v>
      </c>
      <c r="C56" s="653">
        <v>0.91110000000000002</v>
      </c>
      <c r="D56" s="653">
        <v>0.87790000000000001</v>
      </c>
      <c r="E56" s="653">
        <v>0.90859999999999996</v>
      </c>
      <c r="F56" s="1054"/>
    </row>
    <row r="57" spans="1:6" ht="18" customHeight="1">
      <c r="A57" s="608" t="s">
        <v>360</v>
      </c>
      <c r="B57" s="653">
        <v>0.12520000000000001</v>
      </c>
      <c r="C57" s="653">
        <v>5.4699999999999999E-2</v>
      </c>
      <c r="D57" s="653">
        <v>0.1187</v>
      </c>
      <c r="E57" s="653">
        <v>0.1016</v>
      </c>
      <c r="F57" s="1054"/>
    </row>
    <row r="58" spans="1:6" ht="18" customHeight="1">
      <c r="A58" s="608" t="s">
        <v>361</v>
      </c>
      <c r="B58" s="653">
        <v>0.78320000000000001</v>
      </c>
      <c r="C58" s="653">
        <v>1.5596000000000001</v>
      </c>
      <c r="D58" s="653">
        <v>1.1996</v>
      </c>
      <c r="E58" s="653">
        <v>0.99139999999999995</v>
      </c>
      <c r="F58" s="1054"/>
    </row>
    <row r="59" spans="1:6" ht="9.75" customHeight="1" thickBot="1">
      <c r="A59" s="609"/>
      <c r="B59" s="656"/>
      <c r="C59" s="656"/>
      <c r="D59" s="656"/>
      <c r="E59" s="656"/>
      <c r="F59" s="1054"/>
    </row>
    <row r="60" spans="1:6" s="122" customFormat="1" ht="12" customHeight="1" thickTop="1">
      <c r="A60" s="164" t="s">
        <v>362</v>
      </c>
      <c r="B60" s="165"/>
      <c r="C60" s="166"/>
      <c r="D60" s="166"/>
      <c r="E60" s="166"/>
    </row>
    <row r="61" spans="1:6" s="122" customFormat="1" ht="45.75" customHeight="1">
      <c r="A61" s="1068" t="s">
        <v>363</v>
      </c>
      <c r="B61" s="1069"/>
      <c r="C61" s="1069"/>
      <c r="D61" s="1069"/>
      <c r="E61" s="1069"/>
    </row>
    <row r="62" spans="1:6" s="122" customFormat="1" ht="35.25" customHeight="1">
      <c r="A62" s="1068" t="s">
        <v>364</v>
      </c>
      <c r="B62" s="1069"/>
      <c r="C62" s="1069"/>
      <c r="D62" s="1069"/>
      <c r="E62" s="1069"/>
    </row>
    <row r="63" spans="1:6" s="122" customFormat="1" ht="11.25">
      <c r="A63" s="167" t="s">
        <v>875</v>
      </c>
      <c r="B63" s="168"/>
      <c r="C63" s="169"/>
      <c r="D63" s="169"/>
      <c r="E63" s="169"/>
    </row>
    <row r="64" spans="1:6" ht="15.75" thickBot="1">
      <c r="A64" s="122"/>
      <c r="B64" s="170"/>
      <c r="C64" s="145"/>
      <c r="D64" s="145"/>
      <c r="E64" s="145"/>
      <c r="F64" s="1054"/>
    </row>
    <row r="65" spans="1:5" s="241" customFormat="1" ht="18" customHeight="1" thickTop="1" thickBot="1">
      <c r="A65" s="801"/>
      <c r="B65" s="171" t="s">
        <v>1211</v>
      </c>
      <c r="C65" s="171" t="s">
        <v>1212</v>
      </c>
      <c r="D65" s="171" t="s">
        <v>1213</v>
      </c>
      <c r="E65" s="171" t="s">
        <v>318</v>
      </c>
    </row>
    <row r="66" spans="1:5" s="241" customFormat="1" ht="18" customHeight="1" thickTop="1" thickBot="1">
      <c r="A66" s="163" t="s">
        <v>365</v>
      </c>
      <c r="B66" s="172"/>
      <c r="C66" s="172"/>
      <c r="D66" s="172"/>
      <c r="E66" s="172"/>
    </row>
    <row r="67" spans="1:5" s="241" customFormat="1" ht="18" customHeight="1" thickTop="1">
      <c r="A67" s="608" t="s">
        <v>366</v>
      </c>
      <c r="B67" s="653">
        <v>7.2400000000000006E-2</v>
      </c>
      <c r="C67" s="653">
        <v>0.1082</v>
      </c>
      <c r="D67" s="653">
        <v>5.6099999999999997E-2</v>
      </c>
      <c r="E67" s="653">
        <v>8.1500000000000003E-2</v>
      </c>
    </row>
    <row r="68" spans="1:5" s="241" customFormat="1" ht="18" customHeight="1">
      <c r="A68" s="608" t="s">
        <v>367</v>
      </c>
      <c r="B68" s="653">
        <v>7.5800000000000006E-2</v>
      </c>
      <c r="C68" s="653">
        <v>0.11609999999999999</v>
      </c>
      <c r="D68" s="653">
        <v>5.9299999999999999E-2</v>
      </c>
      <c r="E68" s="653">
        <v>8.6300000000000002E-2</v>
      </c>
    </row>
    <row r="69" spans="1:5" s="241" customFormat="1" ht="18" customHeight="1">
      <c r="A69" s="608" t="s">
        <v>368</v>
      </c>
      <c r="B69" s="653">
        <v>7.3300000000000004E-2</v>
      </c>
      <c r="C69" s="653">
        <v>9.9199999999999997E-2</v>
      </c>
      <c r="D69" s="653">
        <v>5.2900000000000003E-2</v>
      </c>
      <c r="E69" s="653">
        <v>7.9000000000000001E-2</v>
      </c>
    </row>
    <row r="70" spans="1:5" s="241" customFormat="1" ht="18" customHeight="1">
      <c r="A70" s="608" t="s">
        <v>369</v>
      </c>
      <c r="B70" s="653">
        <v>1.47E-2</v>
      </c>
      <c r="C70" s="653">
        <v>7.9000000000000008E-3</v>
      </c>
      <c r="D70" s="653">
        <v>3.7000000000000002E-3</v>
      </c>
      <c r="E70" s="653">
        <v>1.15E-2</v>
      </c>
    </row>
    <row r="71" spans="1:5" s="241" customFormat="1" ht="18" customHeight="1">
      <c r="A71" s="608" t="s">
        <v>370</v>
      </c>
      <c r="B71" s="653">
        <v>1.46E-2</v>
      </c>
      <c r="C71" s="653">
        <v>7.9000000000000008E-3</v>
      </c>
      <c r="D71" s="653">
        <v>3.7000000000000002E-3</v>
      </c>
      <c r="E71" s="653">
        <v>1.14E-2</v>
      </c>
    </row>
    <row r="72" spans="1:5" s="241" customFormat="1" ht="18" customHeight="1">
      <c r="A72" s="608" t="s">
        <v>371</v>
      </c>
      <c r="B72" s="653">
        <v>1.18E-2</v>
      </c>
      <c r="C72" s="653">
        <v>6.1999999999999998E-3</v>
      </c>
      <c r="D72" s="653">
        <v>3.7000000000000002E-3</v>
      </c>
      <c r="E72" s="653">
        <v>9.1999999999999998E-3</v>
      </c>
    </row>
    <row r="73" spans="1:5" s="241" customFormat="1" ht="18" customHeight="1" thickBot="1">
      <c r="A73" s="608" t="s">
        <v>372</v>
      </c>
      <c r="B73" s="653">
        <v>0.10730000000000001</v>
      </c>
      <c r="C73" s="653">
        <v>8.8700000000000001E-2</v>
      </c>
      <c r="D73" s="653">
        <v>4.5499999999999999E-2</v>
      </c>
      <c r="E73" s="653">
        <v>9.7600000000000006E-2</v>
      </c>
    </row>
    <row r="74" spans="1:5" s="241" customFormat="1" ht="18" customHeight="1" thickTop="1" thickBot="1">
      <c r="A74" s="163" t="s">
        <v>373</v>
      </c>
      <c r="B74" s="172"/>
      <c r="C74" s="172"/>
      <c r="D74" s="172"/>
      <c r="E74" s="172"/>
    </row>
    <row r="75" spans="1:5" s="241" customFormat="1" ht="18" customHeight="1" thickTop="1">
      <c r="A75" s="608" t="s">
        <v>374</v>
      </c>
      <c r="B75" s="653">
        <v>9.6600000000000005E-2</v>
      </c>
      <c r="C75" s="653">
        <v>0.13980000000000001</v>
      </c>
      <c r="D75" s="653">
        <v>8.9800000000000005E-2</v>
      </c>
      <c r="E75" s="653">
        <v>0.109</v>
      </c>
    </row>
    <row r="76" spans="1:5" s="241" customFormat="1" ht="18" customHeight="1">
      <c r="A76" s="608" t="s">
        <v>375</v>
      </c>
      <c r="B76" s="653">
        <v>-2.4199999999999999E-2</v>
      </c>
      <c r="C76" s="653">
        <v>-3.1600000000000003E-2</v>
      </c>
      <c r="D76" s="653">
        <v>-3.3700000000000001E-2</v>
      </c>
      <c r="E76" s="653">
        <v>-2.7400000000000001E-2</v>
      </c>
    </row>
    <row r="77" spans="1:5" s="241" customFormat="1" ht="18" customHeight="1">
      <c r="A77" s="608" t="s">
        <v>376</v>
      </c>
      <c r="B77" s="653">
        <v>2.9600000000000001E-2</v>
      </c>
      <c r="C77" s="653">
        <v>3.7400000000000003E-2</v>
      </c>
      <c r="D77" s="653">
        <v>4.1799999999999997E-2</v>
      </c>
      <c r="E77" s="653">
        <v>3.3300000000000003E-2</v>
      </c>
    </row>
    <row r="78" spans="1:5" s="241" customFormat="1" ht="18" customHeight="1">
      <c r="A78" s="608" t="s">
        <v>377</v>
      </c>
      <c r="B78" s="653">
        <v>-2.0000000000000001E-4</v>
      </c>
      <c r="C78" s="653">
        <v>0</v>
      </c>
      <c r="D78" s="653">
        <v>0</v>
      </c>
      <c r="E78" s="653">
        <v>-1E-4</v>
      </c>
    </row>
    <row r="79" spans="1:5" s="241" customFormat="1" ht="18" customHeight="1">
      <c r="A79" s="608" t="s">
        <v>378</v>
      </c>
      <c r="B79" s="653">
        <v>-2.5999999999999999E-3</v>
      </c>
      <c r="C79" s="653">
        <v>-1.6899999999999998E-2</v>
      </c>
      <c r="D79" s="653">
        <v>-6.4000000000000003E-3</v>
      </c>
      <c r="E79" s="653">
        <v>-7.3000000000000001E-3</v>
      </c>
    </row>
    <row r="80" spans="1:5" s="241" customFormat="1" ht="18" customHeight="1">
      <c r="A80" s="608" t="s">
        <v>379</v>
      </c>
      <c r="B80" s="653">
        <v>3.5000000000000001E-3</v>
      </c>
      <c r="C80" s="653">
        <v>7.9000000000000008E-3</v>
      </c>
      <c r="D80" s="653">
        <v>3.2000000000000002E-3</v>
      </c>
      <c r="E80" s="653">
        <v>4.7999999999999996E-3</v>
      </c>
    </row>
    <row r="81" spans="1:5" s="241" customFormat="1" ht="18" customHeight="1">
      <c r="A81" s="608" t="s">
        <v>380</v>
      </c>
      <c r="B81" s="653">
        <v>-5.8500000000000003E-2</v>
      </c>
      <c r="C81" s="653">
        <v>-9.1300000000000006E-2</v>
      </c>
      <c r="D81" s="653">
        <v>-4.9200000000000001E-2</v>
      </c>
      <c r="E81" s="653">
        <v>-6.7500000000000004E-2</v>
      </c>
    </row>
    <row r="82" spans="1:5" s="241" customFormat="1" ht="18" customHeight="1">
      <c r="A82" s="608" t="s">
        <v>381</v>
      </c>
      <c r="B82" s="653">
        <v>0</v>
      </c>
      <c r="C82" s="653">
        <v>1E-4</v>
      </c>
      <c r="D82" s="653">
        <v>0</v>
      </c>
      <c r="E82" s="653">
        <v>0</v>
      </c>
    </row>
    <row r="83" spans="1:5" s="241" customFormat="1" ht="18" customHeight="1" thickBot="1">
      <c r="A83" s="608" t="s">
        <v>382</v>
      </c>
      <c r="B83" s="653">
        <v>0.2838</v>
      </c>
      <c r="C83" s="653">
        <v>0.20760000000000001</v>
      </c>
      <c r="D83" s="653">
        <v>0.16569999999999999</v>
      </c>
      <c r="E83" s="653">
        <v>0.25209999999999999</v>
      </c>
    </row>
    <row r="84" spans="1:5" s="241" customFormat="1" ht="18" customHeight="1" thickTop="1" thickBot="1">
      <c r="A84" s="163" t="s">
        <v>383</v>
      </c>
      <c r="B84" s="172"/>
      <c r="C84" s="172"/>
      <c r="D84" s="172"/>
      <c r="E84" s="172"/>
    </row>
    <row r="85" spans="1:5" s="241" customFormat="1" ht="18" customHeight="1" thickTop="1">
      <c r="A85" s="608" t="s">
        <v>384</v>
      </c>
      <c r="B85" s="653">
        <v>0.12379999999999999</v>
      </c>
      <c r="C85" s="653">
        <v>0.15670000000000001</v>
      </c>
      <c r="D85" s="653">
        <v>0.1164</v>
      </c>
      <c r="E85" s="653">
        <v>0.1341</v>
      </c>
    </row>
    <row r="86" spans="1:5" s="241" customFormat="1" ht="18" customHeight="1">
      <c r="A86" s="608" t="s">
        <v>385</v>
      </c>
      <c r="B86" s="653">
        <v>0.1245</v>
      </c>
      <c r="C86" s="653">
        <v>0.21970000000000001</v>
      </c>
      <c r="D86" s="653">
        <v>9.01E-2</v>
      </c>
      <c r="E86" s="653">
        <v>0.1363</v>
      </c>
    </row>
    <row r="87" spans="1:5" s="241" customFormat="1" ht="18" customHeight="1">
      <c r="A87" s="608" t="s">
        <v>386</v>
      </c>
      <c r="B87" s="653">
        <v>0</v>
      </c>
      <c r="C87" s="653">
        <v>0.1973</v>
      </c>
      <c r="D87" s="653">
        <v>0.2089</v>
      </c>
      <c r="E87" s="653">
        <v>9.6000000000000002E-2</v>
      </c>
    </row>
    <row r="88" spans="1:5" s="241" customFormat="1" ht="18" customHeight="1">
      <c r="A88" s="608" t="s">
        <v>387</v>
      </c>
      <c r="B88" s="653">
        <v>0</v>
      </c>
      <c r="C88" s="653">
        <v>0.22700000000000001</v>
      </c>
      <c r="D88" s="653">
        <v>0.14019999999999999</v>
      </c>
      <c r="E88" s="653">
        <v>4.4600000000000001E-2</v>
      </c>
    </row>
    <row r="89" spans="1:5" s="241" customFormat="1" ht="18" customHeight="1">
      <c r="A89" s="608" t="s">
        <v>388</v>
      </c>
      <c r="B89" s="653">
        <v>0</v>
      </c>
      <c r="C89" s="653">
        <v>5.0000000000000001E-3</v>
      </c>
      <c r="D89" s="653">
        <v>5.0000000000000001E-3</v>
      </c>
      <c r="E89" s="653">
        <v>5.0000000000000001E-3</v>
      </c>
    </row>
    <row r="90" spans="1:5" s="241" customFormat="1" ht="18" customHeight="1">
      <c r="A90" s="608" t="s">
        <v>389</v>
      </c>
      <c r="B90" s="653">
        <v>0</v>
      </c>
      <c r="C90" s="653">
        <v>5.2600000000000001E-2</v>
      </c>
      <c r="D90" s="653">
        <v>0</v>
      </c>
      <c r="E90" s="653">
        <v>3.8300000000000001E-2</v>
      </c>
    </row>
    <row r="91" spans="1:5" s="241" customFormat="1" ht="18" customHeight="1">
      <c r="A91" s="608" t="s">
        <v>390</v>
      </c>
      <c r="B91" s="653">
        <v>0</v>
      </c>
      <c r="C91" s="653">
        <v>1.9099999999999999E-2</v>
      </c>
      <c r="D91" s="653">
        <v>3.3E-3</v>
      </c>
      <c r="E91" s="721">
        <v>1.5100000000000001E-2</v>
      </c>
    </row>
    <row r="92" spans="1:5" s="241" customFormat="1" ht="18" customHeight="1">
      <c r="A92" s="608" t="s">
        <v>391</v>
      </c>
      <c r="B92" s="653">
        <v>0</v>
      </c>
      <c r="C92" s="653">
        <v>0</v>
      </c>
      <c r="D92" s="653">
        <v>0</v>
      </c>
      <c r="E92" s="653">
        <v>0</v>
      </c>
    </row>
    <row r="93" spans="1:5" s="241" customFormat="1" ht="18" customHeight="1">
      <c r="A93" s="608" t="s">
        <v>392</v>
      </c>
      <c r="B93" s="653">
        <v>1.37E-2</v>
      </c>
      <c r="C93" s="653">
        <v>1.5100000000000001E-2</v>
      </c>
      <c r="D93" s="653">
        <v>1.26E-2</v>
      </c>
      <c r="E93" s="653">
        <v>1.4E-2</v>
      </c>
    </row>
    <row r="94" spans="1:5" s="241" customFormat="1" ht="18" customHeight="1">
      <c r="A94" s="608" t="s">
        <v>393</v>
      </c>
      <c r="B94" s="653">
        <v>3.5799999999999998E-2</v>
      </c>
      <c r="C94" s="653">
        <v>4.07E-2</v>
      </c>
      <c r="D94" s="653">
        <v>4.48E-2</v>
      </c>
      <c r="E94" s="653">
        <v>3.85E-2</v>
      </c>
    </row>
    <row r="95" spans="1:5" s="241" customFormat="1" ht="18" customHeight="1">
      <c r="A95" s="608" t="s">
        <v>394</v>
      </c>
      <c r="B95" s="653">
        <v>3.1E-2</v>
      </c>
      <c r="C95" s="653">
        <v>0</v>
      </c>
      <c r="D95" s="653">
        <v>0</v>
      </c>
      <c r="E95" s="653">
        <v>3.1E-2</v>
      </c>
    </row>
    <row r="96" spans="1:5" s="241" customFormat="1" ht="18" customHeight="1" thickBot="1">
      <c r="A96" s="608" t="s">
        <v>395</v>
      </c>
      <c r="B96" s="653">
        <v>0</v>
      </c>
      <c r="C96" s="653">
        <v>0</v>
      </c>
      <c r="D96" s="653">
        <v>0</v>
      </c>
      <c r="E96" s="653">
        <v>0</v>
      </c>
    </row>
    <row r="97" spans="1:5" s="241" customFormat="1" ht="18" customHeight="1" thickTop="1" thickBot="1">
      <c r="A97" s="173" t="s">
        <v>396</v>
      </c>
      <c r="B97" s="171"/>
      <c r="C97" s="171"/>
      <c r="D97" s="171"/>
      <c r="E97" s="171"/>
    </row>
    <row r="98" spans="1:5" s="241" customFormat="1" ht="18" customHeight="1" thickTop="1" thickBot="1">
      <c r="A98" s="163" t="s">
        <v>397</v>
      </c>
      <c r="B98" s="172"/>
      <c r="C98" s="172"/>
      <c r="D98" s="172"/>
      <c r="E98" s="172"/>
    </row>
    <row r="99" spans="1:5" s="241" customFormat="1" ht="18" customHeight="1" thickTop="1">
      <c r="A99" s="608" t="s">
        <v>398</v>
      </c>
      <c r="B99" s="653">
        <v>5.8500000000000003E-2</v>
      </c>
      <c r="C99" s="653">
        <v>9.1300000000000006E-2</v>
      </c>
      <c r="D99" s="653">
        <v>4.9200000000000001E-2</v>
      </c>
      <c r="E99" s="653">
        <v>6.7500000000000004E-2</v>
      </c>
    </row>
    <row r="100" spans="1:5" s="241" customFormat="1" ht="18" customHeight="1">
      <c r="A100" s="608" t="s">
        <v>399</v>
      </c>
      <c r="B100" s="653">
        <v>6.5000000000000002E-2</v>
      </c>
      <c r="C100" s="653">
        <v>0.10100000000000001</v>
      </c>
      <c r="D100" s="653">
        <v>5.9700000000000003E-2</v>
      </c>
      <c r="E100" s="653">
        <v>7.5499999999999998E-2</v>
      </c>
    </row>
    <row r="101" spans="1:5" s="241" customFormat="1" ht="18" customHeight="1">
      <c r="A101" s="608" t="s">
        <v>400</v>
      </c>
      <c r="B101" s="653">
        <v>7.5999999999999998E-2</v>
      </c>
      <c r="C101" s="653">
        <v>0.10340000000000001</v>
      </c>
      <c r="D101" s="653">
        <v>6.1100000000000002E-2</v>
      </c>
      <c r="E101" s="653">
        <v>8.3500000000000005E-2</v>
      </c>
    </row>
    <row r="102" spans="1:5" s="241" customFormat="1" ht="18" customHeight="1" thickBot="1">
      <c r="A102" s="608" t="s">
        <v>401</v>
      </c>
      <c r="B102" s="653">
        <v>8.6099999999999996E-2</v>
      </c>
      <c r="C102" s="653">
        <v>0.1187</v>
      </c>
      <c r="D102" s="653">
        <v>7.8600000000000003E-2</v>
      </c>
      <c r="E102" s="653">
        <v>9.6199999999999994E-2</v>
      </c>
    </row>
    <row r="103" spans="1:5" s="241" customFormat="1" ht="18" customHeight="1" thickTop="1" thickBot="1">
      <c r="A103" s="163" t="s">
        <v>402</v>
      </c>
      <c r="B103" s="172"/>
      <c r="C103" s="172"/>
      <c r="D103" s="172"/>
      <c r="E103" s="172"/>
    </row>
    <row r="104" spans="1:5" s="241" customFormat="1" ht="18" customHeight="1" thickTop="1">
      <c r="A104" s="608" t="s">
        <v>403</v>
      </c>
      <c r="B104" s="653">
        <v>0.4254</v>
      </c>
      <c r="C104" s="653">
        <v>0.5786</v>
      </c>
      <c r="D104" s="653">
        <v>0.60470000000000002</v>
      </c>
      <c r="E104" s="653">
        <v>0.50180000000000002</v>
      </c>
    </row>
    <row r="105" spans="1:5" s="241" customFormat="1" ht="18" customHeight="1">
      <c r="A105" s="608" t="s">
        <v>404</v>
      </c>
      <c r="B105" s="653">
        <v>0.13930000000000001</v>
      </c>
      <c r="C105" s="653">
        <v>6.2799999999999995E-2</v>
      </c>
      <c r="D105" s="653">
        <v>4.8500000000000001E-2</v>
      </c>
      <c r="E105" s="653">
        <v>0.10100000000000001</v>
      </c>
    </row>
    <row r="106" spans="1:5" s="241" customFormat="1" ht="18" customHeight="1">
      <c r="A106" s="608" t="s">
        <v>405</v>
      </c>
      <c r="B106" s="653">
        <v>0.43530000000000002</v>
      </c>
      <c r="C106" s="653">
        <v>0.35870000000000002</v>
      </c>
      <c r="D106" s="653">
        <v>0.3468</v>
      </c>
      <c r="E106" s="653">
        <v>0.39710000000000001</v>
      </c>
    </row>
    <row r="107" spans="1:5" s="241" customFormat="1" ht="18" customHeight="1" thickBot="1">
      <c r="A107" s="608" t="s">
        <v>406</v>
      </c>
      <c r="B107" s="653">
        <v>0.54079999999999995</v>
      </c>
      <c r="C107" s="653">
        <v>0.56720000000000004</v>
      </c>
      <c r="D107" s="653">
        <v>0.51880000000000004</v>
      </c>
      <c r="E107" s="653">
        <v>0.54949999999999999</v>
      </c>
    </row>
    <row r="108" spans="1:5" s="241" customFormat="1" ht="18" customHeight="1" thickTop="1" thickBot="1">
      <c r="A108" s="163" t="s">
        <v>407</v>
      </c>
      <c r="B108" s="172"/>
      <c r="C108" s="172"/>
      <c r="D108" s="172"/>
      <c r="E108" s="172"/>
    </row>
    <row r="109" spans="1:5" s="241" customFormat="1" ht="18" customHeight="1" thickTop="1">
      <c r="A109" s="608" t="s">
        <v>408</v>
      </c>
      <c r="B109" s="653">
        <v>7.5200000000000003E-2</v>
      </c>
      <c r="C109" s="653">
        <v>0.11609999999999999</v>
      </c>
      <c r="D109" s="653">
        <v>6.3200000000000006E-2</v>
      </c>
      <c r="E109" s="653">
        <v>8.6499999999999994E-2</v>
      </c>
    </row>
    <row r="110" spans="1:5" s="241" customFormat="1" ht="18" customHeight="1">
      <c r="A110" s="608" t="s">
        <v>409</v>
      </c>
      <c r="B110" s="653">
        <v>7.0800000000000002E-2</v>
      </c>
      <c r="C110" s="653">
        <v>0.1082</v>
      </c>
      <c r="D110" s="653">
        <v>5.7099999999999998E-2</v>
      </c>
      <c r="E110" s="653">
        <v>8.0799999999999997E-2</v>
      </c>
    </row>
    <row r="111" spans="1:5" s="241" customFormat="1" ht="18" customHeight="1">
      <c r="A111" s="607" t="s">
        <v>410</v>
      </c>
      <c r="B111" s="653">
        <v>8.09E-2</v>
      </c>
      <c r="C111" s="653">
        <v>0.1198</v>
      </c>
      <c r="D111" s="653">
        <v>6.59E-2</v>
      </c>
      <c r="E111" s="653">
        <v>9.1399999999999995E-2</v>
      </c>
    </row>
    <row r="112" spans="1:5" s="241" customFormat="1" ht="18" customHeight="1">
      <c r="A112" s="607" t="s">
        <v>411</v>
      </c>
      <c r="B112" s="653">
        <v>0.10440000000000001</v>
      </c>
      <c r="C112" s="653">
        <v>0.15140000000000001</v>
      </c>
      <c r="D112" s="653">
        <v>0.1021</v>
      </c>
      <c r="E112" s="653">
        <v>0.1186</v>
      </c>
    </row>
    <row r="113" spans="1:5" s="241" customFormat="1" ht="18" customHeight="1">
      <c r="A113" s="607" t="s">
        <v>412</v>
      </c>
      <c r="B113" s="653">
        <v>-2.35E-2</v>
      </c>
      <c r="C113" s="653">
        <v>-3.1600000000000003E-2</v>
      </c>
      <c r="D113" s="653">
        <v>-3.6200000000000003E-2</v>
      </c>
      <c r="E113" s="653">
        <v>-2.7199999999999998E-2</v>
      </c>
    </row>
    <row r="114" spans="1:5" s="241" customFormat="1" ht="18" customHeight="1">
      <c r="A114" s="607" t="s">
        <v>413</v>
      </c>
      <c r="B114" s="721">
        <v>-1.0200000000000001E-2</v>
      </c>
      <c r="C114" s="721">
        <v>-1.1599999999999999E-2</v>
      </c>
      <c r="D114" s="653">
        <v>-8.6999999999999994E-3</v>
      </c>
      <c r="E114" s="721">
        <v>-1.0500000000000001E-2</v>
      </c>
    </row>
    <row r="115" spans="1:5" s="241" customFormat="1" ht="18" customHeight="1" thickBot="1">
      <c r="A115" s="607" t="s">
        <v>414</v>
      </c>
      <c r="B115" s="653">
        <v>2.8E-3</v>
      </c>
      <c r="C115" s="653">
        <v>7.9000000000000008E-3</v>
      </c>
      <c r="D115" s="653">
        <v>6.1000000000000004E-3</v>
      </c>
      <c r="E115" s="653">
        <v>4.7000000000000002E-3</v>
      </c>
    </row>
    <row r="116" spans="1:5" s="241" customFormat="1" ht="18" customHeight="1" thickTop="1" thickBot="1">
      <c r="A116" s="163" t="s">
        <v>415</v>
      </c>
      <c r="B116" s="172"/>
      <c r="C116" s="172"/>
      <c r="D116" s="172"/>
      <c r="E116" s="172"/>
    </row>
    <row r="117" spans="1:5" s="241" customFormat="1" ht="18" customHeight="1" thickTop="1">
      <c r="A117" s="607" t="s">
        <v>408</v>
      </c>
      <c r="B117" s="653">
        <v>7.5200000000000003E-2</v>
      </c>
      <c r="C117" s="653">
        <v>0.11609999999999999</v>
      </c>
      <c r="D117" s="653">
        <v>6.3200000000000006E-2</v>
      </c>
      <c r="E117" s="653">
        <v>8.6499999999999994E-2</v>
      </c>
    </row>
    <row r="118" spans="1:5" s="241" customFormat="1" ht="18" customHeight="1">
      <c r="A118" s="607" t="s">
        <v>416</v>
      </c>
      <c r="B118" s="653">
        <v>-1E-4</v>
      </c>
      <c r="C118" s="653">
        <v>-1.6899999999999998E-2</v>
      </c>
      <c r="D118" s="653">
        <v>-6.4000000000000003E-3</v>
      </c>
      <c r="E118" s="653">
        <v>-5.7999999999999996E-3</v>
      </c>
    </row>
    <row r="119" spans="1:5" s="241" customFormat="1" ht="18" customHeight="1">
      <c r="A119" s="607" t="s">
        <v>417</v>
      </c>
      <c r="B119" s="653">
        <v>-5.8700000000000002E-2</v>
      </c>
      <c r="C119" s="653">
        <v>-9.1300000000000006E-2</v>
      </c>
      <c r="D119" s="653">
        <v>-5.2900000000000003E-2</v>
      </c>
      <c r="E119" s="653">
        <v>-6.8099999999999994E-2</v>
      </c>
    </row>
    <row r="120" spans="1:5" s="241" customFormat="1" ht="18" customHeight="1">
      <c r="A120" s="607" t="s">
        <v>418</v>
      </c>
      <c r="B120" s="653">
        <v>0</v>
      </c>
      <c r="C120" s="653">
        <v>1E-4</v>
      </c>
      <c r="D120" s="653">
        <v>0</v>
      </c>
      <c r="E120" s="653">
        <v>0</v>
      </c>
    </row>
    <row r="121" spans="1:5" s="241" customFormat="1" ht="18" customHeight="1">
      <c r="A121" s="607" t="s">
        <v>419</v>
      </c>
      <c r="B121" s="653">
        <v>0</v>
      </c>
      <c r="C121" s="653">
        <v>0</v>
      </c>
      <c r="D121" s="653">
        <v>0</v>
      </c>
      <c r="E121" s="653">
        <v>0</v>
      </c>
    </row>
    <row r="122" spans="1:5" s="241" customFormat="1" ht="18" customHeight="1" thickBot="1">
      <c r="A122" s="607" t="s">
        <v>420</v>
      </c>
      <c r="B122" s="653">
        <v>-2.0000000000000001E-4</v>
      </c>
      <c r="C122" s="653">
        <v>0</v>
      </c>
      <c r="D122" s="653">
        <v>0</v>
      </c>
      <c r="E122" s="653">
        <v>-1E-4</v>
      </c>
    </row>
    <row r="123" spans="1:5" s="241" customFormat="1" ht="18" customHeight="1" thickTop="1" thickBot="1">
      <c r="A123" s="160" t="s">
        <v>421</v>
      </c>
      <c r="B123" s="654">
        <v>1.46E-2</v>
      </c>
      <c r="C123" s="654">
        <v>7.9000000000000008E-3</v>
      </c>
      <c r="D123" s="654">
        <v>4.0000000000000001E-3</v>
      </c>
      <c r="E123" s="654">
        <v>1.15E-2</v>
      </c>
    </row>
    <row r="124" spans="1:5" s="241" customFormat="1" ht="18" customHeight="1" thickTop="1" thickBot="1">
      <c r="A124" s="610"/>
      <c r="B124" s="723"/>
      <c r="C124" s="723"/>
      <c r="D124" s="723"/>
      <c r="E124" s="723"/>
    </row>
    <row r="125" spans="1:5" s="241" customFormat="1" ht="13.5" thickTop="1">
      <c r="A125" s="176" t="s">
        <v>422</v>
      </c>
      <c r="B125" s="145"/>
      <c r="C125" s="145"/>
      <c r="D125" s="145"/>
      <c r="E125" s="145"/>
    </row>
    <row r="126" spans="1:5" s="241" customFormat="1" ht="12.75">
      <c r="A126" s="176" t="s">
        <v>423</v>
      </c>
      <c r="B126" s="145"/>
      <c r="C126" s="145"/>
      <c r="D126" s="145"/>
      <c r="E126" s="145"/>
    </row>
    <row r="127" spans="1:5" s="241" customFormat="1" ht="12.75">
      <c r="A127" s="176" t="s">
        <v>424</v>
      </c>
      <c r="B127" s="145"/>
      <c r="C127" s="145"/>
      <c r="D127" s="145"/>
      <c r="E127" s="145"/>
    </row>
    <row r="128" spans="1:5" s="241" customFormat="1" ht="12.75">
      <c r="A128" s="176" t="s">
        <v>425</v>
      </c>
      <c r="B128" s="145"/>
      <c r="C128" s="145"/>
      <c r="D128" s="145"/>
      <c r="E128" s="145"/>
    </row>
    <row r="129" spans="1:5" s="241" customFormat="1" ht="12.75">
      <c r="A129" s="176" t="s">
        <v>426</v>
      </c>
      <c r="B129" s="145"/>
      <c r="C129" s="145"/>
      <c r="D129" s="145"/>
      <c r="E129" s="145"/>
    </row>
    <row r="130" spans="1:5" s="241" customFormat="1" ht="12.75">
      <c r="A130" s="176" t="s">
        <v>427</v>
      </c>
      <c r="B130" s="145"/>
      <c r="C130" s="145"/>
      <c r="D130" s="145"/>
      <c r="E130" s="145"/>
    </row>
    <row r="131" spans="1:5" s="241" customFormat="1" ht="12.75">
      <c r="A131" s="176" t="s">
        <v>428</v>
      </c>
      <c r="B131" s="145"/>
      <c r="C131" s="145"/>
      <c r="D131" s="145"/>
      <c r="E131" s="145"/>
    </row>
    <row r="132" spans="1:5" s="241" customFormat="1" ht="12.75">
      <c r="A132" s="176" t="s">
        <v>429</v>
      </c>
      <c r="B132" s="679"/>
      <c r="C132" s="679"/>
      <c r="D132" s="679"/>
      <c r="E132" s="679"/>
    </row>
    <row r="133" spans="1:5" s="241" customFormat="1" ht="12.75">
      <c r="A133" s="176" t="s">
        <v>430</v>
      </c>
      <c r="B133" s="679"/>
      <c r="C133" s="679"/>
      <c r="D133" s="679"/>
      <c r="E133" s="679"/>
    </row>
    <row r="134" spans="1:5" s="241" customFormat="1" ht="12.75">
      <c r="A134" s="176" t="s">
        <v>431</v>
      </c>
      <c r="B134" s="679"/>
      <c r="C134" s="679"/>
      <c r="D134" s="679"/>
      <c r="E134" s="679"/>
    </row>
    <row r="135" spans="1:5" s="241" customFormat="1" ht="12.75">
      <c r="B135" s="145"/>
      <c r="C135" s="145"/>
      <c r="D135" s="145"/>
      <c r="E135" s="145"/>
    </row>
    <row r="136" spans="1:5" s="241" customFormat="1" ht="18" customHeight="1">
      <c r="B136" s="145"/>
      <c r="C136" s="145"/>
      <c r="D136" s="145"/>
      <c r="E136" s="145"/>
    </row>
    <row r="137" spans="1:5" s="241" customFormat="1" ht="18" customHeight="1">
      <c r="B137" s="145"/>
      <c r="C137" s="145"/>
      <c r="D137" s="145"/>
      <c r="E137" s="145"/>
    </row>
    <row r="138" spans="1:5" s="241" customFormat="1" ht="18" customHeight="1">
      <c r="B138" s="145"/>
      <c r="C138" s="145"/>
      <c r="D138" s="145"/>
      <c r="E138" s="145"/>
    </row>
    <row r="139" spans="1:5" s="241" customFormat="1" ht="18" customHeight="1">
      <c r="B139" s="145"/>
      <c r="C139" s="145"/>
      <c r="D139" s="145"/>
      <c r="E139" s="145"/>
    </row>
    <row r="140" spans="1:5" s="241" customFormat="1" ht="18" customHeight="1">
      <c r="B140" s="145"/>
      <c r="C140" s="145"/>
      <c r="D140" s="145"/>
      <c r="E140" s="145"/>
    </row>
    <row r="141" spans="1:5" s="241" customFormat="1" ht="18" customHeight="1">
      <c r="A141" s="1002"/>
      <c r="B141" s="145"/>
      <c r="C141" s="145"/>
      <c r="D141" s="145"/>
      <c r="E141" s="145"/>
    </row>
    <row r="142" spans="1:5" s="241" customFormat="1" ht="18" customHeight="1">
      <c r="A142" s="1002"/>
      <c r="B142" s="145"/>
      <c r="C142" s="145"/>
      <c r="D142" s="145"/>
      <c r="E142" s="145"/>
    </row>
    <row r="143" spans="1:5" s="241" customFormat="1" ht="18" customHeight="1">
      <c r="A143" s="1002"/>
      <c r="B143" s="145"/>
      <c r="C143" s="145"/>
      <c r="D143" s="145"/>
      <c r="E143" s="145"/>
    </row>
    <row r="144" spans="1:5" s="241" customFormat="1" ht="18" customHeight="1">
      <c r="A144" s="1002"/>
      <c r="B144" s="145"/>
      <c r="C144" s="145"/>
      <c r="D144" s="145"/>
      <c r="E144" s="145"/>
    </row>
    <row r="145" spans="1:6" s="241" customFormat="1" ht="18" customHeight="1">
      <c r="A145" s="1002"/>
      <c r="B145" s="145"/>
      <c r="C145" s="145"/>
      <c r="D145" s="145"/>
      <c r="E145" s="145"/>
    </row>
    <row r="146" spans="1:6" s="241" customFormat="1" ht="18" customHeight="1">
      <c r="A146" s="1002"/>
      <c r="B146" s="145"/>
      <c r="C146" s="145"/>
      <c r="D146" s="145"/>
      <c r="E146" s="145"/>
    </row>
    <row r="147" spans="1:6" s="241" customFormat="1" ht="18" customHeight="1">
      <c r="A147" s="1002"/>
      <c r="B147" s="145"/>
      <c r="C147" s="145"/>
      <c r="D147" s="145"/>
      <c r="E147" s="145"/>
    </row>
    <row r="148" spans="1:6" s="241" customFormat="1" ht="18" customHeight="1">
      <c r="A148" s="1002"/>
      <c r="B148" s="145"/>
      <c r="C148" s="145"/>
      <c r="D148" s="145"/>
      <c r="E148" s="145"/>
    </row>
    <row r="149" spans="1:6" s="241" customFormat="1" ht="18" customHeight="1">
      <c r="A149" s="1002"/>
    </row>
    <row r="150" spans="1:6" s="241" customFormat="1" ht="18" customHeight="1">
      <c r="A150" s="1002"/>
    </row>
    <row r="151" spans="1:6" s="241" customFormat="1" ht="18" customHeight="1">
      <c r="A151" s="1002"/>
    </row>
    <row r="152" spans="1:6" ht="15.75">
      <c r="A152" s="146"/>
      <c r="F152" s="1054"/>
    </row>
    <row r="153" spans="1:6" ht="15.75">
      <c r="A153" s="146"/>
      <c r="F153" s="1054"/>
    </row>
    <row r="154" spans="1:6" ht="15.75">
      <c r="A154" s="146"/>
      <c r="F154" s="1054"/>
    </row>
    <row r="155" spans="1:6" ht="15.75">
      <c r="A155" s="146"/>
      <c r="F155" s="1054"/>
    </row>
    <row r="156" spans="1:6" ht="15.75">
      <c r="A156" s="146"/>
      <c r="F156" s="1054"/>
    </row>
    <row r="157" spans="1:6" ht="15.75">
      <c r="A157" s="146"/>
      <c r="F157" s="1054"/>
    </row>
    <row r="158" spans="1:6" ht="15.75">
      <c r="A158" s="146"/>
      <c r="F158" s="1054"/>
    </row>
    <row r="159" spans="1:6" ht="15.75">
      <c r="A159" s="146"/>
      <c r="F159" s="1054"/>
    </row>
    <row r="160" spans="1:6" ht="15.75">
      <c r="A160" s="146"/>
      <c r="F160" s="1054"/>
    </row>
    <row r="161" spans="1:6" ht="15.75">
      <c r="A161" s="146"/>
      <c r="F161" s="1054"/>
    </row>
    <row r="162" spans="1:6" ht="15.75">
      <c r="A162" s="146"/>
      <c r="F162" s="1054"/>
    </row>
    <row r="163" spans="1:6" ht="15.75">
      <c r="A163" s="146"/>
      <c r="F163" s="1054"/>
    </row>
    <row r="164" spans="1:6" ht="15.75">
      <c r="A164" s="146"/>
      <c r="F164" s="1054"/>
    </row>
    <row r="165" spans="1:6" ht="15.75">
      <c r="A165" s="146"/>
      <c r="F165" s="1054"/>
    </row>
    <row r="166" spans="1:6" ht="15.75">
      <c r="A166" s="146"/>
      <c r="F166" s="1054"/>
    </row>
    <row r="167" spans="1:6" ht="15.75">
      <c r="A167" s="146"/>
      <c r="F167" s="1054"/>
    </row>
    <row r="168" spans="1:6" ht="15.75">
      <c r="A168" s="146"/>
      <c r="F168" s="1054"/>
    </row>
    <row r="169" spans="1:6" ht="15.75">
      <c r="A169" s="146"/>
      <c r="F169" s="1054"/>
    </row>
    <row r="170" spans="1:6" ht="15.75">
      <c r="A170" s="146"/>
      <c r="F170" s="1054"/>
    </row>
    <row r="171" spans="1:6" ht="15.75">
      <c r="A171" s="146"/>
      <c r="F171" s="1054"/>
    </row>
    <row r="172" spans="1:6" ht="15.75">
      <c r="A172" s="146"/>
      <c r="F172" s="1054"/>
    </row>
    <row r="173" spans="1:6" ht="15.75">
      <c r="A173" s="146"/>
      <c r="F173" s="1054"/>
    </row>
    <row r="174" spans="1:6" ht="15.75">
      <c r="A174" s="146"/>
      <c r="F174" s="1054"/>
    </row>
    <row r="175" spans="1:6" ht="15.75">
      <c r="A175" s="146"/>
      <c r="F175" s="1054"/>
    </row>
    <row r="176" spans="1:6" ht="15.75">
      <c r="A176" s="146"/>
      <c r="F176" s="1054"/>
    </row>
    <row r="177" spans="1:6" ht="15.75">
      <c r="A177" s="146"/>
      <c r="F177" s="1054"/>
    </row>
    <row r="178" spans="1:6" ht="15.75">
      <c r="A178" s="146"/>
      <c r="F178" s="1054"/>
    </row>
    <row r="179" spans="1:6" ht="15.75">
      <c r="A179" s="146"/>
      <c r="F179" s="1054"/>
    </row>
    <row r="180" spans="1:6" ht="15.75">
      <c r="A180" s="146"/>
      <c r="F180" s="1054"/>
    </row>
    <row r="181" spans="1:6" ht="15.75">
      <c r="A181" s="146"/>
      <c r="F181" s="1054"/>
    </row>
    <row r="182" spans="1:6" ht="15.75">
      <c r="A182" s="146"/>
      <c r="F182" s="1054"/>
    </row>
    <row r="183" spans="1:6" ht="15.75">
      <c r="A183" s="146"/>
      <c r="F183" s="1054"/>
    </row>
    <row r="184" spans="1:6" ht="15.75">
      <c r="A184" s="146"/>
      <c r="F184" s="1054"/>
    </row>
    <row r="185" spans="1:6" ht="15.75">
      <c r="A185" s="146"/>
      <c r="F185" s="1054"/>
    </row>
    <row r="186" spans="1:6" ht="15.75">
      <c r="A186" s="146"/>
      <c r="F186" s="1054"/>
    </row>
    <row r="187" spans="1:6" ht="15.75">
      <c r="A187" s="146"/>
      <c r="F187" s="1054"/>
    </row>
    <row r="188" spans="1:6" ht="15.75">
      <c r="A188" s="146"/>
      <c r="F188" s="1054"/>
    </row>
    <row r="189" spans="1:6" ht="15.75">
      <c r="A189" s="146"/>
      <c r="F189" s="1054"/>
    </row>
    <row r="190" spans="1:6" ht="15.75">
      <c r="A190" s="146"/>
      <c r="F190" s="1054"/>
    </row>
    <row r="191" spans="1:6" ht="15.75">
      <c r="A191" s="146"/>
      <c r="F191" s="1054"/>
    </row>
    <row r="192" spans="1:6" ht="15.75">
      <c r="A192" s="146"/>
      <c r="F192" s="1054"/>
    </row>
    <row r="193" spans="1:6" ht="15.75">
      <c r="A193" s="146"/>
      <c r="F193" s="1054"/>
    </row>
    <row r="194" spans="1:6" ht="15.75">
      <c r="A194" s="146"/>
      <c r="F194" s="1054"/>
    </row>
    <row r="195" spans="1:6" ht="15.75">
      <c r="A195" s="146"/>
      <c r="F195" s="1054"/>
    </row>
    <row r="196" spans="1:6" ht="15.75">
      <c r="A196" s="146"/>
      <c r="F196" s="1054"/>
    </row>
    <row r="197" spans="1:6" ht="15.75">
      <c r="A197" s="146"/>
      <c r="F197" s="1054"/>
    </row>
    <row r="198" spans="1:6" ht="15.75">
      <c r="A198" s="146"/>
      <c r="F198" s="1054"/>
    </row>
    <row r="199" spans="1:6" ht="15.75">
      <c r="A199" s="146"/>
      <c r="F199" s="1054"/>
    </row>
    <row r="200" spans="1:6" ht="15.75">
      <c r="A200" s="146"/>
      <c r="F200" s="1054"/>
    </row>
    <row r="201" spans="1:6" ht="15.75">
      <c r="A201" s="146"/>
    </row>
    <row r="202" spans="1:6" ht="15.75">
      <c r="A202" s="146"/>
    </row>
    <row r="203" spans="1:6" ht="15.75">
      <c r="A203" s="146"/>
    </row>
    <row r="204" spans="1:6" ht="15.75">
      <c r="A204" s="146"/>
    </row>
    <row r="205" spans="1:6" ht="15.75">
      <c r="A205" s="146"/>
    </row>
    <row r="206" spans="1:6" ht="15.75">
      <c r="A206" s="146"/>
    </row>
    <row r="207" spans="1:6" ht="15.75">
      <c r="A207" s="146"/>
    </row>
    <row r="208" spans="1:6" ht="15.75">
      <c r="A208" s="146"/>
    </row>
    <row r="209" spans="1:1" ht="15.75">
      <c r="A209" s="146"/>
    </row>
    <row r="210" spans="1:1" ht="15.75">
      <c r="A210" s="146"/>
    </row>
    <row r="211" spans="1:1" ht="15.75">
      <c r="A211" s="146"/>
    </row>
    <row r="212" spans="1:1" ht="15.75">
      <c r="A212" s="146"/>
    </row>
    <row r="213" spans="1:1" ht="15.75">
      <c r="A213" s="146"/>
    </row>
    <row r="214" spans="1:1" ht="15.75">
      <c r="A214" s="146"/>
    </row>
    <row r="215" spans="1:1" ht="15.75">
      <c r="A215" s="146"/>
    </row>
    <row r="216" spans="1:1" ht="15.75">
      <c r="A216" s="146"/>
    </row>
    <row r="217" spans="1:1" ht="15.75">
      <c r="A217" s="146"/>
    </row>
    <row r="218" spans="1:1" ht="15.75">
      <c r="A218" s="146"/>
    </row>
    <row r="219" spans="1:1" ht="15.75">
      <c r="A219" s="146"/>
    </row>
    <row r="220" spans="1:1" ht="15.75">
      <c r="A220" s="146"/>
    </row>
    <row r="221" spans="1:1" ht="15.75">
      <c r="A221" s="146"/>
    </row>
    <row r="222" spans="1:1" ht="15.75">
      <c r="A222" s="146"/>
    </row>
    <row r="223" spans="1:1" ht="15.75">
      <c r="A223" s="146"/>
    </row>
    <row r="224" spans="1:1" ht="15.75">
      <c r="A224" s="146"/>
    </row>
    <row r="225" spans="1:1" ht="15.75">
      <c r="A225" s="146"/>
    </row>
    <row r="226" spans="1:1" ht="15.75">
      <c r="A226" s="146"/>
    </row>
    <row r="227" spans="1:1" ht="15.75">
      <c r="A227" s="146"/>
    </row>
    <row r="228" spans="1:1" ht="15.75">
      <c r="A228" s="146"/>
    </row>
    <row r="229" spans="1:1" ht="15.75">
      <c r="A229" s="146"/>
    </row>
    <row r="230" spans="1:1" ht="15.75">
      <c r="A230" s="146"/>
    </row>
    <row r="231" spans="1:1" ht="15.75">
      <c r="A231" s="146"/>
    </row>
    <row r="232" spans="1:1" ht="15.75">
      <c r="A232" s="146"/>
    </row>
    <row r="233" spans="1:1" ht="15.75">
      <c r="A233" s="146"/>
    </row>
    <row r="234" spans="1:1" ht="15.75">
      <c r="A234" s="146"/>
    </row>
    <row r="235" spans="1:1" ht="15.75">
      <c r="A235" s="146"/>
    </row>
    <row r="236" spans="1:1" ht="15.75">
      <c r="A236" s="146"/>
    </row>
    <row r="237" spans="1:1" ht="15.75">
      <c r="A237" s="146"/>
    </row>
    <row r="238" spans="1:1" ht="15.75">
      <c r="A238" s="146"/>
    </row>
    <row r="239" spans="1:1" ht="15.75">
      <c r="A239" s="146"/>
    </row>
    <row r="240" spans="1:1" ht="15.75">
      <c r="A240" s="146"/>
    </row>
    <row r="241" spans="1:1" ht="15.75">
      <c r="A241" s="146"/>
    </row>
    <row r="242" spans="1:1" ht="15.75">
      <c r="A242" s="146"/>
    </row>
    <row r="243" spans="1:1" ht="15.75">
      <c r="A243" s="146"/>
    </row>
    <row r="244" spans="1:1" ht="15.75">
      <c r="A244" s="146"/>
    </row>
    <row r="245" spans="1:1" ht="15.75">
      <c r="A245" s="146"/>
    </row>
    <row r="246" spans="1:1" ht="15.75">
      <c r="A246" s="146"/>
    </row>
    <row r="247" spans="1:1" ht="15.75">
      <c r="A247" s="146"/>
    </row>
    <row r="248" spans="1:1" ht="15.75">
      <c r="A248" s="146"/>
    </row>
    <row r="249" spans="1:1" ht="15.75">
      <c r="A249" s="146"/>
    </row>
    <row r="250" spans="1:1" ht="15.75">
      <c r="A250" s="146"/>
    </row>
    <row r="251" spans="1:1" ht="15.75">
      <c r="A251" s="146"/>
    </row>
    <row r="252" spans="1:1" ht="15.75">
      <c r="A252" s="146"/>
    </row>
    <row r="253" spans="1:1" ht="15.75">
      <c r="A253" s="146"/>
    </row>
    <row r="254" spans="1:1" ht="15.75">
      <c r="A254" s="146"/>
    </row>
    <row r="255" spans="1:1" ht="15.75">
      <c r="A255" s="146"/>
    </row>
    <row r="256" spans="1:1" ht="15.75">
      <c r="A256" s="146"/>
    </row>
    <row r="257" spans="1:1" ht="15.75">
      <c r="A257" s="146"/>
    </row>
    <row r="258" spans="1:1" ht="15.75">
      <c r="A258" s="146"/>
    </row>
    <row r="259" spans="1:1" ht="15.75">
      <c r="A259" s="146"/>
    </row>
    <row r="260" spans="1:1" ht="15.75">
      <c r="A260" s="146"/>
    </row>
    <row r="261" spans="1:1" ht="15.75">
      <c r="A261" s="146"/>
    </row>
    <row r="262" spans="1:1" ht="15.75">
      <c r="A262" s="146"/>
    </row>
    <row r="263" spans="1:1" ht="15.75">
      <c r="A263" s="146"/>
    </row>
    <row r="264" spans="1:1" ht="15.75">
      <c r="A264" s="146"/>
    </row>
    <row r="265" spans="1:1" ht="15.75">
      <c r="A265" s="146"/>
    </row>
    <row r="266" spans="1:1" ht="15.75">
      <c r="A266" s="146"/>
    </row>
    <row r="267" spans="1:1" ht="15.75">
      <c r="A267" s="146"/>
    </row>
    <row r="268" spans="1:1" ht="15.75">
      <c r="A268" s="146"/>
    </row>
    <row r="269" spans="1:1" ht="15.75">
      <c r="A269" s="146"/>
    </row>
    <row r="270" spans="1:1" ht="15.75">
      <c r="A270" s="146"/>
    </row>
    <row r="271" spans="1:1" ht="15.75">
      <c r="A271" s="146"/>
    </row>
    <row r="272" spans="1:1"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A4" sqref="A4:I4"/>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1208</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1214</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24" customHeight="1" thickTop="1" thickBot="1">
      <c r="A6" s="1017"/>
      <c r="B6" s="1095" t="s">
        <v>1215</v>
      </c>
      <c r="C6" s="1095"/>
      <c r="D6" s="1095"/>
      <c r="E6" s="1095"/>
      <c r="F6" s="1095"/>
      <c r="G6" s="1095"/>
      <c r="H6" s="1095" t="s">
        <v>1211</v>
      </c>
      <c r="I6" s="1095"/>
    </row>
    <row r="7" spans="1:9" s="87" customFormat="1" ht="28.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554696.49273744621</v>
      </c>
      <c r="C9" s="802">
        <v>547710.60355907772</v>
      </c>
      <c r="D9" s="802">
        <v>592753.24086297373</v>
      </c>
      <c r="E9" s="802">
        <v>664894.41005685122</v>
      </c>
      <c r="F9" s="802">
        <v>737778.67011953355</v>
      </c>
      <c r="G9" s="802">
        <v>748245.89469241991</v>
      </c>
      <c r="H9" s="802">
        <v>788433.5872725948</v>
      </c>
      <c r="I9" s="802">
        <v>744882.52134548104</v>
      </c>
    </row>
    <row r="10" spans="1:9" s="187" customFormat="1" ht="21" customHeight="1" thickTop="1">
      <c r="A10" s="179" t="s">
        <v>8</v>
      </c>
      <c r="B10" s="803">
        <v>75234.952649928266</v>
      </c>
      <c r="C10" s="803">
        <v>33896.574092219016</v>
      </c>
      <c r="D10" s="803">
        <v>51757.204397959191</v>
      </c>
      <c r="E10" s="803">
        <v>61047.600539358595</v>
      </c>
      <c r="F10" s="803">
        <v>58127.02343294461</v>
      </c>
      <c r="G10" s="803">
        <v>72392.859661807583</v>
      </c>
      <c r="H10" s="803">
        <v>59659.04660204082</v>
      </c>
      <c r="I10" s="803">
        <v>39182.159835276972</v>
      </c>
    </row>
    <row r="11" spans="1:9" s="187" customFormat="1" ht="21" customHeight="1">
      <c r="A11" s="179" t="s">
        <v>17</v>
      </c>
      <c r="B11" s="803">
        <v>68870.110119081772</v>
      </c>
      <c r="C11" s="803">
        <v>102073.74545100864</v>
      </c>
      <c r="D11" s="803">
        <v>67243.86908309038</v>
      </c>
      <c r="E11" s="803">
        <v>71071.430586005823</v>
      </c>
      <c r="F11" s="803">
        <v>90147.614733236158</v>
      </c>
      <c r="G11" s="803">
        <v>78764.368879008747</v>
      </c>
      <c r="H11" s="803">
        <v>107750.05950437319</v>
      </c>
      <c r="I11" s="803">
        <v>114636.39907725946</v>
      </c>
    </row>
    <row r="12" spans="1:9" s="187" customFormat="1" ht="21" customHeight="1">
      <c r="A12" s="179" t="s">
        <v>26</v>
      </c>
      <c r="B12" s="803">
        <v>370699.42744476325</v>
      </c>
      <c r="C12" s="803">
        <v>384997.55360374646</v>
      </c>
      <c r="D12" s="803">
        <v>447199.81185714289</v>
      </c>
      <c r="E12" s="803">
        <v>506114.61872011662</v>
      </c>
      <c r="F12" s="803">
        <v>551683.09794897959</v>
      </c>
      <c r="G12" s="803">
        <v>563046.78862973768</v>
      </c>
      <c r="H12" s="803">
        <v>593961.93033236149</v>
      </c>
      <c r="I12" s="803">
        <v>556217.93771137029</v>
      </c>
    </row>
    <row r="13" spans="1:9" s="187" customFormat="1" ht="21" customHeight="1">
      <c r="A13" s="180" t="s">
        <v>439</v>
      </c>
      <c r="B13" s="803">
        <v>369640.9735509326</v>
      </c>
      <c r="C13" s="803">
        <v>388899.54337031697</v>
      </c>
      <c r="D13" s="803">
        <v>450792.27572594752</v>
      </c>
      <c r="E13" s="803">
        <v>511650.63245918369</v>
      </c>
      <c r="F13" s="803">
        <v>557905.69866034982</v>
      </c>
      <c r="G13" s="803">
        <v>569324.64073469397</v>
      </c>
      <c r="H13" s="803">
        <v>600327.11882069975</v>
      </c>
      <c r="I13" s="803">
        <v>561051.62617638486</v>
      </c>
    </row>
    <row r="14" spans="1:9" s="187" customFormat="1" ht="21" customHeight="1">
      <c r="A14" s="180" t="s">
        <v>440</v>
      </c>
      <c r="B14" s="803">
        <v>364668.72305164998</v>
      </c>
      <c r="C14" s="803">
        <v>383775.95669164264</v>
      </c>
      <c r="D14" s="803">
        <v>446610.10279300291</v>
      </c>
      <c r="E14" s="803">
        <v>506227.88236443151</v>
      </c>
      <c r="F14" s="803">
        <v>550471.78954664723</v>
      </c>
      <c r="G14" s="803">
        <v>561986.81589358603</v>
      </c>
      <c r="H14" s="803">
        <v>592501.27720699704</v>
      </c>
      <c r="I14" s="803">
        <v>555521.25932798826</v>
      </c>
    </row>
    <row r="15" spans="1:9" s="187" customFormat="1" ht="21" customHeight="1">
      <c r="A15" s="180" t="s">
        <v>441</v>
      </c>
      <c r="B15" s="803">
        <v>4972.2504992826398</v>
      </c>
      <c r="C15" s="803">
        <v>5123.5866786743509</v>
      </c>
      <c r="D15" s="803">
        <v>4182.1729329446061</v>
      </c>
      <c r="E15" s="803">
        <v>5422.7500947521858</v>
      </c>
      <c r="F15" s="803">
        <v>7433.9091137026244</v>
      </c>
      <c r="G15" s="803">
        <v>7337.8248411078712</v>
      </c>
      <c r="H15" s="803">
        <v>7825.8416137026243</v>
      </c>
      <c r="I15" s="803">
        <v>5530.3668483965012</v>
      </c>
    </row>
    <row r="16" spans="1:9" s="187" customFormat="1" ht="21" customHeight="1">
      <c r="A16" s="180" t="s">
        <v>442</v>
      </c>
      <c r="B16" s="803">
        <v>2469.0484404591102</v>
      </c>
      <c r="C16" s="803">
        <v>2258.1430129682999</v>
      </c>
      <c r="D16" s="803">
        <v>2041.9405131195335</v>
      </c>
      <c r="E16" s="803">
        <v>1915.0104839650146</v>
      </c>
      <c r="F16" s="803">
        <v>1972.5145816326531</v>
      </c>
      <c r="G16" s="803">
        <v>2662.8593338192418</v>
      </c>
      <c r="H16" s="803">
        <v>2399.6279825072888</v>
      </c>
      <c r="I16" s="803">
        <v>4227.8374008746359</v>
      </c>
    </row>
    <row r="17" spans="1:9" s="187" customFormat="1" ht="21" customHeight="1">
      <c r="A17" s="180" t="s">
        <v>443</v>
      </c>
      <c r="B17" s="803">
        <v>2308.3858651362984</v>
      </c>
      <c r="C17" s="803">
        <v>1965.3344827089336</v>
      </c>
      <c r="D17" s="803">
        <v>1766.379912536443</v>
      </c>
      <c r="E17" s="803">
        <v>1811.3533104956268</v>
      </c>
      <c r="F17" s="803">
        <v>1906.2136661807579</v>
      </c>
      <c r="G17" s="803">
        <v>2391.4970422740525</v>
      </c>
      <c r="H17" s="803">
        <v>2200.3864096209913</v>
      </c>
      <c r="I17" s="803">
        <v>2062.5507201166179</v>
      </c>
    </row>
    <row r="18" spans="1:9" s="187" customFormat="1" ht="21" customHeight="1">
      <c r="A18" s="180" t="s">
        <v>444</v>
      </c>
      <c r="B18" s="803">
        <v>160.66257532281202</v>
      </c>
      <c r="C18" s="803">
        <v>292.80853025936597</v>
      </c>
      <c r="D18" s="803">
        <v>275.56060058309038</v>
      </c>
      <c r="E18" s="803">
        <v>103.65717346938776</v>
      </c>
      <c r="F18" s="803">
        <v>66.300915451895051</v>
      </c>
      <c r="G18" s="803">
        <v>271.36229154518952</v>
      </c>
      <c r="H18" s="803">
        <v>199.24157288629738</v>
      </c>
      <c r="I18" s="803">
        <v>2165.2866807580176</v>
      </c>
    </row>
    <row r="19" spans="1:9" s="187" customFormat="1" ht="21" customHeight="1">
      <c r="A19" s="180" t="s">
        <v>445</v>
      </c>
      <c r="B19" s="803">
        <v>693.72419799139175</v>
      </c>
      <c r="C19" s="803">
        <v>1122.9750432276658</v>
      </c>
      <c r="D19" s="803">
        <v>1343.4819620991252</v>
      </c>
      <c r="E19" s="803">
        <v>1843.6221384839648</v>
      </c>
      <c r="F19" s="803">
        <v>3035.9854635568513</v>
      </c>
      <c r="G19" s="803">
        <v>3653.8027521865888</v>
      </c>
      <c r="H19" s="803">
        <v>5245.8106953352772</v>
      </c>
      <c r="I19" s="803">
        <v>6358.3301224489796</v>
      </c>
    </row>
    <row r="20" spans="1:9" s="187" customFormat="1" ht="21" customHeight="1">
      <c r="A20" s="180" t="s">
        <v>446</v>
      </c>
      <c r="B20" s="803">
        <v>589.61427833572463</v>
      </c>
      <c r="C20" s="803">
        <v>907.36898991354474</v>
      </c>
      <c r="D20" s="803">
        <v>1095.0771632653061</v>
      </c>
      <c r="E20" s="803">
        <v>1639.5436326530612</v>
      </c>
      <c r="F20" s="803">
        <v>2908.153839650146</v>
      </c>
      <c r="G20" s="803">
        <v>3526.07484548105</v>
      </c>
      <c r="H20" s="803">
        <v>4988.0427740524783</v>
      </c>
      <c r="I20" s="803">
        <v>6034.6404533527693</v>
      </c>
    </row>
    <row r="21" spans="1:9" s="187" customFormat="1" ht="21" customHeight="1">
      <c r="A21" s="180" t="s">
        <v>447</v>
      </c>
      <c r="B21" s="803">
        <v>104.10991965566716</v>
      </c>
      <c r="C21" s="803">
        <v>215.60605331412103</v>
      </c>
      <c r="D21" s="803">
        <v>248.40479883381923</v>
      </c>
      <c r="E21" s="803">
        <v>204.07850583090379</v>
      </c>
      <c r="F21" s="803">
        <v>127.83162390670554</v>
      </c>
      <c r="G21" s="803">
        <v>127.72790670553935</v>
      </c>
      <c r="H21" s="803">
        <v>257.76792128279885</v>
      </c>
      <c r="I21" s="803">
        <v>323.68966909620991</v>
      </c>
    </row>
    <row r="22" spans="1:9" s="187" customFormat="1" ht="21" customHeight="1">
      <c r="A22" s="180" t="s">
        <v>39</v>
      </c>
      <c r="B22" s="803">
        <v>5079.3715437589663</v>
      </c>
      <c r="C22" s="803">
        <v>4496.171368876081</v>
      </c>
      <c r="D22" s="803">
        <v>4784.6689139941691</v>
      </c>
      <c r="E22" s="803">
        <v>5435.9823221574334</v>
      </c>
      <c r="F22" s="803">
        <v>5821.505709912537</v>
      </c>
      <c r="G22" s="803">
        <v>5514.6756967930032</v>
      </c>
      <c r="H22" s="803">
        <v>6040.2340903790082</v>
      </c>
      <c r="I22" s="803">
        <v>5193.4500801749273</v>
      </c>
    </row>
    <row r="23" spans="1:9" s="187" customFormat="1" ht="21" customHeight="1">
      <c r="A23" s="180" t="s">
        <v>448</v>
      </c>
      <c r="B23" s="803">
        <v>-7183.6902883787661</v>
      </c>
      <c r="C23" s="803">
        <v>-11779.279191642652</v>
      </c>
      <c r="D23" s="803">
        <v>-11762.555258017492</v>
      </c>
      <c r="E23" s="803">
        <v>-14730.628683673469</v>
      </c>
      <c r="F23" s="803">
        <v>-17052.606466472302</v>
      </c>
      <c r="G23" s="803">
        <v>-18109.189887755103</v>
      </c>
      <c r="H23" s="803">
        <v>-20050.861256559769</v>
      </c>
      <c r="I23" s="803">
        <v>-20613.30606851312</v>
      </c>
    </row>
    <row r="24" spans="1:9" s="187" customFormat="1" ht="21" customHeight="1">
      <c r="A24" s="179" t="s">
        <v>57</v>
      </c>
      <c r="B24" s="803">
        <v>3909.5212654232423</v>
      </c>
      <c r="C24" s="803">
        <v>4613.3402406340056</v>
      </c>
      <c r="D24" s="803">
        <v>5084.5230481049566</v>
      </c>
      <c r="E24" s="803">
        <v>3717.2147084548105</v>
      </c>
      <c r="F24" s="803">
        <v>4906.4624256559773</v>
      </c>
      <c r="G24" s="803">
        <v>8769.2654927113708</v>
      </c>
      <c r="H24" s="803">
        <v>4823.8485568513115</v>
      </c>
      <c r="I24" s="803">
        <v>6830.65263702624</v>
      </c>
    </row>
    <row r="25" spans="1:9" s="187" customFormat="1" ht="21" customHeight="1">
      <c r="A25" s="179" t="s">
        <v>63</v>
      </c>
      <c r="B25" s="803">
        <v>286.42888952654232</v>
      </c>
      <c r="C25" s="803">
        <v>3.0850187319884723</v>
      </c>
      <c r="D25" s="803">
        <v>2.9154518950437319E-6</v>
      </c>
      <c r="E25" s="803">
        <v>0.88104664723032067</v>
      </c>
      <c r="F25" s="803">
        <v>-1.4577259475218659E-6</v>
      </c>
      <c r="G25" s="803">
        <v>-1.4577259475218659E-6</v>
      </c>
      <c r="H25" s="803">
        <v>135.69913848396502</v>
      </c>
      <c r="I25" s="803">
        <v>124.32972157434402</v>
      </c>
    </row>
    <row r="26" spans="1:9" s="187" customFormat="1" ht="21" customHeight="1">
      <c r="A26" s="179" t="s">
        <v>449</v>
      </c>
      <c r="B26" s="803">
        <v>21628.771609756099</v>
      </c>
      <c r="C26" s="803">
        <v>6502.9490259365994</v>
      </c>
      <c r="D26" s="803">
        <v>2459.926188046647</v>
      </c>
      <c r="E26" s="803">
        <v>1572.6647172011662</v>
      </c>
      <c r="F26" s="803">
        <v>10678.390166180758</v>
      </c>
      <c r="G26" s="803">
        <v>3983.3048192419824</v>
      </c>
      <c r="H26" s="803">
        <v>652.24812682215747</v>
      </c>
      <c r="I26" s="803">
        <v>8190.1268586005835</v>
      </c>
    </row>
    <row r="27" spans="1:9" s="187" customFormat="1" ht="21" customHeight="1">
      <c r="A27" s="179" t="s">
        <v>74</v>
      </c>
      <c r="B27" s="803">
        <v>11738.34974175036</v>
      </c>
      <c r="C27" s="803">
        <v>12544.078693083571</v>
      </c>
      <c r="D27" s="803">
        <v>16000.922102040817</v>
      </c>
      <c r="E27" s="803">
        <v>17682.144737609331</v>
      </c>
      <c r="F27" s="803">
        <v>18294.405674927115</v>
      </c>
      <c r="G27" s="803">
        <v>17336.318593294462</v>
      </c>
      <c r="H27" s="803">
        <v>17521.545311953356</v>
      </c>
      <c r="I27" s="803">
        <v>16229.95688483965</v>
      </c>
    </row>
    <row r="28" spans="1:9" s="188" customFormat="1" ht="43.5" customHeight="1" thickBot="1">
      <c r="A28" s="181" t="s">
        <v>450</v>
      </c>
      <c r="B28" s="804">
        <v>2328.9310172166429</v>
      </c>
      <c r="C28" s="804">
        <v>3079.2774337175797</v>
      </c>
      <c r="D28" s="804">
        <v>3006.984183673469</v>
      </c>
      <c r="E28" s="804">
        <v>3687.8550014577254</v>
      </c>
      <c r="F28" s="804">
        <v>3941.6757390670555</v>
      </c>
      <c r="G28" s="804">
        <v>3952.9886180758022</v>
      </c>
      <c r="H28" s="804">
        <v>3929.2096997084545</v>
      </c>
      <c r="I28" s="804">
        <v>3470.9586195335273</v>
      </c>
    </row>
    <row r="29" spans="1:9" ht="24" customHeight="1" thickTop="1" thickBot="1">
      <c r="A29" s="90" t="s">
        <v>451</v>
      </c>
      <c r="B29" s="802">
        <v>496117.07406599709</v>
      </c>
      <c r="C29" s="802">
        <v>487835.73950000003</v>
      </c>
      <c r="D29" s="802">
        <v>524324.53906413994</v>
      </c>
      <c r="E29" s="802">
        <v>593971.56443294464</v>
      </c>
      <c r="F29" s="802">
        <v>658715.35275801749</v>
      </c>
      <c r="G29" s="802">
        <v>670707.40691690962</v>
      </c>
      <c r="H29" s="802">
        <v>702674.71136443154</v>
      </c>
      <c r="I29" s="802">
        <v>661767.53470845486</v>
      </c>
    </row>
    <row r="30" spans="1:9" s="187" customFormat="1" ht="21" customHeight="1" thickTop="1">
      <c r="A30" s="179" t="s">
        <v>452</v>
      </c>
      <c r="B30" s="803">
        <v>403122.15211621235</v>
      </c>
      <c r="C30" s="803">
        <v>391372.99568443809</v>
      </c>
      <c r="D30" s="803">
        <v>418639.83081778424</v>
      </c>
      <c r="E30" s="803">
        <v>484267.78988338192</v>
      </c>
      <c r="F30" s="803">
        <v>534702.00323177839</v>
      </c>
      <c r="G30" s="803">
        <v>546062.46189358609</v>
      </c>
      <c r="H30" s="803">
        <v>567892.05451749265</v>
      </c>
      <c r="I30" s="803">
        <v>528281.32543877559</v>
      </c>
    </row>
    <row r="31" spans="1:9" s="187" customFormat="1" ht="21" customHeight="1">
      <c r="A31" s="180" t="s">
        <v>453</v>
      </c>
      <c r="B31" s="803">
        <v>4670.7676040172164</v>
      </c>
      <c r="C31" s="803">
        <v>6911.1860172910665</v>
      </c>
      <c r="D31" s="803">
        <v>14019.205575801749</v>
      </c>
      <c r="E31" s="803">
        <v>10959.39831341108</v>
      </c>
      <c r="F31" s="803">
        <v>11296.662581632652</v>
      </c>
      <c r="G31" s="803">
        <v>10449.536823615161</v>
      </c>
      <c r="H31" s="803">
        <v>11200.492266763849</v>
      </c>
      <c r="I31" s="803">
        <v>15404.649619533528</v>
      </c>
    </row>
    <row r="32" spans="1:9" s="187" customFormat="1" ht="21" customHeight="1">
      <c r="A32" s="180" t="s">
        <v>454</v>
      </c>
      <c r="B32" s="803">
        <v>120971.35280200861</v>
      </c>
      <c r="C32" s="803">
        <v>120990.67965994235</v>
      </c>
      <c r="D32" s="803">
        <v>136181.78818221574</v>
      </c>
      <c r="E32" s="803">
        <v>143666.10132215742</v>
      </c>
      <c r="F32" s="803">
        <v>149292.12761953354</v>
      </c>
      <c r="G32" s="803">
        <v>154718.76661807581</v>
      </c>
      <c r="H32" s="803">
        <v>153621.4611355685</v>
      </c>
      <c r="I32" s="803">
        <v>138129.78841107871</v>
      </c>
    </row>
    <row r="33" spans="1:9" s="187" customFormat="1" ht="21" customHeight="1">
      <c r="A33" s="180" t="s">
        <v>455</v>
      </c>
      <c r="B33" s="803">
        <v>162739.72032711623</v>
      </c>
      <c r="C33" s="803">
        <v>143372.85227665707</v>
      </c>
      <c r="D33" s="803">
        <v>122310.99610495627</v>
      </c>
      <c r="E33" s="803">
        <v>114628.28379737609</v>
      </c>
      <c r="F33" s="803">
        <v>100817.73675947521</v>
      </c>
      <c r="G33" s="803">
        <v>66929.859158892126</v>
      </c>
      <c r="H33" s="803">
        <v>17101.78216180758</v>
      </c>
      <c r="I33" s="803">
        <v>24764.965036443151</v>
      </c>
    </row>
    <row r="34" spans="1:9" s="187" customFormat="1" ht="21" customHeight="1">
      <c r="A34" s="180" t="s">
        <v>456</v>
      </c>
      <c r="B34" s="803">
        <v>16326.89973888092</v>
      </c>
      <c r="C34" s="803">
        <v>11385.09561239193</v>
      </c>
      <c r="D34" s="803">
        <v>8757.6567055393589</v>
      </c>
      <c r="E34" s="803">
        <v>8952.3893615160359</v>
      </c>
      <c r="F34" s="803">
        <v>8805.7243046647218</v>
      </c>
      <c r="G34" s="803">
        <v>8517.0731574344027</v>
      </c>
      <c r="H34" s="803">
        <v>5434.5809883381926</v>
      </c>
      <c r="I34" s="803">
        <v>4325.0409300291549</v>
      </c>
    </row>
    <row r="35" spans="1:9" s="187" customFormat="1" ht="21" customHeight="1">
      <c r="A35" s="180" t="s">
        <v>457</v>
      </c>
      <c r="B35" s="803">
        <v>82033.54822525107</v>
      </c>
      <c r="C35" s="803">
        <v>93278.762551873195</v>
      </c>
      <c r="D35" s="803">
        <v>128661.62868658891</v>
      </c>
      <c r="E35" s="803">
        <v>194219.64908746353</v>
      </c>
      <c r="F35" s="803">
        <v>250785.12439212826</v>
      </c>
      <c r="G35" s="803">
        <v>290055.44398396503</v>
      </c>
      <c r="H35" s="803">
        <v>360933.14123469387</v>
      </c>
      <c r="I35" s="803">
        <v>324777.02560495632</v>
      </c>
    </row>
    <row r="36" spans="1:9" s="187" customFormat="1" ht="21" customHeight="1">
      <c r="A36" s="180" t="s">
        <v>458</v>
      </c>
      <c r="B36" s="803">
        <v>16379.863418938306</v>
      </c>
      <c r="C36" s="803">
        <v>15434.419566282422</v>
      </c>
      <c r="D36" s="803">
        <v>8708.5555626822152</v>
      </c>
      <c r="E36" s="803">
        <v>11841.968001457726</v>
      </c>
      <c r="F36" s="803">
        <v>13704.627574344022</v>
      </c>
      <c r="G36" s="803">
        <v>15391.782151603498</v>
      </c>
      <c r="H36" s="803">
        <v>19600.5967303207</v>
      </c>
      <c r="I36" s="803">
        <v>20879.855836734692</v>
      </c>
    </row>
    <row r="37" spans="1:9" s="187" customFormat="1" ht="21" customHeight="1">
      <c r="A37" s="179" t="s">
        <v>459</v>
      </c>
      <c r="B37" s="803">
        <v>805.85391391678638</v>
      </c>
      <c r="C37" s="803">
        <v>1356.6001195965418</v>
      </c>
      <c r="D37" s="803">
        <v>1661.186193877551</v>
      </c>
      <c r="E37" s="803">
        <v>376.87795918367345</v>
      </c>
      <c r="F37" s="803">
        <v>67.515648688046639</v>
      </c>
      <c r="G37" s="803">
        <v>892.00130174927108</v>
      </c>
      <c r="H37" s="803">
        <v>116.72369387755103</v>
      </c>
      <c r="I37" s="803">
        <v>409.23982361516033</v>
      </c>
    </row>
    <row r="38" spans="1:9" s="187" customFormat="1" ht="21" customHeight="1">
      <c r="A38" s="179" t="s">
        <v>460</v>
      </c>
      <c r="B38" s="803">
        <v>65300.761552367287</v>
      </c>
      <c r="C38" s="803">
        <v>43460.188876080691</v>
      </c>
      <c r="D38" s="803">
        <v>29687.419613702623</v>
      </c>
      <c r="E38" s="803">
        <v>28036.720370262392</v>
      </c>
      <c r="F38" s="803">
        <v>42961.12333527697</v>
      </c>
      <c r="G38" s="803">
        <v>44126.731844023321</v>
      </c>
      <c r="H38" s="803">
        <v>72296.029491253648</v>
      </c>
      <c r="I38" s="803">
        <v>72568.559020408167</v>
      </c>
    </row>
    <row r="39" spans="1:9" s="187" customFormat="1" ht="21" customHeight="1">
      <c r="A39" s="179" t="s">
        <v>461</v>
      </c>
      <c r="B39" s="803">
        <v>8230.6067044476313</v>
      </c>
      <c r="C39" s="803">
        <v>11051.230874639768</v>
      </c>
      <c r="D39" s="803">
        <v>10223.292924198251</v>
      </c>
      <c r="E39" s="803">
        <v>10773.233148688047</v>
      </c>
      <c r="F39" s="803">
        <v>14781.279549562681</v>
      </c>
      <c r="G39" s="803">
        <v>12507.19027988338</v>
      </c>
      <c r="H39" s="803">
        <v>12961.659018950437</v>
      </c>
      <c r="I39" s="803">
        <v>9893.6501239067056</v>
      </c>
    </row>
    <row r="40" spans="1:9" s="187" customFormat="1" ht="21" customHeight="1">
      <c r="A40" s="179" t="s">
        <v>128</v>
      </c>
      <c r="B40" s="803">
        <v>3513.8379827833569</v>
      </c>
      <c r="C40" s="803">
        <v>4138.5565576368872</v>
      </c>
      <c r="D40" s="803">
        <v>4761.5994154518949</v>
      </c>
      <c r="E40" s="803">
        <v>5203.6199606413993</v>
      </c>
      <c r="F40" s="803">
        <v>5194.6096734693883</v>
      </c>
      <c r="G40" s="803">
        <v>5179.9883717201164</v>
      </c>
      <c r="H40" s="803">
        <v>5194.2227419825067</v>
      </c>
      <c r="I40" s="803">
        <v>4753.2953440233232</v>
      </c>
    </row>
    <row r="41" spans="1:9" s="187" customFormat="1" ht="21" customHeight="1">
      <c r="A41" s="179" t="s">
        <v>134</v>
      </c>
      <c r="B41" s="803">
        <v>0</v>
      </c>
      <c r="C41" s="803">
        <v>20111.111109510082</v>
      </c>
      <c r="D41" s="803">
        <v>35191.763890670554</v>
      </c>
      <c r="E41" s="803">
        <v>35207.347220116615</v>
      </c>
      <c r="F41" s="803">
        <v>35220.333329446061</v>
      </c>
      <c r="G41" s="803">
        <v>35064.5</v>
      </c>
      <c r="H41" s="803">
        <v>27688.402779883378</v>
      </c>
      <c r="I41" s="803">
        <v>27567.569440233237</v>
      </c>
    </row>
    <row r="42" spans="1:9" s="187" customFormat="1" ht="21" customHeight="1">
      <c r="A42" s="179" t="s">
        <v>462</v>
      </c>
      <c r="B42" s="803">
        <v>0</v>
      </c>
      <c r="C42" s="803">
        <v>0</v>
      </c>
      <c r="D42" s="803">
        <v>0</v>
      </c>
      <c r="E42" s="803">
        <v>0</v>
      </c>
      <c r="F42" s="803">
        <v>0</v>
      </c>
      <c r="G42" s="803">
        <v>0</v>
      </c>
      <c r="H42" s="803">
        <v>0</v>
      </c>
      <c r="I42" s="803">
        <v>0</v>
      </c>
    </row>
    <row r="43" spans="1:9" s="188" customFormat="1" ht="43.5" customHeight="1" thickBot="1">
      <c r="A43" s="181" t="s">
        <v>109</v>
      </c>
      <c r="B43" s="804">
        <v>15143.861796269726</v>
      </c>
      <c r="C43" s="804">
        <v>16345.056278097982</v>
      </c>
      <c r="D43" s="804">
        <v>24159.446208454814</v>
      </c>
      <c r="E43" s="804">
        <v>30105.975890670557</v>
      </c>
      <c r="F43" s="804">
        <v>25788.487989795922</v>
      </c>
      <c r="G43" s="804">
        <v>26874.533225947522</v>
      </c>
      <c r="H43" s="804">
        <v>16525.619120991254</v>
      </c>
      <c r="I43" s="804">
        <v>18293.89551749271</v>
      </c>
    </row>
    <row r="44" spans="1:9" ht="24" customHeight="1" thickTop="1" thickBot="1">
      <c r="A44" s="90" t="s">
        <v>463</v>
      </c>
      <c r="B44" s="802">
        <v>58579.418642754667</v>
      </c>
      <c r="C44" s="802">
        <v>59874.864041786743</v>
      </c>
      <c r="D44" s="802">
        <v>68428.70182215744</v>
      </c>
      <c r="E44" s="802">
        <v>70922.845597667634</v>
      </c>
      <c r="F44" s="802">
        <v>79063.31740379009</v>
      </c>
      <c r="G44" s="802">
        <v>77538.487775510206</v>
      </c>
      <c r="H44" s="802">
        <v>85758.875886297377</v>
      </c>
      <c r="I44" s="802">
        <v>83114.986587463558</v>
      </c>
    </row>
    <row r="45" spans="1:9" s="187" customFormat="1" ht="21" customHeight="1" thickTop="1">
      <c r="A45" s="179" t="s">
        <v>149</v>
      </c>
      <c r="B45" s="803">
        <v>45309.196556671443</v>
      </c>
      <c r="C45" s="803">
        <v>45505.057636887606</v>
      </c>
      <c r="D45" s="803">
        <v>50088.49854227405</v>
      </c>
      <c r="E45" s="803">
        <v>55082.434402332365</v>
      </c>
      <c r="F45" s="803">
        <v>58452.055393586001</v>
      </c>
      <c r="G45" s="803">
        <v>58452.055393586001</v>
      </c>
      <c r="H45" s="803">
        <v>63631.618075801751</v>
      </c>
      <c r="I45" s="803">
        <v>63631.618075801751</v>
      </c>
    </row>
    <row r="46" spans="1:9" s="187" customFormat="1" ht="21" customHeight="1">
      <c r="A46" s="179" t="s">
        <v>153</v>
      </c>
      <c r="B46" s="803">
        <v>528.45708464849349</v>
      </c>
      <c r="C46" s="803">
        <v>530.74148126801151</v>
      </c>
      <c r="D46" s="803">
        <v>536.93088629737611</v>
      </c>
      <c r="E46" s="803">
        <v>536.91817930029151</v>
      </c>
      <c r="F46" s="803">
        <v>536.91817930029151</v>
      </c>
      <c r="G46" s="803">
        <v>5716.4808615160346</v>
      </c>
      <c r="H46" s="803">
        <v>536.91817930029151</v>
      </c>
      <c r="I46" s="803">
        <v>5560.0814446064142</v>
      </c>
    </row>
    <row r="47" spans="1:9" s="187" customFormat="1" ht="21" customHeight="1">
      <c r="A47" s="179" t="s">
        <v>157</v>
      </c>
      <c r="B47" s="803">
        <v>0</v>
      </c>
      <c r="C47" s="803">
        <v>0</v>
      </c>
      <c r="D47" s="803">
        <v>0</v>
      </c>
      <c r="E47" s="803">
        <v>0</v>
      </c>
      <c r="F47" s="803">
        <v>0</v>
      </c>
      <c r="G47" s="803">
        <v>0</v>
      </c>
      <c r="H47" s="803">
        <v>-2.9154518950437319E-6</v>
      </c>
      <c r="I47" s="803">
        <v>0</v>
      </c>
    </row>
    <row r="48" spans="1:9" s="187" customFormat="1" ht="21" customHeight="1">
      <c r="A48" s="179" t="s">
        <v>464</v>
      </c>
      <c r="B48" s="803">
        <v>5031.01469010043</v>
      </c>
      <c r="C48" s="803">
        <v>5827.1683559077819</v>
      </c>
      <c r="D48" s="803">
        <v>6705.654167638485</v>
      </c>
      <c r="E48" s="803">
        <v>7815.4287011661809</v>
      </c>
      <c r="F48" s="803">
        <v>8564.2351326530606</v>
      </c>
      <c r="G48" s="803">
        <v>9715.2460029154499</v>
      </c>
      <c r="H48" s="803">
        <v>9715.2460058309043</v>
      </c>
      <c r="I48" s="803">
        <v>10902.755365889212</v>
      </c>
    </row>
    <row r="49" spans="1:9" s="187" customFormat="1" ht="21" customHeight="1">
      <c r="A49" s="179" t="s">
        <v>165</v>
      </c>
      <c r="B49" s="803">
        <v>7710.7503113342909</v>
      </c>
      <c r="C49" s="803">
        <v>8011.8965677233427</v>
      </c>
      <c r="D49" s="803">
        <v>11097.618225947523</v>
      </c>
      <c r="E49" s="803">
        <v>7488.064314868805</v>
      </c>
      <c r="F49" s="803">
        <v>11510.108698250728</v>
      </c>
      <c r="G49" s="803">
        <v>3654.7055174927118</v>
      </c>
      <c r="H49" s="803">
        <v>11875.093628279883</v>
      </c>
      <c r="I49" s="803">
        <v>3020.5317011661809</v>
      </c>
    </row>
    <row r="50" spans="1:9" s="187" customFormat="1" ht="21" customHeight="1">
      <c r="A50" s="180" t="s">
        <v>465</v>
      </c>
      <c r="B50" s="803">
        <v>2.4325681492109039E-2</v>
      </c>
      <c r="C50" s="803">
        <v>2.4430835734870319E-2</v>
      </c>
      <c r="D50" s="803">
        <v>0</v>
      </c>
      <c r="E50" s="803">
        <v>0</v>
      </c>
      <c r="F50" s="803">
        <v>0</v>
      </c>
      <c r="G50" s="803">
        <v>0</v>
      </c>
      <c r="H50" s="803">
        <v>0</v>
      </c>
      <c r="I50" s="803">
        <v>0</v>
      </c>
    </row>
    <row r="51" spans="1:9" s="188" customFormat="1" ht="40.5" customHeight="1" thickBot="1">
      <c r="A51" s="182" t="s">
        <v>466</v>
      </c>
      <c r="B51" s="804">
        <v>7710.7259856527971</v>
      </c>
      <c r="C51" s="804">
        <v>8011.8721368876086</v>
      </c>
      <c r="D51" s="804">
        <v>11097.618225947523</v>
      </c>
      <c r="E51" s="804">
        <v>7488.064314868805</v>
      </c>
      <c r="F51" s="804">
        <v>11510.108698250728</v>
      </c>
      <c r="G51" s="804">
        <v>3654.7055174927118</v>
      </c>
      <c r="H51" s="804">
        <v>11875.093628279883</v>
      </c>
      <c r="I51" s="804">
        <v>3020.5317011661809</v>
      </c>
    </row>
    <row r="52" spans="1:9" ht="24" customHeight="1" thickTop="1" thickBot="1">
      <c r="A52" s="90" t="s">
        <v>467</v>
      </c>
      <c r="B52" s="802">
        <v>554696.49270875182</v>
      </c>
      <c r="C52" s="802">
        <v>547710.60354178667</v>
      </c>
      <c r="D52" s="802">
        <v>592753.24088629743</v>
      </c>
      <c r="E52" s="802">
        <v>664894.41003061237</v>
      </c>
      <c r="F52" s="802">
        <v>737778.67016180756</v>
      </c>
      <c r="G52" s="802">
        <v>748245.89469241991</v>
      </c>
      <c r="H52" s="802">
        <v>788433.58725072886</v>
      </c>
      <c r="I52" s="802">
        <v>744882.52129591838</v>
      </c>
    </row>
    <row r="53" spans="1:9" s="187" customFormat="1" ht="24" customHeight="1" thickTop="1">
      <c r="A53" s="183" t="s">
        <v>468</v>
      </c>
      <c r="B53" s="803">
        <v>3275.9805767575326</v>
      </c>
      <c r="C53" s="803">
        <v>3276.3258386167149</v>
      </c>
      <c r="D53" s="803">
        <v>3414.7478309037906</v>
      </c>
      <c r="E53" s="803">
        <v>2960.9765306122449</v>
      </c>
      <c r="F53" s="803">
        <v>2906.322922740525</v>
      </c>
      <c r="G53" s="803">
        <v>2708.4855204081632</v>
      </c>
      <c r="H53" s="803">
        <v>2447.8553892128275</v>
      </c>
      <c r="I53" s="803">
        <v>2019.7754970845481</v>
      </c>
    </row>
    <row r="54" spans="1:9" s="188" customFormat="1" ht="21" customHeight="1">
      <c r="A54" s="182" t="s">
        <v>469</v>
      </c>
      <c r="B54" s="804">
        <v>0</v>
      </c>
      <c r="C54" s="804">
        <v>0</v>
      </c>
      <c r="D54" s="804">
        <v>47.999999999999993</v>
      </c>
      <c r="E54" s="804">
        <v>0</v>
      </c>
      <c r="F54" s="804">
        <v>0</v>
      </c>
      <c r="G54" s="804">
        <v>0</v>
      </c>
      <c r="H54" s="804">
        <v>0</v>
      </c>
      <c r="I54" s="804">
        <v>0</v>
      </c>
    </row>
    <row r="55" spans="1:9" s="188" customFormat="1" ht="21" customHeight="1">
      <c r="A55" s="182" t="s">
        <v>470</v>
      </c>
      <c r="B55" s="804">
        <v>3275.9805767575326</v>
      </c>
      <c r="C55" s="804">
        <v>3276.3258386167149</v>
      </c>
      <c r="D55" s="804">
        <v>3366.7478309037901</v>
      </c>
      <c r="E55" s="804">
        <v>2960.9765306122449</v>
      </c>
      <c r="F55" s="804">
        <v>2906.322922740525</v>
      </c>
      <c r="G55" s="804">
        <v>2708.4855204081632</v>
      </c>
      <c r="H55" s="804">
        <v>2447.8553892128275</v>
      </c>
      <c r="I55" s="804">
        <v>2019.7754970845481</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0</v>
      </c>
      <c r="D57" s="804">
        <v>0</v>
      </c>
      <c r="E57" s="804">
        <v>0</v>
      </c>
      <c r="F57" s="804">
        <v>0</v>
      </c>
      <c r="G57" s="804">
        <v>0</v>
      </c>
      <c r="H57" s="804">
        <v>0</v>
      </c>
      <c r="I57" s="804">
        <v>0</v>
      </c>
    </row>
    <row r="58" spans="1:9" s="188" customFormat="1" ht="21" customHeight="1">
      <c r="A58" s="182" t="s">
        <v>473</v>
      </c>
      <c r="B58" s="804">
        <v>0</v>
      </c>
      <c r="C58" s="804">
        <v>0</v>
      </c>
      <c r="D58" s="804">
        <v>0</v>
      </c>
      <c r="E58" s="804">
        <v>0</v>
      </c>
      <c r="F58" s="804">
        <v>0</v>
      </c>
      <c r="G58" s="804">
        <v>0</v>
      </c>
      <c r="H58" s="804">
        <v>0</v>
      </c>
      <c r="I58" s="804">
        <v>0</v>
      </c>
    </row>
    <row r="59" spans="1:9" s="188" customFormat="1" ht="33" customHeight="1" thickBot="1">
      <c r="A59" s="181" t="s">
        <v>474</v>
      </c>
      <c r="B59" s="804">
        <v>558371.39860975614</v>
      </c>
      <c r="C59" s="804">
        <v>668901.78640201734</v>
      </c>
      <c r="D59" s="804">
        <v>789795.38569241983</v>
      </c>
      <c r="E59" s="804">
        <v>912310.61256997078</v>
      </c>
      <c r="F59" s="804">
        <v>1138762.2656268221</v>
      </c>
      <c r="G59" s="804">
        <v>1309416.5182813411</v>
      </c>
      <c r="H59" s="804">
        <v>1128737.6263119532</v>
      </c>
      <c r="I59" s="804">
        <v>1172618.0563965016</v>
      </c>
    </row>
    <row r="60" spans="1:9" ht="31.5" customHeight="1" thickTop="1" thickBot="1">
      <c r="A60" s="184" t="s">
        <v>475</v>
      </c>
      <c r="B60" s="802"/>
      <c r="C60" s="802"/>
      <c r="D60" s="802"/>
      <c r="E60" s="802"/>
      <c r="F60" s="802"/>
      <c r="G60" s="802"/>
      <c r="H60" s="802"/>
      <c r="I60" s="802"/>
    </row>
    <row r="61" spans="1:9" ht="30" customHeight="1" thickTop="1">
      <c r="A61" s="96" t="s">
        <v>476</v>
      </c>
      <c r="B61" s="805">
        <v>69241.850065997132</v>
      </c>
      <c r="C61" s="805">
        <v>64290.065227665713</v>
      </c>
      <c r="D61" s="805">
        <v>61825.80839795919</v>
      </c>
      <c r="E61" s="805">
        <v>68863.442478134108</v>
      </c>
      <c r="F61" s="805">
        <v>76446.4151574344</v>
      </c>
      <c r="G61" s="805">
        <v>26047.405578717204</v>
      </c>
      <c r="H61" s="805">
        <v>81683.170183673472</v>
      </c>
      <c r="I61" s="805">
        <v>24751.132182215744</v>
      </c>
    </row>
    <row r="62" spans="1:9" ht="21" customHeight="1">
      <c r="A62" s="93" t="s">
        <v>477</v>
      </c>
      <c r="B62" s="805">
        <v>-24742.209902439026</v>
      </c>
      <c r="C62" s="805">
        <v>-14877.094367435158</v>
      </c>
      <c r="D62" s="805">
        <v>-10891.128037900875</v>
      </c>
      <c r="E62" s="805">
        <v>-11958.440422740525</v>
      </c>
      <c r="F62" s="805">
        <v>-12802.323651603498</v>
      </c>
      <c r="G62" s="805">
        <v>-4659.1815189504368</v>
      </c>
      <c r="H62" s="805">
        <v>-16360.926067055392</v>
      </c>
      <c r="I62" s="805">
        <v>-6205.2525553935866</v>
      </c>
    </row>
    <row r="63" spans="1:9" ht="21.75" customHeight="1">
      <c r="A63" s="92" t="s">
        <v>478</v>
      </c>
      <c r="B63" s="805">
        <v>44499.640163558106</v>
      </c>
      <c r="C63" s="805">
        <v>49412.970860230547</v>
      </c>
      <c r="D63" s="805">
        <v>50934.680360058301</v>
      </c>
      <c r="E63" s="805">
        <v>56905.00205539359</v>
      </c>
      <c r="F63" s="805">
        <v>63644.091505830911</v>
      </c>
      <c r="G63" s="805">
        <v>21388.224059766766</v>
      </c>
      <c r="H63" s="805">
        <v>65322.244116618072</v>
      </c>
      <c r="I63" s="805">
        <v>18545.879626822156</v>
      </c>
    </row>
    <row r="64" spans="1:9">
      <c r="A64" s="96" t="s">
        <v>479</v>
      </c>
      <c r="B64" s="805">
        <v>6446.2978464849357</v>
      </c>
      <c r="C64" s="805">
        <v>8392.2978357348693</v>
      </c>
      <c r="D64" s="805">
        <v>6321.7170437317782</v>
      </c>
      <c r="E64" s="805">
        <v>6209.418450437317</v>
      </c>
      <c r="F64" s="805">
        <v>6700.0460655976667</v>
      </c>
      <c r="G64" s="805">
        <v>2087.1082274052478</v>
      </c>
      <c r="H64" s="805">
        <v>5819.86160058309</v>
      </c>
      <c r="I64" s="805">
        <v>2038.5958279883384</v>
      </c>
    </row>
    <row r="65" spans="1:9">
      <c r="A65" s="93" t="s">
        <v>480</v>
      </c>
      <c r="B65" s="805">
        <v>-2037.0745222381636</v>
      </c>
      <c r="C65" s="805">
        <v>-4136.9985374639773</v>
      </c>
      <c r="D65" s="805">
        <v>-1391.9670364431486</v>
      </c>
      <c r="E65" s="805">
        <v>-2030.0366078717204</v>
      </c>
      <c r="F65" s="805">
        <v>-2951.573475218659</v>
      </c>
      <c r="G65" s="805">
        <v>-1191.3491574344023</v>
      </c>
      <c r="H65" s="805">
        <v>-2634.4413148688045</v>
      </c>
      <c r="I65" s="805">
        <v>-1146.539470845481</v>
      </c>
    </row>
    <row r="66" spans="1:9">
      <c r="A66" s="97" t="s">
        <v>481</v>
      </c>
      <c r="B66" s="805">
        <v>48908.863487804876</v>
      </c>
      <c r="C66" s="805">
        <v>53668.270158501437</v>
      </c>
      <c r="D66" s="805">
        <v>55864.43036734694</v>
      </c>
      <c r="E66" s="805">
        <v>61084.383897959182</v>
      </c>
      <c r="F66" s="805">
        <v>67392.564096209913</v>
      </c>
      <c r="G66" s="805">
        <v>22283.983129737608</v>
      </c>
      <c r="H66" s="805">
        <v>68507.664402332361</v>
      </c>
      <c r="I66" s="805">
        <v>19437.935983965013</v>
      </c>
    </row>
    <row r="67" spans="1:9">
      <c r="A67" s="96" t="s">
        <v>482</v>
      </c>
      <c r="B67" s="805">
        <v>11125.561109038739</v>
      </c>
      <c r="C67" s="805">
        <v>8136.428092219021</v>
      </c>
      <c r="D67" s="805">
        <v>8098.9846282798826</v>
      </c>
      <c r="E67" s="805">
        <v>13013.4567696793</v>
      </c>
      <c r="F67" s="805">
        <v>13749.262959183676</v>
      </c>
      <c r="G67" s="805">
        <v>4280.1537827988341</v>
      </c>
      <c r="H67" s="805">
        <v>12002.541214285715</v>
      </c>
      <c r="I67" s="805">
        <v>4009.0318586005828</v>
      </c>
    </row>
    <row r="68" spans="1:9">
      <c r="A68" s="96" t="s">
        <v>483</v>
      </c>
      <c r="B68" s="805">
        <v>-15621.729688665711</v>
      </c>
      <c r="C68" s="805">
        <v>-15664.319089337176</v>
      </c>
      <c r="D68" s="805">
        <v>-9592.0998017492711</v>
      </c>
      <c r="E68" s="805">
        <v>-17760.466440233235</v>
      </c>
      <c r="F68" s="805">
        <v>-16969.596205539357</v>
      </c>
      <c r="G68" s="805">
        <v>-6023.9027813411076</v>
      </c>
      <c r="H68" s="805">
        <v>-16333.268604956267</v>
      </c>
      <c r="I68" s="805">
        <v>-4670.770653061224</v>
      </c>
    </row>
    <row r="69" spans="1:9">
      <c r="A69" s="92" t="s">
        <v>484</v>
      </c>
      <c r="B69" s="805">
        <v>44412.694908177902</v>
      </c>
      <c r="C69" s="805">
        <v>46140.379161383287</v>
      </c>
      <c r="D69" s="805">
        <v>54371.315193877555</v>
      </c>
      <c r="E69" s="805">
        <v>56337.374227405249</v>
      </c>
      <c r="F69" s="805">
        <v>64172.230849854226</v>
      </c>
      <c r="G69" s="805">
        <v>20540.234131195331</v>
      </c>
      <c r="H69" s="805">
        <v>64176.937011661808</v>
      </c>
      <c r="I69" s="805">
        <v>18776.197189504372</v>
      </c>
    </row>
    <row r="70" spans="1:9">
      <c r="A70" s="93" t="s">
        <v>485</v>
      </c>
      <c r="B70" s="805">
        <v>-36710.447307030125</v>
      </c>
      <c r="C70" s="805">
        <v>-38120.567090778102</v>
      </c>
      <c r="D70" s="805">
        <v>-43104.563501457727</v>
      </c>
      <c r="E70" s="805">
        <v>-47394.609743440233</v>
      </c>
      <c r="F70" s="805">
        <v>-47400.188741982507</v>
      </c>
      <c r="G70" s="805">
        <v>-15520.409443148688</v>
      </c>
      <c r="H70" s="805">
        <v>-48242.195766763842</v>
      </c>
      <c r="I70" s="805">
        <v>-15000.607332361516</v>
      </c>
    </row>
    <row r="71" spans="1:9">
      <c r="A71" s="97" t="s">
        <v>486</v>
      </c>
      <c r="B71" s="805">
        <v>7702.2476011477765</v>
      </c>
      <c r="C71" s="805">
        <v>8019.8120706051877</v>
      </c>
      <c r="D71" s="805">
        <v>11266.751692419824</v>
      </c>
      <c r="E71" s="805">
        <v>8942.7644839650147</v>
      </c>
      <c r="F71" s="805">
        <v>16772.042107871719</v>
      </c>
      <c r="G71" s="805">
        <v>5019.8246880466477</v>
      </c>
      <c r="H71" s="805">
        <v>15934.741244897958</v>
      </c>
      <c r="I71" s="805">
        <v>3775.5898571428575</v>
      </c>
    </row>
    <row r="72" spans="1:9">
      <c r="A72" s="97" t="s">
        <v>487</v>
      </c>
      <c r="B72" s="805">
        <v>1616.1474519368724</v>
      </c>
      <c r="C72" s="805">
        <v>-736.67935014409238</v>
      </c>
      <c r="D72" s="805">
        <v>-4193.0371749271135</v>
      </c>
      <c r="E72" s="805">
        <v>486.03532069970845</v>
      </c>
      <c r="F72" s="805">
        <v>888.97700145772592</v>
      </c>
      <c r="G72" s="805">
        <v>247.32531341107872</v>
      </c>
      <c r="H72" s="805">
        <v>647.39400437317784</v>
      </c>
      <c r="I72" s="805">
        <v>162.98931924198251</v>
      </c>
    </row>
    <row r="73" spans="1:9">
      <c r="A73" s="98" t="s">
        <v>488</v>
      </c>
      <c r="B73" s="805">
        <v>0.1793629842180775</v>
      </c>
      <c r="C73" s="805">
        <v>-1023.718893371758</v>
      </c>
      <c r="D73" s="805">
        <v>-5193.134902332361</v>
      </c>
      <c r="E73" s="805">
        <v>3.2567055393586009E-2</v>
      </c>
      <c r="F73" s="805">
        <v>328.80072740524781</v>
      </c>
      <c r="G73" s="805">
        <v>27.972495626822159</v>
      </c>
      <c r="H73" s="805">
        <v>8.7709970845481049</v>
      </c>
      <c r="I73" s="805">
        <v>-33.262940233236151</v>
      </c>
    </row>
    <row r="74" spans="1:9">
      <c r="A74" s="98" t="s">
        <v>489</v>
      </c>
      <c r="B74" s="805">
        <v>1615.9680889526544</v>
      </c>
      <c r="C74" s="805">
        <v>287.03954322766572</v>
      </c>
      <c r="D74" s="805">
        <v>1000.0977274052477</v>
      </c>
      <c r="E74" s="805">
        <v>486.00275364431491</v>
      </c>
      <c r="F74" s="805">
        <v>560.17627405247811</v>
      </c>
      <c r="G74" s="805">
        <v>219.35281778425656</v>
      </c>
      <c r="H74" s="805">
        <v>638.62300728862976</v>
      </c>
      <c r="I74" s="805">
        <v>196.25225947521866</v>
      </c>
    </row>
    <row r="75" spans="1:9">
      <c r="A75" s="92" t="s">
        <v>490</v>
      </c>
      <c r="B75" s="805">
        <v>-1607.6690674318509</v>
      </c>
      <c r="C75" s="805">
        <v>728.73941354466865</v>
      </c>
      <c r="D75" s="805">
        <v>4129.873533527697</v>
      </c>
      <c r="E75" s="805">
        <v>-474.39132069970844</v>
      </c>
      <c r="F75" s="805">
        <v>-891.41184839650145</v>
      </c>
      <c r="G75" s="805">
        <v>-248.07863702623905</v>
      </c>
      <c r="H75" s="805">
        <v>-672.26461661807571</v>
      </c>
      <c r="I75" s="805">
        <v>-204.37890670553938</v>
      </c>
    </row>
    <row r="76" spans="1:9">
      <c r="A76" s="92" t="s">
        <v>491</v>
      </c>
      <c r="B76" s="805">
        <v>0.18861979913916788</v>
      </c>
      <c r="C76" s="805">
        <v>1016.2595259365995</v>
      </c>
      <c r="D76" s="805">
        <v>5199.0235379008745</v>
      </c>
      <c r="E76" s="805">
        <v>-1.1448979591836737E-2</v>
      </c>
      <c r="F76" s="805">
        <v>-328.78476384839649</v>
      </c>
      <c r="G76" s="805">
        <v>-27.99051895043732</v>
      </c>
      <c r="H76" s="805">
        <v>-31.533712827988339</v>
      </c>
      <c r="I76" s="805">
        <v>-7.7078192419825067</v>
      </c>
    </row>
    <row r="77" spans="1:9">
      <c r="A77" s="93" t="s">
        <v>492</v>
      </c>
      <c r="B77" s="805">
        <v>-1607.85768723099</v>
      </c>
      <c r="C77" s="805">
        <v>-287.52011239193087</v>
      </c>
      <c r="D77" s="805">
        <v>-1069.1500043731778</v>
      </c>
      <c r="E77" s="805">
        <v>-474.37987172011657</v>
      </c>
      <c r="F77" s="805">
        <v>-562.6270845481049</v>
      </c>
      <c r="G77" s="805">
        <v>-220.08811807580176</v>
      </c>
      <c r="H77" s="805">
        <v>-640.73090379008738</v>
      </c>
      <c r="I77" s="805">
        <v>-196.67108746355683</v>
      </c>
    </row>
    <row r="78" spans="1:9">
      <c r="A78" s="92" t="s">
        <v>493</v>
      </c>
      <c r="B78" s="805">
        <v>7710.7259856527971</v>
      </c>
      <c r="C78" s="805">
        <v>8011.8721340057637</v>
      </c>
      <c r="D78" s="805">
        <v>11203.588051020408</v>
      </c>
      <c r="E78" s="805">
        <v>8954.408483965015</v>
      </c>
      <c r="F78" s="805">
        <v>16769.607260932946</v>
      </c>
      <c r="G78" s="805">
        <v>5019.0713644314874</v>
      </c>
      <c r="H78" s="805">
        <v>15909.870632653063</v>
      </c>
      <c r="I78" s="805">
        <v>3734.2002696793006</v>
      </c>
    </row>
    <row r="79" spans="1:9">
      <c r="A79" s="99" t="s">
        <v>494</v>
      </c>
      <c r="B79" s="805">
        <v>0</v>
      </c>
      <c r="C79" s="805">
        <v>0</v>
      </c>
      <c r="D79" s="805">
        <v>0</v>
      </c>
      <c r="E79" s="805">
        <v>50.75655976676385</v>
      </c>
      <c r="F79" s="805">
        <v>0</v>
      </c>
      <c r="G79" s="805">
        <v>0</v>
      </c>
      <c r="H79" s="805">
        <v>0</v>
      </c>
      <c r="I79" s="805">
        <v>0</v>
      </c>
    </row>
    <row r="80" spans="1:9">
      <c r="A80" s="97" t="s">
        <v>495</v>
      </c>
      <c r="B80" s="805">
        <v>7710.7259856527971</v>
      </c>
      <c r="C80" s="805">
        <v>8011.8721340057637</v>
      </c>
      <c r="D80" s="805">
        <v>11203.588051020408</v>
      </c>
      <c r="E80" s="805">
        <v>9005.1650437317785</v>
      </c>
      <c r="F80" s="805">
        <v>16769.607260932946</v>
      </c>
      <c r="G80" s="805">
        <v>5019.0713644314874</v>
      </c>
      <c r="H80" s="805">
        <v>15909.870632653063</v>
      </c>
      <c r="I80" s="805">
        <v>3734.2002696793006</v>
      </c>
    </row>
    <row r="81" spans="1:9">
      <c r="A81" s="96" t="s">
        <v>496</v>
      </c>
      <c r="B81" s="805">
        <v>0</v>
      </c>
      <c r="C81" s="805">
        <v>0</v>
      </c>
      <c r="D81" s="805">
        <v>0</v>
      </c>
      <c r="E81" s="805">
        <v>0</v>
      </c>
      <c r="F81" s="805">
        <v>0</v>
      </c>
      <c r="G81" s="805">
        <v>0</v>
      </c>
      <c r="H81" s="805">
        <v>0</v>
      </c>
      <c r="I81" s="805">
        <v>0</v>
      </c>
    </row>
    <row r="82" spans="1:9" ht="21" customHeight="1">
      <c r="A82" s="92" t="s">
        <v>497</v>
      </c>
      <c r="B82" s="805">
        <v>7710.7259856527971</v>
      </c>
      <c r="C82" s="805">
        <v>8011.8721340057637</v>
      </c>
      <c r="D82" s="805">
        <v>11203.588051020408</v>
      </c>
      <c r="E82" s="805">
        <v>9005.1650437317785</v>
      </c>
      <c r="F82" s="805">
        <v>16769.607260932946</v>
      </c>
      <c r="G82" s="805">
        <v>5019.0713644314874</v>
      </c>
      <c r="H82" s="805">
        <v>15909.870632653063</v>
      </c>
      <c r="I82" s="805">
        <v>3734.2002696793006</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7710.7259856527971</v>
      </c>
      <c r="C84" s="805">
        <v>8011.8721340057637</v>
      </c>
      <c r="D84" s="805">
        <v>11203.588051020408</v>
      </c>
      <c r="E84" s="805">
        <v>9005.1650437317785</v>
      </c>
      <c r="F84" s="805">
        <v>16769.607260932946</v>
      </c>
      <c r="G84" s="805">
        <v>5019.0713644314874</v>
      </c>
      <c r="H84" s="805">
        <v>15909.870632653063</v>
      </c>
      <c r="I84" s="805">
        <v>3734.2002696793006</v>
      </c>
    </row>
    <row r="85" spans="1:9" ht="18" customHeight="1" thickBot="1">
      <c r="A85" s="96" t="s">
        <v>500</v>
      </c>
      <c r="B85" s="805">
        <v>0</v>
      </c>
      <c r="C85" s="805">
        <v>0</v>
      </c>
      <c r="D85" s="805">
        <v>-105.96982507288629</v>
      </c>
      <c r="E85" s="805">
        <v>-1517.1007288629737</v>
      </c>
      <c r="F85" s="805">
        <v>-5259.4985626822154</v>
      </c>
      <c r="G85" s="805">
        <v>-1364.3658469387756</v>
      </c>
      <c r="H85" s="805">
        <v>-4034.777004373178</v>
      </c>
      <c r="I85" s="805">
        <v>-713.66856851311957</v>
      </c>
    </row>
    <row r="86" spans="1:9" ht="24" customHeight="1" thickTop="1" thickBot="1">
      <c r="A86" s="90" t="s">
        <v>501</v>
      </c>
      <c r="B86" s="802">
        <v>7710.7259856527971</v>
      </c>
      <c r="C86" s="802">
        <v>8011.8721340057637</v>
      </c>
      <c r="D86" s="802">
        <v>11097.618225947523</v>
      </c>
      <c r="E86" s="802">
        <v>7488.064314868805</v>
      </c>
      <c r="F86" s="802">
        <v>11510.108698250728</v>
      </c>
      <c r="G86" s="802">
        <v>3654.7055174927118</v>
      </c>
      <c r="H86" s="802">
        <v>11875.093628279883</v>
      </c>
      <c r="I86" s="802">
        <v>3020.5317011661809</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4" sqref="A4:I4"/>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1208</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1218</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37.5" customHeight="1" thickTop="1" thickBot="1">
      <c r="A6" s="1169"/>
      <c r="B6" s="1170" t="s">
        <v>1386</v>
      </c>
      <c r="C6" s="1170"/>
      <c r="D6" s="1170"/>
      <c r="E6" s="1170"/>
      <c r="F6" s="1170"/>
      <c r="G6" s="1170"/>
      <c r="H6" s="1170" t="s">
        <v>1213</v>
      </c>
      <c r="I6" s="1170"/>
    </row>
    <row r="7" spans="1:9" s="87" customFormat="1" ht="70.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42220.256121951221</v>
      </c>
      <c r="C9" s="802">
        <v>47816.054865994229</v>
      </c>
      <c r="D9" s="802">
        <v>60315.192940233232</v>
      </c>
      <c r="E9" s="802">
        <v>83572.093107871711</v>
      </c>
      <c r="F9" s="802">
        <v>104583.90806851312</v>
      </c>
      <c r="G9" s="802">
        <v>109592.63289067056</v>
      </c>
      <c r="H9" s="802">
        <v>126820.24500874635</v>
      </c>
      <c r="I9" s="802">
        <v>126461.07353935859</v>
      </c>
    </row>
    <row r="10" spans="1:9" s="187" customFormat="1" ht="21" customHeight="1" thickTop="1">
      <c r="A10" s="179" t="s">
        <v>8</v>
      </c>
      <c r="B10" s="803">
        <v>2100.9183802008606</v>
      </c>
      <c r="C10" s="803">
        <v>1350.6670331412106</v>
      </c>
      <c r="D10" s="803">
        <v>6599.1275029154522</v>
      </c>
      <c r="E10" s="803">
        <v>7713.7956938775515</v>
      </c>
      <c r="F10" s="803">
        <v>7638.4406326530616</v>
      </c>
      <c r="G10" s="803">
        <v>8904.0922448979582</v>
      </c>
      <c r="H10" s="803">
        <v>12959.220246355684</v>
      </c>
      <c r="I10" s="803">
        <v>10607.435954810497</v>
      </c>
    </row>
    <row r="11" spans="1:9" s="187" customFormat="1" ht="21" customHeight="1">
      <c r="A11" s="179" t="s">
        <v>17</v>
      </c>
      <c r="B11" s="803">
        <v>5242.9432223816357</v>
      </c>
      <c r="C11" s="803">
        <v>4738.2450288184436</v>
      </c>
      <c r="D11" s="803">
        <v>4624.0840262390675</v>
      </c>
      <c r="E11" s="803">
        <v>12282.569670553936</v>
      </c>
      <c r="F11" s="803">
        <v>12208.357896501459</v>
      </c>
      <c r="G11" s="803">
        <v>13320.342695335277</v>
      </c>
      <c r="H11" s="803">
        <v>14877.516144314868</v>
      </c>
      <c r="I11" s="803">
        <v>13565.013421282798</v>
      </c>
    </row>
    <row r="12" spans="1:9" s="187" customFormat="1" ht="21" customHeight="1">
      <c r="A12" s="179" t="s">
        <v>26</v>
      </c>
      <c r="B12" s="803">
        <v>33440.019746054517</v>
      </c>
      <c r="C12" s="803">
        <v>40265.357036023051</v>
      </c>
      <c r="D12" s="803">
        <v>47258.258100583087</v>
      </c>
      <c r="E12" s="803">
        <v>61678.60578134111</v>
      </c>
      <c r="F12" s="803">
        <v>82495.055403790087</v>
      </c>
      <c r="G12" s="803">
        <v>85046.427804664723</v>
      </c>
      <c r="H12" s="803">
        <v>96252.592061224495</v>
      </c>
      <c r="I12" s="803">
        <v>99885.560071428568</v>
      </c>
    </row>
    <row r="13" spans="1:9" s="187" customFormat="1" ht="21" customHeight="1">
      <c r="A13" s="180" t="s">
        <v>439</v>
      </c>
      <c r="B13" s="803">
        <v>33954.485929698712</v>
      </c>
      <c r="C13" s="803">
        <v>40943.690723342937</v>
      </c>
      <c r="D13" s="803">
        <v>48054.365973760934</v>
      </c>
      <c r="E13" s="803">
        <v>62167.481922740524</v>
      </c>
      <c r="F13" s="803">
        <v>82641.623832361511</v>
      </c>
      <c r="G13" s="803">
        <v>85238.268905247824</v>
      </c>
      <c r="H13" s="803">
        <v>96359.434520408162</v>
      </c>
      <c r="I13" s="803">
        <v>100059.85427842567</v>
      </c>
    </row>
    <row r="14" spans="1:9" s="187" customFormat="1" ht="21" customHeight="1">
      <c r="A14" s="180" t="s">
        <v>440</v>
      </c>
      <c r="B14" s="803">
        <v>33651.108334289813</v>
      </c>
      <c r="C14" s="803">
        <v>40455.74001585014</v>
      </c>
      <c r="D14" s="803">
        <v>47667.91549125364</v>
      </c>
      <c r="E14" s="803">
        <v>60942.397172011661</v>
      </c>
      <c r="F14" s="803">
        <v>81592.850574344033</v>
      </c>
      <c r="G14" s="803">
        <v>84339.89264577259</v>
      </c>
      <c r="H14" s="803">
        <v>94404.633320699722</v>
      </c>
      <c r="I14" s="803">
        <v>97671.15426384841</v>
      </c>
    </row>
    <row r="15" spans="1:9" s="187" customFormat="1" ht="21" customHeight="1">
      <c r="A15" s="180" t="s">
        <v>441</v>
      </c>
      <c r="B15" s="803">
        <v>303.37759540889527</v>
      </c>
      <c r="C15" s="803">
        <v>487.9507074927954</v>
      </c>
      <c r="D15" s="803">
        <v>386.45048250728865</v>
      </c>
      <c r="E15" s="803">
        <v>1225.0847507288631</v>
      </c>
      <c r="F15" s="803">
        <v>1048.7732580174927</v>
      </c>
      <c r="G15" s="803">
        <v>898.3762594752186</v>
      </c>
      <c r="H15" s="803">
        <v>1954.801199708455</v>
      </c>
      <c r="I15" s="803">
        <v>2388.7000145772595</v>
      </c>
    </row>
    <row r="16" spans="1:9" s="187" customFormat="1" ht="21" customHeight="1">
      <c r="A16" s="180" t="s">
        <v>442</v>
      </c>
      <c r="B16" s="803">
        <v>0</v>
      </c>
      <c r="C16" s="803">
        <v>0</v>
      </c>
      <c r="D16" s="803">
        <v>17.387973760932944</v>
      </c>
      <c r="E16" s="803">
        <v>461.48795189504375</v>
      </c>
      <c r="F16" s="803">
        <v>312.47679446064143</v>
      </c>
      <c r="G16" s="803">
        <v>364.70851166180762</v>
      </c>
      <c r="H16" s="803">
        <v>566.75416472303198</v>
      </c>
      <c r="I16" s="803">
        <v>298.83903352769681</v>
      </c>
    </row>
    <row r="17" spans="1:9" s="187" customFormat="1" ht="21" customHeight="1">
      <c r="A17" s="180" t="s">
        <v>443</v>
      </c>
      <c r="B17" s="803">
        <v>0</v>
      </c>
      <c r="C17" s="803">
        <v>0</v>
      </c>
      <c r="D17" s="803">
        <v>17.387973760932944</v>
      </c>
      <c r="E17" s="803">
        <v>401.10118367346945</v>
      </c>
      <c r="F17" s="803">
        <v>280.69262827988337</v>
      </c>
      <c r="G17" s="803">
        <v>364.70851166180762</v>
      </c>
      <c r="H17" s="803">
        <v>541.00552186588925</v>
      </c>
      <c r="I17" s="803">
        <v>245.80416180758019</v>
      </c>
    </row>
    <row r="18" spans="1:9" s="187" customFormat="1" ht="21" customHeight="1">
      <c r="A18" s="180" t="s">
        <v>444</v>
      </c>
      <c r="B18" s="803">
        <v>0</v>
      </c>
      <c r="C18" s="803">
        <v>0</v>
      </c>
      <c r="D18" s="803">
        <v>0</v>
      </c>
      <c r="E18" s="803">
        <v>60.386768221574343</v>
      </c>
      <c r="F18" s="803">
        <v>31.784166180758017</v>
      </c>
      <c r="G18" s="803">
        <v>0</v>
      </c>
      <c r="H18" s="803">
        <v>25.748642857142858</v>
      </c>
      <c r="I18" s="803">
        <v>53.034871720116612</v>
      </c>
    </row>
    <row r="19" spans="1:9" s="187" customFormat="1" ht="21" customHeight="1">
      <c r="A19" s="180" t="s">
        <v>445</v>
      </c>
      <c r="B19" s="803">
        <v>0</v>
      </c>
      <c r="C19" s="803">
        <v>0</v>
      </c>
      <c r="D19" s="803">
        <v>62.112540816326536</v>
      </c>
      <c r="E19" s="803">
        <v>197.11477405247814</v>
      </c>
      <c r="F19" s="803">
        <v>792.03601311953355</v>
      </c>
      <c r="G19" s="803">
        <v>993.32715014577263</v>
      </c>
      <c r="H19" s="803">
        <v>1359.0995014577261</v>
      </c>
      <c r="I19" s="803">
        <v>1494.4440102040817</v>
      </c>
    </row>
    <row r="20" spans="1:9" s="187" customFormat="1" ht="21" customHeight="1">
      <c r="A20" s="180" t="s">
        <v>446</v>
      </c>
      <c r="B20" s="803">
        <v>0</v>
      </c>
      <c r="C20" s="803">
        <v>0</v>
      </c>
      <c r="D20" s="803">
        <v>0</v>
      </c>
      <c r="E20" s="803">
        <v>135.0022332361516</v>
      </c>
      <c r="F20" s="803">
        <v>769.19665160349859</v>
      </c>
      <c r="G20" s="803">
        <v>974.99218075801753</v>
      </c>
      <c r="H20" s="803">
        <v>1311.7645495626823</v>
      </c>
      <c r="I20" s="803">
        <v>1383.8738892128281</v>
      </c>
    </row>
    <row r="21" spans="1:9" s="187" customFormat="1" ht="21" customHeight="1">
      <c r="A21" s="180" t="s">
        <v>447</v>
      </c>
      <c r="B21" s="803">
        <v>0</v>
      </c>
      <c r="C21" s="803">
        <v>0</v>
      </c>
      <c r="D21" s="803">
        <v>62.112540816326536</v>
      </c>
      <c r="E21" s="803">
        <v>62.112540816326536</v>
      </c>
      <c r="F21" s="803">
        <v>22.839361516034987</v>
      </c>
      <c r="G21" s="803">
        <v>18.334969387755102</v>
      </c>
      <c r="H21" s="803">
        <v>47.334951895043737</v>
      </c>
      <c r="I21" s="803">
        <v>110.57012099125365</v>
      </c>
    </row>
    <row r="22" spans="1:9" s="187" customFormat="1" ht="21" customHeight="1">
      <c r="A22" s="180" t="s">
        <v>39</v>
      </c>
      <c r="B22" s="803">
        <v>375.82703586800574</v>
      </c>
      <c r="C22" s="803">
        <v>453.09551440922195</v>
      </c>
      <c r="D22" s="803">
        <v>537.02570262390668</v>
      </c>
      <c r="E22" s="803">
        <v>768.8607842565599</v>
      </c>
      <c r="F22" s="803">
        <v>1136.5646034985423</v>
      </c>
      <c r="G22" s="803">
        <v>1116.4473163265307</v>
      </c>
      <c r="H22" s="803">
        <v>1311.8877142857143</v>
      </c>
      <c r="I22" s="803">
        <v>1340.8941982507288</v>
      </c>
    </row>
    <row r="23" spans="1:9" s="187" customFormat="1" ht="21" customHeight="1">
      <c r="A23" s="180" t="s">
        <v>448</v>
      </c>
      <c r="B23" s="803">
        <v>-890.29321951219515</v>
      </c>
      <c r="C23" s="803">
        <v>-1131.4292017291066</v>
      </c>
      <c r="D23" s="803">
        <v>-1412.6340903790087</v>
      </c>
      <c r="E23" s="803">
        <v>-1916.3396516034986</v>
      </c>
      <c r="F23" s="803">
        <v>-2387.6458396501457</v>
      </c>
      <c r="G23" s="803">
        <v>-2666.3240787172012</v>
      </c>
      <c r="H23" s="803">
        <v>-3344.5838396501458</v>
      </c>
      <c r="I23" s="803">
        <v>-3308.471448979592</v>
      </c>
    </row>
    <row r="24" spans="1:9" s="187" customFormat="1" ht="21" customHeight="1">
      <c r="A24" s="179" t="s">
        <v>57</v>
      </c>
      <c r="B24" s="803">
        <v>46.564317073170734</v>
      </c>
      <c r="C24" s="803">
        <v>35.029410662824205</v>
      </c>
      <c r="D24" s="803">
        <v>177.46114723032071</v>
      </c>
      <c r="E24" s="803">
        <v>331.85253061224489</v>
      </c>
      <c r="F24" s="803">
        <v>433.15132215743438</v>
      </c>
      <c r="G24" s="803">
        <v>462.92436880466471</v>
      </c>
      <c r="H24" s="803">
        <v>266.06466909620991</v>
      </c>
      <c r="I24" s="803">
        <v>163.20557288629738</v>
      </c>
    </row>
    <row r="25" spans="1:9" s="187" customFormat="1" ht="21" customHeight="1">
      <c r="A25" s="179" t="s">
        <v>63</v>
      </c>
      <c r="B25" s="803">
        <v>8.6083213773314202E-4</v>
      </c>
      <c r="C25" s="803">
        <v>8.6455331412103745E-4</v>
      </c>
      <c r="D25" s="803">
        <v>4.3731778425655976E-4</v>
      </c>
      <c r="E25" s="803">
        <v>7.2886297376093293E-4</v>
      </c>
      <c r="F25" s="803">
        <v>4.3731778425655976E-4</v>
      </c>
      <c r="G25" s="803">
        <v>4.3731778425655976E-4</v>
      </c>
      <c r="H25" s="803">
        <v>1.4577259475218659E-4</v>
      </c>
      <c r="I25" s="803">
        <v>1.4577259475218659E-4</v>
      </c>
    </row>
    <row r="26" spans="1:9" s="187" customFormat="1" ht="21" customHeight="1">
      <c r="A26" s="179" t="s">
        <v>449</v>
      </c>
      <c r="B26" s="803">
        <v>22.5</v>
      </c>
      <c r="C26" s="803">
        <v>22.5</v>
      </c>
      <c r="D26" s="803">
        <v>229.54907725947521</v>
      </c>
      <c r="E26" s="803">
        <v>27.03206997084548</v>
      </c>
      <c r="F26" s="803">
        <v>29.482069970845483</v>
      </c>
      <c r="G26" s="803">
        <v>29.482069970845483</v>
      </c>
      <c r="H26" s="803">
        <v>322.31005830903791</v>
      </c>
      <c r="I26" s="803">
        <v>30.982069970845483</v>
      </c>
    </row>
    <row r="27" spans="1:9" s="187" customFormat="1" ht="21" customHeight="1">
      <c r="A27" s="179" t="s">
        <v>74</v>
      </c>
      <c r="B27" s="803">
        <v>1110.1671362984218</v>
      </c>
      <c r="C27" s="803">
        <v>1209.5120100864551</v>
      </c>
      <c r="D27" s="803">
        <v>1277.8135335276968</v>
      </c>
      <c r="E27" s="803">
        <v>1443.3146151603498</v>
      </c>
      <c r="F27" s="803">
        <v>1722.3165991253643</v>
      </c>
      <c r="G27" s="803">
        <v>1745.196532069971</v>
      </c>
      <c r="H27" s="803">
        <v>1988.4455641399418</v>
      </c>
      <c r="I27" s="803">
        <v>2040.5617755102039</v>
      </c>
    </row>
    <row r="28" spans="1:9" s="188" customFormat="1" ht="43.5" customHeight="1" thickBot="1">
      <c r="A28" s="181" t="s">
        <v>450</v>
      </c>
      <c r="B28" s="804">
        <v>257.14245911047345</v>
      </c>
      <c r="C28" s="804">
        <v>194.74348270893373</v>
      </c>
      <c r="D28" s="804">
        <v>148.89911516034985</v>
      </c>
      <c r="E28" s="804">
        <v>94.92201749271139</v>
      </c>
      <c r="F28" s="804">
        <v>57.103706997084544</v>
      </c>
      <c r="G28" s="804">
        <v>84.166737609329431</v>
      </c>
      <c r="H28" s="804">
        <v>154.09611953352768</v>
      </c>
      <c r="I28" s="804">
        <v>168.31452769679299</v>
      </c>
    </row>
    <row r="29" spans="1:9" ht="24" customHeight="1" thickTop="1" thickBot="1">
      <c r="A29" s="90" t="s">
        <v>451</v>
      </c>
      <c r="B29" s="802">
        <v>37131.431420373025</v>
      </c>
      <c r="C29" s="802">
        <v>42562.57958357349</v>
      </c>
      <c r="D29" s="802">
        <v>52876.032099125361</v>
      </c>
      <c r="E29" s="802">
        <v>73852.304685131196</v>
      </c>
      <c r="F29" s="802">
        <v>93996.031164723026</v>
      </c>
      <c r="G29" s="802">
        <v>98750.27405247814</v>
      </c>
      <c r="H29" s="802">
        <v>115855.47061661807</v>
      </c>
      <c r="I29" s="802">
        <v>115328.58992565596</v>
      </c>
    </row>
    <row r="30" spans="1:9" s="187" customFormat="1" ht="21" customHeight="1" thickTop="1">
      <c r="A30" s="179" t="s">
        <v>452</v>
      </c>
      <c r="B30" s="803">
        <v>33082.027081779052</v>
      </c>
      <c r="C30" s="803">
        <v>36041.460706051876</v>
      </c>
      <c r="D30" s="803">
        <v>42814.283214285715</v>
      </c>
      <c r="E30" s="803">
        <v>60034.614845481046</v>
      </c>
      <c r="F30" s="803">
        <v>74061.200660349845</v>
      </c>
      <c r="G30" s="803">
        <v>78176.295004373183</v>
      </c>
      <c r="H30" s="803">
        <v>90922.087247813397</v>
      </c>
      <c r="I30" s="803">
        <v>91853.088335276974</v>
      </c>
    </row>
    <row r="31" spans="1:9" s="187" customFormat="1" ht="21" customHeight="1">
      <c r="A31" s="180" t="s">
        <v>453</v>
      </c>
      <c r="B31" s="803">
        <v>0</v>
      </c>
      <c r="C31" s="803">
        <v>0</v>
      </c>
      <c r="D31" s="803">
        <v>0</v>
      </c>
      <c r="E31" s="803">
        <v>0</v>
      </c>
      <c r="F31" s="803">
        <v>4.0102040816326534</v>
      </c>
      <c r="G31" s="803">
        <v>0.70707434402332359</v>
      </c>
      <c r="H31" s="803">
        <v>15.875655976676384</v>
      </c>
      <c r="I31" s="803">
        <v>54.105247813411076</v>
      </c>
    </row>
    <row r="32" spans="1:9" s="187" customFormat="1" ht="21" customHeight="1">
      <c r="A32" s="180" t="s">
        <v>454</v>
      </c>
      <c r="B32" s="803">
        <v>4304.0555093256817</v>
      </c>
      <c r="C32" s="803">
        <v>3584.6748011527379</v>
      </c>
      <c r="D32" s="803">
        <v>6850.2707988338198</v>
      </c>
      <c r="E32" s="803">
        <v>8396.2319795918374</v>
      </c>
      <c r="F32" s="803">
        <v>11003.787798833819</v>
      </c>
      <c r="G32" s="803">
        <v>12043.903109329445</v>
      </c>
      <c r="H32" s="803">
        <v>13280.957211370262</v>
      </c>
      <c r="I32" s="803">
        <v>12726.816332361517</v>
      </c>
    </row>
    <row r="33" spans="1:9" s="187" customFormat="1" ht="21" customHeight="1">
      <c r="A33" s="180" t="s">
        <v>455</v>
      </c>
      <c r="B33" s="803">
        <v>24983.680642754665</v>
      </c>
      <c r="C33" s="803">
        <v>28408.968363112392</v>
      </c>
      <c r="D33" s="803">
        <v>32362.037806122447</v>
      </c>
      <c r="E33" s="803">
        <v>48221.292574344028</v>
      </c>
      <c r="F33" s="803">
        <v>51172.149760932945</v>
      </c>
      <c r="G33" s="803">
        <v>42447.10458746356</v>
      </c>
      <c r="H33" s="803">
        <v>25494.017284256559</v>
      </c>
      <c r="I33" s="803">
        <v>20812.241654518948</v>
      </c>
    </row>
    <row r="34" spans="1:9" s="187" customFormat="1" ht="21" customHeight="1">
      <c r="A34" s="180" t="s">
        <v>456</v>
      </c>
      <c r="B34" s="803">
        <v>3474.2652955523672</v>
      </c>
      <c r="C34" s="803">
        <v>3854.1401181556198</v>
      </c>
      <c r="D34" s="803">
        <v>3312.7052084548104</v>
      </c>
      <c r="E34" s="803">
        <v>2682.4912784256562</v>
      </c>
      <c r="F34" s="803">
        <v>3187.1791166180756</v>
      </c>
      <c r="G34" s="803">
        <v>3128.4770233236154</v>
      </c>
      <c r="H34" s="803">
        <v>3238.1582930029158</v>
      </c>
      <c r="I34" s="803">
        <v>2695.6736574344022</v>
      </c>
    </row>
    <row r="35" spans="1:9" s="187" customFormat="1" ht="21" customHeight="1">
      <c r="A35" s="180" t="s">
        <v>457</v>
      </c>
      <c r="B35" s="803">
        <v>0</v>
      </c>
      <c r="C35" s="803">
        <v>0</v>
      </c>
      <c r="D35" s="803">
        <v>0</v>
      </c>
      <c r="E35" s="803">
        <v>0</v>
      </c>
      <c r="F35" s="803">
        <v>6963.8922084548103</v>
      </c>
      <c r="G35" s="803">
        <v>18352.687244897959</v>
      </c>
      <c r="H35" s="803">
        <v>45982.783618075802</v>
      </c>
      <c r="I35" s="803">
        <v>52046.779721574341</v>
      </c>
    </row>
    <row r="36" spans="1:9" s="187" customFormat="1" ht="21" customHeight="1">
      <c r="A36" s="180" t="s">
        <v>458</v>
      </c>
      <c r="B36" s="803">
        <v>320.02563414634142</v>
      </c>
      <c r="C36" s="803">
        <v>193.6774236311239</v>
      </c>
      <c r="D36" s="803">
        <v>289.26940087463561</v>
      </c>
      <c r="E36" s="803">
        <v>734.59901311953365</v>
      </c>
      <c r="F36" s="803">
        <v>1730.1815714285715</v>
      </c>
      <c r="G36" s="803">
        <v>2203.4159650145771</v>
      </c>
      <c r="H36" s="803">
        <v>2910.295185131195</v>
      </c>
      <c r="I36" s="803">
        <v>3517.4717215743444</v>
      </c>
    </row>
    <row r="37" spans="1:9" s="187" customFormat="1" ht="21" customHeight="1">
      <c r="A37" s="179" t="s">
        <v>459</v>
      </c>
      <c r="B37" s="803">
        <v>0.27848063127690098</v>
      </c>
      <c r="C37" s="803">
        <v>0.11078818443804035</v>
      </c>
      <c r="D37" s="803">
        <v>0</v>
      </c>
      <c r="E37" s="803">
        <v>0</v>
      </c>
      <c r="F37" s="803">
        <v>0</v>
      </c>
      <c r="G37" s="803">
        <v>0</v>
      </c>
      <c r="H37" s="803">
        <v>0</v>
      </c>
      <c r="I37" s="803">
        <v>0</v>
      </c>
    </row>
    <row r="38" spans="1:9" s="187" customFormat="1" ht="21" customHeight="1">
      <c r="A38" s="179" t="s">
        <v>460</v>
      </c>
      <c r="B38" s="803">
        <v>3500.3945595408891</v>
      </c>
      <c r="C38" s="803">
        <v>5898.1127031700289</v>
      </c>
      <c r="D38" s="803">
        <v>9116.7076545189502</v>
      </c>
      <c r="E38" s="803">
        <v>12524.18167638484</v>
      </c>
      <c r="F38" s="803">
        <v>18138.739612244899</v>
      </c>
      <c r="G38" s="803">
        <v>18794.274383381922</v>
      </c>
      <c r="H38" s="803">
        <v>22888.58612682216</v>
      </c>
      <c r="I38" s="803">
        <v>21426.941517492713</v>
      </c>
    </row>
    <row r="39" spans="1:9" s="187" customFormat="1" ht="21" customHeight="1">
      <c r="A39" s="179" t="s">
        <v>461</v>
      </c>
      <c r="B39" s="803">
        <v>366.88696556671448</v>
      </c>
      <c r="C39" s="803">
        <v>317.77971757925076</v>
      </c>
      <c r="D39" s="803">
        <v>546.7081268221574</v>
      </c>
      <c r="E39" s="803">
        <v>746.0083134110788</v>
      </c>
      <c r="F39" s="803">
        <v>1016.2125408163265</v>
      </c>
      <c r="G39" s="803">
        <v>992.17738629737607</v>
      </c>
      <c r="H39" s="803">
        <v>1130.9074125364432</v>
      </c>
      <c r="I39" s="803">
        <v>1131.8127230320699</v>
      </c>
    </row>
    <row r="40" spans="1:9" s="187" customFormat="1" ht="21" customHeight="1">
      <c r="A40" s="179" t="s">
        <v>128</v>
      </c>
      <c r="B40" s="803">
        <v>181.84433285509326</v>
      </c>
      <c r="C40" s="803">
        <v>305.11566858789632</v>
      </c>
      <c r="D40" s="803">
        <v>398.3331034985423</v>
      </c>
      <c r="E40" s="803">
        <v>547.49984985422736</v>
      </c>
      <c r="F40" s="803">
        <v>779.87835131195345</v>
      </c>
      <c r="G40" s="803">
        <v>787.52727842565605</v>
      </c>
      <c r="H40" s="803">
        <v>913.88982944606414</v>
      </c>
      <c r="I40" s="803">
        <v>916.74734985422754</v>
      </c>
    </row>
    <row r="41" spans="1:9" s="187" customFormat="1" ht="21" customHeight="1">
      <c r="A41" s="179" t="s">
        <v>134</v>
      </c>
      <c r="B41" s="803">
        <v>0</v>
      </c>
      <c r="C41" s="803">
        <v>0</v>
      </c>
      <c r="D41" s="803">
        <v>0</v>
      </c>
      <c r="E41" s="803">
        <v>0</v>
      </c>
      <c r="F41" s="803">
        <v>0</v>
      </c>
      <c r="G41" s="803">
        <v>0</v>
      </c>
      <c r="H41" s="803">
        <v>0</v>
      </c>
      <c r="I41" s="803">
        <v>0</v>
      </c>
    </row>
    <row r="42" spans="1:9" s="187" customFormat="1" ht="21" customHeight="1">
      <c r="A42" s="179" t="s">
        <v>462</v>
      </c>
      <c r="B42" s="803">
        <v>0</v>
      </c>
      <c r="C42" s="803">
        <v>0</v>
      </c>
      <c r="D42" s="803">
        <v>0</v>
      </c>
      <c r="E42" s="803">
        <v>0</v>
      </c>
      <c r="F42" s="803">
        <v>0</v>
      </c>
      <c r="G42" s="803">
        <v>0</v>
      </c>
      <c r="H42" s="803">
        <v>0</v>
      </c>
      <c r="I42" s="803">
        <v>0</v>
      </c>
    </row>
    <row r="43" spans="1:9" s="188" customFormat="1" ht="43.5" customHeight="1" thickBot="1">
      <c r="A43" s="181" t="s">
        <v>109</v>
      </c>
      <c r="B43" s="804">
        <v>0</v>
      </c>
      <c r="C43" s="804">
        <v>0</v>
      </c>
      <c r="D43" s="804">
        <v>0</v>
      </c>
      <c r="E43" s="804">
        <v>0</v>
      </c>
      <c r="F43" s="804">
        <v>0</v>
      </c>
      <c r="G43" s="804">
        <v>0</v>
      </c>
      <c r="H43" s="804">
        <v>0</v>
      </c>
      <c r="I43" s="804">
        <v>0</v>
      </c>
    </row>
    <row r="44" spans="1:9" ht="24" customHeight="1" thickTop="1" thickBot="1">
      <c r="A44" s="90" t="s">
        <v>463</v>
      </c>
      <c r="B44" s="802">
        <v>5088.8247015781926</v>
      </c>
      <c r="C44" s="802">
        <v>5253.475282420749</v>
      </c>
      <c r="D44" s="802">
        <v>7439.1608411078714</v>
      </c>
      <c r="E44" s="802">
        <v>9719.7884227405248</v>
      </c>
      <c r="F44" s="802">
        <v>10587.876903790089</v>
      </c>
      <c r="G44" s="802">
        <v>10842.35883819242</v>
      </c>
      <c r="H44" s="802">
        <v>10964.77439212828</v>
      </c>
      <c r="I44" s="802">
        <v>11132.48360787172</v>
      </c>
    </row>
    <row r="45" spans="1:9" s="187" customFormat="1" ht="21" customHeight="1" thickTop="1">
      <c r="A45" s="179" t="s">
        <v>149</v>
      </c>
      <c r="B45" s="803">
        <v>3162.8407460545195</v>
      </c>
      <c r="C45" s="803">
        <v>3176.5129682997117</v>
      </c>
      <c r="D45" s="803">
        <v>3213.5568513119533</v>
      </c>
      <c r="E45" s="803">
        <v>3213.5568513119533</v>
      </c>
      <c r="F45" s="803">
        <v>5830.9037900874637</v>
      </c>
      <c r="G45" s="803">
        <v>5830.9037900874637</v>
      </c>
      <c r="H45" s="803">
        <v>8294.6997084548111</v>
      </c>
      <c r="I45" s="803">
        <v>9384.7580174927116</v>
      </c>
    </row>
    <row r="46" spans="1:9" s="187" customFormat="1" ht="21" customHeight="1">
      <c r="A46" s="179" t="s">
        <v>153</v>
      </c>
      <c r="B46" s="803">
        <v>0</v>
      </c>
      <c r="C46" s="803">
        <v>139.86913832853025</v>
      </c>
      <c r="D46" s="803">
        <v>1603.5129387755101</v>
      </c>
      <c r="E46" s="803">
        <v>3061.2388862973762</v>
      </c>
      <c r="F46" s="803">
        <v>2463.7971166180755</v>
      </c>
      <c r="G46" s="803">
        <v>3245.076749271137</v>
      </c>
      <c r="H46" s="803">
        <v>781.28083090379016</v>
      </c>
      <c r="I46" s="803">
        <v>7.8164125364431483</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1737.1068048780487</v>
      </c>
      <c r="C48" s="803">
        <v>1760.1569279538903</v>
      </c>
      <c r="D48" s="803">
        <v>2101.183448979592</v>
      </c>
      <c r="E48" s="803">
        <v>2622.0910510204085</v>
      </c>
      <c r="F48" s="803">
        <v>1425.0875160349851</v>
      </c>
      <c r="G48" s="803">
        <v>1511.896364431487</v>
      </c>
      <c r="H48" s="803">
        <v>1511.896364431487</v>
      </c>
      <c r="I48" s="803">
        <v>1549.5861137026238</v>
      </c>
    </row>
    <row r="49" spans="1:9" s="187" customFormat="1" ht="21" customHeight="1">
      <c r="A49" s="179" t="s">
        <v>165</v>
      </c>
      <c r="B49" s="803">
        <v>188.87715064562408</v>
      </c>
      <c r="C49" s="803">
        <v>176.93624783861674</v>
      </c>
      <c r="D49" s="803">
        <v>520.9076020408163</v>
      </c>
      <c r="E49" s="803">
        <v>822.90163411078709</v>
      </c>
      <c r="F49" s="803">
        <v>868.08848104956269</v>
      </c>
      <c r="G49" s="803">
        <v>254.48193440233237</v>
      </c>
      <c r="H49" s="803">
        <v>376.89748833819243</v>
      </c>
      <c r="I49" s="803">
        <v>190.32306413994166</v>
      </c>
    </row>
    <row r="50" spans="1:9" s="187" customFormat="1" ht="21" customHeight="1">
      <c r="A50" s="180" t="s">
        <v>465</v>
      </c>
      <c r="B50" s="803">
        <v>34.135906743185075</v>
      </c>
      <c r="C50" s="803">
        <v>34.283468299711814</v>
      </c>
      <c r="D50" s="803">
        <v>0</v>
      </c>
      <c r="E50" s="803">
        <v>0</v>
      </c>
      <c r="F50" s="803">
        <v>0</v>
      </c>
      <c r="G50" s="803">
        <v>0</v>
      </c>
      <c r="H50" s="803">
        <v>0</v>
      </c>
      <c r="I50" s="803">
        <v>22.613848396501457</v>
      </c>
    </row>
    <row r="51" spans="1:9" s="188" customFormat="1" ht="40.5" customHeight="1" thickBot="1">
      <c r="A51" s="182" t="s">
        <v>466</v>
      </c>
      <c r="B51" s="804">
        <v>154.74124390243904</v>
      </c>
      <c r="C51" s="804">
        <v>142.65277953890489</v>
      </c>
      <c r="D51" s="804">
        <v>520.9076020408163</v>
      </c>
      <c r="E51" s="804">
        <v>822.90163411078709</v>
      </c>
      <c r="F51" s="804">
        <v>868.08848104956269</v>
      </c>
      <c r="G51" s="804">
        <v>254.48193440233237</v>
      </c>
      <c r="H51" s="804">
        <v>376.89748833819243</v>
      </c>
      <c r="I51" s="804">
        <v>167.70921574344024</v>
      </c>
    </row>
    <row r="52" spans="1:9" ht="24" customHeight="1" thickTop="1" thickBot="1">
      <c r="A52" s="90" t="s">
        <v>467</v>
      </c>
      <c r="B52" s="802">
        <v>42220.256121951221</v>
      </c>
      <c r="C52" s="802">
        <v>47816.054865994229</v>
      </c>
      <c r="D52" s="802">
        <v>60315.192940233232</v>
      </c>
      <c r="E52" s="802">
        <v>83572.093107871711</v>
      </c>
      <c r="F52" s="802">
        <v>104583.90806851312</v>
      </c>
      <c r="G52" s="802">
        <v>109592.63289067056</v>
      </c>
      <c r="H52" s="802">
        <v>126820.24500874635</v>
      </c>
      <c r="I52" s="802">
        <v>126461.0735335277</v>
      </c>
    </row>
    <row r="53" spans="1:9" s="187" customFormat="1" ht="24" customHeight="1" thickTop="1">
      <c r="A53" s="183" t="s">
        <v>468</v>
      </c>
      <c r="B53" s="803">
        <v>798.76364849354377</v>
      </c>
      <c r="C53" s="803">
        <v>840.14420893371755</v>
      </c>
      <c r="D53" s="803">
        <v>2379.5541924198251</v>
      </c>
      <c r="E53" s="803">
        <v>3582.7718192419825</v>
      </c>
      <c r="F53" s="803">
        <v>6680.6144897959175</v>
      </c>
      <c r="G53" s="803">
        <v>6580.4892157434406</v>
      </c>
      <c r="H53" s="803">
        <v>9924.2837623906707</v>
      </c>
      <c r="I53" s="803">
        <v>9086.9307405247819</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798.76364849354377</v>
      </c>
      <c r="C55" s="804">
        <v>840.14420893371755</v>
      </c>
      <c r="D55" s="804">
        <v>2379.5541924198251</v>
      </c>
      <c r="E55" s="804">
        <v>3567.4817682215744</v>
      </c>
      <c r="F55" s="804">
        <v>6660.400625364432</v>
      </c>
      <c r="G55" s="804">
        <v>6550.3923017492707</v>
      </c>
      <c r="H55" s="804">
        <v>9879.3449897959181</v>
      </c>
      <c r="I55" s="804">
        <v>9030.474842565598</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0</v>
      </c>
      <c r="D57" s="804">
        <v>0</v>
      </c>
      <c r="E57" s="804">
        <v>15.290051020408164</v>
      </c>
      <c r="F57" s="804">
        <v>20.213864431486879</v>
      </c>
      <c r="G57" s="804">
        <v>30.096913994169093</v>
      </c>
      <c r="H57" s="804">
        <v>44.93877259475218</v>
      </c>
      <c r="I57" s="804">
        <v>56.455897959183673</v>
      </c>
    </row>
    <row r="58" spans="1:9" s="188" customFormat="1" ht="21" customHeight="1">
      <c r="A58" s="182" t="s">
        <v>473</v>
      </c>
      <c r="B58" s="804">
        <v>0</v>
      </c>
      <c r="C58" s="804">
        <v>0</v>
      </c>
      <c r="D58" s="804">
        <v>0</v>
      </c>
      <c r="E58" s="804">
        <v>0</v>
      </c>
      <c r="F58" s="804">
        <v>0</v>
      </c>
      <c r="G58" s="804">
        <v>0</v>
      </c>
      <c r="H58" s="804">
        <v>0</v>
      </c>
      <c r="I58" s="804">
        <v>0</v>
      </c>
    </row>
    <row r="59" spans="1:9" s="188" customFormat="1" ht="61.5" customHeight="1" thickBot="1">
      <c r="A59" s="181" t="s">
        <v>474</v>
      </c>
      <c r="B59" s="804">
        <v>89659.628675753236</v>
      </c>
      <c r="C59" s="804">
        <v>106146.32260518731</v>
      </c>
      <c r="D59" s="804">
        <v>115778.23865889214</v>
      </c>
      <c r="E59" s="804">
        <v>153109.52717492709</v>
      </c>
      <c r="F59" s="804">
        <v>194147.18400728863</v>
      </c>
      <c r="G59" s="804">
        <v>207667.76774344026</v>
      </c>
      <c r="H59" s="804">
        <v>241701.41308017491</v>
      </c>
      <c r="I59" s="804">
        <v>254686.53180758021</v>
      </c>
    </row>
    <row r="60" spans="1:9" ht="31.5" customHeight="1" thickTop="1" thickBot="1">
      <c r="A60" s="184" t="s">
        <v>475</v>
      </c>
      <c r="B60" s="802"/>
      <c r="C60" s="802"/>
      <c r="D60" s="802"/>
      <c r="E60" s="802"/>
      <c r="F60" s="802"/>
      <c r="G60" s="802"/>
      <c r="H60" s="802"/>
      <c r="I60" s="802"/>
    </row>
    <row r="61" spans="1:9" ht="30" customHeight="1" thickTop="1">
      <c r="A61" s="96" t="s">
        <v>476</v>
      </c>
      <c r="B61" s="805">
        <v>3545.3934949784793</v>
      </c>
      <c r="C61" s="805">
        <v>3488.2117608069166</v>
      </c>
      <c r="D61" s="805">
        <v>4573.2728090379005</v>
      </c>
      <c r="E61" s="805">
        <v>6741.6713134110796</v>
      </c>
      <c r="F61" s="805">
        <v>9164.8088309037903</v>
      </c>
      <c r="G61" s="805">
        <v>3515.8283542274053</v>
      </c>
      <c r="H61" s="805">
        <v>11747.916991253645</v>
      </c>
      <c r="I61" s="805">
        <v>4076.4771384839651</v>
      </c>
    </row>
    <row r="62" spans="1:9" ht="21" customHeight="1">
      <c r="A62" s="93" t="s">
        <v>477</v>
      </c>
      <c r="B62" s="805">
        <v>-2105.0872352941178</v>
      </c>
      <c r="C62" s="805">
        <v>-1520.1833155619597</v>
      </c>
      <c r="D62" s="805">
        <v>-1579.6612711370262</v>
      </c>
      <c r="E62" s="805">
        <v>-2009.0655816326532</v>
      </c>
      <c r="F62" s="805">
        <v>-2868.0812361516037</v>
      </c>
      <c r="G62" s="805">
        <v>-1129.5984533527696</v>
      </c>
      <c r="H62" s="805">
        <v>-3926.0459927113702</v>
      </c>
      <c r="I62" s="805">
        <v>-1529.9592507288633</v>
      </c>
    </row>
    <row r="63" spans="1:9" ht="21.75" customHeight="1">
      <c r="A63" s="92" t="s">
        <v>478</v>
      </c>
      <c r="B63" s="805">
        <v>1440.3062596843617</v>
      </c>
      <c r="C63" s="805">
        <v>1968.0284452449569</v>
      </c>
      <c r="D63" s="805">
        <v>2993.6115379008743</v>
      </c>
      <c r="E63" s="805">
        <v>4732.6057317784262</v>
      </c>
      <c r="F63" s="805">
        <v>6296.7275947521866</v>
      </c>
      <c r="G63" s="805">
        <v>2386.2299008746354</v>
      </c>
      <c r="H63" s="805">
        <v>7821.8709985422738</v>
      </c>
      <c r="I63" s="805">
        <v>2546.517887755102</v>
      </c>
    </row>
    <row r="64" spans="1:9">
      <c r="A64" s="96" t="s">
        <v>479</v>
      </c>
      <c r="B64" s="805">
        <v>943.5179210903874</v>
      </c>
      <c r="C64" s="805">
        <v>470.8350576368876</v>
      </c>
      <c r="D64" s="805">
        <v>312.38601166180763</v>
      </c>
      <c r="E64" s="805">
        <v>452.56946938775513</v>
      </c>
      <c r="F64" s="805">
        <v>375.68479300291546</v>
      </c>
      <c r="G64" s="805">
        <v>138.92444606413994</v>
      </c>
      <c r="H64" s="805">
        <v>542.61385422740523</v>
      </c>
      <c r="I64" s="805">
        <v>198.43372594752188</v>
      </c>
    </row>
    <row r="65" spans="1:9">
      <c r="A65" s="93" t="s">
        <v>480</v>
      </c>
      <c r="B65" s="805">
        <v>-170.36808321377333</v>
      </c>
      <c r="C65" s="805">
        <v>-55.14858069164265</v>
      </c>
      <c r="D65" s="805">
        <v>-38.699723032069969</v>
      </c>
      <c r="E65" s="805">
        <v>-210.39486588921284</v>
      </c>
      <c r="F65" s="805">
        <v>-142.43485131195334</v>
      </c>
      <c r="G65" s="805">
        <v>-73.729182215743435</v>
      </c>
      <c r="H65" s="805">
        <v>-243.27753352769676</v>
      </c>
      <c r="I65" s="805">
        <v>-53.930752186588926</v>
      </c>
    </row>
    <row r="66" spans="1:9">
      <c r="A66" s="97" t="s">
        <v>481</v>
      </c>
      <c r="B66" s="805">
        <v>2213.4560975609756</v>
      </c>
      <c r="C66" s="805">
        <v>2383.7149221902018</v>
      </c>
      <c r="D66" s="805">
        <v>3267.2978265306119</v>
      </c>
      <c r="E66" s="805">
        <v>4974.7803352769679</v>
      </c>
      <c r="F66" s="805">
        <v>6529.977536443148</v>
      </c>
      <c r="G66" s="805">
        <v>2451.4251647230321</v>
      </c>
      <c r="H66" s="805">
        <v>8121.207319241983</v>
      </c>
      <c r="I66" s="805">
        <v>2691.020861516035</v>
      </c>
    </row>
    <row r="67" spans="1:9">
      <c r="A67" s="96" t="s">
        <v>482</v>
      </c>
      <c r="B67" s="805">
        <v>269.47212769010042</v>
      </c>
      <c r="C67" s="805">
        <v>251.01714553314122</v>
      </c>
      <c r="D67" s="805">
        <v>304.01740524781343</v>
      </c>
      <c r="E67" s="805">
        <v>356.21363411078715</v>
      </c>
      <c r="F67" s="805">
        <v>317.62901895043734</v>
      </c>
      <c r="G67" s="805">
        <v>351.48467638483964</v>
      </c>
      <c r="H67" s="805">
        <v>1373.4383644314869</v>
      </c>
      <c r="I67" s="805">
        <v>167.54544023323612</v>
      </c>
    </row>
    <row r="68" spans="1:9">
      <c r="A68" s="96" t="s">
        <v>483</v>
      </c>
      <c r="B68" s="805">
        <v>-456.82997704447638</v>
      </c>
      <c r="C68" s="805">
        <v>-579.19258213256489</v>
      </c>
      <c r="D68" s="805">
        <v>-575.62792419825075</v>
      </c>
      <c r="E68" s="805">
        <v>-898.76363411078717</v>
      </c>
      <c r="F68" s="805">
        <v>-1097.0459810495627</v>
      </c>
      <c r="G68" s="805">
        <v>-689.4436268221574</v>
      </c>
      <c r="H68" s="805">
        <v>-2937.7244868804669</v>
      </c>
      <c r="I68" s="805">
        <v>-458.90380029154517</v>
      </c>
    </row>
    <row r="69" spans="1:9">
      <c r="A69" s="92" t="s">
        <v>484</v>
      </c>
      <c r="B69" s="805">
        <v>2026.0982482065995</v>
      </c>
      <c r="C69" s="805">
        <v>2055.539485590778</v>
      </c>
      <c r="D69" s="805">
        <v>2995.687307580175</v>
      </c>
      <c r="E69" s="805">
        <v>4432.2303352769686</v>
      </c>
      <c r="F69" s="805">
        <v>5750.5605743440237</v>
      </c>
      <c r="G69" s="805">
        <v>2113.4662142857142</v>
      </c>
      <c r="H69" s="805">
        <v>6556.9211967930032</v>
      </c>
      <c r="I69" s="805">
        <v>2399.6625014577257</v>
      </c>
    </row>
    <row r="70" spans="1:9">
      <c r="A70" s="93" t="s">
        <v>485</v>
      </c>
      <c r="B70" s="805">
        <v>-1949.3963242467719</v>
      </c>
      <c r="C70" s="805">
        <v>-1963.1487636887609</v>
      </c>
      <c r="D70" s="805">
        <v>-2475.2784518950434</v>
      </c>
      <c r="E70" s="805">
        <v>-3609.4141093294461</v>
      </c>
      <c r="F70" s="805">
        <v>-4903.2949577259469</v>
      </c>
      <c r="G70" s="805">
        <v>-1795.687360058309</v>
      </c>
      <c r="H70" s="805">
        <v>-6116.617173469388</v>
      </c>
      <c r="I70" s="805">
        <v>-2231.9564110787173</v>
      </c>
    </row>
    <row r="71" spans="1:9">
      <c r="A71" s="97" t="s">
        <v>486</v>
      </c>
      <c r="B71" s="805">
        <v>76.701923959827838</v>
      </c>
      <c r="C71" s="805">
        <v>92.39072190201729</v>
      </c>
      <c r="D71" s="805">
        <v>520.40885568513124</v>
      </c>
      <c r="E71" s="805">
        <v>822.81622594752184</v>
      </c>
      <c r="F71" s="805">
        <v>847.2656166180758</v>
      </c>
      <c r="G71" s="805">
        <v>317.77885422740525</v>
      </c>
      <c r="H71" s="805">
        <v>440.30402332361518</v>
      </c>
      <c r="I71" s="805">
        <v>167.70609037900874</v>
      </c>
    </row>
    <row r="72" spans="1:9">
      <c r="A72" s="97" t="s">
        <v>487</v>
      </c>
      <c r="B72" s="805">
        <v>38.300827833572455</v>
      </c>
      <c r="C72" s="805">
        <v>-161.89396253602305</v>
      </c>
      <c r="D72" s="805">
        <v>-420.24183236151606</v>
      </c>
      <c r="E72" s="805">
        <v>1.7201166180758016E-4</v>
      </c>
      <c r="F72" s="805">
        <v>1.2973760932944608E-4</v>
      </c>
      <c r="G72" s="805">
        <v>1.4577259475218659E-6</v>
      </c>
      <c r="H72" s="805">
        <v>-2.8571428571428568E-4</v>
      </c>
      <c r="I72" s="805">
        <v>-1.457725947521866E-5</v>
      </c>
    </row>
    <row r="73" spans="1:9">
      <c r="A73" s="98" t="s">
        <v>488</v>
      </c>
      <c r="B73" s="805">
        <v>8.6083213773314191E-5</v>
      </c>
      <c r="C73" s="805">
        <v>-163.42593804034581</v>
      </c>
      <c r="D73" s="805">
        <v>-420.75104227405245</v>
      </c>
      <c r="E73" s="805">
        <v>1.7201166180758016E-4</v>
      </c>
      <c r="F73" s="805">
        <v>1.2973760932944608E-4</v>
      </c>
      <c r="G73" s="805">
        <v>1.4577259475218659E-6</v>
      </c>
      <c r="H73" s="805">
        <v>-2.8571428571428568E-4</v>
      </c>
      <c r="I73" s="805">
        <v>-1.457725947521866E-5</v>
      </c>
    </row>
    <row r="74" spans="1:9">
      <c r="A74" s="98" t="s">
        <v>489</v>
      </c>
      <c r="B74" s="805">
        <v>38.300741750358675</v>
      </c>
      <c r="C74" s="805">
        <v>1.5319755043227665</v>
      </c>
      <c r="D74" s="805">
        <v>0.5092099125364431</v>
      </c>
      <c r="E74" s="805">
        <v>0</v>
      </c>
      <c r="F74" s="805">
        <v>0</v>
      </c>
      <c r="G74" s="805">
        <v>0</v>
      </c>
      <c r="H74" s="805">
        <v>0</v>
      </c>
      <c r="I74" s="805">
        <v>0</v>
      </c>
    </row>
    <row r="75" spans="1:9">
      <c r="A75" s="92" t="s">
        <v>490</v>
      </c>
      <c r="B75" s="805">
        <v>-4.5807747489239589E-2</v>
      </c>
      <c r="C75" s="805">
        <v>163.36067723342941</v>
      </c>
      <c r="D75" s="805">
        <v>425.94176967930031</v>
      </c>
      <c r="E75" s="805">
        <v>-5.8294460641399428E-3</v>
      </c>
      <c r="F75" s="805">
        <v>-1.4762390670553936E-2</v>
      </c>
      <c r="G75" s="805">
        <v>-8.9373177842565609E-3</v>
      </c>
      <c r="H75" s="805">
        <v>-2.5166180758017492E-2</v>
      </c>
      <c r="I75" s="805">
        <v>-9.0947521865889207E-3</v>
      </c>
    </row>
    <row r="76" spans="1:9">
      <c r="A76" s="92" t="s">
        <v>491</v>
      </c>
      <c r="B76" s="805">
        <v>-2.2668579626972742E-4</v>
      </c>
      <c r="C76" s="805">
        <v>163.36100144092222</v>
      </c>
      <c r="D76" s="805">
        <v>425.94200583090378</v>
      </c>
      <c r="E76" s="805">
        <v>1.5495626822157435E-3</v>
      </c>
      <c r="F76" s="805">
        <v>1.5932944606413995E-3</v>
      </c>
      <c r="G76" s="805">
        <v>2.7551020408163264E-4</v>
      </c>
      <c r="H76" s="805">
        <v>1.0174927113702624E-3</v>
      </c>
      <c r="I76" s="805">
        <v>8.3965014577259468E-4</v>
      </c>
    </row>
    <row r="77" spans="1:9">
      <c r="A77" s="93" t="s">
        <v>492</v>
      </c>
      <c r="B77" s="805">
        <v>-4.5581061692969868E-2</v>
      </c>
      <c r="C77" s="805">
        <v>-3.2420749279538904E-4</v>
      </c>
      <c r="D77" s="805">
        <v>-2.361516034985423E-4</v>
      </c>
      <c r="E77" s="805">
        <v>-7.379008746355685E-3</v>
      </c>
      <c r="F77" s="805">
        <v>-1.6355685131195338E-2</v>
      </c>
      <c r="G77" s="805">
        <v>-9.2128279883381941E-3</v>
      </c>
      <c r="H77" s="805">
        <v>-2.6183673469387755E-2</v>
      </c>
      <c r="I77" s="805">
        <v>-9.9344023323615169E-3</v>
      </c>
    </row>
    <row r="78" spans="1:9">
      <c r="A78" s="92" t="s">
        <v>493</v>
      </c>
      <c r="B78" s="805">
        <v>114.95694404591104</v>
      </c>
      <c r="C78" s="805">
        <v>93.857436599423622</v>
      </c>
      <c r="D78" s="805">
        <v>526.10879300291538</v>
      </c>
      <c r="E78" s="805">
        <v>822.81056851311951</v>
      </c>
      <c r="F78" s="805">
        <v>847.2509839650146</v>
      </c>
      <c r="G78" s="805">
        <v>317.76991836734692</v>
      </c>
      <c r="H78" s="805">
        <v>440.27857142857147</v>
      </c>
      <c r="I78" s="805">
        <v>167.69698104956268</v>
      </c>
    </row>
    <row r="79" spans="1:9">
      <c r="A79" s="99" t="s">
        <v>494</v>
      </c>
      <c r="B79" s="805">
        <v>1.5</v>
      </c>
      <c r="C79" s="805">
        <v>50.011256484149861</v>
      </c>
      <c r="D79" s="805">
        <v>0</v>
      </c>
      <c r="E79" s="805">
        <v>0.39030612244897961</v>
      </c>
      <c r="F79" s="805">
        <v>0.22157434402332363</v>
      </c>
      <c r="G79" s="805">
        <v>0.37827988338192425</v>
      </c>
      <c r="H79" s="805">
        <v>0.44387755102040816</v>
      </c>
      <c r="I79" s="805">
        <v>0</v>
      </c>
    </row>
    <row r="80" spans="1:9">
      <c r="A80" s="97" t="s">
        <v>495</v>
      </c>
      <c r="B80" s="805">
        <v>116.45694404591106</v>
      </c>
      <c r="C80" s="805">
        <v>143.86869308357348</v>
      </c>
      <c r="D80" s="805">
        <v>526.10879300291538</v>
      </c>
      <c r="E80" s="805">
        <v>823.20087463556854</v>
      </c>
      <c r="F80" s="805">
        <v>847.47255830903794</v>
      </c>
      <c r="G80" s="805">
        <v>318.14819825072891</v>
      </c>
      <c r="H80" s="805">
        <v>440.72244897959189</v>
      </c>
      <c r="I80" s="805">
        <v>167.69698104956268</v>
      </c>
    </row>
    <row r="81" spans="1:9">
      <c r="A81" s="96" t="s">
        <v>496</v>
      </c>
      <c r="B81" s="805">
        <v>38.284299856527973</v>
      </c>
      <c r="C81" s="805">
        <v>-1.2159135446685878</v>
      </c>
      <c r="D81" s="805">
        <v>-5.2011909620991252</v>
      </c>
      <c r="E81" s="805">
        <v>-0.29924052478134111</v>
      </c>
      <c r="F81" s="805">
        <v>20.61592274052478</v>
      </c>
      <c r="G81" s="805">
        <v>-63.666263848396497</v>
      </c>
      <c r="H81" s="805">
        <v>-63.824960641399414</v>
      </c>
      <c r="I81" s="805">
        <v>1.2234693877551021E-2</v>
      </c>
    </row>
    <row r="82" spans="1:9" ht="21" customHeight="1">
      <c r="A82" s="92" t="s">
        <v>497</v>
      </c>
      <c r="B82" s="805">
        <v>154.74124390243904</v>
      </c>
      <c r="C82" s="805">
        <v>142.65277953890489</v>
      </c>
      <c r="D82" s="805">
        <v>520.9076020408163</v>
      </c>
      <c r="E82" s="805">
        <v>822.90163411078709</v>
      </c>
      <c r="F82" s="805">
        <v>868.08848104956269</v>
      </c>
      <c r="G82" s="805">
        <v>254.48193440233237</v>
      </c>
      <c r="H82" s="805">
        <v>376.89748833819243</v>
      </c>
      <c r="I82" s="805">
        <v>167.70921574344024</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154.74124390243904</v>
      </c>
      <c r="C84" s="805">
        <v>142.65277953890489</v>
      </c>
      <c r="D84" s="805">
        <v>520.9076020408163</v>
      </c>
      <c r="E84" s="805">
        <v>822.90163411078709</v>
      </c>
      <c r="F84" s="805">
        <v>868.08848104956269</v>
      </c>
      <c r="G84" s="805">
        <v>254.48193440233237</v>
      </c>
      <c r="H84" s="805">
        <v>376.89748833819243</v>
      </c>
      <c r="I84" s="805">
        <v>167.70921574344024</v>
      </c>
    </row>
    <row r="85" spans="1:9" ht="18" customHeight="1" thickBot="1">
      <c r="A85" s="96" t="s">
        <v>500</v>
      </c>
      <c r="B85" s="805">
        <v>0</v>
      </c>
      <c r="C85" s="805">
        <v>0</v>
      </c>
      <c r="D85" s="805">
        <v>0</v>
      </c>
      <c r="E85" s="805">
        <v>0</v>
      </c>
      <c r="F85" s="805">
        <v>0</v>
      </c>
      <c r="G85" s="805">
        <v>0</v>
      </c>
      <c r="H85" s="805">
        <v>0</v>
      </c>
      <c r="I85" s="805">
        <v>0</v>
      </c>
    </row>
    <row r="86" spans="1:9" ht="24" customHeight="1" thickTop="1" thickBot="1">
      <c r="A86" s="90" t="s">
        <v>501</v>
      </c>
      <c r="B86" s="802">
        <v>154.74124390243904</v>
      </c>
      <c r="C86" s="802">
        <v>142.65277953890489</v>
      </c>
      <c r="D86" s="802">
        <v>520.9076020408163</v>
      </c>
      <c r="E86" s="802">
        <v>822.90163411078709</v>
      </c>
      <c r="F86" s="802">
        <v>868.08848104956269</v>
      </c>
      <c r="G86" s="802">
        <v>254.48193440233237</v>
      </c>
      <c r="H86" s="802">
        <v>376.89748833819243</v>
      </c>
      <c r="I86" s="802">
        <v>167.70921574344024</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L5" sqref="L5"/>
    </sheetView>
  </sheetViews>
  <sheetFormatPr defaultRowHeight="18"/>
  <cols>
    <col min="1" max="1" width="132.28515625" style="86" customWidth="1"/>
    <col min="2" max="8" width="16" style="86" customWidth="1"/>
    <col min="9" max="9" width="16" style="100"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071" t="s">
        <v>1208</v>
      </c>
      <c r="B1" s="1071"/>
      <c r="C1" s="1071"/>
      <c r="D1" s="1071"/>
      <c r="E1" s="1071"/>
      <c r="F1" s="1071"/>
      <c r="G1" s="1071"/>
      <c r="H1" s="1071"/>
      <c r="I1" s="1071"/>
    </row>
    <row r="2" spans="1:9" ht="43.5" customHeight="1">
      <c r="A2" s="1071" t="s">
        <v>432</v>
      </c>
      <c r="B2" s="1071"/>
      <c r="C2" s="1071"/>
      <c r="D2" s="1071"/>
      <c r="E2" s="1071"/>
      <c r="F2" s="1071"/>
      <c r="G2" s="1071"/>
      <c r="H2" s="1071"/>
      <c r="I2" s="1071"/>
    </row>
    <row r="3" spans="1:9" ht="43.5" customHeight="1">
      <c r="A3" s="1071" t="s">
        <v>1219</v>
      </c>
      <c r="B3" s="1071"/>
      <c r="C3" s="1071"/>
      <c r="D3" s="1071"/>
      <c r="E3" s="1071"/>
      <c r="F3" s="1071"/>
      <c r="G3" s="1071"/>
      <c r="H3" s="1071"/>
      <c r="I3" s="1071"/>
    </row>
    <row r="4" spans="1:9" ht="43.5" customHeight="1">
      <c r="A4" s="1072" t="s">
        <v>1435</v>
      </c>
      <c r="B4" s="1072"/>
      <c r="C4" s="1072"/>
      <c r="D4" s="1072"/>
      <c r="E4" s="1072"/>
      <c r="F4" s="1072"/>
      <c r="G4" s="1072"/>
      <c r="H4" s="1072"/>
      <c r="I4" s="1072"/>
    </row>
    <row r="5" spans="1:9" ht="19.5" customHeight="1" thickBot="1">
      <c r="A5" s="1071"/>
      <c r="B5" s="1071"/>
      <c r="C5" s="1071"/>
      <c r="D5" s="1071"/>
      <c r="E5" s="1071"/>
      <c r="F5" s="1071"/>
      <c r="G5" s="1071"/>
      <c r="H5" s="1071"/>
      <c r="I5" s="1071"/>
    </row>
    <row r="6" spans="1:9" ht="36" customHeight="1" thickTop="1" thickBot="1">
      <c r="A6" s="780"/>
      <c r="B6" s="1095" t="s">
        <v>1387</v>
      </c>
      <c r="C6" s="1095"/>
      <c r="D6" s="1095"/>
      <c r="E6" s="1095"/>
      <c r="F6" s="1095"/>
      <c r="G6" s="1095"/>
      <c r="H6" s="1095" t="s">
        <v>1212</v>
      </c>
      <c r="I6" s="1095"/>
    </row>
    <row r="7" spans="1:9" s="87" customFormat="1" ht="43.5" customHeight="1" thickTop="1" thickBot="1">
      <c r="A7" s="780" t="s">
        <v>305</v>
      </c>
      <c r="B7" s="178" t="s">
        <v>433</v>
      </c>
      <c r="C7" s="178" t="s">
        <v>434</v>
      </c>
      <c r="D7" s="178" t="s">
        <v>435</v>
      </c>
      <c r="E7" s="178" t="s">
        <v>436</v>
      </c>
      <c r="F7" s="178" t="s">
        <v>437</v>
      </c>
      <c r="G7" s="178" t="s">
        <v>1532</v>
      </c>
      <c r="H7" s="178" t="s">
        <v>1385</v>
      </c>
      <c r="I7" s="178" t="s">
        <v>1533</v>
      </c>
    </row>
    <row r="8" spans="1:9" ht="15" customHeight="1" thickTop="1" thickBot="1">
      <c r="A8" s="88"/>
      <c r="B8" s="89"/>
      <c r="C8" s="89"/>
      <c r="D8" s="89"/>
      <c r="E8" s="89"/>
      <c r="F8" s="89"/>
      <c r="G8" s="89"/>
      <c r="H8" s="89"/>
      <c r="I8" s="89"/>
    </row>
    <row r="9" spans="1:9" ht="24" customHeight="1" thickTop="1" thickBot="1">
      <c r="A9" s="90" t="s">
        <v>438</v>
      </c>
      <c r="B9" s="802">
        <v>118838.21479483502</v>
      </c>
      <c r="C9" s="802">
        <v>134065.30666282421</v>
      </c>
      <c r="D9" s="802">
        <v>167285.35795772594</v>
      </c>
      <c r="E9" s="802">
        <v>241422.18269533527</v>
      </c>
      <c r="F9" s="802">
        <v>309147.14808017493</v>
      </c>
      <c r="G9" s="802">
        <v>327739.27375072887</v>
      </c>
      <c r="H9" s="802">
        <v>381603.6495626822</v>
      </c>
      <c r="I9" s="802">
        <v>403689.20196064143</v>
      </c>
    </row>
    <row r="10" spans="1:9" s="187" customFormat="1" ht="21" customHeight="1" thickTop="1">
      <c r="A10" s="179" t="s">
        <v>8</v>
      </c>
      <c r="B10" s="803">
        <v>7687.6822539454806</v>
      </c>
      <c r="C10" s="803">
        <v>8892.2434899135442</v>
      </c>
      <c r="D10" s="803">
        <v>9444.7988177842562</v>
      </c>
      <c r="E10" s="803">
        <v>8954.9349839650149</v>
      </c>
      <c r="F10" s="803">
        <v>14201.446845481049</v>
      </c>
      <c r="G10" s="803">
        <v>13744.329932944607</v>
      </c>
      <c r="H10" s="803">
        <v>18099.796704081633</v>
      </c>
      <c r="I10" s="803">
        <v>22989.316701166183</v>
      </c>
    </row>
    <row r="11" spans="1:9" s="187" customFormat="1" ht="21" customHeight="1">
      <c r="A11" s="179" t="s">
        <v>17</v>
      </c>
      <c r="B11" s="803">
        <v>17153.14155810617</v>
      </c>
      <c r="C11" s="803">
        <v>15367.091056195968</v>
      </c>
      <c r="D11" s="803">
        <v>8953.2382623906706</v>
      </c>
      <c r="E11" s="803">
        <v>23245.345947521862</v>
      </c>
      <c r="F11" s="803">
        <v>20498.464948979592</v>
      </c>
      <c r="G11" s="803">
        <v>15459.687320699708</v>
      </c>
      <c r="H11" s="803">
        <v>16559.391584548106</v>
      </c>
      <c r="I11" s="803">
        <v>16107.242922740526</v>
      </c>
    </row>
    <row r="12" spans="1:9" s="187" customFormat="1" ht="21" customHeight="1">
      <c r="A12" s="179" t="s">
        <v>26</v>
      </c>
      <c r="B12" s="803">
        <v>90999.197142037301</v>
      </c>
      <c r="C12" s="803">
        <v>106516.76723919308</v>
      </c>
      <c r="D12" s="803">
        <v>143539.82100583089</v>
      </c>
      <c r="E12" s="803">
        <v>201062.81429154519</v>
      </c>
      <c r="F12" s="803">
        <v>263563.58180612244</v>
      </c>
      <c r="G12" s="803">
        <v>286525.93081778428</v>
      </c>
      <c r="H12" s="803">
        <v>332798.56688483962</v>
      </c>
      <c r="I12" s="803">
        <v>348821.73376530613</v>
      </c>
    </row>
    <row r="13" spans="1:9" s="187" customFormat="1" ht="21" customHeight="1">
      <c r="A13" s="180" t="s">
        <v>439</v>
      </c>
      <c r="B13" s="803">
        <v>90866.62397274033</v>
      </c>
      <c r="C13" s="803">
        <v>106394.68135014409</v>
      </c>
      <c r="D13" s="803">
        <v>143783.60534110788</v>
      </c>
      <c r="E13" s="803">
        <v>203070.12723760933</v>
      </c>
      <c r="F13" s="803">
        <v>264878.04697813408</v>
      </c>
      <c r="G13" s="803">
        <v>287120.84189795918</v>
      </c>
      <c r="H13" s="803">
        <v>333459.31652040815</v>
      </c>
      <c r="I13" s="803">
        <v>348815.64516472304</v>
      </c>
    </row>
    <row r="14" spans="1:9" s="187" customFormat="1" ht="21" customHeight="1">
      <c r="A14" s="180" t="s">
        <v>440</v>
      </c>
      <c r="B14" s="803">
        <v>89875.34367288377</v>
      </c>
      <c r="C14" s="803">
        <v>105631.19436599423</v>
      </c>
      <c r="D14" s="803">
        <v>143225.3794825073</v>
      </c>
      <c r="E14" s="803">
        <v>202566.26716618074</v>
      </c>
      <c r="F14" s="803">
        <v>263536.31729737611</v>
      </c>
      <c r="G14" s="803">
        <v>285317.67525510205</v>
      </c>
      <c r="H14" s="803">
        <v>331419.86865743436</v>
      </c>
      <c r="I14" s="803">
        <v>346555.56677259476</v>
      </c>
    </row>
    <row r="15" spans="1:9" s="187" customFormat="1" ht="21" customHeight="1">
      <c r="A15" s="180" t="s">
        <v>441</v>
      </c>
      <c r="B15" s="803">
        <v>991.28029985652813</v>
      </c>
      <c r="C15" s="803">
        <v>763.48698414985586</v>
      </c>
      <c r="D15" s="803">
        <v>558.22585860058314</v>
      </c>
      <c r="E15" s="803">
        <v>503.86007142857142</v>
      </c>
      <c r="F15" s="803">
        <v>1341.7296807580174</v>
      </c>
      <c r="G15" s="803">
        <v>1803.1666428571427</v>
      </c>
      <c r="H15" s="803">
        <v>2039.4478629737609</v>
      </c>
      <c r="I15" s="803">
        <v>2260.0783921282796</v>
      </c>
    </row>
    <row r="16" spans="1:9" s="187" customFormat="1" ht="21" customHeight="1">
      <c r="A16" s="180" t="s">
        <v>442</v>
      </c>
      <c r="B16" s="803">
        <v>1321.3707044476328</v>
      </c>
      <c r="C16" s="803">
        <v>1188.9386123919307</v>
      </c>
      <c r="D16" s="803">
        <v>1301.0072259475219</v>
      </c>
      <c r="E16" s="803">
        <v>1373.6630670553936</v>
      </c>
      <c r="F16" s="803">
        <v>2358.7476166180759</v>
      </c>
      <c r="G16" s="803">
        <v>2851.8750291545184</v>
      </c>
      <c r="H16" s="803">
        <v>2303.7826370262392</v>
      </c>
      <c r="I16" s="803">
        <v>3397.1053921282796</v>
      </c>
    </row>
    <row r="17" spans="1:9" s="187" customFormat="1" ht="21" customHeight="1">
      <c r="A17" s="180" t="s">
        <v>443</v>
      </c>
      <c r="B17" s="803">
        <v>1191.0845480631276</v>
      </c>
      <c r="C17" s="803">
        <v>1116.411347262248</v>
      </c>
      <c r="D17" s="803">
        <v>1248.5493673469389</v>
      </c>
      <c r="E17" s="803">
        <v>1331.477078717201</v>
      </c>
      <c r="F17" s="803">
        <v>2333.2645247813412</v>
      </c>
      <c r="G17" s="803">
        <v>2808.6775743440235</v>
      </c>
      <c r="H17" s="803">
        <v>2256.7028338192417</v>
      </c>
      <c r="I17" s="803">
        <v>3305.1310641399418</v>
      </c>
    </row>
    <row r="18" spans="1:9" s="187" customFormat="1" ht="21" customHeight="1">
      <c r="A18" s="180" t="s">
        <v>444</v>
      </c>
      <c r="B18" s="803">
        <v>130.28615638450503</v>
      </c>
      <c r="C18" s="803">
        <v>72.527265129682988</v>
      </c>
      <c r="D18" s="803">
        <v>52.457858600583087</v>
      </c>
      <c r="E18" s="803">
        <v>42.185988338192416</v>
      </c>
      <c r="F18" s="803">
        <v>25.483091836734694</v>
      </c>
      <c r="G18" s="803">
        <v>43.197454810495628</v>
      </c>
      <c r="H18" s="803">
        <v>47.079803206997084</v>
      </c>
      <c r="I18" s="803">
        <v>91.974327988338189</v>
      </c>
    </row>
    <row r="19" spans="1:9" s="187" customFormat="1" ht="21" customHeight="1">
      <c r="A19" s="180" t="s">
        <v>445</v>
      </c>
      <c r="B19" s="803">
        <v>344.66616929698711</v>
      </c>
      <c r="C19" s="803">
        <v>714.1653674351586</v>
      </c>
      <c r="D19" s="803">
        <v>1058.769332361516</v>
      </c>
      <c r="E19" s="803">
        <v>1197.2427157434402</v>
      </c>
      <c r="F19" s="803">
        <v>1504.7879125364434</v>
      </c>
      <c r="G19" s="803">
        <v>1665.9735349854227</v>
      </c>
      <c r="H19" s="803">
        <v>2080.8548629737606</v>
      </c>
      <c r="I19" s="803">
        <v>3420.9791064139945</v>
      </c>
    </row>
    <row r="20" spans="1:9" s="187" customFormat="1" ht="21" customHeight="1">
      <c r="A20" s="180" t="s">
        <v>446</v>
      </c>
      <c r="B20" s="803">
        <v>323.52478192252511</v>
      </c>
      <c r="C20" s="803">
        <v>643.49456195965411</v>
      </c>
      <c r="D20" s="803">
        <v>989.92706559766759</v>
      </c>
      <c r="E20" s="803">
        <v>1149.7945204081632</v>
      </c>
      <c r="F20" s="803">
        <v>1468.3238790087464</v>
      </c>
      <c r="G20" s="803">
        <v>1643.3831034985421</v>
      </c>
      <c r="H20" s="803">
        <v>2045.9053994169094</v>
      </c>
      <c r="I20" s="803">
        <v>2998.24704664723</v>
      </c>
    </row>
    <row r="21" spans="1:9" s="187" customFormat="1" ht="21" customHeight="1">
      <c r="A21" s="180" t="s">
        <v>447</v>
      </c>
      <c r="B21" s="803">
        <v>21.141387374461978</v>
      </c>
      <c r="C21" s="803">
        <v>70.670805475504324</v>
      </c>
      <c r="D21" s="803">
        <v>68.8422667638484</v>
      </c>
      <c r="E21" s="803">
        <v>47.448195335276971</v>
      </c>
      <c r="F21" s="803">
        <v>36.464033527696792</v>
      </c>
      <c r="G21" s="803">
        <v>22.590431486880465</v>
      </c>
      <c r="H21" s="803">
        <v>34.949463556851313</v>
      </c>
      <c r="I21" s="803">
        <v>422.73205976676383</v>
      </c>
    </row>
    <row r="22" spans="1:9" s="187" customFormat="1" ht="21" customHeight="1">
      <c r="A22" s="180" t="s">
        <v>39</v>
      </c>
      <c r="B22" s="803">
        <v>1826.617269727403</v>
      </c>
      <c r="C22" s="803">
        <v>2250.1535763688762</v>
      </c>
      <c r="D22" s="803">
        <v>2686.0308906705541</v>
      </c>
      <c r="E22" s="803">
        <v>3447.0505801749273</v>
      </c>
      <c r="F22" s="803">
        <v>4464.4311311953352</v>
      </c>
      <c r="G22" s="803">
        <v>5138.4877069970853</v>
      </c>
      <c r="H22" s="803">
        <v>5593.7128221574349</v>
      </c>
      <c r="I22" s="803">
        <v>5426.7049096209912</v>
      </c>
    </row>
    <row r="23" spans="1:9" s="187" customFormat="1" ht="21" customHeight="1">
      <c r="A23" s="180" t="s">
        <v>448</v>
      </c>
      <c r="B23" s="803">
        <v>-3360.0809741750359</v>
      </c>
      <c r="C23" s="803">
        <v>-4031.171667146974</v>
      </c>
      <c r="D23" s="803">
        <v>-5289.5917842565595</v>
      </c>
      <c r="E23" s="803">
        <v>-8025.2693090379016</v>
      </c>
      <c r="F23" s="803">
        <v>-9642.4318323615171</v>
      </c>
      <c r="G23" s="803">
        <v>-10251.247351311953</v>
      </c>
      <c r="H23" s="803">
        <v>-10639.099957725948</v>
      </c>
      <c r="I23" s="803">
        <v>-12238.700807580175</v>
      </c>
    </row>
    <row r="24" spans="1:9" s="187" customFormat="1" ht="21" customHeight="1">
      <c r="A24" s="179" t="s">
        <v>57</v>
      </c>
      <c r="B24" s="803">
        <v>402.46975035868007</v>
      </c>
      <c r="C24" s="803">
        <v>424.66580979827091</v>
      </c>
      <c r="D24" s="803">
        <v>1496.6533833819244</v>
      </c>
      <c r="E24" s="803">
        <v>2070.4998542274052</v>
      </c>
      <c r="F24" s="803">
        <v>2411.8527303206997</v>
      </c>
      <c r="G24" s="803">
        <v>2972.8278586005831</v>
      </c>
      <c r="H24" s="803">
        <v>2844.9147623906701</v>
      </c>
      <c r="I24" s="803">
        <v>3532.6652769679299</v>
      </c>
    </row>
    <row r="25" spans="1:9" s="187" customFormat="1" ht="21" customHeight="1">
      <c r="A25" s="179" t="s">
        <v>63</v>
      </c>
      <c r="B25" s="803">
        <v>1.0163113342898134</v>
      </c>
      <c r="C25" s="803">
        <v>0.23595389048991355</v>
      </c>
      <c r="D25" s="803">
        <v>1.1661807580174927E-3</v>
      </c>
      <c r="E25" s="803">
        <v>1.4577259475218659E-3</v>
      </c>
      <c r="F25" s="803">
        <v>1.6034985422740523E-3</v>
      </c>
      <c r="G25" s="803">
        <v>1.6034985422740523E-3</v>
      </c>
      <c r="H25" s="803">
        <v>1.6034985422740523E-3</v>
      </c>
      <c r="I25" s="803">
        <v>1.6034985422740523E-3</v>
      </c>
    </row>
    <row r="26" spans="1:9" s="187" customFormat="1" ht="21" customHeight="1">
      <c r="A26" s="179" t="s">
        <v>449</v>
      </c>
      <c r="B26" s="803">
        <v>40.760760401721669</v>
      </c>
      <c r="C26" s="803">
        <v>43.105338616714697</v>
      </c>
      <c r="D26" s="803">
        <v>49.868989795918367</v>
      </c>
      <c r="E26" s="803">
        <v>57.769864431486887</v>
      </c>
      <c r="F26" s="803">
        <v>57.769864431486887</v>
      </c>
      <c r="G26" s="803">
        <v>57.769864431486887</v>
      </c>
      <c r="H26" s="803">
        <v>56.544864431486886</v>
      </c>
      <c r="I26" s="803">
        <v>56.544864431486886</v>
      </c>
    </row>
    <row r="27" spans="1:9" s="187" customFormat="1" ht="21" customHeight="1">
      <c r="A27" s="179" t="s">
        <v>74</v>
      </c>
      <c r="B27" s="803">
        <v>2169.8343443328549</v>
      </c>
      <c r="C27" s="803">
        <v>2415.5733112391931</v>
      </c>
      <c r="D27" s="803">
        <v>3160.1607565597665</v>
      </c>
      <c r="E27" s="803">
        <v>4926.2521180758022</v>
      </c>
      <c r="F27" s="803">
        <v>7157.883752186588</v>
      </c>
      <c r="G27" s="803">
        <v>7493.4316034985413</v>
      </c>
      <c r="H27" s="803">
        <v>9438.0575408163259</v>
      </c>
      <c r="I27" s="803">
        <v>10208.860241982507</v>
      </c>
    </row>
    <row r="28" spans="1:9" s="188" customFormat="1" ht="43.5" customHeight="1" thickBot="1">
      <c r="A28" s="181" t="s">
        <v>450</v>
      </c>
      <c r="B28" s="804">
        <v>384.11267431850786</v>
      </c>
      <c r="C28" s="804">
        <v>405.62446397694521</v>
      </c>
      <c r="D28" s="804">
        <v>640.81557580174933</v>
      </c>
      <c r="E28" s="804">
        <v>1104.5641778425656</v>
      </c>
      <c r="F28" s="804">
        <v>1256.1465291545189</v>
      </c>
      <c r="G28" s="804">
        <v>1485.2947492711371</v>
      </c>
      <c r="H28" s="804">
        <v>1806.3756180758019</v>
      </c>
      <c r="I28" s="804">
        <v>1972.8365845481051</v>
      </c>
    </row>
    <row r="29" spans="1:9" ht="24" customHeight="1" thickTop="1" thickBot="1">
      <c r="A29" s="90" t="s">
        <v>451</v>
      </c>
      <c r="B29" s="802">
        <v>108447.09674748924</v>
      </c>
      <c r="C29" s="802">
        <v>120410.85122046109</v>
      </c>
      <c r="D29" s="802">
        <v>149507.96785714285</v>
      </c>
      <c r="E29" s="802">
        <v>221547.72582653063</v>
      </c>
      <c r="F29" s="802">
        <v>285456.39066618076</v>
      </c>
      <c r="G29" s="802">
        <v>304894.15525947523</v>
      </c>
      <c r="H29" s="802">
        <v>353472.60113702627</v>
      </c>
      <c r="I29" s="802">
        <v>377307.07961224485</v>
      </c>
    </row>
    <row r="30" spans="1:9" s="187" customFormat="1" ht="21" customHeight="1" thickTop="1">
      <c r="A30" s="179" t="s">
        <v>452</v>
      </c>
      <c r="B30" s="803">
        <v>72508.764377331419</v>
      </c>
      <c r="C30" s="803">
        <v>79584.760344380396</v>
      </c>
      <c r="D30" s="803">
        <v>103368.67555976678</v>
      </c>
      <c r="E30" s="803">
        <v>169049.82625947523</v>
      </c>
      <c r="F30" s="803">
        <v>229124.89066472303</v>
      </c>
      <c r="G30" s="803">
        <v>248717.76115451896</v>
      </c>
      <c r="H30" s="803">
        <v>303081.22935714287</v>
      </c>
      <c r="I30" s="803">
        <v>331407.26118950441</v>
      </c>
    </row>
    <row r="31" spans="1:9" s="187" customFormat="1" ht="21" customHeight="1">
      <c r="A31" s="180" t="s">
        <v>453</v>
      </c>
      <c r="B31" s="803">
        <v>1.3647345767575323</v>
      </c>
      <c r="C31" s="803">
        <v>1.2335302593659943</v>
      </c>
      <c r="D31" s="803">
        <v>1.2473323615160352</v>
      </c>
      <c r="E31" s="803">
        <v>1.2473323615160352</v>
      </c>
      <c r="F31" s="803">
        <v>310.33493148688046</v>
      </c>
      <c r="G31" s="803">
        <v>2075.9091661807579</v>
      </c>
      <c r="H31" s="803">
        <v>2039.0349868804665</v>
      </c>
      <c r="I31" s="803">
        <v>3122.5739737609329</v>
      </c>
    </row>
    <row r="32" spans="1:9" s="187" customFormat="1" ht="21" customHeight="1">
      <c r="A32" s="180" t="s">
        <v>454</v>
      </c>
      <c r="B32" s="803">
        <v>26326.604714490677</v>
      </c>
      <c r="C32" s="803">
        <v>32864.169949567724</v>
      </c>
      <c r="D32" s="803">
        <v>42272.898577259475</v>
      </c>
      <c r="E32" s="803">
        <v>49670.339513119536</v>
      </c>
      <c r="F32" s="803">
        <v>53254.329546647226</v>
      </c>
      <c r="G32" s="803">
        <v>56496.042527696794</v>
      </c>
      <c r="H32" s="803">
        <v>51607.327705539363</v>
      </c>
      <c r="I32" s="803">
        <v>48241.619297376092</v>
      </c>
    </row>
    <row r="33" spans="1:9" s="187" customFormat="1" ht="21" customHeight="1">
      <c r="A33" s="180" t="s">
        <v>455</v>
      </c>
      <c r="B33" s="803">
        <v>32802.188929698714</v>
      </c>
      <c r="C33" s="803">
        <v>24532.887121037467</v>
      </c>
      <c r="D33" s="803">
        <v>26662.550723032073</v>
      </c>
      <c r="E33" s="803">
        <v>34506.387147230322</v>
      </c>
      <c r="F33" s="803">
        <v>34270.958918367345</v>
      </c>
      <c r="G33" s="803">
        <v>24614.213676384839</v>
      </c>
      <c r="H33" s="803">
        <v>9153.2906865889217</v>
      </c>
      <c r="I33" s="803">
        <v>3990.9172434402331</v>
      </c>
    </row>
    <row r="34" spans="1:9" s="187" customFormat="1" ht="21" customHeight="1">
      <c r="A34" s="180" t="s">
        <v>456</v>
      </c>
      <c r="B34" s="803">
        <v>635.10015781922516</v>
      </c>
      <c r="C34" s="803">
        <v>376.14791786743513</v>
      </c>
      <c r="D34" s="803">
        <v>430.57491399416909</v>
      </c>
      <c r="E34" s="803">
        <v>765.51356559766748</v>
      </c>
      <c r="F34" s="803">
        <v>593.76907871720107</v>
      </c>
      <c r="G34" s="803">
        <v>562.68469825072884</v>
      </c>
      <c r="H34" s="803">
        <v>570.49043586005826</v>
      </c>
      <c r="I34" s="803">
        <v>490.76330320699702</v>
      </c>
    </row>
    <row r="35" spans="1:9" s="187" customFormat="1" ht="21" customHeight="1">
      <c r="A35" s="180" t="s">
        <v>457</v>
      </c>
      <c r="B35" s="803">
        <v>11515.29530272597</v>
      </c>
      <c r="C35" s="803">
        <v>20488.769118155618</v>
      </c>
      <c r="D35" s="803">
        <v>32279.6118483965</v>
      </c>
      <c r="E35" s="803">
        <v>80841.831871720118</v>
      </c>
      <c r="F35" s="803">
        <v>133775.85645481048</v>
      </c>
      <c r="G35" s="803">
        <v>156351.6458760933</v>
      </c>
      <c r="H35" s="803">
        <v>226230.43001895046</v>
      </c>
      <c r="I35" s="803">
        <v>260169.39267055393</v>
      </c>
    </row>
    <row r="36" spans="1:9" s="187" customFormat="1" ht="21" customHeight="1">
      <c r="A36" s="180" t="s">
        <v>458</v>
      </c>
      <c r="B36" s="803">
        <v>1228.210538020086</v>
      </c>
      <c r="C36" s="803">
        <v>1321.5527074927952</v>
      </c>
      <c r="D36" s="803">
        <v>1721.7921647230321</v>
      </c>
      <c r="E36" s="803">
        <v>3264.5068294460643</v>
      </c>
      <c r="F36" s="803">
        <v>6919.641734693877</v>
      </c>
      <c r="G36" s="803">
        <v>8617.2652099125371</v>
      </c>
      <c r="H36" s="803">
        <v>13480.655523323614</v>
      </c>
      <c r="I36" s="803">
        <v>15391.994701166181</v>
      </c>
    </row>
    <row r="37" spans="1:9" s="187" customFormat="1" ht="21" customHeight="1">
      <c r="A37" s="179" t="s">
        <v>459</v>
      </c>
      <c r="B37" s="803">
        <v>0</v>
      </c>
      <c r="C37" s="803">
        <v>0</v>
      </c>
      <c r="D37" s="803">
        <v>0</v>
      </c>
      <c r="E37" s="803">
        <v>0</v>
      </c>
      <c r="F37" s="803">
        <v>0</v>
      </c>
      <c r="G37" s="803">
        <v>1.2683673469387756E-2</v>
      </c>
      <c r="H37" s="803">
        <v>0</v>
      </c>
      <c r="I37" s="803">
        <v>0</v>
      </c>
    </row>
    <row r="38" spans="1:9" s="187" customFormat="1" ht="21" customHeight="1">
      <c r="A38" s="179" t="s">
        <v>460</v>
      </c>
      <c r="B38" s="803">
        <v>31613.474682926826</v>
      </c>
      <c r="C38" s="803">
        <v>28552.626112391928</v>
      </c>
      <c r="D38" s="803">
        <v>25554.160336734694</v>
      </c>
      <c r="E38" s="803">
        <v>25910.220800291543</v>
      </c>
      <c r="F38" s="803">
        <v>23114.70669387755</v>
      </c>
      <c r="G38" s="803">
        <v>23094.846036443148</v>
      </c>
      <c r="H38" s="803">
        <v>11996.764240524781</v>
      </c>
      <c r="I38" s="803">
        <v>10145.902677842565</v>
      </c>
    </row>
    <row r="39" spans="1:9" s="187" customFormat="1" ht="21" customHeight="1">
      <c r="A39" s="179" t="s">
        <v>461</v>
      </c>
      <c r="B39" s="803">
        <v>2597.7525824964132</v>
      </c>
      <c r="C39" s="803">
        <v>4306.7881916426513</v>
      </c>
      <c r="D39" s="803">
        <v>5824.1345058309034</v>
      </c>
      <c r="E39" s="803">
        <v>7334.4664183673467</v>
      </c>
      <c r="F39" s="803">
        <v>8907.9924883381918</v>
      </c>
      <c r="G39" s="803">
        <v>8859.3382521865879</v>
      </c>
      <c r="H39" s="803">
        <v>11355.339204081632</v>
      </c>
      <c r="I39" s="803">
        <v>8796.1137930029145</v>
      </c>
    </row>
    <row r="40" spans="1:9" s="187" customFormat="1" ht="21" customHeight="1">
      <c r="A40" s="179" t="s">
        <v>128</v>
      </c>
      <c r="B40" s="803">
        <v>1719.1551047345768</v>
      </c>
      <c r="C40" s="803">
        <v>3312.0654711815564</v>
      </c>
      <c r="D40" s="803">
        <v>3972.8854927113703</v>
      </c>
      <c r="E40" s="803">
        <v>4475.208886297376</v>
      </c>
      <c r="F40" s="803">
        <v>4861.2296443148689</v>
      </c>
      <c r="G40" s="803">
        <v>4989.6674416909618</v>
      </c>
      <c r="H40" s="803">
        <v>5339.0509241982509</v>
      </c>
      <c r="I40" s="803">
        <v>5414.1513075801749</v>
      </c>
    </row>
    <row r="41" spans="1:9" s="187" customFormat="1" ht="21" customHeight="1">
      <c r="A41" s="179" t="s">
        <v>134</v>
      </c>
      <c r="B41" s="803">
        <v>0</v>
      </c>
      <c r="C41" s="803">
        <v>0</v>
      </c>
      <c r="D41" s="803">
        <v>6085.3833294460637</v>
      </c>
      <c r="E41" s="803">
        <v>10173.066650145773</v>
      </c>
      <c r="F41" s="803">
        <v>10182.761100583091</v>
      </c>
      <c r="G41" s="803">
        <v>10101.09443877551</v>
      </c>
      <c r="H41" s="803">
        <v>10189.566648688045</v>
      </c>
      <c r="I41" s="803">
        <v>10107.9</v>
      </c>
    </row>
    <row r="42" spans="1:9" s="187" customFormat="1" ht="21" customHeight="1">
      <c r="A42" s="179" t="s">
        <v>462</v>
      </c>
      <c r="B42" s="803">
        <v>7.9499999999999993</v>
      </c>
      <c r="C42" s="803">
        <v>4654.611100864553</v>
      </c>
      <c r="D42" s="803">
        <v>4702.7286326530611</v>
      </c>
      <c r="E42" s="803">
        <v>4604.9368119533528</v>
      </c>
      <c r="F42" s="803">
        <v>9264.8100743440245</v>
      </c>
      <c r="G42" s="803">
        <v>9131.4352521865894</v>
      </c>
      <c r="H42" s="803">
        <v>11510.650762390671</v>
      </c>
      <c r="I42" s="803">
        <v>11435.75064431487</v>
      </c>
    </row>
    <row r="43" spans="1:9" s="188" customFormat="1" ht="43.5" customHeight="1" thickBot="1">
      <c r="A43" s="181" t="s">
        <v>109</v>
      </c>
      <c r="B43" s="804">
        <v>0</v>
      </c>
      <c r="C43" s="804">
        <v>0</v>
      </c>
      <c r="D43" s="804">
        <v>0</v>
      </c>
      <c r="E43" s="804">
        <v>0</v>
      </c>
      <c r="F43" s="804">
        <v>0</v>
      </c>
      <c r="G43" s="804">
        <v>0</v>
      </c>
      <c r="H43" s="804">
        <v>0</v>
      </c>
      <c r="I43" s="804">
        <v>0</v>
      </c>
    </row>
    <row r="44" spans="1:9" ht="24" customHeight="1" thickTop="1" thickBot="1">
      <c r="A44" s="90" t="s">
        <v>463</v>
      </c>
      <c r="B44" s="802">
        <v>10391.11804734577</v>
      </c>
      <c r="C44" s="802">
        <v>13654.455442363113</v>
      </c>
      <c r="D44" s="802">
        <v>17777.390100583092</v>
      </c>
      <c r="E44" s="802">
        <v>19874.456868804667</v>
      </c>
      <c r="F44" s="802">
        <v>23690.757413994168</v>
      </c>
      <c r="G44" s="802">
        <v>22845.118491253645</v>
      </c>
      <c r="H44" s="802">
        <v>28131.048425655972</v>
      </c>
      <c r="I44" s="802">
        <v>26382.1223483965</v>
      </c>
    </row>
    <row r="45" spans="1:9" s="187" customFormat="1" ht="21" customHeight="1" thickTop="1">
      <c r="A45" s="179" t="s">
        <v>149</v>
      </c>
      <c r="B45" s="803">
        <v>8639.2682926829257</v>
      </c>
      <c r="C45" s="803">
        <v>9787.9971181556193</v>
      </c>
      <c r="D45" s="803">
        <v>11319.096209912537</v>
      </c>
      <c r="E45" s="803">
        <v>15140.510204081631</v>
      </c>
      <c r="F45" s="803">
        <v>16543.717201166179</v>
      </c>
      <c r="G45" s="803">
        <v>18892.478134110785</v>
      </c>
      <c r="H45" s="803">
        <v>20392.478134110785</v>
      </c>
      <c r="I45" s="803">
        <v>20392.478134110785</v>
      </c>
    </row>
    <row r="46" spans="1:9" s="187" customFormat="1" ht="21" customHeight="1">
      <c r="A46" s="179" t="s">
        <v>153</v>
      </c>
      <c r="B46" s="803">
        <v>136.98428407460545</v>
      </c>
      <c r="C46" s="803">
        <v>127.26653746397695</v>
      </c>
      <c r="D46" s="803">
        <v>128.73988921282799</v>
      </c>
      <c r="E46" s="803">
        <v>128.76037609329447</v>
      </c>
      <c r="F46" s="803">
        <v>128.74774635568514</v>
      </c>
      <c r="G46" s="803">
        <v>128.75952332361516</v>
      </c>
      <c r="H46" s="803">
        <v>128.75952332361516</v>
      </c>
      <c r="I46" s="803">
        <v>278.75952332361516</v>
      </c>
    </row>
    <row r="47" spans="1:9" s="187" customFormat="1" ht="21" customHeight="1">
      <c r="A47" s="179" t="s">
        <v>157</v>
      </c>
      <c r="B47" s="803">
        <v>0</v>
      </c>
      <c r="C47" s="803">
        <v>0</v>
      </c>
      <c r="D47" s="803">
        <v>0</v>
      </c>
      <c r="E47" s="803">
        <v>0</v>
      </c>
      <c r="F47" s="803">
        <v>0</v>
      </c>
      <c r="G47" s="803">
        <v>0</v>
      </c>
      <c r="H47" s="803">
        <v>0</v>
      </c>
      <c r="I47" s="803">
        <v>0</v>
      </c>
    </row>
    <row r="48" spans="1:9" s="187" customFormat="1" ht="21" customHeight="1">
      <c r="A48" s="179" t="s">
        <v>464</v>
      </c>
      <c r="B48" s="803">
        <v>513.93716212338597</v>
      </c>
      <c r="C48" s="803">
        <v>626.72752881844383</v>
      </c>
      <c r="D48" s="803">
        <v>948.91242711370262</v>
      </c>
      <c r="E48" s="803">
        <v>1486.9765845481049</v>
      </c>
      <c r="F48" s="803">
        <v>1798.797555393586</v>
      </c>
      <c r="G48" s="803">
        <v>2320.7470466472305</v>
      </c>
      <c r="H48" s="803">
        <v>2320.7470466472305</v>
      </c>
      <c r="I48" s="803">
        <v>2849.6534183673466</v>
      </c>
    </row>
    <row r="49" spans="1:9" s="187" customFormat="1" ht="21" customHeight="1">
      <c r="A49" s="179" t="s">
        <v>165</v>
      </c>
      <c r="B49" s="803">
        <v>1100.9283084648494</v>
      </c>
      <c r="C49" s="803">
        <v>3112.4642579250717</v>
      </c>
      <c r="D49" s="803">
        <v>5380.6415743440239</v>
      </c>
      <c r="E49" s="803">
        <v>3118.2097040816329</v>
      </c>
      <c r="F49" s="803">
        <v>5219.4949110787175</v>
      </c>
      <c r="G49" s="803">
        <v>1503.1337871720116</v>
      </c>
      <c r="H49" s="803">
        <v>5289.0637215743436</v>
      </c>
      <c r="I49" s="803">
        <v>2861.2312725947522</v>
      </c>
    </row>
    <row r="50" spans="1:9" s="187" customFormat="1" ht="21" customHeight="1">
      <c r="A50" s="180" t="s">
        <v>465</v>
      </c>
      <c r="B50" s="803">
        <v>0</v>
      </c>
      <c r="C50" s="803">
        <v>0</v>
      </c>
      <c r="D50" s="803">
        <v>0</v>
      </c>
      <c r="E50" s="803">
        <v>0</v>
      </c>
      <c r="F50" s="803">
        <v>0</v>
      </c>
      <c r="G50" s="803">
        <v>0</v>
      </c>
      <c r="H50" s="803">
        <v>0</v>
      </c>
      <c r="I50" s="803">
        <v>2055.5395728862977</v>
      </c>
    </row>
    <row r="51" spans="1:9" s="188" customFormat="1" ht="40.5" customHeight="1" thickBot="1">
      <c r="A51" s="182" t="s">
        <v>466</v>
      </c>
      <c r="B51" s="804">
        <v>1100.9283084648494</v>
      </c>
      <c r="C51" s="804">
        <v>3112.4642579250717</v>
      </c>
      <c r="D51" s="804">
        <v>5380.6415743440239</v>
      </c>
      <c r="E51" s="804">
        <v>3118.2097040816329</v>
      </c>
      <c r="F51" s="804">
        <v>5219.4949110787175</v>
      </c>
      <c r="G51" s="804">
        <v>1503.1337871720116</v>
      </c>
      <c r="H51" s="804">
        <v>5289.0637215743436</v>
      </c>
      <c r="I51" s="804">
        <v>805.69169970845473</v>
      </c>
    </row>
    <row r="52" spans="1:9" ht="24" customHeight="1" thickTop="1" thickBot="1">
      <c r="A52" s="90" t="s">
        <v>467</v>
      </c>
      <c r="B52" s="802">
        <v>118838.21479483502</v>
      </c>
      <c r="C52" s="802">
        <v>134065.30666282421</v>
      </c>
      <c r="D52" s="802">
        <v>167285.35795772594</v>
      </c>
      <c r="E52" s="802">
        <v>241422.18269533527</v>
      </c>
      <c r="F52" s="802">
        <v>309147.14808017493</v>
      </c>
      <c r="G52" s="802">
        <v>327739.27375072887</v>
      </c>
      <c r="H52" s="802">
        <v>381603.6495626822</v>
      </c>
      <c r="I52" s="802">
        <v>403689.20196064143</v>
      </c>
    </row>
    <row r="53" spans="1:9" s="187" customFormat="1" ht="24" customHeight="1" thickTop="1">
      <c r="A53" s="183" t="s">
        <v>468</v>
      </c>
      <c r="B53" s="803">
        <v>0</v>
      </c>
      <c r="C53" s="803">
        <v>0</v>
      </c>
      <c r="D53" s="803">
        <v>0</v>
      </c>
      <c r="E53" s="803">
        <v>0</v>
      </c>
      <c r="F53" s="803">
        <v>0</v>
      </c>
      <c r="G53" s="803">
        <v>0</v>
      </c>
      <c r="H53" s="803">
        <v>0</v>
      </c>
      <c r="I53" s="803">
        <v>0</v>
      </c>
    </row>
    <row r="54" spans="1:9" s="188" customFormat="1" ht="21" customHeight="1">
      <c r="A54" s="182" t="s">
        <v>469</v>
      </c>
      <c r="B54" s="804">
        <v>0</v>
      </c>
      <c r="C54" s="804">
        <v>0</v>
      </c>
      <c r="D54" s="804">
        <v>0</v>
      </c>
      <c r="E54" s="804">
        <v>0</v>
      </c>
      <c r="F54" s="804">
        <v>0</v>
      </c>
      <c r="G54" s="804">
        <v>0</v>
      </c>
      <c r="H54" s="804">
        <v>0</v>
      </c>
      <c r="I54" s="804">
        <v>0</v>
      </c>
    </row>
    <row r="55" spans="1:9" s="188" customFormat="1" ht="21" customHeight="1">
      <c r="A55" s="182" t="s">
        <v>470</v>
      </c>
      <c r="B55" s="804">
        <v>0</v>
      </c>
      <c r="C55" s="804">
        <v>0</v>
      </c>
      <c r="D55" s="804">
        <v>0</v>
      </c>
      <c r="E55" s="804">
        <v>0</v>
      </c>
      <c r="F55" s="804">
        <v>0</v>
      </c>
      <c r="G55" s="804">
        <v>0</v>
      </c>
      <c r="H55" s="804">
        <v>0</v>
      </c>
      <c r="I55" s="804">
        <v>0</v>
      </c>
    </row>
    <row r="56" spans="1:9" s="188" customFormat="1" ht="21" customHeight="1">
      <c r="A56" s="182" t="s">
        <v>471</v>
      </c>
      <c r="B56" s="804">
        <v>0</v>
      </c>
      <c r="C56" s="804">
        <v>0</v>
      </c>
      <c r="D56" s="804">
        <v>0</v>
      </c>
      <c r="E56" s="804">
        <v>0</v>
      </c>
      <c r="F56" s="804">
        <v>0</v>
      </c>
      <c r="G56" s="804">
        <v>0</v>
      </c>
      <c r="H56" s="804">
        <v>0</v>
      </c>
      <c r="I56" s="804">
        <v>0</v>
      </c>
    </row>
    <row r="57" spans="1:9" s="188" customFormat="1" ht="21" customHeight="1">
      <c r="A57" s="182" t="s">
        <v>472</v>
      </c>
      <c r="B57" s="804">
        <v>0</v>
      </c>
      <c r="C57" s="804">
        <v>0</v>
      </c>
      <c r="D57" s="804">
        <v>0</v>
      </c>
      <c r="E57" s="804">
        <v>0</v>
      </c>
      <c r="F57" s="804">
        <v>0</v>
      </c>
      <c r="G57" s="804">
        <v>0</v>
      </c>
      <c r="H57" s="804">
        <v>0</v>
      </c>
      <c r="I57" s="804">
        <v>0</v>
      </c>
    </row>
    <row r="58" spans="1:9" s="188" customFormat="1" ht="21" customHeight="1">
      <c r="A58" s="182" t="s">
        <v>473</v>
      </c>
      <c r="B58" s="804">
        <v>0</v>
      </c>
      <c r="C58" s="804">
        <v>0</v>
      </c>
      <c r="D58" s="804">
        <v>0</v>
      </c>
      <c r="E58" s="804">
        <v>0</v>
      </c>
      <c r="F58" s="804">
        <v>0</v>
      </c>
      <c r="G58" s="804">
        <v>0</v>
      </c>
      <c r="H58" s="804">
        <v>0</v>
      </c>
      <c r="I58" s="804">
        <v>0</v>
      </c>
    </row>
    <row r="59" spans="1:9" s="188" customFormat="1" ht="61.5" customHeight="1" thickBot="1">
      <c r="A59" s="181" t="s">
        <v>474</v>
      </c>
      <c r="B59" s="804">
        <v>126482.26655523673</v>
      </c>
      <c r="C59" s="804">
        <v>173261.03177233427</v>
      </c>
      <c r="D59" s="804">
        <v>223108.13116034988</v>
      </c>
      <c r="E59" s="804">
        <v>330694.37313702621</v>
      </c>
      <c r="F59" s="804">
        <v>444583.42490379012</v>
      </c>
      <c r="G59" s="804">
        <v>482352.29326239065</v>
      </c>
      <c r="H59" s="804">
        <v>551530.70473906712</v>
      </c>
      <c r="I59" s="804">
        <v>591212.26976676378</v>
      </c>
    </row>
    <row r="60" spans="1:9" ht="31.5" customHeight="1" thickTop="1" thickBot="1">
      <c r="A60" s="184" t="s">
        <v>475</v>
      </c>
      <c r="B60" s="802"/>
      <c r="C60" s="802"/>
      <c r="D60" s="802"/>
      <c r="E60" s="802"/>
      <c r="F60" s="802"/>
      <c r="G60" s="802"/>
      <c r="H60" s="802"/>
      <c r="I60" s="802"/>
    </row>
    <row r="61" spans="1:9" ht="30" customHeight="1" thickTop="1">
      <c r="A61" s="96" t="s">
        <v>476</v>
      </c>
      <c r="B61" s="805">
        <v>19324.296476327116</v>
      </c>
      <c r="C61" s="805">
        <v>23257.089167146973</v>
      </c>
      <c r="D61" s="805">
        <v>27077.298253644316</v>
      </c>
      <c r="E61" s="805">
        <v>34165.347842565599</v>
      </c>
      <c r="F61" s="805">
        <v>44344.27099854227</v>
      </c>
      <c r="G61" s="805">
        <v>16625.885224489797</v>
      </c>
      <c r="H61" s="805">
        <v>53280.343008746357</v>
      </c>
      <c r="I61" s="805">
        <v>18302.998970845481</v>
      </c>
    </row>
    <row r="62" spans="1:9" ht="21" customHeight="1">
      <c r="A62" s="93" t="s">
        <v>477</v>
      </c>
      <c r="B62" s="805">
        <v>-6270.8193773314206</v>
      </c>
      <c r="C62" s="805">
        <v>-4434.3222319884726</v>
      </c>
      <c r="D62" s="805">
        <v>-4204.6295728862979</v>
      </c>
      <c r="E62" s="805">
        <v>-5693.3254256559776</v>
      </c>
      <c r="F62" s="805">
        <v>-7023.747548104956</v>
      </c>
      <c r="G62" s="805">
        <v>-2834.9625903790093</v>
      </c>
      <c r="H62" s="805">
        <v>-10136.965153061225</v>
      </c>
      <c r="I62" s="805">
        <v>-4136.9611895043736</v>
      </c>
    </row>
    <row r="63" spans="1:9" ht="21.75" customHeight="1">
      <c r="A63" s="92" t="s">
        <v>478</v>
      </c>
      <c r="B63" s="805">
        <v>13053.477098995696</v>
      </c>
      <c r="C63" s="805">
        <v>18822.766935158503</v>
      </c>
      <c r="D63" s="805">
        <v>22872.668680758019</v>
      </c>
      <c r="E63" s="805">
        <v>28472.022416909622</v>
      </c>
      <c r="F63" s="805">
        <v>37320.523450437315</v>
      </c>
      <c r="G63" s="805">
        <v>13790.922634110786</v>
      </c>
      <c r="H63" s="805">
        <v>43143.377855685125</v>
      </c>
      <c r="I63" s="805">
        <v>14166.037781341109</v>
      </c>
    </row>
    <row r="64" spans="1:9">
      <c r="A64" s="96" t="s">
        <v>479</v>
      </c>
      <c r="B64" s="805">
        <v>2179.0794261119081</v>
      </c>
      <c r="C64" s="805">
        <v>1579.5108040345822</v>
      </c>
      <c r="D64" s="805">
        <v>1780.1409241982508</v>
      </c>
      <c r="E64" s="805">
        <v>2013.4181341107872</v>
      </c>
      <c r="F64" s="805">
        <v>2565.1209591836737</v>
      </c>
      <c r="G64" s="805">
        <v>696.76568804664714</v>
      </c>
      <c r="H64" s="805">
        <v>2986.3663396501456</v>
      </c>
      <c r="I64" s="805">
        <v>1649.4680874635569</v>
      </c>
    </row>
    <row r="65" spans="1:9">
      <c r="A65" s="93" t="s">
        <v>480</v>
      </c>
      <c r="B65" s="805">
        <v>-821.74921807747489</v>
      </c>
      <c r="C65" s="805">
        <v>-721.55160518731975</v>
      </c>
      <c r="D65" s="805">
        <v>-797.37383819241995</v>
      </c>
      <c r="E65" s="805">
        <v>-918.61537172011674</v>
      </c>
      <c r="F65" s="805">
        <v>-1149.3300437317785</v>
      </c>
      <c r="G65" s="805">
        <v>-297.70056851311949</v>
      </c>
      <c r="H65" s="805">
        <v>-1459.8203250728864</v>
      </c>
      <c r="I65" s="805">
        <v>-618.83023032069968</v>
      </c>
    </row>
    <row r="66" spans="1:9">
      <c r="A66" s="97" t="s">
        <v>481</v>
      </c>
      <c r="B66" s="805">
        <v>14410.807307030131</v>
      </c>
      <c r="C66" s="805">
        <v>19680.726134005763</v>
      </c>
      <c r="D66" s="805">
        <v>23855.435766763851</v>
      </c>
      <c r="E66" s="805">
        <v>29566.825179300289</v>
      </c>
      <c r="F66" s="805">
        <v>38736.314365889215</v>
      </c>
      <c r="G66" s="805">
        <v>14189.987753644313</v>
      </c>
      <c r="H66" s="805">
        <v>44669.923870262384</v>
      </c>
      <c r="I66" s="805">
        <v>15196.675638483965</v>
      </c>
    </row>
    <row r="67" spans="1:9">
      <c r="A67" s="96" t="s">
        <v>482</v>
      </c>
      <c r="B67" s="805">
        <v>1420.238361549498</v>
      </c>
      <c r="C67" s="805">
        <v>1583.1818083573487</v>
      </c>
      <c r="D67" s="805">
        <v>2028.6522113702624</v>
      </c>
      <c r="E67" s="805">
        <v>4469.1287798833819</v>
      </c>
      <c r="F67" s="805">
        <v>4527.3546195335284</v>
      </c>
      <c r="G67" s="805">
        <v>1514.3865510204082</v>
      </c>
      <c r="H67" s="805">
        <v>10276.684313411079</v>
      </c>
      <c r="I67" s="805">
        <v>1917.664416909621</v>
      </c>
    </row>
    <row r="68" spans="1:9">
      <c r="A68" s="96" t="s">
        <v>483</v>
      </c>
      <c r="B68" s="805">
        <v>-4394.9737116212336</v>
      </c>
      <c r="C68" s="805">
        <v>-4638.1614927953897</v>
      </c>
      <c r="D68" s="805">
        <v>-4409.2523163265305</v>
      </c>
      <c r="E68" s="805">
        <v>-8210.2179897959177</v>
      </c>
      <c r="F68" s="805">
        <v>-7664.9716588921283</v>
      </c>
      <c r="G68" s="805">
        <v>-2662.0812988338193</v>
      </c>
      <c r="H68" s="805">
        <v>-12790.406180758018</v>
      </c>
      <c r="I68" s="805">
        <v>-4133.0303017492706</v>
      </c>
    </row>
    <row r="69" spans="1:9">
      <c r="A69" s="92" t="s">
        <v>484</v>
      </c>
      <c r="B69" s="805">
        <v>11436.071956958394</v>
      </c>
      <c r="C69" s="805">
        <v>16625.746449567723</v>
      </c>
      <c r="D69" s="805">
        <v>21474.835661807578</v>
      </c>
      <c r="E69" s="805">
        <v>25825.735969387752</v>
      </c>
      <c r="F69" s="805">
        <v>35598.697326530608</v>
      </c>
      <c r="G69" s="805">
        <v>13042.293005830903</v>
      </c>
      <c r="H69" s="805">
        <v>42156.202002915459</v>
      </c>
      <c r="I69" s="805">
        <v>12981.309753644315</v>
      </c>
    </row>
    <row r="70" spans="1:9">
      <c r="A70" s="93" t="s">
        <v>485</v>
      </c>
      <c r="B70" s="805">
        <v>-10339.496028694402</v>
      </c>
      <c r="C70" s="805">
        <v>-12568.285233429393</v>
      </c>
      <c r="D70" s="805">
        <v>-15588.621469387755</v>
      </c>
      <c r="E70" s="805">
        <v>-21072.059534985419</v>
      </c>
      <c r="F70" s="805">
        <v>-27430.272177842562</v>
      </c>
      <c r="G70" s="805">
        <v>-10342.630851311953</v>
      </c>
      <c r="H70" s="805">
        <v>-33729.415900874636</v>
      </c>
      <c r="I70" s="805">
        <v>-11952.76932069971</v>
      </c>
    </row>
    <row r="71" spans="1:9">
      <c r="A71" s="97" t="s">
        <v>486</v>
      </c>
      <c r="B71" s="805">
        <v>1096.5759282639885</v>
      </c>
      <c r="C71" s="805">
        <v>4057.4612161383284</v>
      </c>
      <c r="D71" s="805">
        <v>5886.2141924198249</v>
      </c>
      <c r="E71" s="805">
        <v>4753.6764344023322</v>
      </c>
      <c r="F71" s="805">
        <v>8168.4251486880466</v>
      </c>
      <c r="G71" s="805">
        <v>2699.66215451895</v>
      </c>
      <c r="H71" s="805">
        <v>8426.7861020408163</v>
      </c>
      <c r="I71" s="805">
        <v>1028.5404329446064</v>
      </c>
    </row>
    <row r="72" spans="1:9">
      <c r="A72" s="97" t="s">
        <v>487</v>
      </c>
      <c r="B72" s="805">
        <v>25.915813486370158</v>
      </c>
      <c r="C72" s="805">
        <v>-304.54106916426508</v>
      </c>
      <c r="D72" s="805">
        <v>-888.92716618075804</v>
      </c>
      <c r="E72" s="805">
        <v>12.515068513119534</v>
      </c>
      <c r="F72" s="805">
        <v>5.2483921282798836</v>
      </c>
      <c r="G72" s="805">
        <v>1.7412303206997086</v>
      </c>
      <c r="H72" s="805">
        <v>5.0754985422740528</v>
      </c>
      <c r="I72" s="805">
        <v>1.5099985422740525</v>
      </c>
    </row>
    <row r="73" spans="1:9">
      <c r="A73" s="98" t="s">
        <v>488</v>
      </c>
      <c r="B73" s="805">
        <v>0.55660832137733141</v>
      </c>
      <c r="C73" s="805">
        <v>-308.9819884726225</v>
      </c>
      <c r="D73" s="805">
        <v>-916.19904227405243</v>
      </c>
      <c r="E73" s="805">
        <v>1.0014577259475218E-3</v>
      </c>
      <c r="F73" s="805">
        <v>4.0540816326530615E-2</v>
      </c>
      <c r="G73" s="805">
        <v>8.6749271137026244E-3</v>
      </c>
      <c r="H73" s="805">
        <v>1.0204081632653063E-5</v>
      </c>
      <c r="I73" s="805">
        <v>-2.2303206997084549E-4</v>
      </c>
    </row>
    <row r="74" spans="1:9">
      <c r="A74" s="98" t="s">
        <v>489</v>
      </c>
      <c r="B74" s="805">
        <v>25.359205164992826</v>
      </c>
      <c r="C74" s="805">
        <v>4.4409193083573486</v>
      </c>
      <c r="D74" s="805">
        <v>27.271876093294463</v>
      </c>
      <c r="E74" s="805">
        <v>12.514067055393587</v>
      </c>
      <c r="F74" s="805">
        <v>5.2078513119533527</v>
      </c>
      <c r="G74" s="805">
        <v>1.7325553935860059</v>
      </c>
      <c r="H74" s="805">
        <v>5.0754883381924198</v>
      </c>
      <c r="I74" s="805">
        <v>1.5102215743440233</v>
      </c>
    </row>
    <row r="75" spans="1:9">
      <c r="A75" s="92" t="s">
        <v>490</v>
      </c>
      <c r="B75" s="805">
        <v>-26.378020086083211</v>
      </c>
      <c r="C75" s="805">
        <v>302.93582997118153</v>
      </c>
      <c r="D75" s="805">
        <v>872.51577551020398</v>
      </c>
      <c r="E75" s="805">
        <v>-9.8162915451895039</v>
      </c>
      <c r="F75" s="805">
        <v>-3.0281093294460644</v>
      </c>
      <c r="G75" s="805">
        <v>-0.1675116618075802</v>
      </c>
      <c r="H75" s="805">
        <v>-0.56350291545189501</v>
      </c>
      <c r="I75" s="805">
        <v>-4.0737609329446062E-2</v>
      </c>
    </row>
    <row r="76" spans="1:9">
      <c r="A76" s="92" t="s">
        <v>491</v>
      </c>
      <c r="B76" s="805">
        <v>-6.5163543758967002</v>
      </c>
      <c r="C76" s="805">
        <v>304.75741786743515</v>
      </c>
      <c r="D76" s="805">
        <v>889.11988775510201</v>
      </c>
      <c r="E76" s="805">
        <v>-3.3921938775510205</v>
      </c>
      <c r="F76" s="805">
        <v>-0.12008309037900874</v>
      </c>
      <c r="G76" s="805">
        <v>-3.3629737609329447E-3</v>
      </c>
      <c r="H76" s="805">
        <v>3.9446064139941686E-3</v>
      </c>
      <c r="I76" s="805">
        <v>-6.9008746355685132E-3</v>
      </c>
    </row>
    <row r="77" spans="1:9">
      <c r="A77" s="93" t="s">
        <v>492</v>
      </c>
      <c r="B77" s="805">
        <v>-19.861665710186514</v>
      </c>
      <c r="C77" s="805">
        <v>-1.8215878962536023</v>
      </c>
      <c r="D77" s="805">
        <v>-16.604112244897959</v>
      </c>
      <c r="E77" s="805">
        <v>-6.4240976676384829</v>
      </c>
      <c r="F77" s="805">
        <v>-2.9080262390670559</v>
      </c>
      <c r="G77" s="805">
        <v>-0.1641486880466472</v>
      </c>
      <c r="H77" s="805">
        <v>-0.5674475218658892</v>
      </c>
      <c r="I77" s="805">
        <v>-3.3836734693877553E-2</v>
      </c>
    </row>
    <row r="78" spans="1:9">
      <c r="A78" s="92" t="s">
        <v>493</v>
      </c>
      <c r="B78" s="805">
        <v>1096.1137216642753</v>
      </c>
      <c r="C78" s="805">
        <v>4055.8559769452454</v>
      </c>
      <c r="D78" s="805">
        <v>5869.8028017492707</v>
      </c>
      <c r="E78" s="805">
        <v>4756.3752113702622</v>
      </c>
      <c r="F78" s="805">
        <v>8170.6454314868806</v>
      </c>
      <c r="G78" s="805">
        <v>2701.2358731778427</v>
      </c>
      <c r="H78" s="805">
        <v>8431.298097667639</v>
      </c>
      <c r="I78" s="805">
        <v>1030.0096938775509</v>
      </c>
    </row>
    <row r="79" spans="1:9">
      <c r="A79" s="99" t="s">
        <v>494</v>
      </c>
      <c r="B79" s="805">
        <v>6.7155796269727404</v>
      </c>
      <c r="C79" s="805">
        <v>10.140842939481267</v>
      </c>
      <c r="D79" s="805">
        <v>27.180135568513123</v>
      </c>
      <c r="E79" s="805">
        <v>20.851590379008748</v>
      </c>
      <c r="F79" s="805">
        <v>67.319202623906705</v>
      </c>
      <c r="G79" s="805">
        <v>6.2682215743440229E-3</v>
      </c>
      <c r="H79" s="805">
        <v>33.453852769679301</v>
      </c>
      <c r="I79" s="805">
        <v>7.5510699708454805</v>
      </c>
    </row>
    <row r="80" spans="1:9">
      <c r="A80" s="97" t="s">
        <v>495</v>
      </c>
      <c r="B80" s="805">
        <v>1102.8293012912484</v>
      </c>
      <c r="C80" s="805">
        <v>4065.9968198847259</v>
      </c>
      <c r="D80" s="805">
        <v>5896.9829373177854</v>
      </c>
      <c r="E80" s="805">
        <v>4777.2268017492715</v>
      </c>
      <c r="F80" s="805">
        <v>8237.9646341107873</v>
      </c>
      <c r="G80" s="805">
        <v>2701.2421413994166</v>
      </c>
      <c r="H80" s="805">
        <v>8464.7519504373176</v>
      </c>
      <c r="I80" s="805">
        <v>1037.5607638483964</v>
      </c>
    </row>
    <row r="81" spans="1:9">
      <c r="A81" s="96" t="s">
        <v>496</v>
      </c>
      <c r="B81" s="805">
        <v>-1.9009928263988523</v>
      </c>
      <c r="C81" s="805">
        <v>-14.921991354466858</v>
      </c>
      <c r="D81" s="805">
        <v>754.17379737609326</v>
      </c>
      <c r="E81" s="805">
        <v>14.437275510204081</v>
      </c>
      <c r="F81" s="805">
        <v>0.5298396501457725</v>
      </c>
      <c r="G81" s="805">
        <v>19.876097667638483</v>
      </c>
      <c r="H81" s="805">
        <v>33.377661807580175</v>
      </c>
      <c r="I81" s="805">
        <v>2.0408163265306124E-3</v>
      </c>
    </row>
    <row r="82" spans="1:9" ht="21" customHeight="1">
      <c r="A82" s="92" t="s">
        <v>497</v>
      </c>
      <c r="B82" s="805">
        <v>1100.9283084648494</v>
      </c>
      <c r="C82" s="805">
        <v>4051.0748285302593</v>
      </c>
      <c r="D82" s="805">
        <v>6651.1567346938773</v>
      </c>
      <c r="E82" s="805">
        <v>4791.6640772594747</v>
      </c>
      <c r="F82" s="805">
        <v>8238.494473760933</v>
      </c>
      <c r="G82" s="805">
        <v>2721.1182390670556</v>
      </c>
      <c r="H82" s="805">
        <v>8498.1296122448985</v>
      </c>
      <c r="I82" s="805">
        <v>1037.562804664723</v>
      </c>
    </row>
    <row r="83" spans="1:9" ht="21" customHeight="1">
      <c r="A83" s="96" t="s">
        <v>498</v>
      </c>
      <c r="B83" s="805">
        <v>0</v>
      </c>
      <c r="C83" s="805">
        <v>0</v>
      </c>
      <c r="D83" s="805">
        <v>0</v>
      </c>
      <c r="E83" s="805">
        <v>0</v>
      </c>
      <c r="F83" s="805">
        <v>0</v>
      </c>
      <c r="G83" s="805">
        <v>0</v>
      </c>
      <c r="H83" s="805">
        <v>0</v>
      </c>
      <c r="I83" s="805">
        <v>0</v>
      </c>
    </row>
    <row r="84" spans="1:9" ht="21" customHeight="1">
      <c r="A84" s="92" t="s">
        <v>499</v>
      </c>
      <c r="B84" s="805">
        <v>1100.9283084648494</v>
      </c>
      <c r="C84" s="805">
        <v>4051.0748285302593</v>
      </c>
      <c r="D84" s="805">
        <v>6651.1567346938773</v>
      </c>
      <c r="E84" s="805">
        <v>4791.6640772594747</v>
      </c>
      <c r="F84" s="805">
        <v>8238.494473760933</v>
      </c>
      <c r="G84" s="805">
        <v>2721.1182390670556</v>
      </c>
      <c r="H84" s="805">
        <v>8498.1296122448985</v>
      </c>
      <c r="I84" s="805">
        <v>1037.562804664723</v>
      </c>
    </row>
    <row r="85" spans="1:9" ht="18" customHeight="1" thickBot="1">
      <c r="A85" s="96" t="s">
        <v>500</v>
      </c>
      <c r="B85" s="805">
        <v>0</v>
      </c>
      <c r="C85" s="805">
        <v>-938.61057060518738</v>
      </c>
      <c r="D85" s="805">
        <v>-1270.5151603498543</v>
      </c>
      <c r="E85" s="805">
        <v>-1673.4543731778426</v>
      </c>
      <c r="F85" s="805">
        <v>-3018.9995626822156</v>
      </c>
      <c r="G85" s="805">
        <v>-1217.9844518950438</v>
      </c>
      <c r="H85" s="805">
        <v>-3209.0658892128276</v>
      </c>
      <c r="I85" s="805">
        <v>-231.87110495626823</v>
      </c>
    </row>
    <row r="86" spans="1:9" ht="24" customHeight="1" thickTop="1" thickBot="1">
      <c r="A86" s="90" t="s">
        <v>501</v>
      </c>
      <c r="B86" s="802">
        <v>1100.9283084648494</v>
      </c>
      <c r="C86" s="802">
        <v>3112.4642579250717</v>
      </c>
      <c r="D86" s="802">
        <v>5380.6415743440239</v>
      </c>
      <c r="E86" s="802">
        <v>3118.2097040816329</v>
      </c>
      <c r="F86" s="802">
        <v>5219.4949110787175</v>
      </c>
      <c r="G86" s="802">
        <v>1503.1337871720116</v>
      </c>
      <c r="H86" s="802">
        <v>5289.0637230320708</v>
      </c>
      <c r="I86" s="802">
        <v>805.69169970845473</v>
      </c>
    </row>
    <row r="87" spans="1:9" ht="15" customHeight="1" thickTop="1" thickBot="1">
      <c r="A87" s="185"/>
      <c r="B87" s="806"/>
      <c r="C87" s="806"/>
      <c r="D87" s="806"/>
      <c r="E87" s="806"/>
      <c r="F87" s="806"/>
      <c r="G87" s="806"/>
      <c r="H87" s="806"/>
      <c r="I87" s="806"/>
    </row>
    <row r="88" spans="1:9" ht="28.5" customHeight="1" thickTop="1">
      <c r="A88" s="186"/>
      <c r="B88" s="100"/>
      <c r="C88" s="100"/>
      <c r="D88" s="100"/>
      <c r="E88" s="100"/>
      <c r="F88" s="100"/>
      <c r="G88" s="100"/>
      <c r="H88" s="100"/>
    </row>
    <row r="89" spans="1:9">
      <c r="A89" s="186"/>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89"/>
      <c r="B92" s="100"/>
      <c r="C92" s="100"/>
      <c r="D92" s="100"/>
      <c r="E92" s="100"/>
      <c r="F92" s="100"/>
      <c r="G92" s="100"/>
      <c r="H92" s="100"/>
    </row>
    <row r="93" spans="1:9" ht="19.5">
      <c r="A93" s="190"/>
      <c r="B93" s="100"/>
      <c r="C93" s="100"/>
      <c r="D93" s="100"/>
      <c r="E93" s="100"/>
      <c r="F93" s="100"/>
      <c r="G93" s="100"/>
      <c r="H93" s="100"/>
    </row>
    <row r="94" spans="1:9" ht="19.5">
      <c r="A94" s="190"/>
      <c r="B94" s="100"/>
      <c r="C94" s="100"/>
      <c r="D94" s="100"/>
      <c r="E94" s="100"/>
      <c r="F94" s="100"/>
      <c r="G94" s="100"/>
      <c r="H94" s="100"/>
    </row>
    <row r="95" spans="1:9" ht="19.5">
      <c r="A95" s="191"/>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89"/>
      <c r="B100" s="100"/>
      <c r="C100" s="100"/>
      <c r="D100" s="100"/>
      <c r="E100" s="100"/>
      <c r="F100" s="100"/>
      <c r="G100" s="100"/>
      <c r="H100" s="100"/>
    </row>
    <row r="101" spans="1:8" ht="19.5">
      <c r="A101" s="192"/>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3"/>
      <c r="B107" s="100"/>
      <c r="C107" s="100"/>
      <c r="D107" s="100"/>
      <c r="E107" s="100"/>
      <c r="F107" s="100"/>
      <c r="G107" s="100"/>
      <c r="H107" s="100"/>
    </row>
    <row r="108" spans="1:8">
      <c r="A108" s="194"/>
      <c r="B108" s="100"/>
      <c r="C108" s="100"/>
      <c r="D108" s="100"/>
      <c r="E108" s="100"/>
      <c r="F108" s="100"/>
      <c r="G108" s="100"/>
      <c r="H108" s="100"/>
    </row>
    <row r="109" spans="1:8">
      <c r="A109" s="194"/>
      <c r="B109" s="100"/>
      <c r="C109" s="100"/>
      <c r="D109" s="100"/>
      <c r="E109" s="100"/>
      <c r="F109" s="100"/>
      <c r="G109" s="100"/>
      <c r="H109" s="100"/>
    </row>
    <row r="110" spans="1:8" ht="19.5">
      <c r="A110" s="189"/>
      <c r="B110" s="100"/>
      <c r="C110" s="100"/>
      <c r="D110" s="100"/>
      <c r="E110" s="100"/>
      <c r="F110" s="100"/>
      <c r="G110" s="100"/>
      <c r="H110" s="100"/>
    </row>
    <row r="111" spans="1:8" ht="19.5">
      <c r="A111" s="189"/>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91"/>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89"/>
      <c r="B121" s="100"/>
      <c r="C121" s="100"/>
      <c r="D121" s="100"/>
      <c r="E121" s="100"/>
      <c r="F121" s="100"/>
      <c r="G121" s="100"/>
      <c r="H121" s="100"/>
    </row>
    <row r="122" spans="1:8" ht="19.5">
      <c r="A122" s="191"/>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89"/>
      <c r="B127" s="100"/>
      <c r="C127" s="100"/>
      <c r="D127" s="100"/>
      <c r="E127" s="100"/>
      <c r="F127" s="100"/>
      <c r="G127" s="100"/>
      <c r="H127" s="100"/>
    </row>
    <row r="128" spans="1:8" ht="19.5">
      <c r="A128" s="191"/>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89"/>
      <c r="B131" s="100"/>
      <c r="C131" s="100"/>
      <c r="D131" s="100"/>
      <c r="E131" s="100"/>
      <c r="F131" s="100"/>
      <c r="G131" s="100"/>
      <c r="H131" s="100"/>
    </row>
    <row r="132" spans="1:8" ht="19.5">
      <c r="A132" s="191"/>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89"/>
      <c r="B136" s="100"/>
      <c r="C136" s="100"/>
      <c r="D136" s="100"/>
      <c r="E136" s="100"/>
      <c r="F136" s="100"/>
      <c r="G136" s="100"/>
      <c r="H136" s="100"/>
    </row>
    <row r="137" spans="1:8" ht="19.5">
      <c r="A137" s="191"/>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89"/>
      <c r="B141" s="100"/>
      <c r="C141" s="100"/>
      <c r="D141" s="100"/>
      <c r="E141" s="100"/>
      <c r="F141" s="100"/>
      <c r="G141" s="100"/>
      <c r="H141" s="100"/>
    </row>
    <row r="142" spans="1:8" ht="19.5">
      <c r="A142" s="190"/>
      <c r="B142" s="100"/>
      <c r="C142" s="100"/>
      <c r="D142" s="100"/>
      <c r="E142" s="100"/>
      <c r="F142" s="100"/>
      <c r="G142" s="100"/>
      <c r="H142" s="100"/>
    </row>
    <row r="143" spans="1:8" ht="19.5">
      <c r="A143" s="190"/>
      <c r="B143" s="100"/>
      <c r="C143" s="100"/>
      <c r="D143" s="100"/>
      <c r="E143" s="100"/>
      <c r="F143" s="100"/>
      <c r="G143" s="100"/>
      <c r="H143" s="100"/>
    </row>
    <row r="144" spans="1:8" ht="19.5">
      <c r="A144" s="191"/>
      <c r="B144" s="100"/>
      <c r="C144" s="100"/>
      <c r="D144" s="100"/>
      <c r="E144" s="100"/>
      <c r="F144" s="100"/>
      <c r="G144" s="100"/>
      <c r="H144" s="100"/>
    </row>
    <row r="145" spans="1:8" ht="19.5">
      <c r="A145" s="189"/>
      <c r="B145" s="100"/>
      <c r="C145" s="100"/>
      <c r="D145" s="100"/>
      <c r="E145" s="100"/>
      <c r="F145" s="100"/>
      <c r="G145" s="100"/>
      <c r="H145" s="100"/>
    </row>
    <row r="146" spans="1:8" ht="19.5">
      <c r="A146" s="189"/>
      <c r="B146" s="100"/>
      <c r="C146" s="100"/>
      <c r="D146" s="100"/>
      <c r="E146" s="100"/>
      <c r="F146" s="100"/>
      <c r="G146" s="100"/>
      <c r="H146" s="100"/>
    </row>
    <row r="147" spans="1:8" ht="19.5">
      <c r="A147" s="195"/>
      <c r="B147" s="100"/>
      <c r="C147" s="100"/>
      <c r="D147" s="100"/>
      <c r="E147" s="100"/>
      <c r="F147" s="100"/>
      <c r="G147" s="100"/>
      <c r="H147" s="100"/>
    </row>
    <row r="148" spans="1:8" ht="19.5">
      <c r="A148" s="191"/>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89"/>
      <c r="B151" s="100"/>
      <c r="C151" s="100"/>
      <c r="D151" s="100"/>
      <c r="E151" s="100"/>
      <c r="F151" s="100"/>
      <c r="G151" s="100"/>
      <c r="H151" s="100"/>
    </row>
    <row r="152" spans="1:8" ht="19.5">
      <c r="A152" s="191"/>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89"/>
      <c r="B155" s="100"/>
      <c r="C155" s="100"/>
      <c r="D155" s="100"/>
      <c r="E155" s="100"/>
      <c r="F155" s="100"/>
      <c r="G155" s="100"/>
      <c r="H155" s="100"/>
    </row>
    <row r="156" spans="1:8" ht="19.5">
      <c r="A156" s="191"/>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89"/>
      <c r="B159" s="100"/>
      <c r="C159" s="100"/>
      <c r="D159" s="100"/>
      <c r="E159" s="100"/>
      <c r="F159" s="100"/>
      <c r="G159" s="100"/>
      <c r="H159" s="100"/>
    </row>
    <row r="160" spans="1:8" ht="19.5">
      <c r="A160" s="191"/>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89"/>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6"/>
      <c r="B166" s="100"/>
      <c r="C166" s="100"/>
      <c r="D166" s="100"/>
      <c r="E166" s="100"/>
      <c r="F166" s="100"/>
      <c r="G166" s="100"/>
      <c r="H166" s="100"/>
    </row>
    <row r="167" spans="1:8" ht="19.5">
      <c r="A167" s="192"/>
      <c r="B167" s="100"/>
      <c r="C167" s="100"/>
      <c r="D167" s="100"/>
      <c r="E167" s="100"/>
      <c r="F167" s="100"/>
      <c r="G167" s="100"/>
      <c r="H167" s="100"/>
    </row>
    <row r="168" spans="1:8" ht="19.5">
      <c r="A168" s="192"/>
      <c r="B168" s="100"/>
      <c r="C168" s="100"/>
      <c r="D168" s="100"/>
      <c r="E168" s="100"/>
      <c r="F168" s="100"/>
      <c r="G168" s="100"/>
      <c r="H168" s="100"/>
    </row>
    <row r="169" spans="1:8" ht="19.5">
      <c r="A169" s="191"/>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89"/>
      <c r="B174" s="100"/>
      <c r="C174" s="100"/>
      <c r="D174" s="100"/>
      <c r="E174" s="100"/>
      <c r="F174" s="100"/>
      <c r="G174" s="100"/>
      <c r="H174" s="100"/>
    </row>
    <row r="175" spans="1:8" ht="19.5">
      <c r="A175" s="191"/>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89"/>
      <c r="B179" s="100"/>
      <c r="C179" s="100"/>
      <c r="D179" s="100"/>
      <c r="E179" s="100"/>
      <c r="F179" s="100"/>
      <c r="G179" s="100"/>
      <c r="H179" s="100"/>
    </row>
    <row r="180" spans="1:8" ht="19.5">
      <c r="A180" s="191"/>
      <c r="B180" s="100"/>
      <c r="C180" s="100"/>
      <c r="D180" s="100"/>
      <c r="E180" s="100"/>
      <c r="F180" s="100"/>
      <c r="G180" s="100"/>
      <c r="H180" s="100"/>
    </row>
    <row r="181" spans="1:8" ht="19.5">
      <c r="A181" s="191"/>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89"/>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91"/>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89"/>
      <c r="B193" s="100"/>
      <c r="C193" s="100"/>
      <c r="D193" s="100"/>
      <c r="E193" s="100"/>
      <c r="F193" s="100"/>
      <c r="G193" s="100"/>
      <c r="H193" s="100"/>
    </row>
    <row r="194" spans="1:8" ht="19.5">
      <c r="A194" s="191"/>
      <c r="B194" s="100"/>
      <c r="C194" s="100"/>
      <c r="D194" s="100"/>
      <c r="E194" s="100"/>
      <c r="F194" s="100"/>
      <c r="G194" s="100"/>
      <c r="H194" s="100"/>
    </row>
    <row r="195" spans="1:8" ht="19.5">
      <c r="A195" s="189"/>
      <c r="B195" s="100"/>
      <c r="C195" s="100"/>
      <c r="D195" s="100"/>
      <c r="E195" s="100"/>
      <c r="F195" s="100"/>
      <c r="G195" s="100"/>
      <c r="H195" s="100"/>
    </row>
    <row r="196" spans="1:8" ht="19.5">
      <c r="A196" s="189"/>
      <c r="B196" s="100"/>
      <c r="C196" s="100"/>
      <c r="D196" s="100"/>
      <c r="E196" s="100"/>
      <c r="F196" s="100"/>
      <c r="G196" s="100"/>
      <c r="H196" s="100"/>
    </row>
    <row r="197" spans="1:8" ht="19.5">
      <c r="A197" s="197"/>
      <c r="B197" s="100"/>
      <c r="C197" s="100"/>
      <c r="D197" s="100"/>
      <c r="E197" s="100"/>
      <c r="F197" s="100"/>
      <c r="G197" s="100"/>
      <c r="H197" s="100"/>
    </row>
    <row r="198" spans="1:8" ht="19.5">
      <c r="A198" s="189"/>
      <c r="B198" s="100"/>
      <c r="C198" s="100"/>
      <c r="D198" s="100"/>
      <c r="E198" s="100"/>
      <c r="F198" s="100"/>
      <c r="G198" s="100"/>
      <c r="H198" s="100"/>
    </row>
    <row r="199" spans="1:8" ht="19.5">
      <c r="A199" s="191"/>
      <c r="B199" s="100"/>
      <c r="C199" s="100"/>
      <c r="D199" s="100"/>
      <c r="E199" s="100"/>
      <c r="F199" s="100"/>
      <c r="G199" s="100"/>
      <c r="H199" s="100"/>
    </row>
    <row r="200" spans="1:8" ht="19.5">
      <c r="A200" s="189"/>
      <c r="B200" s="100"/>
      <c r="C200" s="100"/>
      <c r="D200" s="100"/>
      <c r="E200" s="100"/>
      <c r="F200" s="100"/>
      <c r="G200" s="100"/>
      <c r="H200" s="100"/>
    </row>
    <row r="201" spans="1:8" ht="19.5">
      <c r="A201" s="189"/>
      <c r="B201" s="100"/>
      <c r="C201" s="100"/>
      <c r="D201" s="100"/>
      <c r="E201" s="100"/>
      <c r="F201" s="100"/>
      <c r="G201" s="100"/>
      <c r="H201" s="100"/>
    </row>
    <row r="202" spans="1:8" ht="19.5">
      <c r="A202" s="191"/>
      <c r="B202" s="100"/>
      <c r="C202" s="100"/>
      <c r="D202" s="100"/>
      <c r="E202" s="100"/>
      <c r="F202" s="100"/>
      <c r="G202" s="100"/>
      <c r="H202" s="100"/>
    </row>
    <row r="203" spans="1:8" ht="19.5">
      <c r="A203" s="189"/>
      <c r="B203" s="100"/>
      <c r="C203" s="100"/>
      <c r="D203" s="100"/>
      <c r="E203" s="100"/>
      <c r="F203" s="100"/>
      <c r="G203" s="100"/>
      <c r="H203" s="100"/>
    </row>
    <row r="204" spans="1:8" ht="19.5">
      <c r="A204" s="189"/>
      <c r="B204" s="100"/>
      <c r="C204" s="100"/>
      <c r="D204" s="100"/>
      <c r="E204" s="100"/>
      <c r="F204" s="100"/>
      <c r="G204" s="100"/>
      <c r="H204" s="100"/>
    </row>
    <row r="205" spans="1:8" ht="19.5">
      <c r="A205" s="191"/>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89"/>
      <c r="B213" s="100"/>
      <c r="C213" s="100"/>
      <c r="D213" s="100"/>
      <c r="E213" s="100"/>
      <c r="F213" s="100"/>
      <c r="G213" s="100"/>
      <c r="H213" s="100"/>
    </row>
    <row r="214" spans="1:8" ht="19.5">
      <c r="A214" s="191"/>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89"/>
      <c r="B219" s="100"/>
      <c r="C219" s="100"/>
      <c r="D219" s="100"/>
      <c r="E219" s="100"/>
      <c r="F219" s="100"/>
      <c r="G219" s="100"/>
      <c r="H219" s="100"/>
    </row>
    <row r="220" spans="1:8" ht="19.5">
      <c r="A220" s="191"/>
      <c r="B220" s="100"/>
      <c r="C220" s="100"/>
      <c r="D220" s="100"/>
      <c r="E220" s="100"/>
      <c r="F220" s="100"/>
      <c r="G220" s="100"/>
      <c r="H220" s="100"/>
    </row>
    <row r="221" spans="1:8" ht="19.5">
      <c r="A221" s="189"/>
      <c r="B221" s="100"/>
      <c r="C221" s="100"/>
      <c r="D221" s="100"/>
      <c r="E221" s="100"/>
      <c r="F221" s="100"/>
      <c r="G221" s="100"/>
      <c r="H221" s="100"/>
    </row>
    <row r="222" spans="1:8" ht="19.5">
      <c r="A222" s="189"/>
      <c r="B222" s="100"/>
      <c r="C222" s="100"/>
      <c r="D222" s="100"/>
      <c r="E222" s="100"/>
      <c r="F222" s="100"/>
      <c r="G222" s="100"/>
      <c r="H222" s="100"/>
    </row>
    <row r="223" spans="1:8" ht="19.5">
      <c r="A223" s="191"/>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89"/>
      <c r="B226" s="100"/>
      <c r="C226" s="100"/>
      <c r="D226" s="100"/>
      <c r="E226" s="100"/>
      <c r="F226" s="100"/>
      <c r="G226" s="100"/>
      <c r="H226" s="100"/>
    </row>
    <row r="227" spans="1:8" ht="19.5">
      <c r="A227" s="198"/>
      <c r="B227" s="100"/>
      <c r="C227" s="100"/>
      <c r="D227" s="100"/>
      <c r="E227" s="100"/>
      <c r="F227" s="100"/>
      <c r="G227" s="100"/>
      <c r="H227" s="100"/>
    </row>
  </sheetData>
  <mergeCells count="7">
    <mergeCell ref="B6:G6"/>
    <mergeCell ref="H6:I6"/>
    <mergeCell ref="A1:I1"/>
    <mergeCell ref="A2:I2"/>
    <mergeCell ref="A3:I3"/>
    <mergeCell ref="A4:I4"/>
    <mergeCell ref="A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A6" sqref="A6"/>
    </sheetView>
  </sheetViews>
  <sheetFormatPr defaultColWidth="11.42578125" defaultRowHeight="15"/>
  <cols>
    <col min="1" max="1" width="64.140625" style="148" customWidth="1"/>
    <col min="2" max="5" width="20.140625" style="1054" customWidth="1"/>
    <col min="6" max="6" width="3.7109375" style="276" customWidth="1"/>
    <col min="7" max="7" width="11.140625" style="1054" bestFit="1" customWidth="1"/>
    <col min="8" max="256" width="11.42578125" style="1054"/>
    <col min="257" max="257" width="64.140625" style="1054" customWidth="1"/>
    <col min="258" max="261" width="20.140625" style="1054" customWidth="1"/>
    <col min="262" max="262" width="3.7109375" style="1054" customWidth="1"/>
    <col min="263" max="263" width="11.140625" style="1054" bestFit="1" customWidth="1"/>
    <col min="264" max="512" width="11.42578125" style="1054"/>
    <col min="513" max="513" width="64.140625" style="1054" customWidth="1"/>
    <col min="514" max="517" width="20.140625" style="1054" customWidth="1"/>
    <col min="518" max="518" width="3.7109375" style="1054" customWidth="1"/>
    <col min="519" max="519" width="11.140625" style="1054" bestFit="1" customWidth="1"/>
    <col min="520" max="768" width="11.42578125" style="1054"/>
    <col min="769" max="769" width="64.140625" style="1054" customWidth="1"/>
    <col min="770" max="773" width="20.140625" style="1054" customWidth="1"/>
    <col min="774" max="774" width="3.7109375" style="1054" customWidth="1"/>
    <col min="775" max="775" width="11.140625" style="1054" bestFit="1" customWidth="1"/>
    <col min="776" max="1024" width="11.42578125" style="1054"/>
    <col min="1025" max="1025" width="64.140625" style="1054" customWidth="1"/>
    <col min="1026" max="1029" width="20.140625" style="1054" customWidth="1"/>
    <col min="1030" max="1030" width="3.7109375" style="1054" customWidth="1"/>
    <col min="1031" max="1031" width="11.140625" style="1054" bestFit="1" customWidth="1"/>
    <col min="1032" max="1280" width="11.42578125" style="1054"/>
    <col min="1281" max="1281" width="64.140625" style="1054" customWidth="1"/>
    <col min="1282" max="1285" width="20.140625" style="1054" customWidth="1"/>
    <col min="1286" max="1286" width="3.7109375" style="1054" customWidth="1"/>
    <col min="1287" max="1287" width="11.140625" style="1054" bestFit="1" customWidth="1"/>
    <col min="1288" max="1536" width="11.42578125" style="1054"/>
    <col min="1537" max="1537" width="64.140625" style="1054" customWidth="1"/>
    <col min="1538" max="1541" width="20.140625" style="1054" customWidth="1"/>
    <col min="1542" max="1542" width="3.7109375" style="1054" customWidth="1"/>
    <col min="1543" max="1543" width="11.140625" style="1054" bestFit="1" customWidth="1"/>
    <col min="1544" max="1792" width="11.42578125" style="1054"/>
    <col min="1793" max="1793" width="64.140625" style="1054" customWidth="1"/>
    <col min="1794" max="1797" width="20.140625" style="1054" customWidth="1"/>
    <col min="1798" max="1798" width="3.7109375" style="1054" customWidth="1"/>
    <col min="1799" max="1799" width="11.140625" style="1054" bestFit="1" customWidth="1"/>
    <col min="1800" max="2048" width="11.42578125" style="1054"/>
    <col min="2049" max="2049" width="64.140625" style="1054" customWidth="1"/>
    <col min="2050" max="2053" width="20.140625" style="1054" customWidth="1"/>
    <col min="2054" max="2054" width="3.7109375" style="1054" customWidth="1"/>
    <col min="2055" max="2055" width="11.140625" style="1054" bestFit="1" customWidth="1"/>
    <col min="2056" max="2304" width="11.42578125" style="1054"/>
    <col min="2305" max="2305" width="64.140625" style="1054" customWidth="1"/>
    <col min="2306" max="2309" width="20.140625" style="1054" customWidth="1"/>
    <col min="2310" max="2310" width="3.7109375" style="1054" customWidth="1"/>
    <col min="2311" max="2311" width="11.140625" style="1054" bestFit="1" customWidth="1"/>
    <col min="2312" max="2560" width="11.42578125" style="1054"/>
    <col min="2561" max="2561" width="64.140625" style="1054" customWidth="1"/>
    <col min="2562" max="2565" width="20.140625" style="1054" customWidth="1"/>
    <col min="2566" max="2566" width="3.7109375" style="1054" customWidth="1"/>
    <col min="2567" max="2567" width="11.140625" style="1054" bestFit="1" customWidth="1"/>
    <col min="2568" max="2816" width="11.42578125" style="1054"/>
    <col min="2817" max="2817" width="64.140625" style="1054" customWidth="1"/>
    <col min="2818" max="2821" width="20.140625" style="1054" customWidth="1"/>
    <col min="2822" max="2822" width="3.7109375" style="1054" customWidth="1"/>
    <col min="2823" max="2823" width="11.140625" style="1054" bestFit="1" customWidth="1"/>
    <col min="2824" max="3072" width="11.42578125" style="1054"/>
    <col min="3073" max="3073" width="64.140625" style="1054" customWidth="1"/>
    <col min="3074" max="3077" width="20.140625" style="1054" customWidth="1"/>
    <col min="3078" max="3078" width="3.7109375" style="1054" customWidth="1"/>
    <col min="3079" max="3079" width="11.140625" style="1054" bestFit="1" customWidth="1"/>
    <col min="3080" max="3328" width="11.42578125" style="1054"/>
    <col min="3329" max="3329" width="64.140625" style="1054" customWidth="1"/>
    <col min="3330" max="3333" width="20.140625" style="1054" customWidth="1"/>
    <col min="3334" max="3334" width="3.7109375" style="1054" customWidth="1"/>
    <col min="3335" max="3335" width="11.140625" style="1054" bestFit="1" customWidth="1"/>
    <col min="3336" max="3584" width="11.42578125" style="1054"/>
    <col min="3585" max="3585" width="64.140625" style="1054" customWidth="1"/>
    <col min="3586" max="3589" width="20.140625" style="1054" customWidth="1"/>
    <col min="3590" max="3590" width="3.7109375" style="1054" customWidth="1"/>
    <col min="3591" max="3591" width="11.140625" style="1054" bestFit="1" customWidth="1"/>
    <col min="3592" max="3840" width="11.42578125" style="1054"/>
    <col min="3841" max="3841" width="64.140625" style="1054" customWidth="1"/>
    <col min="3842" max="3845" width="20.140625" style="1054" customWidth="1"/>
    <col min="3846" max="3846" width="3.7109375" style="1054" customWidth="1"/>
    <col min="3847" max="3847" width="11.140625" style="1054" bestFit="1" customWidth="1"/>
    <col min="3848" max="4096" width="11.42578125" style="1054"/>
    <col min="4097" max="4097" width="64.140625" style="1054" customWidth="1"/>
    <col min="4098" max="4101" width="20.140625" style="1054" customWidth="1"/>
    <col min="4102" max="4102" width="3.7109375" style="1054" customWidth="1"/>
    <col min="4103" max="4103" width="11.140625" style="1054" bestFit="1" customWidth="1"/>
    <col min="4104" max="4352" width="11.42578125" style="1054"/>
    <col min="4353" max="4353" width="64.140625" style="1054" customWidth="1"/>
    <col min="4354" max="4357" width="20.140625" style="1054" customWidth="1"/>
    <col min="4358" max="4358" width="3.7109375" style="1054" customWidth="1"/>
    <col min="4359" max="4359" width="11.140625" style="1054" bestFit="1" customWidth="1"/>
    <col min="4360" max="4608" width="11.42578125" style="1054"/>
    <col min="4609" max="4609" width="64.140625" style="1054" customWidth="1"/>
    <col min="4610" max="4613" width="20.140625" style="1054" customWidth="1"/>
    <col min="4614" max="4614" width="3.7109375" style="1054" customWidth="1"/>
    <col min="4615" max="4615" width="11.140625" style="1054" bestFit="1" customWidth="1"/>
    <col min="4616" max="4864" width="11.42578125" style="1054"/>
    <col min="4865" max="4865" width="64.140625" style="1054" customWidth="1"/>
    <col min="4866" max="4869" width="20.140625" style="1054" customWidth="1"/>
    <col min="4870" max="4870" width="3.7109375" style="1054" customWidth="1"/>
    <col min="4871" max="4871" width="11.140625" style="1054" bestFit="1" customWidth="1"/>
    <col min="4872" max="5120" width="11.42578125" style="1054"/>
    <col min="5121" max="5121" width="64.140625" style="1054" customWidth="1"/>
    <col min="5122" max="5125" width="20.140625" style="1054" customWidth="1"/>
    <col min="5126" max="5126" width="3.7109375" style="1054" customWidth="1"/>
    <col min="5127" max="5127" width="11.140625" style="1054" bestFit="1" customWidth="1"/>
    <col min="5128" max="5376" width="11.42578125" style="1054"/>
    <col min="5377" max="5377" width="64.140625" style="1054" customWidth="1"/>
    <col min="5378" max="5381" width="20.140625" style="1054" customWidth="1"/>
    <col min="5382" max="5382" width="3.7109375" style="1054" customWidth="1"/>
    <col min="5383" max="5383" width="11.140625" style="1054" bestFit="1" customWidth="1"/>
    <col min="5384" max="5632" width="11.42578125" style="1054"/>
    <col min="5633" max="5633" width="64.140625" style="1054" customWidth="1"/>
    <col min="5634" max="5637" width="20.140625" style="1054" customWidth="1"/>
    <col min="5638" max="5638" width="3.7109375" style="1054" customWidth="1"/>
    <col min="5639" max="5639" width="11.140625" style="1054" bestFit="1" customWidth="1"/>
    <col min="5640" max="5888" width="11.42578125" style="1054"/>
    <col min="5889" max="5889" width="64.140625" style="1054" customWidth="1"/>
    <col min="5890" max="5893" width="20.140625" style="1054" customWidth="1"/>
    <col min="5894" max="5894" width="3.7109375" style="1054" customWidth="1"/>
    <col min="5895" max="5895" width="11.140625" style="1054" bestFit="1" customWidth="1"/>
    <col min="5896" max="6144" width="11.42578125" style="1054"/>
    <col min="6145" max="6145" width="64.140625" style="1054" customWidth="1"/>
    <col min="6146" max="6149" width="20.140625" style="1054" customWidth="1"/>
    <col min="6150" max="6150" width="3.7109375" style="1054" customWidth="1"/>
    <col min="6151" max="6151" width="11.140625" style="1054" bestFit="1" customWidth="1"/>
    <col min="6152" max="6400" width="11.42578125" style="1054"/>
    <col min="6401" max="6401" width="64.140625" style="1054" customWidth="1"/>
    <col min="6402" max="6405" width="20.140625" style="1054" customWidth="1"/>
    <col min="6406" max="6406" width="3.7109375" style="1054" customWidth="1"/>
    <col min="6407" max="6407" width="11.140625" style="1054" bestFit="1" customWidth="1"/>
    <col min="6408" max="6656" width="11.42578125" style="1054"/>
    <col min="6657" max="6657" width="64.140625" style="1054" customWidth="1"/>
    <col min="6658" max="6661" width="20.140625" style="1054" customWidth="1"/>
    <col min="6662" max="6662" width="3.7109375" style="1054" customWidth="1"/>
    <col min="6663" max="6663" width="11.140625" style="1054" bestFit="1" customWidth="1"/>
    <col min="6664" max="6912" width="11.42578125" style="1054"/>
    <col min="6913" max="6913" width="64.140625" style="1054" customWidth="1"/>
    <col min="6914" max="6917" width="20.140625" style="1054" customWidth="1"/>
    <col min="6918" max="6918" width="3.7109375" style="1054" customWidth="1"/>
    <col min="6919" max="6919" width="11.140625" style="1054" bestFit="1" customWidth="1"/>
    <col min="6920" max="7168" width="11.42578125" style="1054"/>
    <col min="7169" max="7169" width="64.140625" style="1054" customWidth="1"/>
    <col min="7170" max="7173" width="20.140625" style="1054" customWidth="1"/>
    <col min="7174" max="7174" width="3.7109375" style="1054" customWidth="1"/>
    <col min="7175" max="7175" width="11.140625" style="1054" bestFit="1" customWidth="1"/>
    <col min="7176" max="7424" width="11.42578125" style="1054"/>
    <col min="7425" max="7425" width="64.140625" style="1054" customWidth="1"/>
    <col min="7426" max="7429" width="20.140625" style="1054" customWidth="1"/>
    <col min="7430" max="7430" width="3.7109375" style="1054" customWidth="1"/>
    <col min="7431" max="7431" width="11.140625" style="1054" bestFit="1" customWidth="1"/>
    <col min="7432" max="7680" width="11.42578125" style="1054"/>
    <col min="7681" max="7681" width="64.140625" style="1054" customWidth="1"/>
    <col min="7682" max="7685" width="20.140625" style="1054" customWidth="1"/>
    <col min="7686" max="7686" width="3.7109375" style="1054" customWidth="1"/>
    <col min="7687" max="7687" width="11.140625" style="1054" bestFit="1" customWidth="1"/>
    <col min="7688" max="7936" width="11.42578125" style="1054"/>
    <col min="7937" max="7937" width="64.140625" style="1054" customWidth="1"/>
    <col min="7938" max="7941" width="20.140625" style="1054" customWidth="1"/>
    <col min="7942" max="7942" width="3.7109375" style="1054" customWidth="1"/>
    <col min="7943" max="7943" width="11.140625" style="1054" bestFit="1" customWidth="1"/>
    <col min="7944" max="8192" width="11.42578125" style="1054"/>
    <col min="8193" max="8193" width="64.140625" style="1054" customWidth="1"/>
    <col min="8194" max="8197" width="20.140625" style="1054" customWidth="1"/>
    <col min="8198" max="8198" width="3.7109375" style="1054" customWidth="1"/>
    <col min="8199" max="8199" width="11.140625" style="1054" bestFit="1" customWidth="1"/>
    <col min="8200" max="8448" width="11.42578125" style="1054"/>
    <col min="8449" max="8449" width="64.140625" style="1054" customWidth="1"/>
    <col min="8450" max="8453" width="20.140625" style="1054" customWidth="1"/>
    <col min="8454" max="8454" width="3.7109375" style="1054" customWidth="1"/>
    <col min="8455" max="8455" width="11.140625" style="1054" bestFit="1" customWidth="1"/>
    <col min="8456" max="8704" width="11.42578125" style="1054"/>
    <col min="8705" max="8705" width="64.140625" style="1054" customWidth="1"/>
    <col min="8706" max="8709" width="20.140625" style="1054" customWidth="1"/>
    <col min="8710" max="8710" width="3.7109375" style="1054" customWidth="1"/>
    <col min="8711" max="8711" width="11.140625" style="1054" bestFit="1" customWidth="1"/>
    <col min="8712" max="8960" width="11.42578125" style="1054"/>
    <col min="8961" max="8961" width="64.140625" style="1054" customWidth="1"/>
    <col min="8962" max="8965" width="20.140625" style="1054" customWidth="1"/>
    <col min="8966" max="8966" width="3.7109375" style="1054" customWidth="1"/>
    <col min="8967" max="8967" width="11.140625" style="1054" bestFit="1" customWidth="1"/>
    <col min="8968" max="9216" width="11.42578125" style="1054"/>
    <col min="9217" max="9217" width="64.140625" style="1054" customWidth="1"/>
    <col min="9218" max="9221" width="20.140625" style="1054" customWidth="1"/>
    <col min="9222" max="9222" width="3.7109375" style="1054" customWidth="1"/>
    <col min="9223" max="9223" width="11.140625" style="1054" bestFit="1" customWidth="1"/>
    <col min="9224" max="9472" width="11.42578125" style="1054"/>
    <col min="9473" max="9473" width="64.140625" style="1054" customWidth="1"/>
    <col min="9474" max="9477" width="20.140625" style="1054" customWidth="1"/>
    <col min="9478" max="9478" width="3.7109375" style="1054" customWidth="1"/>
    <col min="9479" max="9479" width="11.140625" style="1054" bestFit="1" customWidth="1"/>
    <col min="9480" max="9728" width="11.42578125" style="1054"/>
    <col min="9729" max="9729" width="64.140625" style="1054" customWidth="1"/>
    <col min="9730" max="9733" width="20.140625" style="1054" customWidth="1"/>
    <col min="9734" max="9734" width="3.7109375" style="1054" customWidth="1"/>
    <col min="9735" max="9735" width="11.140625" style="1054" bestFit="1" customWidth="1"/>
    <col min="9736" max="9984" width="11.42578125" style="1054"/>
    <col min="9985" max="9985" width="64.140625" style="1054" customWidth="1"/>
    <col min="9986" max="9989" width="20.140625" style="1054" customWidth="1"/>
    <col min="9990" max="9990" width="3.7109375" style="1054" customWidth="1"/>
    <col min="9991" max="9991" width="11.140625" style="1054" bestFit="1" customWidth="1"/>
    <col min="9992" max="10240" width="11.42578125" style="1054"/>
    <col min="10241" max="10241" width="64.140625" style="1054" customWidth="1"/>
    <col min="10242" max="10245" width="20.140625" style="1054" customWidth="1"/>
    <col min="10246" max="10246" width="3.7109375" style="1054" customWidth="1"/>
    <col min="10247" max="10247" width="11.140625" style="1054" bestFit="1" customWidth="1"/>
    <col min="10248" max="10496" width="11.42578125" style="1054"/>
    <col min="10497" max="10497" width="64.140625" style="1054" customWidth="1"/>
    <col min="10498" max="10501" width="20.140625" style="1054" customWidth="1"/>
    <col min="10502" max="10502" width="3.7109375" style="1054" customWidth="1"/>
    <col min="10503" max="10503" width="11.140625" style="1054" bestFit="1" customWidth="1"/>
    <col min="10504" max="10752" width="11.42578125" style="1054"/>
    <col min="10753" max="10753" width="64.140625" style="1054" customWidth="1"/>
    <col min="10754" max="10757" width="20.140625" style="1054" customWidth="1"/>
    <col min="10758" max="10758" width="3.7109375" style="1054" customWidth="1"/>
    <col min="10759" max="10759" width="11.140625" style="1054" bestFit="1" customWidth="1"/>
    <col min="10760" max="11008" width="11.42578125" style="1054"/>
    <col min="11009" max="11009" width="64.140625" style="1054" customWidth="1"/>
    <col min="11010" max="11013" width="20.140625" style="1054" customWidth="1"/>
    <col min="11014" max="11014" width="3.7109375" style="1054" customWidth="1"/>
    <col min="11015" max="11015" width="11.140625" style="1054" bestFit="1" customWidth="1"/>
    <col min="11016" max="11264" width="11.42578125" style="1054"/>
    <col min="11265" max="11265" width="64.140625" style="1054" customWidth="1"/>
    <col min="11266" max="11269" width="20.140625" style="1054" customWidth="1"/>
    <col min="11270" max="11270" width="3.7109375" style="1054" customWidth="1"/>
    <col min="11271" max="11271" width="11.140625" style="1054" bestFit="1" customWidth="1"/>
    <col min="11272" max="11520" width="11.42578125" style="1054"/>
    <col min="11521" max="11521" width="64.140625" style="1054" customWidth="1"/>
    <col min="11522" max="11525" width="20.140625" style="1054" customWidth="1"/>
    <col min="11526" max="11526" width="3.7109375" style="1054" customWidth="1"/>
    <col min="11527" max="11527" width="11.140625" style="1054" bestFit="1" customWidth="1"/>
    <col min="11528" max="11776" width="11.42578125" style="1054"/>
    <col min="11777" max="11777" width="64.140625" style="1054" customWidth="1"/>
    <col min="11778" max="11781" width="20.140625" style="1054" customWidth="1"/>
    <col min="11782" max="11782" width="3.7109375" style="1054" customWidth="1"/>
    <col min="11783" max="11783" width="11.140625" style="1054" bestFit="1" customWidth="1"/>
    <col min="11784" max="12032" width="11.42578125" style="1054"/>
    <col min="12033" max="12033" width="64.140625" style="1054" customWidth="1"/>
    <col min="12034" max="12037" width="20.140625" style="1054" customWidth="1"/>
    <col min="12038" max="12038" width="3.7109375" style="1054" customWidth="1"/>
    <col min="12039" max="12039" width="11.140625" style="1054" bestFit="1" customWidth="1"/>
    <col min="12040" max="12288" width="11.42578125" style="1054"/>
    <col min="12289" max="12289" width="64.140625" style="1054" customWidth="1"/>
    <col min="12290" max="12293" width="20.140625" style="1054" customWidth="1"/>
    <col min="12294" max="12294" width="3.7109375" style="1054" customWidth="1"/>
    <col min="12295" max="12295" width="11.140625" style="1054" bestFit="1" customWidth="1"/>
    <col min="12296" max="12544" width="11.42578125" style="1054"/>
    <col min="12545" max="12545" width="64.140625" style="1054" customWidth="1"/>
    <col min="12546" max="12549" width="20.140625" style="1054" customWidth="1"/>
    <col min="12550" max="12550" width="3.7109375" style="1054" customWidth="1"/>
    <col min="12551" max="12551" width="11.140625" style="1054" bestFit="1" customWidth="1"/>
    <col min="12552" max="12800" width="11.42578125" style="1054"/>
    <col min="12801" max="12801" width="64.140625" style="1054" customWidth="1"/>
    <col min="12802" max="12805" width="20.140625" style="1054" customWidth="1"/>
    <col min="12806" max="12806" width="3.7109375" style="1054" customWidth="1"/>
    <col min="12807" max="12807" width="11.140625" style="1054" bestFit="1" customWidth="1"/>
    <col min="12808" max="13056" width="11.42578125" style="1054"/>
    <col min="13057" max="13057" width="64.140625" style="1054" customWidth="1"/>
    <col min="13058" max="13061" width="20.140625" style="1054" customWidth="1"/>
    <col min="13062" max="13062" width="3.7109375" style="1054" customWidth="1"/>
    <col min="13063" max="13063" width="11.140625" style="1054" bestFit="1" customWidth="1"/>
    <col min="13064" max="13312" width="11.42578125" style="1054"/>
    <col min="13313" max="13313" width="64.140625" style="1054" customWidth="1"/>
    <col min="13314" max="13317" width="20.140625" style="1054" customWidth="1"/>
    <col min="13318" max="13318" width="3.7109375" style="1054" customWidth="1"/>
    <col min="13319" max="13319" width="11.140625" style="1054" bestFit="1" customWidth="1"/>
    <col min="13320" max="13568" width="11.42578125" style="1054"/>
    <col min="13569" max="13569" width="64.140625" style="1054" customWidth="1"/>
    <col min="13570" max="13573" width="20.140625" style="1054" customWidth="1"/>
    <col min="13574" max="13574" width="3.7109375" style="1054" customWidth="1"/>
    <col min="13575" max="13575" width="11.140625" style="1054" bestFit="1" customWidth="1"/>
    <col min="13576" max="13824" width="11.42578125" style="1054"/>
    <col min="13825" max="13825" width="64.140625" style="1054" customWidth="1"/>
    <col min="13826" max="13829" width="20.140625" style="1054" customWidth="1"/>
    <col min="13830" max="13830" width="3.7109375" style="1054" customWidth="1"/>
    <col min="13831" max="13831" width="11.140625" style="1054" bestFit="1" customWidth="1"/>
    <col min="13832" max="14080" width="11.42578125" style="1054"/>
    <col min="14081" max="14081" width="64.140625" style="1054" customWidth="1"/>
    <col min="14082" max="14085" width="20.140625" style="1054" customWidth="1"/>
    <col min="14086" max="14086" width="3.7109375" style="1054" customWidth="1"/>
    <col min="14087" max="14087" width="11.140625" style="1054" bestFit="1" customWidth="1"/>
    <col min="14088" max="14336" width="11.42578125" style="1054"/>
    <col min="14337" max="14337" width="64.140625" style="1054" customWidth="1"/>
    <col min="14338" max="14341" width="20.140625" style="1054" customWidth="1"/>
    <col min="14342" max="14342" width="3.7109375" style="1054" customWidth="1"/>
    <col min="14343" max="14343" width="11.140625" style="1054" bestFit="1" customWidth="1"/>
    <col min="14344" max="14592" width="11.42578125" style="1054"/>
    <col min="14593" max="14593" width="64.140625" style="1054" customWidth="1"/>
    <col min="14594" max="14597" width="20.140625" style="1054" customWidth="1"/>
    <col min="14598" max="14598" width="3.7109375" style="1054" customWidth="1"/>
    <col min="14599" max="14599" width="11.140625" style="1054" bestFit="1" customWidth="1"/>
    <col min="14600" max="14848" width="11.42578125" style="1054"/>
    <col min="14849" max="14849" width="64.140625" style="1054" customWidth="1"/>
    <col min="14850" max="14853" width="20.140625" style="1054" customWidth="1"/>
    <col min="14854" max="14854" width="3.7109375" style="1054" customWidth="1"/>
    <col min="14855" max="14855" width="11.140625" style="1054" bestFit="1" customWidth="1"/>
    <col min="14856" max="15104" width="11.42578125" style="1054"/>
    <col min="15105" max="15105" width="64.140625" style="1054" customWidth="1"/>
    <col min="15106" max="15109" width="20.140625" style="1054" customWidth="1"/>
    <col min="15110" max="15110" width="3.7109375" style="1054" customWidth="1"/>
    <col min="15111" max="15111" width="11.140625" style="1054" bestFit="1" customWidth="1"/>
    <col min="15112" max="15360" width="11.42578125" style="1054"/>
    <col min="15361" max="15361" width="64.140625" style="1054" customWidth="1"/>
    <col min="15362" max="15365" width="20.140625" style="1054" customWidth="1"/>
    <col min="15366" max="15366" width="3.7109375" style="1054" customWidth="1"/>
    <col min="15367" max="15367" width="11.140625" style="1054" bestFit="1" customWidth="1"/>
    <col min="15368" max="15616" width="11.42578125" style="1054"/>
    <col min="15617" max="15617" width="64.140625" style="1054" customWidth="1"/>
    <col min="15618" max="15621" width="20.140625" style="1054" customWidth="1"/>
    <col min="15622" max="15622" width="3.7109375" style="1054" customWidth="1"/>
    <col min="15623" max="15623" width="11.140625" style="1054" bestFit="1" customWidth="1"/>
    <col min="15624" max="15872" width="11.42578125" style="1054"/>
    <col min="15873" max="15873" width="64.140625" style="1054" customWidth="1"/>
    <col min="15874" max="15877" width="20.140625" style="1054" customWidth="1"/>
    <col min="15878" max="15878" width="3.7109375" style="1054" customWidth="1"/>
    <col min="15879" max="15879" width="11.140625" style="1054" bestFit="1" customWidth="1"/>
    <col min="15880" max="16128" width="11.42578125" style="1054"/>
    <col min="16129" max="16129" width="64.140625" style="1054" customWidth="1"/>
    <col min="16130" max="16133" width="20.140625" style="1054" customWidth="1"/>
    <col min="16134" max="16134" width="3.7109375" style="1054" customWidth="1"/>
    <col min="16135" max="16135" width="11.140625" style="1054" bestFit="1" customWidth="1"/>
    <col min="16136" max="16384" width="11.42578125" style="1054"/>
  </cols>
  <sheetData>
    <row r="1" spans="1:6" ht="20.25" hidden="1">
      <c r="A1" s="250"/>
      <c r="B1" s="251"/>
      <c r="C1" s="251"/>
      <c r="D1" s="251"/>
      <c r="E1" s="251"/>
      <c r="F1" s="1054"/>
    </row>
    <row r="2" spans="1:6" ht="69" customHeight="1">
      <c r="A2" s="1075" t="s">
        <v>1208</v>
      </c>
      <c r="B2" s="1076"/>
      <c r="C2" s="1076"/>
      <c r="D2" s="1076"/>
      <c r="E2" s="1076"/>
      <c r="F2" s="1054"/>
    </row>
    <row r="3" spans="1:6" ht="32.25" customHeight="1">
      <c r="A3" s="1075" t="s">
        <v>692</v>
      </c>
      <c r="B3" s="1076"/>
      <c r="C3" s="1076"/>
      <c r="D3" s="1076"/>
      <c r="E3" s="1076"/>
      <c r="F3" s="1054"/>
    </row>
    <row r="4" spans="1:6" ht="28.5" customHeight="1">
      <c r="A4" s="1075" t="s">
        <v>1531</v>
      </c>
      <c r="B4" s="1076"/>
      <c r="C4" s="1076"/>
      <c r="D4" s="1076"/>
      <c r="E4" s="1076"/>
      <c r="F4" s="1054"/>
    </row>
    <row r="5" spans="1:6" s="204" customFormat="1" ht="51.75" customHeight="1">
      <c r="A5" s="1077" t="s">
        <v>1440</v>
      </c>
      <c r="B5" s="1078"/>
      <c r="C5" s="1078"/>
      <c r="D5" s="1078"/>
      <c r="E5" s="1078"/>
    </row>
    <row r="6" spans="1:6" ht="3" customHeight="1">
      <c r="A6" s="252"/>
      <c r="B6" s="617"/>
      <c r="C6" s="617"/>
      <c r="D6" s="617"/>
      <c r="E6" s="617"/>
      <c r="F6" s="1054"/>
    </row>
    <row r="7" spans="1:6" ht="11.25" customHeight="1" thickBot="1">
      <c r="F7" s="1054"/>
    </row>
    <row r="8" spans="1:6" s="91" customFormat="1" ht="51.75" customHeight="1" thickTop="1" thickBot="1">
      <c r="A8" s="253"/>
      <c r="B8" s="254" t="s">
        <v>1211</v>
      </c>
      <c r="C8" s="254" t="s">
        <v>1212</v>
      </c>
      <c r="D8" s="254" t="s">
        <v>1213</v>
      </c>
      <c r="E8" s="254" t="s">
        <v>318</v>
      </c>
    </row>
    <row r="9" spans="1:6" s="257" customFormat="1" ht="36.75" customHeight="1" thickTop="1" thickBot="1">
      <c r="A9" s="256" t="s">
        <v>693</v>
      </c>
      <c r="B9" s="807">
        <v>0.14460000000000001</v>
      </c>
      <c r="C9" s="807">
        <v>0.11020000000000001</v>
      </c>
      <c r="D9" s="807">
        <v>0.11260000000000001</v>
      </c>
      <c r="E9" s="807">
        <v>0.13</v>
      </c>
    </row>
    <row r="10" spans="1:6" s="204" customFormat="1" ht="36.75" customHeight="1" thickTop="1">
      <c r="A10" s="258" t="s">
        <v>694</v>
      </c>
      <c r="B10" s="808">
        <v>720940962.36000001</v>
      </c>
      <c r="C10" s="808">
        <v>193020610.13</v>
      </c>
      <c r="D10" s="808">
        <v>141157454.58000001</v>
      </c>
      <c r="E10" s="808">
        <v>1055119027.0700001</v>
      </c>
    </row>
    <row r="11" spans="1:6" s="204" customFormat="1" ht="36.75" customHeight="1">
      <c r="A11" s="258" t="s">
        <v>695</v>
      </c>
      <c r="B11" s="808">
        <v>0</v>
      </c>
      <c r="C11" s="808">
        <v>0</v>
      </c>
      <c r="D11" s="808">
        <v>0</v>
      </c>
      <c r="E11" s="808">
        <v>0</v>
      </c>
    </row>
    <row r="12" spans="1:6" s="259" customFormat="1" ht="36.75" customHeight="1">
      <c r="A12" s="258" t="s">
        <v>696</v>
      </c>
      <c r="B12" s="808">
        <v>513216415.54000002</v>
      </c>
      <c r="C12" s="808">
        <v>81533343.340000004</v>
      </c>
      <c r="D12" s="808">
        <v>27830577.530000001</v>
      </c>
      <c r="E12" s="808">
        <v>622580336.40999997</v>
      </c>
    </row>
    <row r="13" spans="1:6" s="259" customFormat="1" ht="36.75" customHeight="1">
      <c r="A13" s="258" t="s">
        <v>697</v>
      </c>
      <c r="B13" s="808">
        <v>297544876.51999998</v>
      </c>
      <c r="C13" s="808">
        <v>299664352.30000001</v>
      </c>
      <c r="D13" s="808">
        <v>110418117.09</v>
      </c>
      <c r="E13" s="808">
        <v>707627345.90999997</v>
      </c>
    </row>
    <row r="14" spans="1:6" s="259" customFormat="1" ht="36.75" customHeight="1">
      <c r="A14" s="258" t="s">
        <v>698</v>
      </c>
      <c r="B14" s="808">
        <v>801574390.90999997</v>
      </c>
      <c r="C14" s="808">
        <v>306211454.07999998</v>
      </c>
      <c r="D14" s="808">
        <v>179382955.22</v>
      </c>
      <c r="E14" s="808">
        <v>1287168800.21</v>
      </c>
    </row>
    <row r="15" spans="1:6" s="259" customFormat="1" ht="36.75" customHeight="1" thickBot="1">
      <c r="A15" s="258" t="s">
        <v>699</v>
      </c>
      <c r="B15" s="808">
        <v>3043580006.96</v>
      </c>
      <c r="C15" s="808">
        <v>1907217134.72</v>
      </c>
      <c r="D15" s="808">
        <v>471070204.89999998</v>
      </c>
      <c r="E15" s="808">
        <v>5421867346.5799999</v>
      </c>
    </row>
    <row r="16" spans="1:6" s="259" customFormat="1" ht="36.75" customHeight="1" thickTop="1" thickBot="1">
      <c r="A16" s="260" t="s">
        <v>700</v>
      </c>
      <c r="B16" s="809">
        <v>5376856652.29</v>
      </c>
      <c r="C16" s="809">
        <v>2787646894.5700002</v>
      </c>
      <c r="D16" s="809">
        <v>929859309.32000005</v>
      </c>
      <c r="E16" s="809">
        <v>9094362856.1800003</v>
      </c>
    </row>
    <row r="17" spans="1:5" s="262" customFormat="1" ht="36.75" customHeight="1" thickTop="1">
      <c r="A17" s="261" t="s">
        <v>701</v>
      </c>
      <c r="B17" s="810">
        <v>3896176521.5105</v>
      </c>
      <c r="C17" s="810">
        <v>2303014570.098</v>
      </c>
      <c r="D17" s="810">
        <v>666382595.36600006</v>
      </c>
      <c r="E17" s="810">
        <v>6865573686.9744997</v>
      </c>
    </row>
    <row r="18" spans="1:5" s="264" customFormat="1" ht="36.75" customHeight="1" thickBot="1">
      <c r="A18" s="263" t="s">
        <v>702</v>
      </c>
      <c r="B18" s="811">
        <v>0.72460000000000002</v>
      </c>
      <c r="C18" s="811">
        <v>0.82620000000000005</v>
      </c>
      <c r="D18" s="811">
        <v>0.71660000000000001</v>
      </c>
      <c r="E18" s="811">
        <v>0.75490000000000002</v>
      </c>
    </row>
    <row r="19" spans="1:5" s="259" customFormat="1" ht="36.75" customHeight="1" thickTop="1" thickBot="1">
      <c r="A19" s="260" t="s">
        <v>703</v>
      </c>
      <c r="B19" s="809">
        <v>389617652.15109998</v>
      </c>
      <c r="C19" s="809">
        <v>230301457.00979999</v>
      </c>
      <c r="D19" s="809">
        <v>66638259.536600001</v>
      </c>
      <c r="E19" s="809">
        <v>686557368.69749999</v>
      </c>
    </row>
    <row r="20" spans="1:5" s="259" customFormat="1" ht="36.75" customHeight="1" thickTop="1">
      <c r="A20" s="265" t="s">
        <v>704</v>
      </c>
      <c r="B20" s="808">
        <v>547857361</v>
      </c>
      <c r="C20" s="808">
        <v>161353313</v>
      </c>
      <c r="D20" s="808">
        <v>75063222</v>
      </c>
      <c r="E20" s="808">
        <v>784273896</v>
      </c>
    </row>
    <row r="21" spans="1:5" s="259" customFormat="1" ht="36.75" customHeight="1">
      <c r="A21" s="265" t="s">
        <v>705</v>
      </c>
      <c r="B21" s="808">
        <v>0</v>
      </c>
      <c r="C21" s="808">
        <v>0</v>
      </c>
      <c r="D21" s="808">
        <v>0</v>
      </c>
      <c r="E21" s="808">
        <v>0</v>
      </c>
    </row>
    <row r="22" spans="1:5" s="259" customFormat="1" ht="36.75" customHeight="1">
      <c r="A22" s="266" t="s">
        <v>706</v>
      </c>
      <c r="B22" s="808">
        <v>0</v>
      </c>
      <c r="C22" s="808">
        <v>0</v>
      </c>
      <c r="D22" s="808">
        <v>0</v>
      </c>
      <c r="E22" s="808">
        <v>0</v>
      </c>
    </row>
    <row r="23" spans="1:5" s="259" customFormat="1" ht="36.75" customHeight="1" thickBot="1">
      <c r="A23" s="265" t="s">
        <v>707</v>
      </c>
      <c r="B23" s="808">
        <v>4112</v>
      </c>
      <c r="C23" s="808">
        <v>0</v>
      </c>
      <c r="D23" s="808">
        <v>0</v>
      </c>
      <c r="E23" s="808">
        <v>4112</v>
      </c>
    </row>
    <row r="24" spans="1:5" s="259" customFormat="1" ht="36.75" customHeight="1" thickTop="1" thickBot="1">
      <c r="A24" s="260" t="s">
        <v>708</v>
      </c>
      <c r="B24" s="809">
        <v>547853249</v>
      </c>
      <c r="C24" s="809">
        <v>161353313</v>
      </c>
      <c r="D24" s="809">
        <v>75063222</v>
      </c>
      <c r="E24" s="809">
        <v>784269784</v>
      </c>
    </row>
    <row r="25" spans="1:5" s="259" customFormat="1" ht="36.75" customHeight="1" thickTop="1">
      <c r="A25" s="265" t="s">
        <v>709</v>
      </c>
      <c r="B25" s="808">
        <v>0</v>
      </c>
      <c r="C25" s="808">
        <v>76852000</v>
      </c>
      <c r="D25" s="808">
        <v>0</v>
      </c>
      <c r="E25" s="808">
        <v>76852000</v>
      </c>
    </row>
    <row r="26" spans="1:5" s="259" customFormat="1" ht="36.75" customHeight="1">
      <c r="A26" s="265" t="s">
        <v>710</v>
      </c>
      <c r="B26" s="808">
        <v>0</v>
      </c>
      <c r="C26" s="808">
        <v>0</v>
      </c>
      <c r="D26" s="808">
        <v>0</v>
      </c>
      <c r="E26" s="808">
        <v>0</v>
      </c>
    </row>
    <row r="27" spans="1:5" s="267" customFormat="1" ht="36.75" customHeight="1">
      <c r="A27" s="265" t="s">
        <v>711</v>
      </c>
      <c r="B27" s="808">
        <v>0</v>
      </c>
      <c r="C27" s="808">
        <v>0</v>
      </c>
      <c r="D27" s="808">
        <v>0</v>
      </c>
      <c r="E27" s="808">
        <v>0</v>
      </c>
    </row>
    <row r="28" spans="1:5" s="259" customFormat="1" ht="36.75" customHeight="1">
      <c r="A28" s="265" t="s">
        <v>712</v>
      </c>
      <c r="B28" s="808">
        <v>0</v>
      </c>
      <c r="C28" s="808">
        <v>76852000</v>
      </c>
      <c r="D28" s="808">
        <v>0</v>
      </c>
      <c r="E28" s="808">
        <v>76852000</v>
      </c>
    </row>
    <row r="29" spans="1:5" s="618" customFormat="1" ht="36.75" customHeight="1">
      <c r="A29" s="268" t="s">
        <v>713</v>
      </c>
      <c r="B29" s="808">
        <v>16107958</v>
      </c>
      <c r="C29" s="808">
        <v>15707602</v>
      </c>
      <c r="D29" s="808">
        <v>0</v>
      </c>
      <c r="E29" s="808">
        <v>31815560</v>
      </c>
    </row>
    <row r="30" spans="1:5" s="269" customFormat="1" ht="36.75" customHeight="1" thickBot="1">
      <c r="A30" s="268" t="s">
        <v>714</v>
      </c>
      <c r="B30" s="808">
        <v>0</v>
      </c>
      <c r="C30" s="808">
        <v>0</v>
      </c>
      <c r="D30" s="808">
        <v>0</v>
      </c>
      <c r="E30" s="808">
        <v>0</v>
      </c>
    </row>
    <row r="31" spans="1:5" s="259" customFormat="1" ht="36.75" customHeight="1" thickTop="1" thickBot="1">
      <c r="A31" s="270" t="s">
        <v>715</v>
      </c>
      <c r="B31" s="809">
        <v>16107958</v>
      </c>
      <c r="C31" s="809">
        <v>92559602</v>
      </c>
      <c r="D31" s="809">
        <v>0</v>
      </c>
      <c r="E31" s="809">
        <v>108667560</v>
      </c>
    </row>
    <row r="32" spans="1:5" s="259" customFormat="1" ht="36.75" customHeight="1" thickTop="1">
      <c r="A32" s="268" t="s">
        <v>716</v>
      </c>
      <c r="B32" s="808">
        <v>0</v>
      </c>
      <c r="C32" s="808">
        <v>0</v>
      </c>
      <c r="D32" s="808">
        <v>0</v>
      </c>
      <c r="E32" s="808">
        <v>0</v>
      </c>
    </row>
    <row r="33" spans="1:6" s="259" customFormat="1" ht="36.75" customHeight="1" thickBot="1">
      <c r="A33" s="268" t="s">
        <v>717</v>
      </c>
      <c r="B33" s="808">
        <v>517300</v>
      </c>
      <c r="C33" s="812">
        <v>211100</v>
      </c>
      <c r="D33" s="808">
        <v>0</v>
      </c>
      <c r="E33" s="808">
        <v>728400</v>
      </c>
    </row>
    <row r="34" spans="1:6" s="259" customFormat="1" ht="36.75" customHeight="1" thickTop="1" thickBot="1">
      <c r="A34" s="260" t="s">
        <v>718</v>
      </c>
      <c r="B34" s="809">
        <v>563443907</v>
      </c>
      <c r="C34" s="809">
        <v>253701815</v>
      </c>
      <c r="D34" s="809">
        <v>75063222</v>
      </c>
      <c r="E34" s="809">
        <v>892208944</v>
      </c>
    </row>
    <row r="35" spans="1:6" s="204" customFormat="1" ht="36.75" customHeight="1" thickTop="1">
      <c r="A35" s="265" t="s">
        <v>719</v>
      </c>
      <c r="B35" s="808">
        <v>173826254.84900001</v>
      </c>
      <c r="C35" s="808">
        <v>23400357.990200002</v>
      </c>
      <c r="D35" s="808">
        <v>8424962.4634000007</v>
      </c>
      <c r="E35" s="808">
        <v>205651575.3026</v>
      </c>
    </row>
    <row r="36" spans="1:6" s="272" customFormat="1" ht="36.75" customHeight="1">
      <c r="A36" s="271" t="s">
        <v>720</v>
      </c>
      <c r="B36" s="813">
        <v>0.2389</v>
      </c>
      <c r="C36" s="813">
        <v>0.3291</v>
      </c>
      <c r="D36" s="813">
        <v>0.19650000000000001</v>
      </c>
      <c r="E36" s="813">
        <v>0.26100000000000001</v>
      </c>
    </row>
    <row r="37" spans="1:6" ht="6" customHeight="1" thickBot="1">
      <c r="A37" s="273"/>
      <c r="B37" s="274"/>
      <c r="C37" s="274"/>
      <c r="D37" s="274"/>
      <c r="E37" s="274"/>
      <c r="F37" s="1054"/>
    </row>
    <row r="38" spans="1:6" ht="28.5" customHeight="1" thickTop="1">
      <c r="A38" s="275" t="s">
        <v>721</v>
      </c>
      <c r="F38" s="1054"/>
    </row>
    <row r="39" spans="1:6" ht="16.5" customHeight="1">
      <c r="A39" s="275"/>
      <c r="F39" s="1054"/>
    </row>
    <row r="40" spans="1:6" ht="15.75">
      <c r="A40" s="275"/>
      <c r="F40" s="1054"/>
    </row>
    <row r="41" spans="1:6">
      <c r="F41" s="1054"/>
    </row>
    <row r="42" spans="1:6">
      <c r="B42" s="157"/>
      <c r="C42" s="157"/>
      <c r="D42" s="157"/>
      <c r="E42" s="157"/>
      <c r="F42" s="1054"/>
    </row>
    <row r="43" spans="1:6">
      <c r="B43" s="157"/>
      <c r="C43" s="157"/>
      <c r="D43" s="157"/>
      <c r="E43" s="157"/>
      <c r="F43" s="1054"/>
    </row>
    <row r="44" spans="1:6">
      <c r="F44" s="1054"/>
    </row>
    <row r="45" spans="1:6">
      <c r="F45" s="1054"/>
    </row>
    <row r="46" spans="1:6">
      <c r="F46" s="1054"/>
    </row>
    <row r="47" spans="1:6">
      <c r="F47" s="1054"/>
    </row>
    <row r="48" spans="1:6">
      <c r="F48" s="1054"/>
    </row>
    <row r="49" spans="6:6">
      <c r="F49" s="1054"/>
    </row>
    <row r="50" spans="6:6">
      <c r="F50" s="1054"/>
    </row>
    <row r="51" spans="6:6">
      <c r="F51" s="1054"/>
    </row>
    <row r="52" spans="6:6">
      <c r="F52" s="1054"/>
    </row>
    <row r="53" spans="6:6">
      <c r="F53" s="1054"/>
    </row>
    <row r="54" spans="6:6">
      <c r="F54" s="1054"/>
    </row>
    <row r="55" spans="6:6">
      <c r="F55" s="1054"/>
    </row>
    <row r="56" spans="6:6">
      <c r="F56" s="1054"/>
    </row>
    <row r="57" spans="6:6">
      <c r="F57" s="1054"/>
    </row>
    <row r="58" spans="6:6">
      <c r="F58" s="1054"/>
    </row>
    <row r="59" spans="6:6">
      <c r="F59" s="1054"/>
    </row>
    <row r="60" spans="6:6">
      <c r="F60" s="1054"/>
    </row>
    <row r="61" spans="6:6">
      <c r="F61" s="1054"/>
    </row>
    <row r="62" spans="6:6">
      <c r="F62" s="1054"/>
    </row>
    <row r="63" spans="6:6">
      <c r="F63" s="1054"/>
    </row>
    <row r="64" spans="6:6">
      <c r="F64" s="1054"/>
    </row>
    <row r="65" spans="6:6">
      <c r="F65" s="1054"/>
    </row>
    <row r="66" spans="6:6">
      <c r="F66" s="1054"/>
    </row>
    <row r="67" spans="6:6">
      <c r="F67" s="1054"/>
    </row>
    <row r="68" spans="6:6">
      <c r="F68" s="1054"/>
    </row>
    <row r="69" spans="6:6">
      <c r="F69" s="1054"/>
    </row>
    <row r="70" spans="6:6">
      <c r="F70" s="1054"/>
    </row>
    <row r="71" spans="6:6">
      <c r="F71" s="1054"/>
    </row>
    <row r="72" spans="6:6">
      <c r="F72" s="1054"/>
    </row>
    <row r="73" spans="6:6">
      <c r="F73" s="1054"/>
    </row>
    <row r="74" spans="6:6">
      <c r="F74" s="1054"/>
    </row>
    <row r="75" spans="6:6">
      <c r="F75" s="1054"/>
    </row>
    <row r="76" spans="6:6">
      <c r="F76" s="1054"/>
    </row>
    <row r="77" spans="6:6">
      <c r="F77" s="1054"/>
    </row>
    <row r="78" spans="6:6">
      <c r="F78" s="1054"/>
    </row>
    <row r="79" spans="6:6">
      <c r="F79" s="1054"/>
    </row>
    <row r="80" spans="6:6">
      <c r="F80" s="1054"/>
    </row>
    <row r="81" spans="6:6">
      <c r="F81" s="1054"/>
    </row>
    <row r="82" spans="6:6">
      <c r="F82" s="1054"/>
    </row>
    <row r="83" spans="6:6">
      <c r="F83" s="1054"/>
    </row>
    <row r="84" spans="6:6">
      <c r="F84" s="1054"/>
    </row>
    <row r="85" spans="6:6">
      <c r="F85" s="1054"/>
    </row>
    <row r="86" spans="6:6">
      <c r="F86" s="1054"/>
    </row>
    <row r="87" spans="6:6">
      <c r="F87" s="1054"/>
    </row>
    <row r="88" spans="6:6">
      <c r="F88" s="1054"/>
    </row>
    <row r="89" spans="6:6">
      <c r="F89" s="1054"/>
    </row>
    <row r="90" spans="6:6">
      <c r="F90" s="1054"/>
    </row>
    <row r="91" spans="6:6">
      <c r="F91" s="1054"/>
    </row>
    <row r="92" spans="6:6">
      <c r="F92" s="1054"/>
    </row>
    <row r="93" spans="6:6">
      <c r="F93" s="1054"/>
    </row>
    <row r="94" spans="6:6">
      <c r="F94" s="1054"/>
    </row>
    <row r="95" spans="6:6">
      <c r="F95" s="1054"/>
    </row>
    <row r="96" spans="6:6">
      <c r="F96" s="1054"/>
    </row>
    <row r="97" spans="6:6">
      <c r="F97" s="1054"/>
    </row>
    <row r="98" spans="6:6">
      <c r="F98" s="1054"/>
    </row>
    <row r="99" spans="6:6">
      <c r="F99" s="1054"/>
    </row>
    <row r="100" spans="6:6">
      <c r="F100" s="1054"/>
    </row>
    <row r="101" spans="6:6">
      <c r="F101" s="1054"/>
    </row>
    <row r="102" spans="6:6">
      <c r="F102" s="1054"/>
    </row>
    <row r="103" spans="6:6">
      <c r="F103" s="1054"/>
    </row>
    <row r="104" spans="6:6">
      <c r="F104" s="1054"/>
    </row>
    <row r="105" spans="6:6">
      <c r="F105" s="1054"/>
    </row>
    <row r="106" spans="6:6">
      <c r="F106" s="1054"/>
    </row>
    <row r="107" spans="6:6">
      <c r="F107" s="1054"/>
    </row>
    <row r="108" spans="6:6">
      <c r="F108" s="1054"/>
    </row>
    <row r="109" spans="6:6">
      <c r="F109" s="1054"/>
    </row>
    <row r="110" spans="6:6">
      <c r="F110" s="1054"/>
    </row>
    <row r="111" spans="6:6">
      <c r="F111" s="1054"/>
    </row>
    <row r="112" spans="6:6">
      <c r="F112" s="1054"/>
    </row>
    <row r="113" spans="6:6">
      <c r="F113" s="1054"/>
    </row>
    <row r="114" spans="6:6">
      <c r="F114" s="1054"/>
    </row>
    <row r="115" spans="6:6">
      <c r="F115" s="1054"/>
    </row>
    <row r="116" spans="6:6">
      <c r="F116" s="1054"/>
    </row>
    <row r="117" spans="6:6">
      <c r="F117" s="1054"/>
    </row>
    <row r="118" spans="6:6">
      <c r="F118" s="1054"/>
    </row>
    <row r="119" spans="6:6">
      <c r="F119" s="1054"/>
    </row>
    <row r="120" spans="6:6">
      <c r="F120" s="1054"/>
    </row>
    <row r="121" spans="6:6">
      <c r="F121" s="1054"/>
    </row>
    <row r="122" spans="6:6">
      <c r="F122" s="1054"/>
    </row>
    <row r="123" spans="6:6">
      <c r="F123" s="1054"/>
    </row>
    <row r="124" spans="6:6">
      <c r="F124" s="1054"/>
    </row>
    <row r="125" spans="6:6">
      <c r="F125" s="1054"/>
    </row>
    <row r="126" spans="6:6">
      <c r="F126" s="1054"/>
    </row>
    <row r="127" spans="6:6">
      <c r="F127" s="1054"/>
    </row>
    <row r="128" spans="6:6">
      <c r="F128" s="1054"/>
    </row>
    <row r="129" spans="6:6">
      <c r="F129" s="1054"/>
    </row>
    <row r="130" spans="6:6">
      <c r="F130" s="1054"/>
    </row>
    <row r="131" spans="6:6">
      <c r="F131" s="1054"/>
    </row>
    <row r="132" spans="6:6">
      <c r="F132" s="1054"/>
    </row>
    <row r="133" spans="6:6">
      <c r="F133" s="1054"/>
    </row>
    <row r="134" spans="6:6">
      <c r="F134" s="1054"/>
    </row>
    <row r="135" spans="6:6">
      <c r="F135" s="1054"/>
    </row>
    <row r="136" spans="6:6">
      <c r="F136" s="1054"/>
    </row>
    <row r="137" spans="6:6">
      <c r="F137" s="1054"/>
    </row>
    <row r="138" spans="6:6">
      <c r="F138" s="1054"/>
    </row>
    <row r="139" spans="6:6">
      <c r="F139" s="1054"/>
    </row>
    <row r="140" spans="6:6">
      <c r="F140" s="1054"/>
    </row>
    <row r="141" spans="6:6">
      <c r="F141" s="1054"/>
    </row>
    <row r="142" spans="6:6">
      <c r="F142" s="1054"/>
    </row>
    <row r="143" spans="6:6">
      <c r="F143" s="1054"/>
    </row>
    <row r="144" spans="6:6">
      <c r="F144" s="1054"/>
    </row>
    <row r="145" spans="6:6">
      <c r="F145" s="1054"/>
    </row>
    <row r="146" spans="6:6">
      <c r="F146" s="1054"/>
    </row>
    <row r="147" spans="6:6">
      <c r="F147" s="1054"/>
    </row>
    <row r="148" spans="6:6">
      <c r="F148" s="1054"/>
    </row>
    <row r="149" spans="6:6">
      <c r="F149" s="1054"/>
    </row>
    <row r="150" spans="6:6">
      <c r="F150" s="1054"/>
    </row>
    <row r="151" spans="6:6">
      <c r="F151" s="1054"/>
    </row>
    <row r="152" spans="6:6">
      <c r="F152" s="1054"/>
    </row>
    <row r="153" spans="6:6">
      <c r="F153" s="1054"/>
    </row>
    <row r="154" spans="6:6">
      <c r="F154" s="1054"/>
    </row>
    <row r="155" spans="6:6">
      <c r="F155" s="1054"/>
    </row>
    <row r="156" spans="6:6">
      <c r="F156" s="1054"/>
    </row>
    <row r="157" spans="6:6">
      <c r="F157" s="1054"/>
    </row>
    <row r="158" spans="6:6">
      <c r="F158" s="1054"/>
    </row>
    <row r="159" spans="6:6">
      <c r="F159" s="1054"/>
    </row>
    <row r="160" spans="6:6">
      <c r="F160" s="1054"/>
    </row>
    <row r="161" spans="6:6">
      <c r="F161" s="1054"/>
    </row>
    <row r="162" spans="6:6">
      <c r="F162" s="1054"/>
    </row>
    <row r="163" spans="6:6">
      <c r="F163" s="1054"/>
    </row>
    <row r="164" spans="6:6">
      <c r="F164" s="1054"/>
    </row>
    <row r="165" spans="6:6">
      <c r="F165" s="1054"/>
    </row>
    <row r="166" spans="6:6">
      <c r="F166" s="1054"/>
    </row>
    <row r="167" spans="6:6">
      <c r="F167" s="1054"/>
    </row>
    <row r="168" spans="6:6">
      <c r="F168" s="1054"/>
    </row>
    <row r="169" spans="6:6">
      <c r="F169" s="1054"/>
    </row>
    <row r="170" spans="6:6">
      <c r="F170" s="1054"/>
    </row>
    <row r="171" spans="6:6">
      <c r="F171" s="1054"/>
    </row>
    <row r="172" spans="6:6">
      <c r="F172" s="1054"/>
    </row>
    <row r="173" spans="6:6">
      <c r="F173" s="1054"/>
    </row>
    <row r="174" spans="6:6">
      <c r="F174" s="1054"/>
    </row>
    <row r="175" spans="6:6">
      <c r="F175" s="1054"/>
    </row>
    <row r="176" spans="6:6">
      <c r="F176" s="1054"/>
    </row>
    <row r="177" spans="6:6">
      <c r="F177" s="1054"/>
    </row>
    <row r="178" spans="6:6">
      <c r="F178" s="1054"/>
    </row>
    <row r="179" spans="6:6">
      <c r="F179" s="1054"/>
    </row>
    <row r="180" spans="6:6">
      <c r="F180" s="1054"/>
    </row>
    <row r="181" spans="6:6">
      <c r="F181" s="1054"/>
    </row>
    <row r="182" spans="6:6">
      <c r="F182" s="1054"/>
    </row>
    <row r="183" spans="6:6">
      <c r="F183" s="1054"/>
    </row>
    <row r="184" spans="6:6">
      <c r="F184" s="1054"/>
    </row>
    <row r="185" spans="6:6">
      <c r="F185" s="1054"/>
    </row>
    <row r="186" spans="6:6">
      <c r="F186" s="1054"/>
    </row>
    <row r="187" spans="6:6">
      <c r="F187" s="1054"/>
    </row>
    <row r="188" spans="6:6">
      <c r="F188" s="1054"/>
    </row>
    <row r="189" spans="6:6">
      <c r="F189" s="1054"/>
    </row>
    <row r="190" spans="6:6">
      <c r="F190" s="1054"/>
    </row>
    <row r="191" spans="6:6">
      <c r="F191" s="1054"/>
    </row>
    <row r="192" spans="6:6">
      <c r="F192" s="1054"/>
    </row>
    <row r="193" spans="6:6">
      <c r="F193" s="1054"/>
    </row>
    <row r="194" spans="6:6">
      <c r="F194" s="1054"/>
    </row>
    <row r="195" spans="6:6">
      <c r="F195" s="1054"/>
    </row>
    <row r="196" spans="6:6">
      <c r="F196" s="1054"/>
    </row>
    <row r="197" spans="6:6">
      <c r="F197" s="1054"/>
    </row>
    <row r="198" spans="6:6">
      <c r="F198" s="1054"/>
    </row>
    <row r="199" spans="6:6">
      <c r="F199" s="1054"/>
    </row>
    <row r="200" spans="6:6">
      <c r="F200" s="1054"/>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J13" sqref="J13"/>
    </sheetView>
  </sheetViews>
  <sheetFormatPr defaultColWidth="11.42578125" defaultRowHeight="15"/>
  <cols>
    <col min="1" max="1" width="38.28515625" style="148" customWidth="1"/>
    <col min="2" max="3" width="13.85546875" style="990" customWidth="1"/>
    <col min="4" max="4" width="13.7109375" style="990" customWidth="1"/>
    <col min="5" max="5" width="17.28515625" style="990" customWidth="1"/>
    <col min="6" max="6" width="12.140625" style="990" customWidth="1"/>
    <col min="7" max="7" width="2.5703125" style="152" customWidth="1"/>
    <col min="8" max="256" width="11.42578125" style="990"/>
    <col min="257" max="257" width="38.28515625" style="990" customWidth="1"/>
    <col min="258" max="259" width="13.85546875" style="990" customWidth="1"/>
    <col min="260" max="260" width="13.7109375" style="990" customWidth="1"/>
    <col min="261" max="261" width="17.28515625" style="990" customWidth="1"/>
    <col min="262" max="262" width="12.140625" style="990" customWidth="1"/>
    <col min="263" max="263" width="2.5703125" style="990" customWidth="1"/>
    <col min="264" max="512" width="11.42578125" style="990"/>
    <col min="513" max="513" width="38.28515625" style="990" customWidth="1"/>
    <col min="514" max="515" width="13.85546875" style="990" customWidth="1"/>
    <col min="516" max="516" width="13.7109375" style="990" customWidth="1"/>
    <col min="517" max="517" width="17.28515625" style="990" customWidth="1"/>
    <col min="518" max="518" width="12.140625" style="990" customWidth="1"/>
    <col min="519" max="519" width="2.5703125" style="990" customWidth="1"/>
    <col min="520" max="768" width="11.42578125" style="990"/>
    <col min="769" max="769" width="38.28515625" style="990" customWidth="1"/>
    <col min="770" max="771" width="13.85546875" style="990" customWidth="1"/>
    <col min="772" max="772" width="13.7109375" style="990" customWidth="1"/>
    <col min="773" max="773" width="17.28515625" style="990" customWidth="1"/>
    <col min="774" max="774" width="12.140625" style="990" customWidth="1"/>
    <col min="775" max="775" width="2.5703125" style="990" customWidth="1"/>
    <col min="776" max="1024" width="11.42578125" style="990"/>
    <col min="1025" max="1025" width="38.28515625" style="990" customWidth="1"/>
    <col min="1026" max="1027" width="13.85546875" style="990" customWidth="1"/>
    <col min="1028" max="1028" width="13.7109375" style="990" customWidth="1"/>
    <col min="1029" max="1029" width="17.28515625" style="990" customWidth="1"/>
    <col min="1030" max="1030" width="12.140625" style="990" customWidth="1"/>
    <col min="1031" max="1031" width="2.5703125" style="990" customWidth="1"/>
    <col min="1032" max="1280" width="11.42578125" style="990"/>
    <col min="1281" max="1281" width="38.28515625" style="990" customWidth="1"/>
    <col min="1282" max="1283" width="13.85546875" style="990" customWidth="1"/>
    <col min="1284" max="1284" width="13.7109375" style="990" customWidth="1"/>
    <col min="1285" max="1285" width="17.28515625" style="990" customWidth="1"/>
    <col min="1286" max="1286" width="12.140625" style="990" customWidth="1"/>
    <col min="1287" max="1287" width="2.5703125" style="990" customWidth="1"/>
    <col min="1288" max="1536" width="11.42578125" style="990"/>
    <col min="1537" max="1537" width="38.28515625" style="990" customWidth="1"/>
    <col min="1538" max="1539" width="13.85546875" style="990" customWidth="1"/>
    <col min="1540" max="1540" width="13.7109375" style="990" customWidth="1"/>
    <col min="1541" max="1541" width="17.28515625" style="990" customWidth="1"/>
    <col min="1542" max="1542" width="12.140625" style="990" customWidth="1"/>
    <col min="1543" max="1543" width="2.5703125" style="990" customWidth="1"/>
    <col min="1544" max="1792" width="11.42578125" style="990"/>
    <col min="1793" max="1793" width="38.28515625" style="990" customWidth="1"/>
    <col min="1794" max="1795" width="13.85546875" style="990" customWidth="1"/>
    <col min="1796" max="1796" width="13.7109375" style="990" customWidth="1"/>
    <col min="1797" max="1797" width="17.28515625" style="990" customWidth="1"/>
    <col min="1798" max="1798" width="12.140625" style="990" customWidth="1"/>
    <col min="1799" max="1799" width="2.5703125" style="990" customWidth="1"/>
    <col min="1800" max="2048" width="11.42578125" style="990"/>
    <col min="2049" max="2049" width="38.28515625" style="990" customWidth="1"/>
    <col min="2050" max="2051" width="13.85546875" style="990" customWidth="1"/>
    <col min="2052" max="2052" width="13.7109375" style="990" customWidth="1"/>
    <col min="2053" max="2053" width="17.28515625" style="990" customWidth="1"/>
    <col min="2054" max="2054" width="12.140625" style="990" customWidth="1"/>
    <col min="2055" max="2055" width="2.5703125" style="990" customWidth="1"/>
    <col min="2056" max="2304" width="11.42578125" style="990"/>
    <col min="2305" max="2305" width="38.28515625" style="990" customWidth="1"/>
    <col min="2306" max="2307" width="13.85546875" style="990" customWidth="1"/>
    <col min="2308" max="2308" width="13.7109375" style="990" customWidth="1"/>
    <col min="2309" max="2309" width="17.28515625" style="990" customWidth="1"/>
    <col min="2310" max="2310" width="12.140625" style="990" customWidth="1"/>
    <col min="2311" max="2311" width="2.5703125" style="990" customWidth="1"/>
    <col min="2312" max="2560" width="11.42578125" style="990"/>
    <col min="2561" max="2561" width="38.28515625" style="990" customWidth="1"/>
    <col min="2562" max="2563" width="13.85546875" style="990" customWidth="1"/>
    <col min="2564" max="2564" width="13.7109375" style="990" customWidth="1"/>
    <col min="2565" max="2565" width="17.28515625" style="990" customWidth="1"/>
    <col min="2566" max="2566" width="12.140625" style="990" customWidth="1"/>
    <col min="2567" max="2567" width="2.5703125" style="990" customWidth="1"/>
    <col min="2568" max="2816" width="11.42578125" style="990"/>
    <col min="2817" max="2817" width="38.28515625" style="990" customWidth="1"/>
    <col min="2818" max="2819" width="13.85546875" style="990" customWidth="1"/>
    <col min="2820" max="2820" width="13.7109375" style="990" customWidth="1"/>
    <col min="2821" max="2821" width="17.28515625" style="990" customWidth="1"/>
    <col min="2822" max="2822" width="12.140625" style="990" customWidth="1"/>
    <col min="2823" max="2823" width="2.5703125" style="990" customWidth="1"/>
    <col min="2824" max="3072" width="11.42578125" style="990"/>
    <col min="3073" max="3073" width="38.28515625" style="990" customWidth="1"/>
    <col min="3074" max="3075" width="13.85546875" style="990" customWidth="1"/>
    <col min="3076" max="3076" width="13.7109375" style="990" customWidth="1"/>
    <col min="3077" max="3077" width="17.28515625" style="990" customWidth="1"/>
    <col min="3078" max="3078" width="12.140625" style="990" customWidth="1"/>
    <col min="3079" max="3079" width="2.5703125" style="990" customWidth="1"/>
    <col min="3080" max="3328" width="11.42578125" style="990"/>
    <col min="3329" max="3329" width="38.28515625" style="990" customWidth="1"/>
    <col min="3330" max="3331" width="13.85546875" style="990" customWidth="1"/>
    <col min="3332" max="3332" width="13.7109375" style="990" customWidth="1"/>
    <col min="3333" max="3333" width="17.28515625" style="990" customWidth="1"/>
    <col min="3334" max="3334" width="12.140625" style="990" customWidth="1"/>
    <col min="3335" max="3335" width="2.5703125" style="990" customWidth="1"/>
    <col min="3336" max="3584" width="11.42578125" style="990"/>
    <col min="3585" max="3585" width="38.28515625" style="990" customWidth="1"/>
    <col min="3586" max="3587" width="13.85546875" style="990" customWidth="1"/>
    <col min="3588" max="3588" width="13.7109375" style="990" customWidth="1"/>
    <col min="3589" max="3589" width="17.28515625" style="990" customWidth="1"/>
    <col min="3590" max="3590" width="12.140625" style="990" customWidth="1"/>
    <col min="3591" max="3591" width="2.5703125" style="990" customWidth="1"/>
    <col min="3592" max="3840" width="11.42578125" style="990"/>
    <col min="3841" max="3841" width="38.28515625" style="990" customWidth="1"/>
    <col min="3842" max="3843" width="13.85546875" style="990" customWidth="1"/>
    <col min="3844" max="3844" width="13.7109375" style="990" customWidth="1"/>
    <col min="3845" max="3845" width="17.28515625" style="990" customWidth="1"/>
    <col min="3846" max="3846" width="12.140625" style="990" customWidth="1"/>
    <col min="3847" max="3847" width="2.5703125" style="990" customWidth="1"/>
    <col min="3848" max="4096" width="11.42578125" style="990"/>
    <col min="4097" max="4097" width="38.28515625" style="990" customWidth="1"/>
    <col min="4098" max="4099" width="13.85546875" style="990" customWidth="1"/>
    <col min="4100" max="4100" width="13.7109375" style="990" customWidth="1"/>
    <col min="4101" max="4101" width="17.28515625" style="990" customWidth="1"/>
    <col min="4102" max="4102" width="12.140625" style="990" customWidth="1"/>
    <col min="4103" max="4103" width="2.5703125" style="990" customWidth="1"/>
    <col min="4104" max="4352" width="11.42578125" style="990"/>
    <col min="4353" max="4353" width="38.28515625" style="990" customWidth="1"/>
    <col min="4354" max="4355" width="13.85546875" style="990" customWidth="1"/>
    <col min="4356" max="4356" width="13.7109375" style="990" customWidth="1"/>
    <col min="4357" max="4357" width="17.28515625" style="990" customWidth="1"/>
    <col min="4358" max="4358" width="12.140625" style="990" customWidth="1"/>
    <col min="4359" max="4359" width="2.5703125" style="990" customWidth="1"/>
    <col min="4360" max="4608" width="11.42578125" style="990"/>
    <col min="4609" max="4609" width="38.28515625" style="990" customWidth="1"/>
    <col min="4610" max="4611" width="13.85546875" style="990" customWidth="1"/>
    <col min="4612" max="4612" width="13.7109375" style="990" customWidth="1"/>
    <col min="4613" max="4613" width="17.28515625" style="990" customWidth="1"/>
    <col min="4614" max="4614" width="12.140625" style="990" customWidth="1"/>
    <col min="4615" max="4615" width="2.5703125" style="990" customWidth="1"/>
    <col min="4616" max="4864" width="11.42578125" style="990"/>
    <col min="4865" max="4865" width="38.28515625" style="990" customWidth="1"/>
    <col min="4866" max="4867" width="13.85546875" style="990" customWidth="1"/>
    <col min="4868" max="4868" width="13.7109375" style="990" customWidth="1"/>
    <col min="4869" max="4869" width="17.28515625" style="990" customWidth="1"/>
    <col min="4870" max="4870" width="12.140625" style="990" customWidth="1"/>
    <col min="4871" max="4871" width="2.5703125" style="990" customWidth="1"/>
    <col min="4872" max="5120" width="11.42578125" style="990"/>
    <col min="5121" max="5121" width="38.28515625" style="990" customWidth="1"/>
    <col min="5122" max="5123" width="13.85546875" style="990" customWidth="1"/>
    <col min="5124" max="5124" width="13.7109375" style="990" customWidth="1"/>
    <col min="5125" max="5125" width="17.28515625" style="990" customWidth="1"/>
    <col min="5126" max="5126" width="12.140625" style="990" customWidth="1"/>
    <col min="5127" max="5127" width="2.5703125" style="990" customWidth="1"/>
    <col min="5128" max="5376" width="11.42578125" style="990"/>
    <col min="5377" max="5377" width="38.28515625" style="990" customWidth="1"/>
    <col min="5378" max="5379" width="13.85546875" style="990" customWidth="1"/>
    <col min="5380" max="5380" width="13.7109375" style="990" customWidth="1"/>
    <col min="5381" max="5381" width="17.28515625" style="990" customWidth="1"/>
    <col min="5382" max="5382" width="12.140625" style="990" customWidth="1"/>
    <col min="5383" max="5383" width="2.5703125" style="990" customWidth="1"/>
    <col min="5384" max="5632" width="11.42578125" style="990"/>
    <col min="5633" max="5633" width="38.28515625" style="990" customWidth="1"/>
    <col min="5634" max="5635" width="13.85546875" style="990" customWidth="1"/>
    <col min="5636" max="5636" width="13.7109375" style="990" customWidth="1"/>
    <col min="5637" max="5637" width="17.28515625" style="990" customWidth="1"/>
    <col min="5638" max="5638" width="12.140625" style="990" customWidth="1"/>
    <col min="5639" max="5639" width="2.5703125" style="990" customWidth="1"/>
    <col min="5640" max="5888" width="11.42578125" style="990"/>
    <col min="5889" max="5889" width="38.28515625" style="990" customWidth="1"/>
    <col min="5890" max="5891" width="13.85546875" style="990" customWidth="1"/>
    <col min="5892" max="5892" width="13.7109375" style="990" customWidth="1"/>
    <col min="5893" max="5893" width="17.28515625" style="990" customWidth="1"/>
    <col min="5894" max="5894" width="12.140625" style="990" customWidth="1"/>
    <col min="5895" max="5895" width="2.5703125" style="990" customWidth="1"/>
    <col min="5896" max="6144" width="11.42578125" style="990"/>
    <col min="6145" max="6145" width="38.28515625" style="990" customWidth="1"/>
    <col min="6146" max="6147" width="13.85546875" style="990" customWidth="1"/>
    <col min="6148" max="6148" width="13.7109375" style="990" customWidth="1"/>
    <col min="6149" max="6149" width="17.28515625" style="990" customWidth="1"/>
    <col min="6150" max="6150" width="12.140625" style="990" customWidth="1"/>
    <col min="6151" max="6151" width="2.5703125" style="990" customWidth="1"/>
    <col min="6152" max="6400" width="11.42578125" style="990"/>
    <col min="6401" max="6401" width="38.28515625" style="990" customWidth="1"/>
    <col min="6402" max="6403" width="13.85546875" style="990" customWidth="1"/>
    <col min="6404" max="6404" width="13.7109375" style="990" customWidth="1"/>
    <col min="6405" max="6405" width="17.28515625" style="990" customWidth="1"/>
    <col min="6406" max="6406" width="12.140625" style="990" customWidth="1"/>
    <col min="6407" max="6407" width="2.5703125" style="990" customWidth="1"/>
    <col min="6408" max="6656" width="11.42578125" style="990"/>
    <col min="6657" max="6657" width="38.28515625" style="990" customWidth="1"/>
    <col min="6658" max="6659" width="13.85546875" style="990" customWidth="1"/>
    <col min="6660" max="6660" width="13.7109375" style="990" customWidth="1"/>
    <col min="6661" max="6661" width="17.28515625" style="990" customWidth="1"/>
    <col min="6662" max="6662" width="12.140625" style="990" customWidth="1"/>
    <col min="6663" max="6663" width="2.5703125" style="990" customWidth="1"/>
    <col min="6664" max="6912" width="11.42578125" style="990"/>
    <col min="6913" max="6913" width="38.28515625" style="990" customWidth="1"/>
    <col min="6914" max="6915" width="13.85546875" style="990" customWidth="1"/>
    <col min="6916" max="6916" width="13.7109375" style="990" customWidth="1"/>
    <col min="6917" max="6917" width="17.28515625" style="990" customWidth="1"/>
    <col min="6918" max="6918" width="12.140625" style="990" customWidth="1"/>
    <col min="6919" max="6919" width="2.5703125" style="990" customWidth="1"/>
    <col min="6920" max="7168" width="11.42578125" style="990"/>
    <col min="7169" max="7169" width="38.28515625" style="990" customWidth="1"/>
    <col min="7170" max="7171" width="13.85546875" style="990" customWidth="1"/>
    <col min="7172" max="7172" width="13.7109375" style="990" customWidth="1"/>
    <col min="7173" max="7173" width="17.28515625" style="990" customWidth="1"/>
    <col min="7174" max="7174" width="12.140625" style="990" customWidth="1"/>
    <col min="7175" max="7175" width="2.5703125" style="990" customWidth="1"/>
    <col min="7176" max="7424" width="11.42578125" style="990"/>
    <col min="7425" max="7425" width="38.28515625" style="990" customWidth="1"/>
    <col min="7426" max="7427" width="13.85546875" style="990" customWidth="1"/>
    <col min="7428" max="7428" width="13.7109375" style="990" customWidth="1"/>
    <col min="7429" max="7429" width="17.28515625" style="990" customWidth="1"/>
    <col min="7430" max="7430" width="12.140625" style="990" customWidth="1"/>
    <col min="7431" max="7431" width="2.5703125" style="990" customWidth="1"/>
    <col min="7432" max="7680" width="11.42578125" style="990"/>
    <col min="7681" max="7681" width="38.28515625" style="990" customWidth="1"/>
    <col min="7682" max="7683" width="13.85546875" style="990" customWidth="1"/>
    <col min="7684" max="7684" width="13.7109375" style="990" customWidth="1"/>
    <col min="7685" max="7685" width="17.28515625" style="990" customWidth="1"/>
    <col min="7686" max="7686" width="12.140625" style="990" customWidth="1"/>
    <col min="7687" max="7687" width="2.5703125" style="990" customWidth="1"/>
    <col min="7688" max="7936" width="11.42578125" style="990"/>
    <col min="7937" max="7937" width="38.28515625" style="990" customWidth="1"/>
    <col min="7938" max="7939" width="13.85546875" style="990" customWidth="1"/>
    <col min="7940" max="7940" width="13.7109375" style="990" customWidth="1"/>
    <col min="7941" max="7941" width="17.28515625" style="990" customWidth="1"/>
    <col min="7942" max="7942" width="12.140625" style="990" customWidth="1"/>
    <col min="7943" max="7943" width="2.5703125" style="990" customWidth="1"/>
    <col min="7944" max="8192" width="11.42578125" style="990"/>
    <col min="8193" max="8193" width="38.28515625" style="990" customWidth="1"/>
    <col min="8194" max="8195" width="13.85546875" style="990" customWidth="1"/>
    <col min="8196" max="8196" width="13.7109375" style="990" customWidth="1"/>
    <col min="8197" max="8197" width="17.28515625" style="990" customWidth="1"/>
    <col min="8198" max="8198" width="12.140625" style="990" customWidth="1"/>
    <col min="8199" max="8199" width="2.5703125" style="990" customWidth="1"/>
    <col min="8200" max="8448" width="11.42578125" style="990"/>
    <col min="8449" max="8449" width="38.28515625" style="990" customWidth="1"/>
    <col min="8450" max="8451" width="13.85546875" style="990" customWidth="1"/>
    <col min="8452" max="8452" width="13.7109375" style="990" customWidth="1"/>
    <col min="8453" max="8453" width="17.28515625" style="990" customWidth="1"/>
    <col min="8454" max="8454" width="12.140625" style="990" customWidth="1"/>
    <col min="8455" max="8455" width="2.5703125" style="990" customWidth="1"/>
    <col min="8456" max="8704" width="11.42578125" style="990"/>
    <col min="8705" max="8705" width="38.28515625" style="990" customWidth="1"/>
    <col min="8706" max="8707" width="13.85546875" style="990" customWidth="1"/>
    <col min="8708" max="8708" width="13.7109375" style="990" customWidth="1"/>
    <col min="8709" max="8709" width="17.28515625" style="990" customWidth="1"/>
    <col min="8710" max="8710" width="12.140625" style="990" customWidth="1"/>
    <col min="8711" max="8711" width="2.5703125" style="990" customWidth="1"/>
    <col min="8712" max="8960" width="11.42578125" style="990"/>
    <col min="8961" max="8961" width="38.28515625" style="990" customWidth="1"/>
    <col min="8962" max="8963" width="13.85546875" style="990" customWidth="1"/>
    <col min="8964" max="8964" width="13.7109375" style="990" customWidth="1"/>
    <col min="8965" max="8965" width="17.28515625" style="990" customWidth="1"/>
    <col min="8966" max="8966" width="12.140625" style="990" customWidth="1"/>
    <col min="8967" max="8967" width="2.5703125" style="990" customWidth="1"/>
    <col min="8968" max="9216" width="11.42578125" style="990"/>
    <col min="9217" max="9217" width="38.28515625" style="990" customWidth="1"/>
    <col min="9218" max="9219" width="13.85546875" style="990" customWidth="1"/>
    <col min="9220" max="9220" width="13.7109375" style="990" customWidth="1"/>
    <col min="9221" max="9221" width="17.28515625" style="990" customWidth="1"/>
    <col min="9222" max="9222" width="12.140625" style="990" customWidth="1"/>
    <col min="9223" max="9223" width="2.5703125" style="990" customWidth="1"/>
    <col min="9224" max="9472" width="11.42578125" style="990"/>
    <col min="9473" max="9473" width="38.28515625" style="990" customWidth="1"/>
    <col min="9474" max="9475" width="13.85546875" style="990" customWidth="1"/>
    <col min="9476" max="9476" width="13.7109375" style="990" customWidth="1"/>
    <col min="9477" max="9477" width="17.28515625" style="990" customWidth="1"/>
    <col min="9478" max="9478" width="12.140625" style="990" customWidth="1"/>
    <col min="9479" max="9479" width="2.5703125" style="990" customWidth="1"/>
    <col min="9480" max="9728" width="11.42578125" style="990"/>
    <col min="9729" max="9729" width="38.28515625" style="990" customWidth="1"/>
    <col min="9730" max="9731" width="13.85546875" style="990" customWidth="1"/>
    <col min="9732" max="9732" width="13.7109375" style="990" customWidth="1"/>
    <col min="9733" max="9733" width="17.28515625" style="990" customWidth="1"/>
    <col min="9734" max="9734" width="12.140625" style="990" customWidth="1"/>
    <col min="9735" max="9735" width="2.5703125" style="990" customWidth="1"/>
    <col min="9736" max="9984" width="11.42578125" style="990"/>
    <col min="9985" max="9985" width="38.28515625" style="990" customWidth="1"/>
    <col min="9986" max="9987" width="13.85546875" style="990" customWidth="1"/>
    <col min="9988" max="9988" width="13.7109375" style="990" customWidth="1"/>
    <col min="9989" max="9989" width="17.28515625" style="990" customWidth="1"/>
    <col min="9990" max="9990" width="12.140625" style="990" customWidth="1"/>
    <col min="9991" max="9991" width="2.5703125" style="990" customWidth="1"/>
    <col min="9992" max="10240" width="11.42578125" style="990"/>
    <col min="10241" max="10241" width="38.28515625" style="990" customWidth="1"/>
    <col min="10242" max="10243" width="13.85546875" style="990" customWidth="1"/>
    <col min="10244" max="10244" width="13.7109375" style="990" customWidth="1"/>
    <col min="10245" max="10245" width="17.28515625" style="990" customWidth="1"/>
    <col min="10246" max="10246" width="12.140625" style="990" customWidth="1"/>
    <col min="10247" max="10247" width="2.5703125" style="990" customWidth="1"/>
    <col min="10248" max="10496" width="11.42578125" style="990"/>
    <col min="10497" max="10497" width="38.28515625" style="990" customWidth="1"/>
    <col min="10498" max="10499" width="13.85546875" style="990" customWidth="1"/>
    <col min="10500" max="10500" width="13.7109375" style="990" customWidth="1"/>
    <col min="10501" max="10501" width="17.28515625" style="990" customWidth="1"/>
    <col min="10502" max="10502" width="12.140625" style="990" customWidth="1"/>
    <col min="10503" max="10503" width="2.5703125" style="990" customWidth="1"/>
    <col min="10504" max="10752" width="11.42578125" style="990"/>
    <col min="10753" max="10753" width="38.28515625" style="990" customWidth="1"/>
    <col min="10754" max="10755" width="13.85546875" style="990" customWidth="1"/>
    <col min="10756" max="10756" width="13.7109375" style="990" customWidth="1"/>
    <col min="10757" max="10757" width="17.28515625" style="990" customWidth="1"/>
    <col min="10758" max="10758" width="12.140625" style="990" customWidth="1"/>
    <col min="10759" max="10759" width="2.5703125" style="990" customWidth="1"/>
    <col min="10760" max="11008" width="11.42578125" style="990"/>
    <col min="11009" max="11009" width="38.28515625" style="990" customWidth="1"/>
    <col min="11010" max="11011" width="13.85546875" style="990" customWidth="1"/>
    <col min="11012" max="11012" width="13.7109375" style="990" customWidth="1"/>
    <col min="11013" max="11013" width="17.28515625" style="990" customWidth="1"/>
    <col min="11014" max="11014" width="12.140625" style="990" customWidth="1"/>
    <col min="11015" max="11015" width="2.5703125" style="990" customWidth="1"/>
    <col min="11016" max="11264" width="11.42578125" style="990"/>
    <col min="11265" max="11265" width="38.28515625" style="990" customWidth="1"/>
    <col min="11266" max="11267" width="13.85546875" style="990" customWidth="1"/>
    <col min="11268" max="11268" width="13.7109375" style="990" customWidth="1"/>
    <col min="11269" max="11269" width="17.28515625" style="990" customWidth="1"/>
    <col min="11270" max="11270" width="12.140625" style="990" customWidth="1"/>
    <col min="11271" max="11271" width="2.5703125" style="990" customWidth="1"/>
    <col min="11272" max="11520" width="11.42578125" style="990"/>
    <col min="11521" max="11521" width="38.28515625" style="990" customWidth="1"/>
    <col min="11522" max="11523" width="13.85546875" style="990" customWidth="1"/>
    <col min="11524" max="11524" width="13.7109375" style="990" customWidth="1"/>
    <col min="11525" max="11525" width="17.28515625" style="990" customWidth="1"/>
    <col min="11526" max="11526" width="12.140625" style="990" customWidth="1"/>
    <col min="11527" max="11527" width="2.5703125" style="990" customWidth="1"/>
    <col min="11528" max="11776" width="11.42578125" style="990"/>
    <col min="11777" max="11777" width="38.28515625" style="990" customWidth="1"/>
    <col min="11778" max="11779" width="13.85546875" style="990" customWidth="1"/>
    <col min="11780" max="11780" width="13.7109375" style="990" customWidth="1"/>
    <col min="11781" max="11781" width="17.28515625" style="990" customWidth="1"/>
    <col min="11782" max="11782" width="12.140625" style="990" customWidth="1"/>
    <col min="11783" max="11783" width="2.5703125" style="990" customWidth="1"/>
    <col min="11784" max="12032" width="11.42578125" style="990"/>
    <col min="12033" max="12033" width="38.28515625" style="990" customWidth="1"/>
    <col min="12034" max="12035" width="13.85546875" style="990" customWidth="1"/>
    <col min="12036" max="12036" width="13.7109375" style="990" customWidth="1"/>
    <col min="12037" max="12037" width="17.28515625" style="990" customWidth="1"/>
    <col min="12038" max="12038" width="12.140625" style="990" customWidth="1"/>
    <col min="12039" max="12039" width="2.5703125" style="990" customWidth="1"/>
    <col min="12040" max="12288" width="11.42578125" style="990"/>
    <col min="12289" max="12289" width="38.28515625" style="990" customWidth="1"/>
    <col min="12290" max="12291" width="13.85546875" style="990" customWidth="1"/>
    <col min="12292" max="12292" width="13.7109375" style="990" customWidth="1"/>
    <col min="12293" max="12293" width="17.28515625" style="990" customWidth="1"/>
    <col min="12294" max="12294" width="12.140625" style="990" customWidth="1"/>
    <col min="12295" max="12295" width="2.5703125" style="990" customWidth="1"/>
    <col min="12296" max="12544" width="11.42578125" style="990"/>
    <col min="12545" max="12545" width="38.28515625" style="990" customWidth="1"/>
    <col min="12546" max="12547" width="13.85546875" style="990" customWidth="1"/>
    <col min="12548" max="12548" width="13.7109375" style="990" customWidth="1"/>
    <col min="12549" max="12549" width="17.28515625" style="990" customWidth="1"/>
    <col min="12550" max="12550" width="12.140625" style="990" customWidth="1"/>
    <col min="12551" max="12551" width="2.5703125" style="990" customWidth="1"/>
    <col min="12552" max="12800" width="11.42578125" style="990"/>
    <col min="12801" max="12801" width="38.28515625" style="990" customWidth="1"/>
    <col min="12802" max="12803" width="13.85546875" style="990" customWidth="1"/>
    <col min="12804" max="12804" width="13.7109375" style="990" customWidth="1"/>
    <col min="12805" max="12805" width="17.28515625" style="990" customWidth="1"/>
    <col min="12806" max="12806" width="12.140625" style="990" customWidth="1"/>
    <col min="12807" max="12807" width="2.5703125" style="990" customWidth="1"/>
    <col min="12808" max="13056" width="11.42578125" style="990"/>
    <col min="13057" max="13057" width="38.28515625" style="990" customWidth="1"/>
    <col min="13058" max="13059" width="13.85546875" style="990" customWidth="1"/>
    <col min="13060" max="13060" width="13.7109375" style="990" customWidth="1"/>
    <col min="13061" max="13061" width="17.28515625" style="990" customWidth="1"/>
    <col min="13062" max="13062" width="12.140625" style="990" customWidth="1"/>
    <col min="13063" max="13063" width="2.5703125" style="990" customWidth="1"/>
    <col min="13064" max="13312" width="11.42578125" style="990"/>
    <col min="13313" max="13313" width="38.28515625" style="990" customWidth="1"/>
    <col min="13314" max="13315" width="13.85546875" style="990" customWidth="1"/>
    <col min="13316" max="13316" width="13.7109375" style="990" customWidth="1"/>
    <col min="13317" max="13317" width="17.28515625" style="990" customWidth="1"/>
    <col min="13318" max="13318" width="12.140625" style="990" customWidth="1"/>
    <col min="13319" max="13319" width="2.5703125" style="990" customWidth="1"/>
    <col min="13320" max="13568" width="11.42578125" style="990"/>
    <col min="13569" max="13569" width="38.28515625" style="990" customWidth="1"/>
    <col min="13570" max="13571" width="13.85546875" style="990" customWidth="1"/>
    <col min="13572" max="13572" width="13.7109375" style="990" customWidth="1"/>
    <col min="13573" max="13573" width="17.28515625" style="990" customWidth="1"/>
    <col min="13574" max="13574" width="12.140625" style="990" customWidth="1"/>
    <col min="13575" max="13575" width="2.5703125" style="990" customWidth="1"/>
    <col min="13576" max="13824" width="11.42578125" style="990"/>
    <col min="13825" max="13825" width="38.28515625" style="990" customWidth="1"/>
    <col min="13826" max="13827" width="13.85546875" style="990" customWidth="1"/>
    <col min="13828" max="13828" width="13.7109375" style="990" customWidth="1"/>
    <col min="13829" max="13829" width="17.28515625" style="990" customWidth="1"/>
    <col min="13830" max="13830" width="12.140625" style="990" customWidth="1"/>
    <col min="13831" max="13831" width="2.5703125" style="990" customWidth="1"/>
    <col min="13832" max="14080" width="11.42578125" style="990"/>
    <col min="14081" max="14081" width="38.28515625" style="990" customWidth="1"/>
    <col min="14082" max="14083" width="13.85546875" style="990" customWidth="1"/>
    <col min="14084" max="14084" width="13.7109375" style="990" customWidth="1"/>
    <col min="14085" max="14085" width="17.28515625" style="990" customWidth="1"/>
    <col min="14086" max="14086" width="12.140625" style="990" customWidth="1"/>
    <col min="14087" max="14087" width="2.5703125" style="990" customWidth="1"/>
    <col min="14088" max="14336" width="11.42578125" style="990"/>
    <col min="14337" max="14337" width="38.28515625" style="990" customWidth="1"/>
    <col min="14338" max="14339" width="13.85546875" style="990" customWidth="1"/>
    <col min="14340" max="14340" width="13.7109375" style="990" customWidth="1"/>
    <col min="14341" max="14341" width="17.28515625" style="990" customWidth="1"/>
    <col min="14342" max="14342" width="12.140625" style="990" customWidth="1"/>
    <col min="14343" max="14343" width="2.5703125" style="990" customWidth="1"/>
    <col min="14344" max="14592" width="11.42578125" style="990"/>
    <col min="14593" max="14593" width="38.28515625" style="990" customWidth="1"/>
    <col min="14594" max="14595" width="13.85546875" style="990" customWidth="1"/>
    <col min="14596" max="14596" width="13.7109375" style="990" customWidth="1"/>
    <col min="14597" max="14597" width="17.28515625" style="990" customWidth="1"/>
    <col min="14598" max="14598" width="12.140625" style="990" customWidth="1"/>
    <col min="14599" max="14599" width="2.5703125" style="990" customWidth="1"/>
    <col min="14600" max="14848" width="11.42578125" style="990"/>
    <col min="14849" max="14849" width="38.28515625" style="990" customWidth="1"/>
    <col min="14850" max="14851" width="13.85546875" style="990" customWidth="1"/>
    <col min="14852" max="14852" width="13.7109375" style="990" customWidth="1"/>
    <col min="14853" max="14853" width="17.28515625" style="990" customWidth="1"/>
    <col min="14854" max="14854" width="12.140625" style="990" customWidth="1"/>
    <col min="14855" max="14855" width="2.5703125" style="990" customWidth="1"/>
    <col min="14856" max="15104" width="11.42578125" style="990"/>
    <col min="15105" max="15105" width="38.28515625" style="990" customWidth="1"/>
    <col min="15106" max="15107" width="13.85546875" style="990" customWidth="1"/>
    <col min="15108" max="15108" width="13.7109375" style="990" customWidth="1"/>
    <col min="15109" max="15109" width="17.28515625" style="990" customWidth="1"/>
    <col min="15110" max="15110" width="12.140625" style="990" customWidth="1"/>
    <col min="15111" max="15111" width="2.5703125" style="990" customWidth="1"/>
    <col min="15112" max="15360" width="11.42578125" style="990"/>
    <col min="15361" max="15361" width="38.28515625" style="990" customWidth="1"/>
    <col min="15362" max="15363" width="13.85546875" style="990" customWidth="1"/>
    <col min="15364" max="15364" width="13.7109375" style="990" customWidth="1"/>
    <col min="15365" max="15365" width="17.28515625" style="990" customWidth="1"/>
    <col min="15366" max="15366" width="12.140625" style="990" customWidth="1"/>
    <col min="15367" max="15367" width="2.5703125" style="990" customWidth="1"/>
    <col min="15368" max="15616" width="11.42578125" style="990"/>
    <col min="15617" max="15617" width="38.28515625" style="990" customWidth="1"/>
    <col min="15618" max="15619" width="13.85546875" style="990" customWidth="1"/>
    <col min="15620" max="15620" width="13.7109375" style="990" customWidth="1"/>
    <col min="15621" max="15621" width="17.28515625" style="990" customWidth="1"/>
    <col min="15622" max="15622" width="12.140625" style="990" customWidth="1"/>
    <col min="15623" max="15623" width="2.5703125" style="990" customWidth="1"/>
    <col min="15624" max="15872" width="11.42578125" style="990"/>
    <col min="15873" max="15873" width="38.28515625" style="990" customWidth="1"/>
    <col min="15874" max="15875" width="13.85546875" style="990" customWidth="1"/>
    <col min="15876" max="15876" width="13.7109375" style="990" customWidth="1"/>
    <col min="15877" max="15877" width="17.28515625" style="990" customWidth="1"/>
    <col min="15878" max="15878" width="12.140625" style="990" customWidth="1"/>
    <col min="15879" max="15879" width="2.5703125" style="990" customWidth="1"/>
    <col min="15880" max="16128" width="11.42578125" style="990"/>
    <col min="16129" max="16129" width="38.28515625" style="990" customWidth="1"/>
    <col min="16130" max="16131" width="13.85546875" style="990" customWidth="1"/>
    <col min="16132" max="16132" width="13.7109375" style="990" customWidth="1"/>
    <col min="16133" max="16133" width="17.28515625" style="990" customWidth="1"/>
    <col min="16134" max="16134" width="12.140625" style="990" customWidth="1"/>
    <col min="16135" max="16135" width="2.5703125" style="990" customWidth="1"/>
    <col min="16136" max="16384" width="11.42578125" style="990"/>
  </cols>
  <sheetData>
    <row r="1" spans="1:7" s="151" customFormat="1" ht="3.75" customHeight="1">
      <c r="A1" s="277">
        <v>0</v>
      </c>
      <c r="B1" s="278"/>
      <c r="C1" s="278"/>
      <c r="D1" s="278"/>
      <c r="E1" s="278"/>
      <c r="F1" s="278"/>
    </row>
    <row r="2" spans="1:7" s="151" customFormat="1" ht="38.25" customHeight="1">
      <c r="A2" s="1081" t="s">
        <v>1208</v>
      </c>
      <c r="B2" s="1081"/>
      <c r="C2" s="1081"/>
      <c r="D2" s="1081"/>
      <c r="E2" s="1081"/>
      <c r="F2" s="1081"/>
    </row>
    <row r="3" spans="1:7" s="151" customFormat="1" ht="20.25" customHeight="1">
      <c r="A3" s="1081" t="s">
        <v>722</v>
      </c>
      <c r="B3" s="1081"/>
      <c r="C3" s="1081"/>
      <c r="D3" s="1081"/>
      <c r="E3" s="1081"/>
      <c r="F3" s="1081"/>
    </row>
    <row r="4" spans="1:7" s="151" customFormat="1" ht="20.25" customHeight="1">
      <c r="A4" s="1081" t="s">
        <v>1531</v>
      </c>
      <c r="B4" s="1081"/>
      <c r="C4" s="1081"/>
      <c r="D4" s="1081"/>
      <c r="E4" s="1081"/>
      <c r="F4" s="1081"/>
    </row>
    <row r="5" spans="1:7" s="279" customFormat="1" ht="39" customHeight="1">
      <c r="A5" s="1082" t="s">
        <v>1431</v>
      </c>
      <c r="B5" s="1082"/>
      <c r="C5" s="1082"/>
      <c r="D5" s="1082"/>
      <c r="E5" s="1082"/>
      <c r="F5" s="1082"/>
    </row>
    <row r="6" spans="1:7" ht="7.5" customHeight="1">
      <c r="A6" s="280"/>
      <c r="G6" s="990"/>
    </row>
    <row r="7" spans="1:7" ht="10.5" customHeight="1" thickBot="1">
      <c r="A7" s="281"/>
      <c r="B7" s="282"/>
      <c r="C7" s="282"/>
      <c r="D7" s="282"/>
      <c r="E7" s="283"/>
      <c r="F7" s="283"/>
      <c r="G7" s="990"/>
    </row>
    <row r="8" spans="1:7" s="1054" customFormat="1" ht="51" customHeight="1" thickTop="1" thickBot="1">
      <c r="A8" s="285"/>
      <c r="B8" s="285" t="s">
        <v>1211</v>
      </c>
      <c r="C8" s="285" t="s">
        <v>1212</v>
      </c>
      <c r="D8" s="285" t="s">
        <v>1213</v>
      </c>
      <c r="E8" s="286" t="s">
        <v>318</v>
      </c>
      <c r="F8" s="287" t="s">
        <v>723</v>
      </c>
    </row>
    <row r="9" spans="1:7" s="1054" customFormat="1" ht="42.75" customHeight="1" thickTop="1">
      <c r="A9" s="288" t="s">
        <v>724</v>
      </c>
      <c r="B9" s="289">
        <v>3750229.931444</v>
      </c>
      <c r="C9" s="289">
        <v>2351675.6751999999</v>
      </c>
      <c r="D9" s="289">
        <v>736322.36984000006</v>
      </c>
      <c r="E9" s="289">
        <v>6838227.9764839998</v>
      </c>
      <c r="F9" s="290">
        <f>E9/E$21</f>
        <v>0.95827357970315319</v>
      </c>
    </row>
    <row r="10" spans="1:7" s="1054" customFormat="1" ht="27" customHeight="1">
      <c r="A10" s="288" t="s">
        <v>725</v>
      </c>
      <c r="B10" s="289">
        <v>12523.666150000001</v>
      </c>
      <c r="C10" s="289">
        <v>14117.844720000001</v>
      </c>
      <c r="D10" s="289">
        <v>3096.5812799999999</v>
      </c>
      <c r="E10" s="289">
        <v>29738.09215</v>
      </c>
      <c r="F10" s="290">
        <f t="shared" ref="F10:F21" si="0">E10/E$21</f>
        <v>4.167341029886972E-3</v>
      </c>
    </row>
    <row r="11" spans="1:7" s="1054" customFormat="1" ht="42.75" customHeight="1">
      <c r="A11" s="288" t="s">
        <v>726</v>
      </c>
      <c r="B11" s="289">
        <v>92626.108103400009</v>
      </c>
      <c r="C11" s="289">
        <v>39637.662920000002</v>
      </c>
      <c r="D11" s="289">
        <v>11731.379510000001</v>
      </c>
      <c r="E11" s="289">
        <v>143995.15053340001</v>
      </c>
      <c r="F11" s="290">
        <f t="shared" si="0"/>
        <v>2.0178728880648412E-2</v>
      </c>
    </row>
    <row r="12" spans="1:7" s="1054" customFormat="1" ht="27" customHeight="1">
      <c r="A12" s="288" t="s">
        <v>727</v>
      </c>
      <c r="B12" s="289">
        <v>2524.5714500000004</v>
      </c>
      <c r="C12" s="289">
        <v>1516.10455</v>
      </c>
      <c r="D12" s="289">
        <v>327.82671000000005</v>
      </c>
      <c r="E12" s="289">
        <v>4368.5027100000007</v>
      </c>
      <c r="F12" s="290">
        <f t="shared" si="0"/>
        <v>6.1217917042991716E-4</v>
      </c>
    </row>
    <row r="13" spans="1:7" s="1054" customFormat="1" ht="42.75" customHeight="1">
      <c r="A13" s="288" t="s">
        <v>728</v>
      </c>
      <c r="B13" s="289">
        <v>11437.805918600001</v>
      </c>
      <c r="C13" s="289">
        <v>6773.3735299999998</v>
      </c>
      <c r="D13" s="289">
        <v>1495.68992</v>
      </c>
      <c r="E13" s="289">
        <v>19706.869368600001</v>
      </c>
      <c r="F13" s="290">
        <f t="shared" si="0"/>
        <v>2.7616178225606026E-3</v>
      </c>
    </row>
    <row r="14" spans="1:7" s="1054" customFormat="1" ht="27" customHeight="1">
      <c r="A14" s="288" t="s">
        <v>729</v>
      </c>
      <c r="B14" s="289">
        <v>1657.50325</v>
      </c>
      <c r="C14" s="289">
        <v>1165.35907</v>
      </c>
      <c r="D14" s="289">
        <v>239.82704999999999</v>
      </c>
      <c r="E14" s="289">
        <v>3062.6893700000001</v>
      </c>
      <c r="F14" s="290">
        <f t="shared" si="0"/>
        <v>4.2918930404214526E-4</v>
      </c>
    </row>
    <row r="15" spans="1:7" s="1054" customFormat="1" ht="42.75" customHeight="1">
      <c r="A15" s="288" t="s">
        <v>730</v>
      </c>
      <c r="B15" s="289">
        <v>18405.5276276</v>
      </c>
      <c r="C15" s="289">
        <v>5630.1163499999993</v>
      </c>
      <c r="D15" s="289">
        <v>273.80864000000003</v>
      </c>
      <c r="E15" s="289">
        <v>24309.4526176</v>
      </c>
      <c r="F15" s="290">
        <f t="shared" si="0"/>
        <v>3.4065998180524753E-3</v>
      </c>
    </row>
    <row r="16" spans="1:7" s="1054" customFormat="1" ht="27" customHeight="1">
      <c r="A16" s="288" t="s">
        <v>731</v>
      </c>
      <c r="B16" s="289">
        <v>5578.4529199999997</v>
      </c>
      <c r="C16" s="289">
        <v>2287.9939800000002</v>
      </c>
      <c r="D16" s="289">
        <v>136.90437</v>
      </c>
      <c r="E16" s="289">
        <v>8003.3512700000001</v>
      </c>
      <c r="F16" s="290">
        <f t="shared" si="0"/>
        <v>1.1215478772423203E-3</v>
      </c>
    </row>
    <row r="17" spans="1:7" s="1054" customFormat="1" ht="42.75" customHeight="1">
      <c r="A17" s="288" t="s">
        <v>732</v>
      </c>
      <c r="B17" s="289">
        <v>10057.5240538</v>
      </c>
      <c r="C17" s="289">
        <v>5073.9760099999994</v>
      </c>
      <c r="D17" s="289">
        <v>1248.5276000000001</v>
      </c>
      <c r="E17" s="289">
        <v>16380.027663799998</v>
      </c>
      <c r="F17" s="290">
        <f t="shared" si="0"/>
        <v>2.2954115889387136E-3</v>
      </c>
    </row>
    <row r="18" spans="1:7" s="1054" customFormat="1" ht="27" customHeight="1">
      <c r="A18" s="288" t="s">
        <v>733</v>
      </c>
      <c r="B18" s="289">
        <v>5468.8832199999997</v>
      </c>
      <c r="C18" s="289">
        <v>3610.5059300000003</v>
      </c>
      <c r="D18" s="289">
        <v>757.42058999999995</v>
      </c>
      <c r="E18" s="289">
        <v>9836.8097399999988</v>
      </c>
      <c r="F18" s="290">
        <f t="shared" si="0"/>
        <v>1.3784791783521928E-3</v>
      </c>
    </row>
    <row r="19" spans="1:7" s="1054" customFormat="1" ht="42.75" customHeight="1">
      <c r="A19" s="288" t="s">
        <v>734</v>
      </c>
      <c r="B19" s="289">
        <v>52534.0270724</v>
      </c>
      <c r="C19" s="289">
        <v>30856.581489999997</v>
      </c>
      <c r="D19" s="289">
        <v>9977.0914200000007</v>
      </c>
      <c r="E19" s="289">
        <v>93367.699982399994</v>
      </c>
      <c r="F19" s="290">
        <f t="shared" si="0"/>
        <v>1.3084062186646787E-2</v>
      </c>
    </row>
    <row r="20" spans="1:7" s="1054" customFormat="1" ht="27" customHeight="1" thickBot="1">
      <c r="A20" s="288" t="s">
        <v>735</v>
      </c>
      <c r="B20" s="289">
        <v>43469.862850000005</v>
      </c>
      <c r="C20" s="289">
        <v>27022.982260000001</v>
      </c>
      <c r="D20" s="289">
        <v>7480.9465499999997</v>
      </c>
      <c r="E20" s="289">
        <v>77973.791660000003</v>
      </c>
      <c r="F20" s="290">
        <f t="shared" si="0"/>
        <v>1.0926840215624815E-2</v>
      </c>
    </row>
    <row r="21" spans="1:7" s="1054" customFormat="1" ht="56.25" customHeight="1" thickTop="1" thickBot="1">
      <c r="A21" s="291" t="s">
        <v>736</v>
      </c>
      <c r="B21" s="724">
        <v>3935290.9242197997</v>
      </c>
      <c r="C21" s="724">
        <v>2439647.3854999994</v>
      </c>
      <c r="D21" s="724">
        <v>761048.86693000002</v>
      </c>
      <c r="E21" s="724">
        <v>7135987.1766497986</v>
      </c>
      <c r="F21" s="293">
        <f t="shared" si="0"/>
        <v>1</v>
      </c>
    </row>
    <row r="22" spans="1:7" s="1054" customFormat="1" ht="56.25" customHeight="1" thickTop="1">
      <c r="A22" s="294" t="s">
        <v>737</v>
      </c>
      <c r="B22" s="725">
        <v>71222.939840000006</v>
      </c>
      <c r="C22" s="725">
        <v>49720.790509999999</v>
      </c>
      <c r="D22" s="725">
        <v>12039.506549999998</v>
      </c>
      <c r="E22" s="725">
        <v>132983.23689999999</v>
      </c>
      <c r="F22" s="296"/>
    </row>
    <row r="23" spans="1:7" s="300" customFormat="1" ht="56.25" customHeight="1" thickBot="1">
      <c r="A23" s="297" t="s">
        <v>738</v>
      </c>
      <c r="B23" s="298">
        <v>0.55147113171626228</v>
      </c>
      <c r="C23" s="298">
        <v>0.34187945200952063</v>
      </c>
      <c r="D23" s="298">
        <v>0.10664941627421716</v>
      </c>
      <c r="E23" s="298">
        <v>1</v>
      </c>
      <c r="F23" s="299"/>
    </row>
    <row r="24" spans="1:7" ht="13.5" customHeight="1" thickTop="1">
      <c r="A24" s="1003" t="s">
        <v>739</v>
      </c>
      <c r="B24" s="301"/>
      <c r="C24" s="301"/>
      <c r="D24" s="301"/>
      <c r="E24" s="302"/>
      <c r="F24" s="302"/>
      <c r="G24" s="990"/>
    </row>
    <row r="25" spans="1:7" ht="78" customHeight="1">
      <c r="A25" s="1079" t="s">
        <v>363</v>
      </c>
      <c r="B25" s="1099"/>
      <c r="C25" s="1099"/>
      <c r="D25" s="1099"/>
      <c r="E25" s="1099"/>
      <c r="F25" s="1099"/>
      <c r="G25" s="990"/>
    </row>
    <row r="26" spans="1:7" ht="64.5" customHeight="1">
      <c r="A26" s="1079" t="s">
        <v>364</v>
      </c>
      <c r="B26" s="1098"/>
      <c r="C26" s="1098"/>
      <c r="D26" s="1098"/>
      <c r="E26" s="1098"/>
      <c r="F26" s="1098"/>
      <c r="G26" s="990"/>
    </row>
    <row r="27" spans="1:7" ht="12" customHeight="1">
      <c r="A27" s="1003" t="s">
        <v>740</v>
      </c>
      <c r="B27" s="303"/>
      <c r="C27" s="303"/>
      <c r="D27" s="303"/>
      <c r="E27" s="304"/>
      <c r="F27" s="304"/>
      <c r="G27" s="990"/>
    </row>
    <row r="28" spans="1:7" ht="9" customHeight="1">
      <c r="A28" s="305"/>
      <c r="B28" s="306"/>
      <c r="C28" s="306"/>
      <c r="D28" s="306"/>
      <c r="E28" s="155"/>
      <c r="F28" s="155"/>
      <c r="G28" s="990"/>
    </row>
    <row r="29" spans="1:7" ht="9" customHeight="1">
      <c r="A29" s="305"/>
      <c r="B29" s="306"/>
      <c r="C29" s="306"/>
      <c r="D29" s="306"/>
      <c r="E29" s="155"/>
      <c r="F29" s="155"/>
      <c r="G29" s="990"/>
    </row>
    <row r="30" spans="1:7" ht="9" customHeight="1">
      <c r="A30" s="305"/>
      <c r="B30" s="306"/>
      <c r="C30" s="306"/>
      <c r="D30" s="306"/>
      <c r="E30" s="155"/>
      <c r="F30" s="155"/>
      <c r="G30" s="990"/>
    </row>
    <row r="31" spans="1:7" ht="9" customHeight="1">
      <c r="A31" s="305"/>
      <c r="B31" s="306"/>
      <c r="C31" s="306"/>
      <c r="D31" s="306"/>
      <c r="E31" s="155"/>
      <c r="F31" s="155"/>
      <c r="G31" s="990"/>
    </row>
    <row r="32" spans="1:7" ht="9" customHeight="1">
      <c r="A32" s="305"/>
      <c r="B32" s="306"/>
      <c r="C32" s="306"/>
      <c r="D32" s="306"/>
      <c r="E32" s="155"/>
      <c r="F32" s="155"/>
      <c r="G32" s="990"/>
    </row>
    <row r="33" spans="1:7" ht="9" customHeight="1">
      <c r="A33" s="307"/>
      <c r="B33" s="306"/>
      <c r="C33" s="306"/>
      <c r="D33" s="306"/>
      <c r="E33" s="155"/>
      <c r="F33" s="155"/>
      <c r="G33" s="990"/>
    </row>
    <row r="34" spans="1:7" ht="9" customHeight="1">
      <c r="A34" s="305"/>
      <c r="B34" s="306"/>
      <c r="C34" s="306"/>
      <c r="D34" s="306"/>
      <c r="E34" s="155"/>
      <c r="F34" s="155"/>
      <c r="G34" s="990"/>
    </row>
    <row r="35" spans="1:7" ht="9" customHeight="1">
      <c r="A35" s="305"/>
      <c r="B35" s="306"/>
      <c r="C35" s="306"/>
      <c r="D35" s="306"/>
      <c r="E35" s="155"/>
      <c r="F35" s="155"/>
      <c r="G35" s="990"/>
    </row>
    <row r="36" spans="1:7" ht="9" customHeight="1">
      <c r="A36" s="305"/>
      <c r="B36" s="306"/>
      <c r="C36" s="306"/>
      <c r="D36" s="306"/>
      <c r="E36" s="155"/>
      <c r="F36" s="155"/>
      <c r="G36" s="990"/>
    </row>
    <row r="37" spans="1:7" ht="9" customHeight="1">
      <c r="A37" s="305"/>
      <c r="B37" s="306"/>
      <c r="C37" s="306"/>
      <c r="D37" s="306"/>
      <c r="E37" s="155"/>
      <c r="F37" s="155"/>
      <c r="G37" s="990"/>
    </row>
    <row r="38" spans="1:7" ht="9" customHeight="1">
      <c r="A38" s="305"/>
      <c r="B38" s="306"/>
      <c r="C38" s="306"/>
      <c r="D38" s="306"/>
      <c r="E38" s="155"/>
      <c r="F38" s="155"/>
      <c r="G38" s="990"/>
    </row>
    <row r="39" spans="1:7" ht="9" customHeight="1">
      <c r="A39" s="307"/>
      <c r="B39" s="306"/>
      <c r="C39" s="306"/>
      <c r="D39" s="306"/>
      <c r="E39" s="155"/>
      <c r="F39" s="155"/>
      <c r="G39" s="990"/>
    </row>
    <row r="40" spans="1:7" ht="9" customHeight="1">
      <c r="A40" s="305"/>
      <c r="B40" s="306"/>
      <c r="C40" s="306"/>
      <c r="D40" s="306"/>
      <c r="E40" s="155"/>
      <c r="F40" s="155"/>
      <c r="G40" s="990"/>
    </row>
    <row r="41" spans="1:7" ht="9" customHeight="1">
      <c r="A41" s="305"/>
      <c r="B41" s="306"/>
      <c r="C41" s="306"/>
      <c r="D41" s="306"/>
      <c r="E41" s="155"/>
      <c r="F41" s="155"/>
      <c r="G41" s="990"/>
    </row>
    <row r="42" spans="1:7" ht="9" customHeight="1">
      <c r="A42" s="305"/>
      <c r="B42" s="306"/>
      <c r="C42" s="306"/>
      <c r="D42" s="306"/>
      <c r="E42" s="155"/>
      <c r="F42" s="155"/>
      <c r="G42" s="990"/>
    </row>
    <row r="43" spans="1:7" ht="9" customHeight="1">
      <c r="A43" s="305"/>
      <c r="B43" s="306"/>
      <c r="C43" s="306"/>
      <c r="D43" s="306"/>
      <c r="E43" s="155"/>
      <c r="F43" s="155"/>
      <c r="G43" s="990"/>
    </row>
    <row r="44" spans="1:7" ht="9" customHeight="1">
      <c r="A44" s="305"/>
      <c r="B44" s="306"/>
      <c r="C44" s="306"/>
      <c r="D44" s="306"/>
      <c r="E44" s="155"/>
      <c r="F44" s="155"/>
      <c r="G44" s="990"/>
    </row>
    <row r="45" spans="1:7" ht="9" customHeight="1">
      <c r="A45" s="307"/>
      <c r="B45" s="306"/>
      <c r="C45" s="306"/>
      <c r="D45" s="306"/>
      <c r="E45" s="155"/>
      <c r="F45" s="155"/>
      <c r="G45" s="990"/>
    </row>
    <row r="46" spans="1:7" ht="9" customHeight="1">
      <c r="A46" s="305"/>
      <c r="B46" s="306"/>
      <c r="C46" s="306"/>
      <c r="D46" s="306"/>
      <c r="E46" s="155"/>
      <c r="F46" s="155"/>
      <c r="G46" s="990"/>
    </row>
    <row r="47" spans="1:7" ht="9" customHeight="1">
      <c r="A47" s="305"/>
      <c r="B47" s="306"/>
      <c r="C47" s="306"/>
      <c r="D47" s="306"/>
      <c r="E47" s="155"/>
      <c r="F47" s="155"/>
      <c r="G47" s="990"/>
    </row>
    <row r="48" spans="1:7" ht="9" customHeight="1">
      <c r="A48" s="305"/>
      <c r="B48" s="306"/>
      <c r="C48" s="306"/>
      <c r="D48" s="306"/>
      <c r="E48" s="155"/>
      <c r="F48" s="155"/>
      <c r="G48" s="990"/>
    </row>
    <row r="49" spans="1:7" ht="9" customHeight="1">
      <c r="A49" s="305"/>
      <c r="B49" s="306"/>
      <c r="C49" s="306"/>
      <c r="D49" s="306"/>
      <c r="E49" s="155"/>
      <c r="F49" s="155"/>
      <c r="G49" s="990"/>
    </row>
    <row r="50" spans="1:7" ht="9" customHeight="1">
      <c r="A50" s="307"/>
      <c r="B50" s="306"/>
      <c r="C50" s="306"/>
      <c r="D50" s="306"/>
      <c r="E50" s="155"/>
      <c r="F50" s="155"/>
      <c r="G50" s="990"/>
    </row>
    <row r="51" spans="1:7" ht="9" customHeight="1">
      <c r="A51" s="308"/>
      <c r="B51" s="306"/>
      <c r="C51" s="306"/>
      <c r="D51" s="306"/>
      <c r="E51" s="155"/>
      <c r="F51" s="155"/>
      <c r="G51" s="990"/>
    </row>
    <row r="52" spans="1:7" ht="9" customHeight="1">
      <c r="A52" s="308"/>
      <c r="B52" s="306"/>
      <c r="C52" s="306"/>
      <c r="D52" s="306"/>
      <c r="E52" s="155"/>
      <c r="F52" s="155"/>
      <c r="G52" s="990"/>
    </row>
    <row r="53" spans="1:7" ht="9" customHeight="1">
      <c r="A53" s="308"/>
      <c r="B53" s="306"/>
      <c r="C53" s="306"/>
      <c r="D53" s="306"/>
      <c r="E53" s="155"/>
      <c r="F53" s="155"/>
      <c r="G53" s="990"/>
    </row>
    <row r="54" spans="1:7" ht="9" customHeight="1">
      <c r="A54" s="308"/>
      <c r="B54" s="306"/>
      <c r="C54" s="306"/>
      <c r="D54" s="306"/>
      <c r="E54" s="155"/>
      <c r="F54" s="155"/>
      <c r="G54" s="990"/>
    </row>
    <row r="55" spans="1:7" ht="9" customHeight="1">
      <c r="A55" s="309"/>
      <c r="B55" s="306"/>
      <c r="C55" s="306"/>
      <c r="D55" s="306"/>
      <c r="E55" s="155"/>
      <c r="F55" s="155"/>
      <c r="G55" s="990"/>
    </row>
    <row r="56" spans="1:7" ht="9" customHeight="1">
      <c r="A56" s="309"/>
      <c r="B56" s="306"/>
      <c r="C56" s="306"/>
      <c r="D56" s="306"/>
      <c r="E56" s="155"/>
      <c r="F56" s="155"/>
      <c r="G56" s="990"/>
    </row>
    <row r="57" spans="1:7" ht="9" customHeight="1">
      <c r="A57" s="310"/>
      <c r="B57" s="306"/>
      <c r="C57" s="306"/>
      <c r="D57" s="306"/>
      <c r="E57" s="155"/>
      <c r="F57" s="155"/>
      <c r="G57" s="990"/>
    </row>
    <row r="58" spans="1:7" ht="9" customHeight="1">
      <c r="A58" s="305"/>
      <c r="B58" s="306"/>
      <c r="C58" s="306"/>
      <c r="D58" s="306"/>
      <c r="E58" s="155"/>
      <c r="F58" s="155"/>
      <c r="G58" s="990"/>
    </row>
    <row r="59" spans="1:7" ht="9" customHeight="1">
      <c r="A59" s="305"/>
      <c r="B59" s="306"/>
      <c r="C59" s="306"/>
      <c r="D59" s="306"/>
      <c r="E59" s="155"/>
      <c r="F59" s="155"/>
      <c r="G59" s="990"/>
    </row>
    <row r="60" spans="1:7" ht="9" customHeight="1">
      <c r="A60" s="305"/>
      <c r="B60" s="306"/>
      <c r="C60" s="306"/>
      <c r="D60" s="306"/>
      <c r="E60" s="155"/>
      <c r="F60" s="155"/>
      <c r="G60" s="990"/>
    </row>
    <row r="61" spans="1:7" ht="9" customHeight="1">
      <c r="A61" s="305"/>
      <c r="B61" s="306"/>
      <c r="C61" s="306"/>
      <c r="D61" s="306"/>
      <c r="E61" s="155"/>
      <c r="F61" s="155"/>
      <c r="G61" s="990"/>
    </row>
    <row r="62" spans="1:7" ht="9" customHeight="1">
      <c r="A62" s="308"/>
      <c r="B62" s="306"/>
      <c r="C62" s="306"/>
      <c r="D62" s="306"/>
      <c r="E62" s="155"/>
      <c r="F62" s="155"/>
      <c r="G62" s="990"/>
    </row>
    <row r="63" spans="1:7" ht="9" customHeight="1">
      <c r="A63" s="310"/>
      <c r="B63" s="306"/>
      <c r="C63" s="306"/>
      <c r="D63" s="306"/>
      <c r="E63" s="155"/>
      <c r="F63" s="155"/>
      <c r="G63" s="990"/>
    </row>
    <row r="64" spans="1:7" ht="9" customHeight="1">
      <c r="A64" s="305"/>
      <c r="B64" s="306"/>
      <c r="C64" s="306"/>
      <c r="D64" s="306"/>
      <c r="E64" s="155"/>
      <c r="F64" s="155"/>
      <c r="G64" s="990"/>
    </row>
    <row r="65" spans="1:7" ht="9" customHeight="1">
      <c r="A65" s="305"/>
      <c r="B65" s="306"/>
      <c r="C65" s="306"/>
      <c r="D65" s="306"/>
      <c r="E65" s="155"/>
      <c r="F65" s="155"/>
      <c r="G65" s="990"/>
    </row>
    <row r="66" spans="1:7" ht="9" customHeight="1">
      <c r="A66" s="305"/>
      <c r="B66" s="306"/>
      <c r="C66" s="306"/>
      <c r="D66" s="306"/>
      <c r="E66" s="155"/>
      <c r="F66" s="155"/>
      <c r="G66" s="990"/>
    </row>
    <row r="67" spans="1:7" ht="9" customHeight="1">
      <c r="A67" s="305"/>
      <c r="B67" s="306"/>
      <c r="C67" s="306"/>
      <c r="D67" s="306"/>
      <c r="E67" s="155"/>
      <c r="F67" s="155"/>
      <c r="G67" s="990"/>
    </row>
    <row r="68" spans="1:7" ht="9" customHeight="1">
      <c r="A68" s="308"/>
      <c r="B68" s="306"/>
      <c r="C68" s="306"/>
      <c r="D68" s="306"/>
      <c r="E68" s="155"/>
      <c r="F68" s="155"/>
      <c r="G68" s="990"/>
    </row>
    <row r="69" spans="1:7" ht="9" customHeight="1">
      <c r="A69" s="310"/>
      <c r="B69" s="306"/>
      <c r="C69" s="306"/>
      <c r="D69" s="306"/>
      <c r="E69" s="155"/>
      <c r="F69" s="155"/>
      <c r="G69" s="990"/>
    </row>
    <row r="70" spans="1:7" ht="9" customHeight="1">
      <c r="A70" s="305"/>
      <c r="B70" s="306"/>
      <c r="C70" s="306"/>
      <c r="D70" s="306"/>
      <c r="E70" s="155"/>
      <c r="F70" s="155"/>
      <c r="G70" s="990"/>
    </row>
    <row r="71" spans="1:7" ht="9" customHeight="1">
      <c r="A71" s="305"/>
      <c r="B71" s="306"/>
      <c r="C71" s="306"/>
      <c r="D71" s="306"/>
      <c r="E71" s="155"/>
      <c r="F71" s="155"/>
      <c r="G71" s="990"/>
    </row>
    <row r="72" spans="1:7" ht="9" customHeight="1">
      <c r="A72" s="305"/>
      <c r="B72" s="156"/>
      <c r="C72" s="156"/>
      <c r="D72" s="156"/>
      <c r="G72" s="990"/>
    </row>
    <row r="73" spans="1:7" ht="9" customHeight="1">
      <c r="A73" s="305"/>
      <c r="B73" s="156"/>
      <c r="C73" s="156"/>
      <c r="D73" s="156"/>
      <c r="G73" s="990"/>
    </row>
    <row r="74" spans="1:7" ht="9" customHeight="1">
      <c r="A74" s="305"/>
      <c r="B74" s="156"/>
      <c r="C74" s="156"/>
      <c r="D74" s="156"/>
      <c r="G74" s="990"/>
    </row>
    <row r="75" spans="1:7" ht="9" customHeight="1">
      <c r="A75" s="305"/>
      <c r="B75" s="156"/>
      <c r="C75" s="156"/>
      <c r="D75" s="156"/>
      <c r="G75" s="990"/>
    </row>
    <row r="76" spans="1:7" ht="9" customHeight="1">
      <c r="A76" s="305"/>
      <c r="B76" s="156"/>
      <c r="C76" s="156"/>
      <c r="D76" s="156"/>
      <c r="G76" s="990"/>
    </row>
    <row r="77" spans="1:7" ht="9" customHeight="1">
      <c r="A77" s="305"/>
      <c r="B77" s="156"/>
      <c r="C77" s="156"/>
      <c r="D77" s="156"/>
      <c r="G77" s="990"/>
    </row>
    <row r="78" spans="1:7" ht="9" customHeight="1">
      <c r="A78" s="308"/>
      <c r="B78" s="156"/>
      <c r="C78" s="156"/>
      <c r="D78" s="156"/>
      <c r="G78" s="990"/>
    </row>
    <row r="79" spans="1:7" ht="9" customHeight="1">
      <c r="A79" s="310"/>
      <c r="B79" s="156"/>
      <c r="C79" s="156"/>
      <c r="D79" s="156"/>
      <c r="G79" s="990"/>
    </row>
    <row r="80" spans="1:7" ht="9" customHeight="1">
      <c r="A80" s="305"/>
      <c r="B80" s="156"/>
      <c r="C80" s="156"/>
      <c r="D80" s="156"/>
      <c r="G80" s="990"/>
    </row>
    <row r="81" spans="1:7" ht="9" customHeight="1">
      <c r="A81" s="305"/>
      <c r="B81" s="156"/>
      <c r="C81" s="156"/>
      <c r="D81" s="156"/>
      <c r="G81" s="990"/>
    </row>
    <row r="82" spans="1:7" ht="9" customHeight="1">
      <c r="A82" s="305"/>
      <c r="B82" s="156"/>
      <c r="C82" s="156"/>
      <c r="D82" s="156"/>
      <c r="G82" s="990"/>
    </row>
    <row r="83" spans="1:7" ht="9" customHeight="1">
      <c r="A83" s="305"/>
      <c r="B83" s="156"/>
      <c r="C83" s="156"/>
      <c r="D83" s="156"/>
      <c r="G83" s="990"/>
    </row>
    <row r="84" spans="1:7" ht="9" customHeight="1">
      <c r="A84" s="305"/>
      <c r="B84" s="156"/>
      <c r="C84" s="156"/>
      <c r="D84" s="156"/>
      <c r="G84" s="990"/>
    </row>
    <row r="85" spans="1:7" ht="9" customHeight="1">
      <c r="A85" s="305"/>
      <c r="B85" s="156"/>
      <c r="C85" s="156"/>
      <c r="D85" s="156"/>
      <c r="G85" s="990"/>
    </row>
    <row r="86" spans="1:7" ht="9" customHeight="1">
      <c r="A86" s="305"/>
      <c r="B86" s="156"/>
      <c r="C86" s="156"/>
      <c r="D86" s="156"/>
      <c r="G86" s="990"/>
    </row>
    <row r="87" spans="1:7" ht="9" customHeight="1">
      <c r="A87" s="305"/>
      <c r="B87" s="156"/>
      <c r="C87" s="156"/>
      <c r="D87" s="156"/>
      <c r="G87" s="990"/>
    </row>
    <row r="88" spans="1:7" ht="9" customHeight="1">
      <c r="A88" s="305"/>
      <c r="B88" s="156"/>
      <c r="C88" s="156"/>
      <c r="D88" s="156"/>
      <c r="G88" s="990"/>
    </row>
    <row r="89" spans="1:7" ht="9" customHeight="1">
      <c r="A89" s="310"/>
      <c r="B89" s="156"/>
      <c r="C89" s="156"/>
      <c r="D89" s="156"/>
      <c r="G89" s="990"/>
    </row>
    <row r="90" spans="1:7" ht="9" customHeight="1">
      <c r="A90" s="305"/>
      <c r="B90" s="156"/>
      <c r="C90" s="156"/>
      <c r="D90" s="156"/>
      <c r="G90" s="990"/>
    </row>
    <row r="91" spans="1:7" ht="9" customHeight="1">
      <c r="A91" s="305"/>
      <c r="B91" s="156"/>
      <c r="C91" s="156"/>
      <c r="D91" s="156"/>
      <c r="G91" s="990"/>
    </row>
    <row r="92" spans="1:7" ht="9" customHeight="1">
      <c r="A92" s="305"/>
      <c r="B92" s="156"/>
      <c r="C92" s="156"/>
      <c r="D92" s="156"/>
      <c r="G92" s="990"/>
    </row>
    <row r="93" spans="1:7">
      <c r="A93" s="311"/>
      <c r="B93" s="156"/>
      <c r="C93" s="156"/>
      <c r="D93" s="156"/>
      <c r="G93" s="990"/>
    </row>
    <row r="94" spans="1:7">
      <c r="A94" s="311"/>
      <c r="B94" s="156"/>
      <c r="C94" s="156"/>
      <c r="D94" s="156"/>
      <c r="G94" s="990"/>
    </row>
    <row r="95" spans="1:7">
      <c r="A95" s="311"/>
      <c r="B95" s="156"/>
      <c r="C95" s="156"/>
      <c r="D95" s="156"/>
      <c r="G95" s="990"/>
    </row>
    <row r="96" spans="1:7">
      <c r="A96" s="311"/>
      <c r="B96" s="156"/>
      <c r="C96" s="156"/>
      <c r="D96" s="156"/>
      <c r="G96" s="990"/>
    </row>
    <row r="97" spans="1:7">
      <c r="A97" s="311"/>
      <c r="B97" s="156"/>
      <c r="C97" s="156"/>
      <c r="D97" s="156"/>
      <c r="G97" s="990"/>
    </row>
    <row r="98" spans="1:7">
      <c r="A98" s="311"/>
      <c r="B98" s="156"/>
      <c r="C98" s="156"/>
      <c r="D98" s="156"/>
      <c r="G98" s="990"/>
    </row>
    <row r="99" spans="1:7">
      <c r="A99" s="311"/>
      <c r="B99" s="156"/>
      <c r="C99" s="156"/>
      <c r="D99" s="156"/>
      <c r="G99" s="990"/>
    </row>
    <row r="100" spans="1:7" ht="15.75">
      <c r="A100" s="312"/>
      <c r="B100" s="156"/>
      <c r="C100" s="156"/>
      <c r="D100" s="156"/>
      <c r="G100" s="990"/>
    </row>
    <row r="101" spans="1:7" ht="15.75">
      <c r="A101" s="312"/>
      <c r="B101" s="156"/>
      <c r="C101" s="156"/>
      <c r="D101" s="156"/>
      <c r="G101" s="990"/>
    </row>
    <row r="102" spans="1:7" ht="15.75">
      <c r="A102" s="312"/>
      <c r="B102" s="156"/>
      <c r="C102" s="156"/>
      <c r="D102" s="156"/>
      <c r="G102" s="990"/>
    </row>
    <row r="103" spans="1:7" ht="15.75">
      <c r="A103" s="312"/>
      <c r="B103" s="156"/>
      <c r="C103" s="156"/>
      <c r="D103" s="156"/>
      <c r="G103" s="990"/>
    </row>
    <row r="104" spans="1:7" ht="15.75">
      <c r="A104" s="312"/>
      <c r="B104" s="156"/>
      <c r="C104" s="156"/>
      <c r="D104" s="156"/>
      <c r="G104" s="990"/>
    </row>
    <row r="105" spans="1:7" ht="15.75">
      <c r="A105" s="312"/>
      <c r="B105" s="156"/>
      <c r="C105" s="156"/>
      <c r="D105" s="156"/>
      <c r="G105" s="990"/>
    </row>
    <row r="106" spans="1:7" ht="15.75">
      <c r="A106" s="312"/>
      <c r="B106" s="156"/>
      <c r="C106" s="156"/>
      <c r="D106" s="156"/>
      <c r="G106" s="990"/>
    </row>
    <row r="107" spans="1:7" ht="15.75">
      <c r="A107" s="312"/>
      <c r="B107" s="156"/>
      <c r="C107" s="156"/>
      <c r="D107" s="156"/>
      <c r="G107" s="990"/>
    </row>
    <row r="108" spans="1:7" ht="15.75">
      <c r="A108" s="312"/>
      <c r="B108" s="156"/>
      <c r="C108" s="156"/>
      <c r="D108" s="156"/>
      <c r="G108" s="990"/>
    </row>
    <row r="109" spans="1:7" ht="15.75">
      <c r="A109" s="312"/>
      <c r="B109" s="156"/>
      <c r="C109" s="156"/>
      <c r="D109" s="156"/>
      <c r="G109" s="990"/>
    </row>
    <row r="110" spans="1:7" ht="15.75">
      <c r="A110" s="312"/>
      <c r="B110" s="156"/>
      <c r="C110" s="156"/>
      <c r="D110" s="156"/>
      <c r="G110" s="990"/>
    </row>
    <row r="111" spans="1:7" ht="15.75">
      <c r="A111" s="312"/>
      <c r="B111" s="156"/>
      <c r="C111" s="156"/>
      <c r="D111" s="156"/>
      <c r="G111" s="990"/>
    </row>
    <row r="112" spans="1:7" ht="15.75">
      <c r="A112" s="312"/>
      <c r="B112" s="156"/>
      <c r="C112" s="156"/>
      <c r="D112" s="156"/>
      <c r="G112" s="990"/>
    </row>
    <row r="113" spans="1:7" ht="15.75">
      <c r="A113" s="312"/>
      <c r="B113" s="156"/>
      <c r="C113" s="156"/>
      <c r="D113" s="156"/>
      <c r="G113" s="990"/>
    </row>
    <row r="114" spans="1:7" ht="15.75">
      <c r="A114" s="312"/>
      <c r="B114" s="156"/>
      <c r="C114" s="156"/>
      <c r="D114" s="156"/>
      <c r="G114" s="990"/>
    </row>
    <row r="115" spans="1:7" ht="15.75">
      <c r="A115" s="312"/>
      <c r="B115" s="156"/>
      <c r="C115" s="156"/>
      <c r="D115" s="156"/>
      <c r="G115" s="990"/>
    </row>
    <row r="116" spans="1:7" ht="15.75">
      <c r="A116" s="312"/>
      <c r="B116" s="156"/>
      <c r="C116" s="156"/>
      <c r="D116" s="156"/>
      <c r="G116" s="990"/>
    </row>
    <row r="117" spans="1:7" ht="15.75">
      <c r="A117" s="312"/>
      <c r="B117" s="156"/>
      <c r="C117" s="156"/>
      <c r="D117" s="156"/>
      <c r="G117" s="990"/>
    </row>
    <row r="118" spans="1:7" ht="15.75">
      <c r="A118" s="312"/>
      <c r="B118" s="156"/>
      <c r="C118" s="156"/>
      <c r="D118" s="156"/>
      <c r="G118" s="990"/>
    </row>
    <row r="119" spans="1:7" ht="15.75">
      <c r="A119" s="312"/>
      <c r="B119" s="156"/>
      <c r="C119" s="156"/>
      <c r="D119" s="156"/>
      <c r="G119" s="990"/>
    </row>
    <row r="120" spans="1:7" ht="15.75">
      <c r="A120" s="312"/>
      <c r="B120" s="156"/>
      <c r="C120" s="156"/>
      <c r="D120" s="156"/>
      <c r="G120" s="990"/>
    </row>
    <row r="121" spans="1:7" ht="15.75">
      <c r="A121" s="312"/>
      <c r="B121" s="156"/>
      <c r="C121" s="156"/>
      <c r="D121" s="156"/>
      <c r="G121" s="990"/>
    </row>
    <row r="122" spans="1:7" ht="15.75">
      <c r="A122" s="312"/>
      <c r="B122" s="156"/>
      <c r="C122" s="156"/>
      <c r="D122" s="156"/>
      <c r="G122" s="990"/>
    </row>
    <row r="123" spans="1:7" ht="15.75">
      <c r="A123" s="312"/>
      <c r="B123" s="156"/>
      <c r="C123" s="156"/>
      <c r="D123" s="156"/>
      <c r="G123" s="990"/>
    </row>
    <row r="124" spans="1:7" ht="15.75">
      <c r="A124" s="312"/>
      <c r="B124" s="156"/>
      <c r="C124" s="156"/>
      <c r="D124" s="156"/>
      <c r="G124" s="990"/>
    </row>
    <row r="125" spans="1:7" ht="15.75">
      <c r="A125" s="312"/>
      <c r="B125" s="156"/>
      <c r="C125" s="156"/>
      <c r="D125" s="156"/>
      <c r="G125" s="990"/>
    </row>
    <row r="126" spans="1:7" ht="15.75">
      <c r="A126" s="312"/>
      <c r="B126" s="156"/>
      <c r="C126" s="156"/>
      <c r="D126" s="156"/>
      <c r="G126" s="990"/>
    </row>
    <row r="127" spans="1:7" ht="15.75">
      <c r="A127" s="312"/>
      <c r="B127" s="156"/>
      <c r="C127" s="156"/>
      <c r="D127" s="156"/>
      <c r="G127" s="990"/>
    </row>
    <row r="128" spans="1:7" ht="15.75">
      <c r="A128" s="312"/>
      <c r="B128" s="156"/>
      <c r="C128" s="156"/>
      <c r="D128" s="156"/>
      <c r="G128" s="990"/>
    </row>
    <row r="129" spans="1:7" ht="15.75">
      <c r="A129" s="312"/>
      <c r="B129" s="156"/>
      <c r="C129" s="156"/>
      <c r="D129" s="156"/>
      <c r="G129" s="990"/>
    </row>
    <row r="130" spans="1:7" ht="15.75">
      <c r="A130" s="312"/>
      <c r="B130" s="156"/>
      <c r="C130" s="156"/>
      <c r="D130" s="156"/>
      <c r="G130" s="990"/>
    </row>
    <row r="131" spans="1:7" ht="15.75">
      <c r="A131" s="312"/>
      <c r="B131" s="156"/>
      <c r="C131" s="156"/>
      <c r="D131" s="156"/>
      <c r="G131" s="990"/>
    </row>
    <row r="132" spans="1:7" ht="15.75">
      <c r="A132" s="312"/>
      <c r="B132" s="156"/>
      <c r="C132" s="156"/>
      <c r="D132" s="156"/>
      <c r="G132" s="990"/>
    </row>
    <row r="133" spans="1:7" ht="15.75">
      <c r="A133" s="312"/>
      <c r="B133" s="156"/>
      <c r="C133" s="156"/>
      <c r="D133" s="156"/>
      <c r="G133" s="990"/>
    </row>
    <row r="134" spans="1:7" ht="15.75">
      <c r="A134" s="312"/>
      <c r="B134" s="156"/>
      <c r="C134" s="156"/>
      <c r="D134" s="156"/>
      <c r="G134" s="990"/>
    </row>
    <row r="135" spans="1:7" ht="15.75">
      <c r="A135" s="312"/>
      <c r="B135" s="156"/>
      <c r="C135" s="156"/>
      <c r="D135" s="156"/>
      <c r="G135" s="990"/>
    </row>
    <row r="136" spans="1:7" ht="15.75">
      <c r="A136" s="312"/>
      <c r="B136" s="156"/>
      <c r="C136" s="156"/>
      <c r="D136" s="156"/>
      <c r="G136" s="990"/>
    </row>
    <row r="137" spans="1:7" ht="15.75">
      <c r="A137" s="312"/>
      <c r="B137" s="156"/>
      <c r="C137" s="156"/>
      <c r="D137" s="156"/>
      <c r="G137" s="990"/>
    </row>
    <row r="138" spans="1:7" ht="15.75">
      <c r="A138" s="312"/>
      <c r="B138" s="156"/>
      <c r="C138" s="156"/>
      <c r="D138" s="156"/>
      <c r="G138" s="990"/>
    </row>
    <row r="139" spans="1:7" ht="15.75">
      <c r="A139" s="312"/>
      <c r="B139" s="156"/>
      <c r="C139" s="156"/>
      <c r="D139" s="156"/>
      <c r="G139" s="990"/>
    </row>
    <row r="140" spans="1:7" ht="15.75">
      <c r="A140" s="312"/>
      <c r="B140" s="156"/>
      <c r="C140" s="156"/>
      <c r="D140" s="156"/>
      <c r="G140" s="990"/>
    </row>
    <row r="141" spans="1:7" ht="15.75">
      <c r="A141" s="312"/>
      <c r="B141" s="156"/>
      <c r="C141" s="156"/>
      <c r="D141" s="156"/>
      <c r="G141" s="990"/>
    </row>
    <row r="142" spans="1:7" ht="15.75">
      <c r="A142" s="312"/>
      <c r="B142" s="156"/>
      <c r="C142" s="156"/>
      <c r="D142" s="156"/>
      <c r="G142" s="990"/>
    </row>
    <row r="143" spans="1:7" ht="15.75">
      <c r="A143" s="312"/>
      <c r="B143" s="156"/>
      <c r="C143" s="156"/>
      <c r="D143" s="156"/>
      <c r="G143" s="990"/>
    </row>
    <row r="144" spans="1:7" ht="15.75">
      <c r="A144" s="312"/>
      <c r="B144" s="156"/>
      <c r="C144" s="156"/>
      <c r="D144" s="156"/>
      <c r="G144" s="990"/>
    </row>
    <row r="145" spans="1:7" ht="15.75">
      <c r="A145" s="312"/>
      <c r="B145" s="156"/>
      <c r="C145" s="156"/>
      <c r="D145" s="156"/>
      <c r="G145" s="990"/>
    </row>
    <row r="146" spans="1:7" ht="15.75">
      <c r="A146" s="312"/>
      <c r="B146" s="156"/>
      <c r="C146" s="156"/>
      <c r="D146" s="156"/>
      <c r="G146" s="990"/>
    </row>
    <row r="147" spans="1:7" ht="15.75">
      <c r="A147" s="312"/>
      <c r="B147" s="156"/>
      <c r="C147" s="156"/>
      <c r="D147" s="156"/>
      <c r="G147" s="990"/>
    </row>
    <row r="148" spans="1:7" ht="15.75">
      <c r="A148" s="312"/>
      <c r="B148" s="156"/>
      <c r="C148" s="156"/>
      <c r="D148" s="156"/>
      <c r="G148" s="990"/>
    </row>
    <row r="149" spans="1:7" ht="15.75">
      <c r="A149" s="312"/>
      <c r="B149" s="156"/>
      <c r="C149" s="156"/>
      <c r="D149" s="156"/>
      <c r="G149" s="990"/>
    </row>
    <row r="150" spans="1:7" ht="15.75">
      <c r="A150" s="312"/>
      <c r="B150" s="156"/>
      <c r="C150" s="156"/>
      <c r="D150" s="156"/>
      <c r="G150" s="990"/>
    </row>
    <row r="151" spans="1:7" ht="15.75">
      <c r="A151" s="312"/>
      <c r="B151" s="156"/>
      <c r="C151" s="156"/>
      <c r="D151" s="156"/>
      <c r="G151" s="990"/>
    </row>
    <row r="152" spans="1:7" ht="15.75">
      <c r="A152" s="312"/>
      <c r="B152" s="156"/>
      <c r="C152" s="156"/>
      <c r="D152" s="156"/>
      <c r="G152" s="990"/>
    </row>
    <row r="153" spans="1:7" ht="15.75">
      <c r="A153" s="312"/>
      <c r="B153" s="156"/>
      <c r="C153" s="156"/>
      <c r="D153" s="156"/>
      <c r="G153" s="990"/>
    </row>
    <row r="154" spans="1:7" ht="15.75">
      <c r="A154" s="312"/>
      <c r="B154" s="156"/>
      <c r="C154" s="156"/>
      <c r="D154" s="156"/>
      <c r="G154" s="990"/>
    </row>
    <row r="155" spans="1:7" ht="15.75">
      <c r="A155" s="312"/>
      <c r="B155" s="156"/>
      <c r="C155" s="156"/>
      <c r="D155" s="156"/>
      <c r="G155" s="990"/>
    </row>
    <row r="156" spans="1:7" ht="15.75">
      <c r="A156" s="312"/>
      <c r="B156" s="156"/>
      <c r="C156" s="156"/>
      <c r="D156" s="156"/>
      <c r="G156" s="990"/>
    </row>
    <row r="157" spans="1:7" ht="15.75">
      <c r="A157" s="312"/>
      <c r="B157" s="156"/>
      <c r="C157" s="156"/>
      <c r="D157" s="156"/>
      <c r="G157" s="990"/>
    </row>
    <row r="158" spans="1:7" ht="15.75">
      <c r="A158" s="312"/>
      <c r="B158" s="156"/>
      <c r="C158" s="156"/>
      <c r="D158" s="156"/>
      <c r="G158" s="990"/>
    </row>
    <row r="159" spans="1:7" ht="15.75">
      <c r="A159" s="312"/>
      <c r="B159" s="156"/>
      <c r="C159" s="156"/>
      <c r="D159" s="156"/>
      <c r="G159" s="990"/>
    </row>
    <row r="160" spans="1:7" ht="15.75">
      <c r="A160" s="312"/>
      <c r="B160" s="156"/>
      <c r="C160" s="156"/>
      <c r="D160" s="156"/>
      <c r="G160" s="990"/>
    </row>
    <row r="161" spans="1:7" ht="15.75">
      <c r="A161" s="312"/>
      <c r="B161" s="156"/>
      <c r="C161" s="156"/>
      <c r="D161" s="156"/>
      <c r="G161" s="990"/>
    </row>
    <row r="162" spans="1:7" ht="15.75">
      <c r="A162" s="312"/>
      <c r="B162" s="156"/>
      <c r="C162" s="156"/>
      <c r="D162" s="156"/>
      <c r="G162" s="990"/>
    </row>
    <row r="163" spans="1:7" ht="15.75">
      <c r="A163" s="312"/>
      <c r="B163" s="156"/>
      <c r="C163" s="156"/>
      <c r="D163" s="156"/>
      <c r="G163" s="990"/>
    </row>
    <row r="164" spans="1:7" ht="15.75">
      <c r="A164" s="312"/>
      <c r="B164" s="156"/>
      <c r="C164" s="156"/>
      <c r="D164" s="156"/>
      <c r="G164" s="990"/>
    </row>
    <row r="165" spans="1:7" ht="15.75">
      <c r="A165" s="312"/>
      <c r="B165" s="156"/>
      <c r="C165" s="156"/>
      <c r="D165" s="156"/>
      <c r="G165" s="990"/>
    </row>
    <row r="166" spans="1:7" ht="15.75">
      <c r="A166" s="312"/>
      <c r="B166" s="156"/>
      <c r="C166" s="156"/>
      <c r="D166" s="156"/>
      <c r="G166" s="990"/>
    </row>
    <row r="167" spans="1:7" ht="15.75">
      <c r="A167" s="312"/>
      <c r="B167" s="156"/>
      <c r="C167" s="156"/>
      <c r="D167" s="156"/>
      <c r="G167" s="990"/>
    </row>
    <row r="168" spans="1:7" ht="15.75">
      <c r="A168" s="312"/>
      <c r="B168" s="156"/>
      <c r="C168" s="156"/>
      <c r="D168" s="156"/>
      <c r="G168" s="990"/>
    </row>
    <row r="169" spans="1:7" ht="15.75">
      <c r="A169" s="312"/>
      <c r="B169" s="156"/>
      <c r="C169" s="156"/>
      <c r="D169" s="156"/>
      <c r="G169" s="990"/>
    </row>
    <row r="170" spans="1:7" ht="15.75">
      <c r="A170" s="312"/>
      <c r="B170" s="156"/>
      <c r="C170" s="156"/>
      <c r="D170" s="156"/>
      <c r="G170" s="990"/>
    </row>
    <row r="171" spans="1:7" ht="15.75">
      <c r="A171" s="312"/>
      <c r="B171" s="156"/>
      <c r="C171" s="156"/>
      <c r="D171" s="156"/>
      <c r="G171" s="990"/>
    </row>
    <row r="172" spans="1:7" ht="15.75">
      <c r="A172" s="312"/>
      <c r="B172" s="156"/>
      <c r="C172" s="156"/>
      <c r="D172" s="156"/>
      <c r="G172" s="990"/>
    </row>
    <row r="173" spans="1:7" ht="15.75">
      <c r="A173" s="312"/>
      <c r="B173" s="156"/>
      <c r="C173" s="156"/>
      <c r="D173" s="156"/>
      <c r="G173" s="990"/>
    </row>
    <row r="174" spans="1:7" ht="15.75">
      <c r="A174" s="312"/>
      <c r="B174" s="156"/>
      <c r="C174" s="156"/>
      <c r="D174" s="156"/>
      <c r="G174" s="990"/>
    </row>
    <row r="175" spans="1:7" ht="15.75">
      <c r="A175" s="312"/>
      <c r="B175" s="156"/>
      <c r="C175" s="156"/>
      <c r="D175" s="156"/>
      <c r="G175" s="990"/>
    </row>
    <row r="176" spans="1:7" ht="15.75">
      <c r="A176" s="312"/>
      <c r="B176" s="156"/>
      <c r="C176" s="156"/>
      <c r="D176" s="156"/>
      <c r="G176" s="990"/>
    </row>
    <row r="177" spans="1:7" ht="15.75">
      <c r="A177" s="312"/>
      <c r="B177" s="156"/>
      <c r="C177" s="156"/>
      <c r="D177" s="156"/>
      <c r="G177" s="990"/>
    </row>
    <row r="178" spans="1:7" ht="15.75">
      <c r="A178" s="312"/>
      <c r="B178" s="156"/>
      <c r="C178" s="156"/>
      <c r="D178" s="156"/>
      <c r="G178" s="990"/>
    </row>
    <row r="179" spans="1:7" ht="15.75">
      <c r="A179" s="312"/>
      <c r="B179" s="156"/>
      <c r="C179" s="156"/>
      <c r="D179" s="156"/>
      <c r="G179" s="990"/>
    </row>
    <row r="180" spans="1:7" ht="15.75">
      <c r="A180" s="312"/>
      <c r="B180" s="156"/>
      <c r="C180" s="156"/>
      <c r="D180" s="156"/>
      <c r="G180" s="990"/>
    </row>
    <row r="181" spans="1:7" ht="15.75">
      <c r="A181" s="312"/>
      <c r="B181" s="156"/>
      <c r="C181" s="156"/>
      <c r="D181" s="156"/>
      <c r="G181" s="990"/>
    </row>
    <row r="182" spans="1:7" ht="15.75">
      <c r="A182" s="312"/>
      <c r="B182" s="156"/>
      <c r="C182" s="156"/>
      <c r="D182" s="156"/>
      <c r="G182" s="990"/>
    </row>
    <row r="183" spans="1:7" ht="15.75">
      <c r="A183" s="312"/>
      <c r="B183" s="156"/>
      <c r="C183" s="156"/>
      <c r="D183" s="156"/>
      <c r="G183" s="990"/>
    </row>
    <row r="184" spans="1:7" ht="15.75">
      <c r="A184" s="312"/>
      <c r="B184" s="156"/>
      <c r="C184" s="156"/>
      <c r="D184" s="156"/>
      <c r="G184" s="990"/>
    </row>
    <row r="185" spans="1:7" ht="15.75">
      <c r="A185" s="312"/>
      <c r="B185" s="156"/>
      <c r="C185" s="156"/>
      <c r="D185" s="156"/>
      <c r="G185" s="990"/>
    </row>
    <row r="186" spans="1:7" ht="15.75">
      <c r="A186" s="312"/>
      <c r="B186" s="156"/>
      <c r="C186" s="156"/>
      <c r="D186" s="156"/>
      <c r="G186" s="990"/>
    </row>
    <row r="187" spans="1:7" ht="15.75">
      <c r="A187" s="312"/>
      <c r="B187" s="156"/>
      <c r="C187" s="156"/>
      <c r="D187" s="156"/>
      <c r="G187" s="990"/>
    </row>
    <row r="188" spans="1:7" ht="15.75">
      <c r="A188" s="312"/>
      <c r="B188" s="156"/>
      <c r="C188" s="156"/>
      <c r="D188" s="156"/>
      <c r="G188" s="990"/>
    </row>
    <row r="189" spans="1:7" ht="15.75">
      <c r="A189" s="312"/>
      <c r="B189" s="156"/>
      <c r="C189" s="156"/>
      <c r="D189" s="156"/>
      <c r="G189" s="990"/>
    </row>
    <row r="190" spans="1:7" ht="15.75">
      <c r="A190" s="312"/>
      <c r="B190" s="156"/>
      <c r="C190" s="156"/>
      <c r="D190" s="156"/>
      <c r="G190" s="990"/>
    </row>
    <row r="191" spans="1:7" ht="15.75">
      <c r="A191" s="146"/>
      <c r="B191" s="156"/>
      <c r="C191" s="156"/>
      <c r="D191" s="156"/>
      <c r="G191" s="990"/>
    </row>
    <row r="192" spans="1:7" ht="15.75">
      <c r="A192" s="146"/>
      <c r="B192" s="156"/>
      <c r="C192" s="156"/>
      <c r="D192" s="156"/>
      <c r="G192" s="990"/>
    </row>
    <row r="193" spans="1:7" ht="15.75">
      <c r="A193" s="146"/>
      <c r="B193" s="156"/>
      <c r="C193" s="156"/>
      <c r="D193" s="156"/>
      <c r="G193" s="990"/>
    </row>
    <row r="194" spans="1:7" ht="15.75">
      <c r="A194" s="146"/>
      <c r="B194" s="156"/>
      <c r="C194" s="156"/>
      <c r="D194" s="156"/>
      <c r="G194" s="990"/>
    </row>
    <row r="195" spans="1:7" ht="15.75">
      <c r="A195" s="146"/>
      <c r="B195" s="156"/>
      <c r="C195" s="156"/>
      <c r="D195" s="156"/>
      <c r="G195" s="990"/>
    </row>
    <row r="196" spans="1:7" ht="15.75">
      <c r="A196" s="146"/>
      <c r="B196" s="156"/>
      <c r="C196" s="156"/>
      <c r="D196" s="156"/>
      <c r="G196" s="990"/>
    </row>
    <row r="197" spans="1:7" ht="15.75">
      <c r="A197" s="146"/>
      <c r="B197" s="156"/>
      <c r="C197" s="156"/>
      <c r="D197" s="156"/>
      <c r="G197" s="990"/>
    </row>
    <row r="198" spans="1:7" ht="15.75">
      <c r="A198" s="146"/>
      <c r="B198" s="156"/>
      <c r="C198" s="156"/>
      <c r="D198" s="156"/>
      <c r="G198" s="990"/>
    </row>
    <row r="199" spans="1:7" ht="15.75">
      <c r="A199" s="146"/>
      <c r="B199" s="156"/>
      <c r="C199" s="156"/>
      <c r="D199" s="156"/>
      <c r="G199" s="990"/>
    </row>
    <row r="200" spans="1:7" ht="15.75">
      <c r="A200" s="146"/>
      <c r="B200" s="156"/>
      <c r="C200" s="156"/>
      <c r="D200" s="156"/>
      <c r="G200" s="990"/>
    </row>
    <row r="201" spans="1:7" ht="15.75">
      <c r="A201" s="146"/>
      <c r="B201" s="156"/>
      <c r="C201" s="156"/>
      <c r="D201" s="156"/>
    </row>
    <row r="202" spans="1:7" ht="15.75">
      <c r="A202" s="146"/>
      <c r="B202" s="156"/>
      <c r="C202" s="156"/>
      <c r="D202" s="156"/>
    </row>
    <row r="203" spans="1:7" ht="15.75">
      <c r="A203" s="146"/>
      <c r="B203" s="156"/>
      <c r="C203" s="156"/>
      <c r="D203" s="156"/>
    </row>
    <row r="204" spans="1:7" ht="15.75">
      <c r="A204" s="146"/>
      <c r="B204" s="156"/>
      <c r="C204" s="156"/>
      <c r="D204" s="156"/>
    </row>
    <row r="205" spans="1:7" ht="15.75">
      <c r="A205" s="146"/>
      <c r="B205" s="156"/>
      <c r="C205" s="156"/>
      <c r="D205" s="156"/>
    </row>
    <row r="206" spans="1:7" ht="15.75">
      <c r="A206" s="146"/>
      <c r="B206" s="156"/>
      <c r="C206" s="156"/>
      <c r="D206" s="156"/>
    </row>
    <row r="207" spans="1:7" ht="15.75">
      <c r="A207" s="146"/>
      <c r="B207" s="156"/>
      <c r="C207" s="156"/>
      <c r="D207" s="156"/>
    </row>
    <row r="208" spans="1:7" ht="15.75">
      <c r="A208" s="146"/>
      <c r="B208" s="156"/>
      <c r="C208" s="156"/>
      <c r="D208" s="156"/>
    </row>
    <row r="209" spans="1:4" ht="15.75">
      <c r="A209" s="146"/>
      <c r="B209" s="156"/>
      <c r="C209" s="156"/>
      <c r="D209" s="156"/>
    </row>
    <row r="210" spans="1:4" ht="15.75">
      <c r="A210" s="146"/>
      <c r="B210" s="156"/>
      <c r="C210" s="156"/>
      <c r="D210" s="156"/>
    </row>
    <row r="211" spans="1:4" ht="15.75">
      <c r="A211" s="146"/>
      <c r="B211" s="156"/>
      <c r="C211" s="156"/>
      <c r="D211" s="156"/>
    </row>
    <row r="212" spans="1:4" ht="15.75">
      <c r="A212" s="146"/>
      <c r="B212" s="156"/>
      <c r="C212" s="156"/>
      <c r="D212" s="156"/>
    </row>
    <row r="213" spans="1:4" ht="15.75">
      <c r="A213" s="146"/>
      <c r="B213" s="156"/>
      <c r="C213" s="156"/>
      <c r="D213" s="156"/>
    </row>
    <row r="214" spans="1:4" ht="15.75">
      <c r="A214" s="146"/>
      <c r="B214" s="156"/>
      <c r="C214" s="156"/>
      <c r="D214" s="156"/>
    </row>
    <row r="215" spans="1:4" ht="15.75">
      <c r="A215" s="146"/>
      <c r="B215" s="156"/>
      <c r="C215" s="156"/>
      <c r="D215" s="156"/>
    </row>
    <row r="216" spans="1:4" ht="15.75">
      <c r="A216" s="146"/>
      <c r="B216" s="156"/>
      <c r="C216" s="156"/>
      <c r="D216" s="156"/>
    </row>
    <row r="217" spans="1:4" ht="15.75">
      <c r="A217" s="146"/>
      <c r="B217" s="156"/>
      <c r="C217" s="156"/>
      <c r="D217" s="156"/>
    </row>
    <row r="218" spans="1:4" ht="15.75">
      <c r="A218" s="146"/>
      <c r="B218" s="156"/>
      <c r="C218" s="156"/>
      <c r="D218" s="156"/>
    </row>
    <row r="219" spans="1:4" ht="15.75">
      <c r="A219" s="146"/>
      <c r="B219" s="156"/>
      <c r="C219" s="156"/>
      <c r="D219" s="156"/>
    </row>
    <row r="220" spans="1:4" ht="15.75">
      <c r="A220" s="146"/>
      <c r="B220" s="156"/>
      <c r="C220" s="156"/>
      <c r="D220" s="156"/>
    </row>
    <row r="221" spans="1:4" ht="15.75">
      <c r="A221" s="146"/>
      <c r="B221" s="156"/>
      <c r="C221" s="156"/>
      <c r="D221" s="156"/>
    </row>
    <row r="222" spans="1:4" ht="15.75">
      <c r="A222" s="146"/>
      <c r="B222" s="156"/>
      <c r="C222" s="156"/>
      <c r="D222" s="156"/>
    </row>
    <row r="223" spans="1:4" ht="15.75">
      <c r="A223" s="146"/>
      <c r="B223" s="156"/>
      <c r="C223" s="156"/>
      <c r="D223" s="156"/>
    </row>
    <row r="224" spans="1:4" ht="15.75">
      <c r="A224" s="146"/>
      <c r="B224" s="156"/>
      <c r="C224" s="156"/>
      <c r="D224" s="156"/>
    </row>
    <row r="225" spans="1:4" ht="15.75">
      <c r="A225" s="146"/>
      <c r="B225" s="156"/>
      <c r="C225" s="156"/>
      <c r="D225" s="156"/>
    </row>
    <row r="226" spans="1:4" ht="15.75">
      <c r="A226" s="146"/>
      <c r="B226" s="156"/>
      <c r="C226" s="156"/>
      <c r="D226" s="156"/>
    </row>
    <row r="227" spans="1:4" ht="15.75">
      <c r="A227" s="146"/>
      <c r="B227" s="156"/>
      <c r="C227" s="156"/>
      <c r="D227" s="156"/>
    </row>
    <row r="228" spans="1:4" ht="15.75">
      <c r="A228" s="146"/>
      <c r="B228" s="156"/>
      <c r="C228" s="156"/>
      <c r="D228" s="156"/>
    </row>
    <row r="229" spans="1:4" ht="15.75">
      <c r="A229" s="146"/>
      <c r="B229" s="156"/>
      <c r="C229" s="156"/>
      <c r="D229" s="156"/>
    </row>
    <row r="230" spans="1:4" ht="15.75">
      <c r="A230" s="146"/>
      <c r="B230" s="156"/>
      <c r="C230" s="156"/>
      <c r="D230" s="156"/>
    </row>
    <row r="231" spans="1:4" ht="15.75">
      <c r="A231" s="146"/>
      <c r="B231" s="156"/>
      <c r="C231" s="156"/>
      <c r="D231" s="156"/>
    </row>
    <row r="232" spans="1:4" ht="15.75">
      <c r="A232" s="146"/>
      <c r="B232" s="156"/>
      <c r="C232" s="156"/>
      <c r="D232" s="156"/>
    </row>
    <row r="233" spans="1:4" ht="15.75">
      <c r="A233" s="146"/>
      <c r="B233" s="156"/>
      <c r="C233" s="156"/>
      <c r="D233" s="156"/>
    </row>
    <row r="234" spans="1:4" ht="15.75">
      <c r="A234" s="146"/>
      <c r="B234" s="156"/>
      <c r="C234" s="156"/>
      <c r="D234" s="156"/>
    </row>
    <row r="235" spans="1:4" ht="15.75">
      <c r="A235" s="146"/>
      <c r="B235" s="156"/>
      <c r="C235" s="156"/>
      <c r="D235" s="156"/>
    </row>
    <row r="236" spans="1:4" ht="15.75">
      <c r="A236" s="146"/>
      <c r="B236" s="156"/>
      <c r="C236" s="156"/>
      <c r="D236" s="156"/>
    </row>
    <row r="237" spans="1:4" ht="15.75">
      <c r="A237" s="146"/>
      <c r="B237" s="156"/>
      <c r="C237" s="156"/>
      <c r="D237" s="156"/>
    </row>
    <row r="238" spans="1:4" ht="15.75">
      <c r="A238" s="146"/>
      <c r="B238" s="156"/>
      <c r="C238" s="156"/>
      <c r="D238" s="156"/>
    </row>
    <row r="239" spans="1:4" ht="15.75">
      <c r="A239" s="146"/>
      <c r="B239" s="156"/>
      <c r="C239" s="156"/>
      <c r="D239" s="156"/>
    </row>
    <row r="240" spans="1:4" ht="15.75">
      <c r="A240" s="146"/>
      <c r="B240" s="156"/>
      <c r="C240" s="156"/>
      <c r="D240" s="156"/>
    </row>
    <row r="241" spans="1:4" ht="15.75">
      <c r="A241" s="146"/>
      <c r="B241" s="156"/>
      <c r="C241" s="156"/>
      <c r="D241" s="156"/>
    </row>
    <row r="242" spans="1:4" ht="15.75">
      <c r="A242" s="146"/>
      <c r="B242" s="156"/>
      <c r="C242" s="156"/>
      <c r="D242" s="156"/>
    </row>
    <row r="243" spans="1:4" ht="15.75">
      <c r="A243" s="146"/>
      <c r="B243" s="156"/>
      <c r="C243" s="156"/>
      <c r="D243" s="156"/>
    </row>
    <row r="244" spans="1:4" ht="15.75">
      <c r="A244" s="146"/>
      <c r="B244" s="156"/>
      <c r="C244" s="156"/>
      <c r="D244" s="156"/>
    </row>
    <row r="245" spans="1:4" ht="15.75">
      <c r="A245" s="146"/>
      <c r="B245" s="156"/>
      <c r="C245" s="156"/>
      <c r="D245" s="156"/>
    </row>
    <row r="246" spans="1:4" ht="15.75">
      <c r="A246" s="146"/>
      <c r="B246" s="156"/>
      <c r="C246" s="156"/>
      <c r="D246" s="156"/>
    </row>
    <row r="247" spans="1:4" ht="15.75">
      <c r="A247" s="146"/>
      <c r="B247" s="156"/>
      <c r="C247" s="156"/>
      <c r="D247" s="156"/>
    </row>
    <row r="248" spans="1:4" ht="15.75">
      <c r="A248" s="146"/>
      <c r="B248" s="156"/>
      <c r="C248" s="156"/>
      <c r="D248" s="156"/>
    </row>
    <row r="249" spans="1:4" ht="15.75">
      <c r="A249" s="146"/>
      <c r="B249" s="156"/>
      <c r="C249" s="156"/>
      <c r="D249" s="156"/>
    </row>
    <row r="250" spans="1:4" ht="15.75">
      <c r="A250" s="146"/>
      <c r="B250" s="156"/>
      <c r="C250" s="156"/>
      <c r="D250" s="156"/>
    </row>
    <row r="251" spans="1:4" ht="15.75">
      <c r="A251" s="146"/>
      <c r="B251" s="156"/>
      <c r="C251" s="156"/>
      <c r="D251" s="156"/>
    </row>
    <row r="252" spans="1:4" ht="15.75">
      <c r="A252" s="146"/>
      <c r="B252" s="156"/>
      <c r="C252" s="156"/>
      <c r="D252" s="156"/>
    </row>
    <row r="253" spans="1:4" ht="15.75">
      <c r="A253" s="146"/>
      <c r="B253" s="156"/>
      <c r="C253" s="156"/>
      <c r="D253" s="156"/>
    </row>
    <row r="254" spans="1:4" ht="15.75">
      <c r="A254" s="146"/>
      <c r="B254" s="156"/>
      <c r="C254" s="156"/>
      <c r="D254" s="156"/>
    </row>
    <row r="255" spans="1:4" ht="15.75">
      <c r="A255" s="146"/>
      <c r="B255" s="156"/>
      <c r="C255" s="156"/>
      <c r="D255" s="156"/>
    </row>
    <row r="256" spans="1:4" ht="15.75">
      <c r="A256" s="146"/>
      <c r="B256" s="156"/>
      <c r="C256" s="156"/>
      <c r="D256" s="156"/>
    </row>
    <row r="257" spans="1:4" ht="15.75">
      <c r="A257" s="146"/>
      <c r="B257" s="156"/>
      <c r="C257" s="156"/>
      <c r="D257" s="156"/>
    </row>
    <row r="258" spans="1:4" ht="15.75">
      <c r="A258" s="146"/>
      <c r="B258" s="156"/>
      <c r="C258" s="156"/>
      <c r="D258" s="156"/>
    </row>
    <row r="259" spans="1:4" ht="15.75">
      <c r="A259" s="146"/>
      <c r="B259" s="156"/>
      <c r="C259" s="156"/>
      <c r="D259" s="156"/>
    </row>
    <row r="260" spans="1:4" ht="15.75">
      <c r="A260" s="146"/>
      <c r="B260" s="156"/>
      <c r="C260" s="156"/>
      <c r="D260" s="156"/>
    </row>
    <row r="261" spans="1:4" ht="15.75">
      <c r="A261" s="146"/>
      <c r="B261" s="156"/>
      <c r="C261" s="156"/>
      <c r="D261" s="156"/>
    </row>
    <row r="262" spans="1:4" ht="15.75">
      <c r="A262" s="146"/>
      <c r="B262" s="156"/>
      <c r="C262" s="156"/>
      <c r="D262" s="156"/>
    </row>
    <row r="263" spans="1:4" ht="15.75">
      <c r="A263" s="146"/>
    </row>
    <row r="264" spans="1:4" ht="15.75">
      <c r="A264" s="146"/>
    </row>
    <row r="265" spans="1:4" ht="15.75">
      <c r="A265" s="146"/>
    </row>
    <row r="266" spans="1:4" ht="15.75">
      <c r="A266" s="146"/>
    </row>
    <row r="267" spans="1:4" ht="15.75">
      <c r="A267" s="146"/>
    </row>
    <row r="268" spans="1:4" ht="15.75">
      <c r="A268" s="146"/>
    </row>
    <row r="269" spans="1:4" ht="15.75">
      <c r="A269" s="146"/>
    </row>
    <row r="270" spans="1:4" ht="15.75">
      <c r="A270" s="146"/>
    </row>
    <row r="271" spans="1:4" ht="15.75">
      <c r="A271" s="146"/>
    </row>
    <row r="272" spans="1:4"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A6" sqref="A6"/>
    </sheetView>
  </sheetViews>
  <sheetFormatPr defaultColWidth="11.42578125" defaultRowHeight="15"/>
  <cols>
    <col min="1" max="1" width="9.140625" style="1054" customWidth="1"/>
    <col min="2" max="2" width="10.28515625" style="1054" bestFit="1" customWidth="1"/>
    <col min="3" max="3" width="12.140625" style="1054" bestFit="1" customWidth="1"/>
    <col min="4" max="6" width="10.28515625" style="1054" bestFit="1" customWidth="1"/>
    <col min="7" max="7" width="7.28515625" style="1054" bestFit="1" customWidth="1"/>
    <col min="8" max="8" width="6.140625" style="1054" customWidth="1"/>
    <col min="9" max="9" width="10" style="1054" customWidth="1"/>
    <col min="10" max="10" width="15.85546875" style="1054" bestFit="1" customWidth="1"/>
    <col min="11" max="11" width="8.7109375" style="1054" bestFit="1" customWidth="1"/>
    <col min="12" max="12" width="7.85546875" style="1054" bestFit="1" customWidth="1"/>
    <col min="13" max="13" width="5.85546875" style="1054" bestFit="1" customWidth="1"/>
    <col min="14" max="14" width="10.28515625" style="1054" bestFit="1" customWidth="1"/>
    <col min="15" max="15" width="7.28515625" style="1054" bestFit="1" customWidth="1"/>
    <col min="16" max="16" width="4.7109375" style="1054" customWidth="1"/>
    <col min="17" max="256" width="11.42578125" style="1054"/>
    <col min="257" max="257" width="9.140625" style="1054" customWidth="1"/>
    <col min="258" max="258" width="10.28515625" style="1054" bestFit="1" customWidth="1"/>
    <col min="259" max="259" width="12.140625" style="1054" bestFit="1" customWidth="1"/>
    <col min="260" max="262" width="10.28515625" style="1054" bestFit="1" customWidth="1"/>
    <col min="263" max="263" width="7.28515625" style="1054" bestFit="1" customWidth="1"/>
    <col min="264" max="264" width="6.140625" style="1054" customWidth="1"/>
    <col min="265" max="265" width="10" style="1054" customWidth="1"/>
    <col min="266" max="266" width="15.85546875" style="1054" bestFit="1" customWidth="1"/>
    <col min="267" max="267" width="8.7109375" style="1054" bestFit="1" customWidth="1"/>
    <col min="268" max="268" width="7.85546875" style="1054" bestFit="1" customWidth="1"/>
    <col min="269" max="269" width="5.85546875" style="1054" bestFit="1" customWidth="1"/>
    <col min="270" max="270" width="10.28515625" style="1054" bestFit="1" customWidth="1"/>
    <col min="271" max="271" width="7.28515625" style="1054" bestFit="1" customWidth="1"/>
    <col min="272" max="272" width="4.7109375" style="1054" customWidth="1"/>
    <col min="273" max="512" width="11.42578125" style="1054"/>
    <col min="513" max="513" width="9.140625" style="1054" customWidth="1"/>
    <col min="514" max="514" width="10.28515625" style="1054" bestFit="1" customWidth="1"/>
    <col min="515" max="515" width="12.140625" style="1054" bestFit="1" customWidth="1"/>
    <col min="516" max="518" width="10.28515625" style="1054" bestFit="1" customWidth="1"/>
    <col min="519" max="519" width="7.28515625" style="1054" bestFit="1" customWidth="1"/>
    <col min="520" max="520" width="6.140625" style="1054" customWidth="1"/>
    <col min="521" max="521" width="10" style="1054" customWidth="1"/>
    <col min="522" max="522" width="15.85546875" style="1054" bestFit="1" customWidth="1"/>
    <col min="523" max="523" width="8.7109375" style="1054" bestFit="1" customWidth="1"/>
    <col min="524" max="524" width="7.85546875" style="1054" bestFit="1" customWidth="1"/>
    <col min="525" max="525" width="5.85546875" style="1054" bestFit="1" customWidth="1"/>
    <col min="526" max="526" width="10.28515625" style="1054" bestFit="1" customWidth="1"/>
    <col min="527" max="527" width="7.28515625" style="1054" bestFit="1" customWidth="1"/>
    <col min="528" max="528" width="4.7109375" style="1054" customWidth="1"/>
    <col min="529" max="768" width="11.42578125" style="1054"/>
    <col min="769" max="769" width="9.140625" style="1054" customWidth="1"/>
    <col min="770" max="770" width="10.28515625" style="1054" bestFit="1" customWidth="1"/>
    <col min="771" max="771" width="12.140625" style="1054" bestFit="1" customWidth="1"/>
    <col min="772" max="774" width="10.28515625" style="1054" bestFit="1" customWidth="1"/>
    <col min="775" max="775" width="7.28515625" style="1054" bestFit="1" customWidth="1"/>
    <col min="776" max="776" width="6.140625" style="1054" customWidth="1"/>
    <col min="777" max="777" width="10" style="1054" customWidth="1"/>
    <col min="778" max="778" width="15.85546875" style="1054" bestFit="1" customWidth="1"/>
    <col min="779" max="779" width="8.7109375" style="1054" bestFit="1" customWidth="1"/>
    <col min="780" max="780" width="7.85546875" style="1054" bestFit="1" customWidth="1"/>
    <col min="781" max="781" width="5.85546875" style="1054" bestFit="1" customWidth="1"/>
    <col min="782" max="782" width="10.28515625" style="1054" bestFit="1" customWidth="1"/>
    <col min="783" max="783" width="7.28515625" style="1054" bestFit="1" customWidth="1"/>
    <col min="784" max="784" width="4.7109375" style="1054" customWidth="1"/>
    <col min="785" max="1024" width="11.42578125" style="1054"/>
    <col min="1025" max="1025" width="9.140625" style="1054" customWidth="1"/>
    <col min="1026" max="1026" width="10.28515625" style="1054" bestFit="1" customWidth="1"/>
    <col min="1027" max="1027" width="12.140625" style="1054" bestFit="1" customWidth="1"/>
    <col min="1028" max="1030" width="10.28515625" style="1054" bestFit="1" customWidth="1"/>
    <col min="1031" max="1031" width="7.28515625" style="1054" bestFit="1" customWidth="1"/>
    <col min="1032" max="1032" width="6.140625" style="1054" customWidth="1"/>
    <col min="1033" max="1033" width="10" style="1054" customWidth="1"/>
    <col min="1034" max="1034" width="15.85546875" style="1054" bestFit="1" customWidth="1"/>
    <col min="1035" max="1035" width="8.7109375" style="1054" bestFit="1" customWidth="1"/>
    <col min="1036" max="1036" width="7.85546875" style="1054" bestFit="1" customWidth="1"/>
    <col min="1037" max="1037" width="5.85546875" style="1054" bestFit="1" customWidth="1"/>
    <col min="1038" max="1038" width="10.28515625" style="1054" bestFit="1" customWidth="1"/>
    <col min="1039" max="1039" width="7.28515625" style="1054" bestFit="1" customWidth="1"/>
    <col min="1040" max="1040" width="4.7109375" style="1054" customWidth="1"/>
    <col min="1041" max="1280" width="11.42578125" style="1054"/>
    <col min="1281" max="1281" width="9.140625" style="1054" customWidth="1"/>
    <col min="1282" max="1282" width="10.28515625" style="1054" bestFit="1" customWidth="1"/>
    <col min="1283" max="1283" width="12.140625" style="1054" bestFit="1" customWidth="1"/>
    <col min="1284" max="1286" width="10.28515625" style="1054" bestFit="1" customWidth="1"/>
    <col min="1287" max="1287" width="7.28515625" style="1054" bestFit="1" customWidth="1"/>
    <col min="1288" max="1288" width="6.140625" style="1054" customWidth="1"/>
    <col min="1289" max="1289" width="10" style="1054" customWidth="1"/>
    <col min="1290" max="1290" width="15.85546875" style="1054" bestFit="1" customWidth="1"/>
    <col min="1291" max="1291" width="8.7109375" style="1054" bestFit="1" customWidth="1"/>
    <col min="1292" max="1292" width="7.85546875" style="1054" bestFit="1" customWidth="1"/>
    <col min="1293" max="1293" width="5.85546875" style="1054" bestFit="1" customWidth="1"/>
    <col min="1294" max="1294" width="10.28515625" style="1054" bestFit="1" customWidth="1"/>
    <col min="1295" max="1295" width="7.28515625" style="1054" bestFit="1" customWidth="1"/>
    <col min="1296" max="1296" width="4.7109375" style="1054" customWidth="1"/>
    <col min="1297" max="1536" width="11.42578125" style="1054"/>
    <col min="1537" max="1537" width="9.140625" style="1054" customWidth="1"/>
    <col min="1538" max="1538" width="10.28515625" style="1054" bestFit="1" customWidth="1"/>
    <col min="1539" max="1539" width="12.140625" style="1054" bestFit="1" customWidth="1"/>
    <col min="1540" max="1542" width="10.28515625" style="1054" bestFit="1" customWidth="1"/>
    <col min="1543" max="1543" width="7.28515625" style="1054" bestFit="1" customWidth="1"/>
    <col min="1544" max="1544" width="6.140625" style="1054" customWidth="1"/>
    <col min="1545" max="1545" width="10" style="1054" customWidth="1"/>
    <col min="1546" max="1546" width="15.85546875" style="1054" bestFit="1" customWidth="1"/>
    <col min="1547" max="1547" width="8.7109375" style="1054" bestFit="1" customWidth="1"/>
    <col min="1548" max="1548" width="7.85546875" style="1054" bestFit="1" customWidth="1"/>
    <col min="1549" max="1549" width="5.85546875" style="1054" bestFit="1" customWidth="1"/>
    <col min="1550" max="1550" width="10.28515625" style="1054" bestFit="1" customWidth="1"/>
    <col min="1551" max="1551" width="7.28515625" style="1054" bestFit="1" customWidth="1"/>
    <col min="1552" max="1552" width="4.7109375" style="1054" customWidth="1"/>
    <col min="1553" max="1792" width="11.42578125" style="1054"/>
    <col min="1793" max="1793" width="9.140625" style="1054" customWidth="1"/>
    <col min="1794" max="1794" width="10.28515625" style="1054" bestFit="1" customWidth="1"/>
    <col min="1795" max="1795" width="12.140625" style="1054" bestFit="1" customWidth="1"/>
    <col min="1796" max="1798" width="10.28515625" style="1054" bestFit="1" customWidth="1"/>
    <col min="1799" max="1799" width="7.28515625" style="1054" bestFit="1" customWidth="1"/>
    <col min="1800" max="1800" width="6.140625" style="1054" customWidth="1"/>
    <col min="1801" max="1801" width="10" style="1054" customWidth="1"/>
    <col min="1802" max="1802" width="15.85546875" style="1054" bestFit="1" customWidth="1"/>
    <col min="1803" max="1803" width="8.7109375" style="1054" bestFit="1" customWidth="1"/>
    <col min="1804" max="1804" width="7.85546875" style="1054" bestFit="1" customWidth="1"/>
    <col min="1805" max="1805" width="5.85546875" style="1054" bestFit="1" customWidth="1"/>
    <col min="1806" max="1806" width="10.28515625" style="1054" bestFit="1" customWidth="1"/>
    <col min="1807" max="1807" width="7.28515625" style="1054" bestFit="1" customWidth="1"/>
    <col min="1808" max="1808" width="4.7109375" style="1054" customWidth="1"/>
    <col min="1809" max="2048" width="11.42578125" style="1054"/>
    <col min="2049" max="2049" width="9.140625" style="1054" customWidth="1"/>
    <col min="2050" max="2050" width="10.28515625" style="1054" bestFit="1" customWidth="1"/>
    <col min="2051" max="2051" width="12.140625" style="1054" bestFit="1" customWidth="1"/>
    <col min="2052" max="2054" width="10.28515625" style="1054" bestFit="1" customWidth="1"/>
    <col min="2055" max="2055" width="7.28515625" style="1054" bestFit="1" customWidth="1"/>
    <col min="2056" max="2056" width="6.140625" style="1054" customWidth="1"/>
    <col min="2057" max="2057" width="10" style="1054" customWidth="1"/>
    <col min="2058" max="2058" width="15.85546875" style="1054" bestFit="1" customWidth="1"/>
    <col min="2059" max="2059" width="8.7109375" style="1054" bestFit="1" customWidth="1"/>
    <col min="2060" max="2060" width="7.85546875" style="1054" bestFit="1" customWidth="1"/>
    <col min="2061" max="2061" width="5.85546875" style="1054" bestFit="1" customWidth="1"/>
    <col min="2062" max="2062" width="10.28515625" style="1054" bestFit="1" customWidth="1"/>
    <col min="2063" max="2063" width="7.28515625" style="1054" bestFit="1" customWidth="1"/>
    <col min="2064" max="2064" width="4.7109375" style="1054" customWidth="1"/>
    <col min="2065" max="2304" width="11.42578125" style="1054"/>
    <col min="2305" max="2305" width="9.140625" style="1054" customWidth="1"/>
    <col min="2306" max="2306" width="10.28515625" style="1054" bestFit="1" customWidth="1"/>
    <col min="2307" max="2307" width="12.140625" style="1054" bestFit="1" customWidth="1"/>
    <col min="2308" max="2310" width="10.28515625" style="1054" bestFit="1" customWidth="1"/>
    <col min="2311" max="2311" width="7.28515625" style="1054" bestFit="1" customWidth="1"/>
    <col min="2312" max="2312" width="6.140625" style="1054" customWidth="1"/>
    <col min="2313" max="2313" width="10" style="1054" customWidth="1"/>
    <col min="2314" max="2314" width="15.85546875" style="1054" bestFit="1" customWidth="1"/>
    <col min="2315" max="2315" width="8.7109375" style="1054" bestFit="1" customWidth="1"/>
    <col min="2316" max="2316" width="7.85546875" style="1054" bestFit="1" customWidth="1"/>
    <col min="2317" max="2317" width="5.85546875" style="1054" bestFit="1" customWidth="1"/>
    <col min="2318" max="2318" width="10.28515625" style="1054" bestFit="1" customWidth="1"/>
    <col min="2319" max="2319" width="7.28515625" style="1054" bestFit="1" customWidth="1"/>
    <col min="2320" max="2320" width="4.7109375" style="1054" customWidth="1"/>
    <col min="2321" max="2560" width="11.42578125" style="1054"/>
    <col min="2561" max="2561" width="9.140625" style="1054" customWidth="1"/>
    <col min="2562" max="2562" width="10.28515625" style="1054" bestFit="1" customWidth="1"/>
    <col min="2563" max="2563" width="12.140625" style="1054" bestFit="1" customWidth="1"/>
    <col min="2564" max="2566" width="10.28515625" style="1054" bestFit="1" customWidth="1"/>
    <col min="2567" max="2567" width="7.28515625" style="1054" bestFit="1" customWidth="1"/>
    <col min="2568" max="2568" width="6.140625" style="1054" customWidth="1"/>
    <col min="2569" max="2569" width="10" style="1054" customWidth="1"/>
    <col min="2570" max="2570" width="15.85546875" style="1054" bestFit="1" customWidth="1"/>
    <col min="2571" max="2571" width="8.7109375" style="1054" bestFit="1" customWidth="1"/>
    <col min="2572" max="2572" width="7.85546875" style="1054" bestFit="1" customWidth="1"/>
    <col min="2573" max="2573" width="5.85546875" style="1054" bestFit="1" customWidth="1"/>
    <col min="2574" max="2574" width="10.28515625" style="1054" bestFit="1" customWidth="1"/>
    <col min="2575" max="2575" width="7.28515625" style="1054" bestFit="1" customWidth="1"/>
    <col min="2576" max="2576" width="4.7109375" style="1054" customWidth="1"/>
    <col min="2577" max="2816" width="11.42578125" style="1054"/>
    <col min="2817" max="2817" width="9.140625" style="1054" customWidth="1"/>
    <col min="2818" max="2818" width="10.28515625" style="1054" bestFit="1" customWidth="1"/>
    <col min="2819" max="2819" width="12.140625" style="1054" bestFit="1" customWidth="1"/>
    <col min="2820" max="2822" width="10.28515625" style="1054" bestFit="1" customWidth="1"/>
    <col min="2823" max="2823" width="7.28515625" style="1054" bestFit="1" customWidth="1"/>
    <col min="2824" max="2824" width="6.140625" style="1054" customWidth="1"/>
    <col min="2825" max="2825" width="10" style="1054" customWidth="1"/>
    <col min="2826" max="2826" width="15.85546875" style="1054" bestFit="1" customWidth="1"/>
    <col min="2827" max="2827" width="8.7109375" style="1054" bestFit="1" customWidth="1"/>
    <col min="2828" max="2828" width="7.85546875" style="1054" bestFit="1" customWidth="1"/>
    <col min="2829" max="2829" width="5.85546875" style="1054" bestFit="1" customWidth="1"/>
    <col min="2830" max="2830" width="10.28515625" style="1054" bestFit="1" customWidth="1"/>
    <col min="2831" max="2831" width="7.28515625" style="1054" bestFit="1" customWidth="1"/>
    <col min="2832" max="2832" width="4.7109375" style="1054" customWidth="1"/>
    <col min="2833" max="3072" width="11.42578125" style="1054"/>
    <col min="3073" max="3073" width="9.140625" style="1054" customWidth="1"/>
    <col min="3074" max="3074" width="10.28515625" style="1054" bestFit="1" customWidth="1"/>
    <col min="3075" max="3075" width="12.140625" style="1054" bestFit="1" customWidth="1"/>
    <col min="3076" max="3078" width="10.28515625" style="1054" bestFit="1" customWidth="1"/>
    <col min="3079" max="3079" width="7.28515625" style="1054" bestFit="1" customWidth="1"/>
    <col min="3080" max="3080" width="6.140625" style="1054" customWidth="1"/>
    <col min="3081" max="3081" width="10" style="1054" customWidth="1"/>
    <col min="3082" max="3082" width="15.85546875" style="1054" bestFit="1" customWidth="1"/>
    <col min="3083" max="3083" width="8.7109375" style="1054" bestFit="1" customWidth="1"/>
    <col min="3084" max="3084" width="7.85546875" style="1054" bestFit="1" customWidth="1"/>
    <col min="3085" max="3085" width="5.85546875" style="1054" bestFit="1" customWidth="1"/>
    <col min="3086" max="3086" width="10.28515625" style="1054" bestFit="1" customWidth="1"/>
    <col min="3087" max="3087" width="7.28515625" style="1054" bestFit="1" customWidth="1"/>
    <col min="3088" max="3088" width="4.7109375" style="1054" customWidth="1"/>
    <col min="3089" max="3328" width="11.42578125" style="1054"/>
    <col min="3329" max="3329" width="9.140625" style="1054" customWidth="1"/>
    <col min="3330" max="3330" width="10.28515625" style="1054" bestFit="1" customWidth="1"/>
    <col min="3331" max="3331" width="12.140625" style="1054" bestFit="1" customWidth="1"/>
    <col min="3332" max="3334" width="10.28515625" style="1054" bestFit="1" customWidth="1"/>
    <col min="3335" max="3335" width="7.28515625" style="1054" bestFit="1" customWidth="1"/>
    <col min="3336" max="3336" width="6.140625" style="1054" customWidth="1"/>
    <col min="3337" max="3337" width="10" style="1054" customWidth="1"/>
    <col min="3338" max="3338" width="15.85546875" style="1054" bestFit="1" customWidth="1"/>
    <col min="3339" max="3339" width="8.7109375" style="1054" bestFit="1" customWidth="1"/>
    <col min="3340" max="3340" width="7.85546875" style="1054" bestFit="1" customWidth="1"/>
    <col min="3341" max="3341" width="5.85546875" style="1054" bestFit="1" customWidth="1"/>
    <col min="3342" max="3342" width="10.28515625" style="1054" bestFit="1" customWidth="1"/>
    <col min="3343" max="3343" width="7.28515625" style="1054" bestFit="1" customWidth="1"/>
    <col min="3344" max="3344" width="4.7109375" style="1054" customWidth="1"/>
    <col min="3345" max="3584" width="11.42578125" style="1054"/>
    <col min="3585" max="3585" width="9.140625" style="1054" customWidth="1"/>
    <col min="3586" max="3586" width="10.28515625" style="1054" bestFit="1" customWidth="1"/>
    <col min="3587" max="3587" width="12.140625" style="1054" bestFit="1" customWidth="1"/>
    <col min="3588" max="3590" width="10.28515625" style="1054" bestFit="1" customWidth="1"/>
    <col min="3591" max="3591" width="7.28515625" style="1054" bestFit="1" customWidth="1"/>
    <col min="3592" max="3592" width="6.140625" style="1054" customWidth="1"/>
    <col min="3593" max="3593" width="10" style="1054" customWidth="1"/>
    <col min="3594" max="3594" width="15.85546875" style="1054" bestFit="1" customWidth="1"/>
    <col min="3595" max="3595" width="8.7109375" style="1054" bestFit="1" customWidth="1"/>
    <col min="3596" max="3596" width="7.85546875" style="1054" bestFit="1" customWidth="1"/>
    <col min="3597" max="3597" width="5.85546875" style="1054" bestFit="1" customWidth="1"/>
    <col min="3598" max="3598" width="10.28515625" style="1054" bestFit="1" customWidth="1"/>
    <col min="3599" max="3599" width="7.28515625" style="1054" bestFit="1" customWidth="1"/>
    <col min="3600" max="3600" width="4.7109375" style="1054" customWidth="1"/>
    <col min="3601" max="3840" width="11.42578125" style="1054"/>
    <col min="3841" max="3841" width="9.140625" style="1054" customWidth="1"/>
    <col min="3842" max="3842" width="10.28515625" style="1054" bestFit="1" customWidth="1"/>
    <col min="3843" max="3843" width="12.140625" style="1054" bestFit="1" customWidth="1"/>
    <col min="3844" max="3846" width="10.28515625" style="1054" bestFit="1" customWidth="1"/>
    <col min="3847" max="3847" width="7.28515625" style="1054" bestFit="1" customWidth="1"/>
    <col min="3848" max="3848" width="6.140625" style="1054" customWidth="1"/>
    <col min="3849" max="3849" width="10" style="1054" customWidth="1"/>
    <col min="3850" max="3850" width="15.85546875" style="1054" bestFit="1" customWidth="1"/>
    <col min="3851" max="3851" width="8.7109375" style="1054" bestFit="1" customWidth="1"/>
    <col min="3852" max="3852" width="7.85546875" style="1054" bestFit="1" customWidth="1"/>
    <col min="3853" max="3853" width="5.85546875" style="1054" bestFit="1" customWidth="1"/>
    <col min="3854" max="3854" width="10.28515625" style="1054" bestFit="1" customWidth="1"/>
    <col min="3855" max="3855" width="7.28515625" style="1054" bestFit="1" customWidth="1"/>
    <col min="3856" max="3856" width="4.7109375" style="1054" customWidth="1"/>
    <col min="3857" max="4096" width="11.42578125" style="1054"/>
    <col min="4097" max="4097" width="9.140625" style="1054" customWidth="1"/>
    <col min="4098" max="4098" width="10.28515625" style="1054" bestFit="1" customWidth="1"/>
    <col min="4099" max="4099" width="12.140625" style="1054" bestFit="1" customWidth="1"/>
    <col min="4100" max="4102" width="10.28515625" style="1054" bestFit="1" customWidth="1"/>
    <col min="4103" max="4103" width="7.28515625" style="1054" bestFit="1" customWidth="1"/>
    <col min="4104" max="4104" width="6.140625" style="1054" customWidth="1"/>
    <col min="4105" max="4105" width="10" style="1054" customWidth="1"/>
    <col min="4106" max="4106" width="15.85546875" style="1054" bestFit="1" customWidth="1"/>
    <col min="4107" max="4107" width="8.7109375" style="1054" bestFit="1" customWidth="1"/>
    <col min="4108" max="4108" width="7.85546875" style="1054" bestFit="1" customWidth="1"/>
    <col min="4109" max="4109" width="5.85546875" style="1054" bestFit="1" customWidth="1"/>
    <col min="4110" max="4110" width="10.28515625" style="1054" bestFit="1" customWidth="1"/>
    <col min="4111" max="4111" width="7.28515625" style="1054" bestFit="1" customWidth="1"/>
    <col min="4112" max="4112" width="4.7109375" style="1054" customWidth="1"/>
    <col min="4113" max="4352" width="11.42578125" style="1054"/>
    <col min="4353" max="4353" width="9.140625" style="1054" customWidth="1"/>
    <col min="4354" max="4354" width="10.28515625" style="1054" bestFit="1" customWidth="1"/>
    <col min="4355" max="4355" width="12.140625" style="1054" bestFit="1" customWidth="1"/>
    <col min="4356" max="4358" width="10.28515625" style="1054" bestFit="1" customWidth="1"/>
    <col min="4359" max="4359" width="7.28515625" style="1054" bestFit="1" customWidth="1"/>
    <col min="4360" max="4360" width="6.140625" style="1054" customWidth="1"/>
    <col min="4361" max="4361" width="10" style="1054" customWidth="1"/>
    <col min="4362" max="4362" width="15.85546875" style="1054" bestFit="1" customWidth="1"/>
    <col min="4363" max="4363" width="8.7109375" style="1054" bestFit="1" customWidth="1"/>
    <col min="4364" max="4364" width="7.85546875" style="1054" bestFit="1" customWidth="1"/>
    <col min="4365" max="4365" width="5.85546875" style="1054" bestFit="1" customWidth="1"/>
    <col min="4366" max="4366" width="10.28515625" style="1054" bestFit="1" customWidth="1"/>
    <col min="4367" max="4367" width="7.28515625" style="1054" bestFit="1" customWidth="1"/>
    <col min="4368" max="4368" width="4.7109375" style="1054" customWidth="1"/>
    <col min="4369" max="4608" width="11.42578125" style="1054"/>
    <col min="4609" max="4609" width="9.140625" style="1054" customWidth="1"/>
    <col min="4610" max="4610" width="10.28515625" style="1054" bestFit="1" customWidth="1"/>
    <col min="4611" max="4611" width="12.140625" style="1054" bestFit="1" customWidth="1"/>
    <col min="4612" max="4614" width="10.28515625" style="1054" bestFit="1" customWidth="1"/>
    <col min="4615" max="4615" width="7.28515625" style="1054" bestFit="1" customWidth="1"/>
    <col min="4616" max="4616" width="6.140625" style="1054" customWidth="1"/>
    <col min="4617" max="4617" width="10" style="1054" customWidth="1"/>
    <col min="4618" max="4618" width="15.85546875" style="1054" bestFit="1" customWidth="1"/>
    <col min="4619" max="4619" width="8.7109375" style="1054" bestFit="1" customWidth="1"/>
    <col min="4620" max="4620" width="7.85546875" style="1054" bestFit="1" customWidth="1"/>
    <col min="4621" max="4621" width="5.85546875" style="1054" bestFit="1" customWidth="1"/>
    <col min="4622" max="4622" width="10.28515625" style="1054" bestFit="1" customWidth="1"/>
    <col min="4623" max="4623" width="7.28515625" style="1054" bestFit="1" customWidth="1"/>
    <col min="4624" max="4624" width="4.7109375" style="1054" customWidth="1"/>
    <col min="4625" max="4864" width="11.42578125" style="1054"/>
    <col min="4865" max="4865" width="9.140625" style="1054" customWidth="1"/>
    <col min="4866" max="4866" width="10.28515625" style="1054" bestFit="1" customWidth="1"/>
    <col min="4867" max="4867" width="12.140625" style="1054" bestFit="1" customWidth="1"/>
    <col min="4868" max="4870" width="10.28515625" style="1054" bestFit="1" customWidth="1"/>
    <col min="4871" max="4871" width="7.28515625" style="1054" bestFit="1" customWidth="1"/>
    <col min="4872" max="4872" width="6.140625" style="1054" customWidth="1"/>
    <col min="4873" max="4873" width="10" style="1054" customWidth="1"/>
    <col min="4874" max="4874" width="15.85546875" style="1054" bestFit="1" customWidth="1"/>
    <col min="4875" max="4875" width="8.7109375" style="1054" bestFit="1" customWidth="1"/>
    <col min="4876" max="4876" width="7.85546875" style="1054" bestFit="1" customWidth="1"/>
    <col min="4877" max="4877" width="5.85546875" style="1054" bestFit="1" customWidth="1"/>
    <col min="4878" max="4878" width="10.28515625" style="1054" bestFit="1" customWidth="1"/>
    <col min="4879" max="4879" width="7.28515625" style="1054" bestFit="1" customWidth="1"/>
    <col min="4880" max="4880" width="4.7109375" style="1054" customWidth="1"/>
    <col min="4881" max="5120" width="11.42578125" style="1054"/>
    <col min="5121" max="5121" width="9.140625" style="1054" customWidth="1"/>
    <col min="5122" max="5122" width="10.28515625" style="1054" bestFit="1" customWidth="1"/>
    <col min="5123" max="5123" width="12.140625" style="1054" bestFit="1" customWidth="1"/>
    <col min="5124" max="5126" width="10.28515625" style="1054" bestFit="1" customWidth="1"/>
    <col min="5127" max="5127" width="7.28515625" style="1054" bestFit="1" customWidth="1"/>
    <col min="5128" max="5128" width="6.140625" style="1054" customWidth="1"/>
    <col min="5129" max="5129" width="10" style="1054" customWidth="1"/>
    <col min="5130" max="5130" width="15.85546875" style="1054" bestFit="1" customWidth="1"/>
    <col min="5131" max="5131" width="8.7109375" style="1054" bestFit="1" customWidth="1"/>
    <col min="5132" max="5132" width="7.85546875" style="1054" bestFit="1" customWidth="1"/>
    <col min="5133" max="5133" width="5.85546875" style="1054" bestFit="1" customWidth="1"/>
    <col min="5134" max="5134" width="10.28515625" style="1054" bestFit="1" customWidth="1"/>
    <col min="5135" max="5135" width="7.28515625" style="1054" bestFit="1" customWidth="1"/>
    <col min="5136" max="5136" width="4.7109375" style="1054" customWidth="1"/>
    <col min="5137" max="5376" width="11.42578125" style="1054"/>
    <col min="5377" max="5377" width="9.140625" style="1054" customWidth="1"/>
    <col min="5378" max="5378" width="10.28515625" style="1054" bestFit="1" customWidth="1"/>
    <col min="5379" max="5379" width="12.140625" style="1054" bestFit="1" customWidth="1"/>
    <col min="5380" max="5382" width="10.28515625" style="1054" bestFit="1" customWidth="1"/>
    <col min="5383" max="5383" width="7.28515625" style="1054" bestFit="1" customWidth="1"/>
    <col min="5384" max="5384" width="6.140625" style="1054" customWidth="1"/>
    <col min="5385" max="5385" width="10" style="1054" customWidth="1"/>
    <col min="5386" max="5386" width="15.85546875" style="1054" bestFit="1" customWidth="1"/>
    <col min="5387" max="5387" width="8.7109375" style="1054" bestFit="1" customWidth="1"/>
    <col min="5388" max="5388" width="7.85546875" style="1054" bestFit="1" customWidth="1"/>
    <col min="5389" max="5389" width="5.85546875" style="1054" bestFit="1" customWidth="1"/>
    <col min="5390" max="5390" width="10.28515625" style="1054" bestFit="1" customWidth="1"/>
    <col min="5391" max="5391" width="7.28515625" style="1054" bestFit="1" customWidth="1"/>
    <col min="5392" max="5392" width="4.7109375" style="1054" customWidth="1"/>
    <col min="5393" max="5632" width="11.42578125" style="1054"/>
    <col min="5633" max="5633" width="9.140625" style="1054" customWidth="1"/>
    <col min="5634" max="5634" width="10.28515625" style="1054" bestFit="1" customWidth="1"/>
    <col min="5635" max="5635" width="12.140625" style="1054" bestFit="1" customWidth="1"/>
    <col min="5636" max="5638" width="10.28515625" style="1054" bestFit="1" customWidth="1"/>
    <col min="5639" max="5639" width="7.28515625" style="1054" bestFit="1" customWidth="1"/>
    <col min="5640" max="5640" width="6.140625" style="1054" customWidth="1"/>
    <col min="5641" max="5641" width="10" style="1054" customWidth="1"/>
    <col min="5642" max="5642" width="15.85546875" style="1054" bestFit="1" customWidth="1"/>
    <col min="5643" max="5643" width="8.7109375" style="1054" bestFit="1" customWidth="1"/>
    <col min="5644" max="5644" width="7.85546875" style="1054" bestFit="1" customWidth="1"/>
    <col min="5645" max="5645" width="5.85546875" style="1054" bestFit="1" customWidth="1"/>
    <col min="5646" max="5646" width="10.28515625" style="1054" bestFit="1" customWidth="1"/>
    <col min="5647" max="5647" width="7.28515625" style="1054" bestFit="1" customWidth="1"/>
    <col min="5648" max="5648" width="4.7109375" style="1054" customWidth="1"/>
    <col min="5649" max="5888" width="11.42578125" style="1054"/>
    <col min="5889" max="5889" width="9.140625" style="1054" customWidth="1"/>
    <col min="5890" max="5890" width="10.28515625" style="1054" bestFit="1" customWidth="1"/>
    <col min="5891" max="5891" width="12.140625" style="1054" bestFit="1" customWidth="1"/>
    <col min="5892" max="5894" width="10.28515625" style="1054" bestFit="1" customWidth="1"/>
    <col min="5895" max="5895" width="7.28515625" style="1054" bestFit="1" customWidth="1"/>
    <col min="5896" max="5896" width="6.140625" style="1054" customWidth="1"/>
    <col min="5897" max="5897" width="10" style="1054" customWidth="1"/>
    <col min="5898" max="5898" width="15.85546875" style="1054" bestFit="1" customWidth="1"/>
    <col min="5899" max="5899" width="8.7109375" style="1054" bestFit="1" customWidth="1"/>
    <col min="5900" max="5900" width="7.85546875" style="1054" bestFit="1" customWidth="1"/>
    <col min="5901" max="5901" width="5.85546875" style="1054" bestFit="1" customWidth="1"/>
    <col min="5902" max="5902" width="10.28515625" style="1054" bestFit="1" customWidth="1"/>
    <col min="5903" max="5903" width="7.28515625" style="1054" bestFit="1" customWidth="1"/>
    <col min="5904" max="5904" width="4.7109375" style="1054" customWidth="1"/>
    <col min="5905" max="6144" width="11.42578125" style="1054"/>
    <col min="6145" max="6145" width="9.140625" style="1054" customWidth="1"/>
    <col min="6146" max="6146" width="10.28515625" style="1054" bestFit="1" customWidth="1"/>
    <col min="6147" max="6147" width="12.140625" style="1054" bestFit="1" customWidth="1"/>
    <col min="6148" max="6150" width="10.28515625" style="1054" bestFit="1" customWidth="1"/>
    <col min="6151" max="6151" width="7.28515625" style="1054" bestFit="1" customWidth="1"/>
    <col min="6152" max="6152" width="6.140625" style="1054" customWidth="1"/>
    <col min="6153" max="6153" width="10" style="1054" customWidth="1"/>
    <col min="6154" max="6154" width="15.85546875" style="1054" bestFit="1" customWidth="1"/>
    <col min="6155" max="6155" width="8.7109375" style="1054" bestFit="1" customWidth="1"/>
    <col min="6156" max="6156" width="7.85546875" style="1054" bestFit="1" customWidth="1"/>
    <col min="6157" max="6157" width="5.85546875" style="1054" bestFit="1" customWidth="1"/>
    <col min="6158" max="6158" width="10.28515625" style="1054" bestFit="1" customWidth="1"/>
    <col min="6159" max="6159" width="7.28515625" style="1054" bestFit="1" customWidth="1"/>
    <col min="6160" max="6160" width="4.7109375" style="1054" customWidth="1"/>
    <col min="6161" max="6400" width="11.42578125" style="1054"/>
    <col min="6401" max="6401" width="9.140625" style="1054" customWidth="1"/>
    <col min="6402" max="6402" width="10.28515625" style="1054" bestFit="1" customWidth="1"/>
    <col min="6403" max="6403" width="12.140625" style="1054" bestFit="1" customWidth="1"/>
    <col min="6404" max="6406" width="10.28515625" style="1054" bestFit="1" customWidth="1"/>
    <col min="6407" max="6407" width="7.28515625" style="1054" bestFit="1" customWidth="1"/>
    <col min="6408" max="6408" width="6.140625" style="1054" customWidth="1"/>
    <col min="6409" max="6409" width="10" style="1054" customWidth="1"/>
    <col min="6410" max="6410" width="15.85546875" style="1054" bestFit="1" customWidth="1"/>
    <col min="6411" max="6411" width="8.7109375" style="1054" bestFit="1" customWidth="1"/>
    <col min="6412" max="6412" width="7.85546875" style="1054" bestFit="1" customWidth="1"/>
    <col min="6413" max="6413" width="5.85546875" style="1054" bestFit="1" customWidth="1"/>
    <col min="6414" max="6414" width="10.28515625" style="1054" bestFit="1" customWidth="1"/>
    <col min="6415" max="6415" width="7.28515625" style="1054" bestFit="1" customWidth="1"/>
    <col min="6416" max="6416" width="4.7109375" style="1054" customWidth="1"/>
    <col min="6417" max="6656" width="11.42578125" style="1054"/>
    <col min="6657" max="6657" width="9.140625" style="1054" customWidth="1"/>
    <col min="6658" max="6658" width="10.28515625" style="1054" bestFit="1" customWidth="1"/>
    <col min="6659" max="6659" width="12.140625" style="1054" bestFit="1" customWidth="1"/>
    <col min="6660" max="6662" width="10.28515625" style="1054" bestFit="1" customWidth="1"/>
    <col min="6663" max="6663" width="7.28515625" style="1054" bestFit="1" customWidth="1"/>
    <col min="6664" max="6664" width="6.140625" style="1054" customWidth="1"/>
    <col min="6665" max="6665" width="10" style="1054" customWidth="1"/>
    <col min="6666" max="6666" width="15.85546875" style="1054" bestFit="1" customWidth="1"/>
    <col min="6667" max="6667" width="8.7109375" style="1054" bestFit="1" customWidth="1"/>
    <col min="6668" max="6668" width="7.85546875" style="1054" bestFit="1" customWidth="1"/>
    <col min="6669" max="6669" width="5.85546875" style="1054" bestFit="1" customWidth="1"/>
    <col min="6670" max="6670" width="10.28515625" style="1054" bestFit="1" customWidth="1"/>
    <col min="6671" max="6671" width="7.28515625" style="1054" bestFit="1" customWidth="1"/>
    <col min="6672" max="6672" width="4.7109375" style="1054" customWidth="1"/>
    <col min="6673" max="6912" width="11.42578125" style="1054"/>
    <col min="6913" max="6913" width="9.140625" style="1054" customWidth="1"/>
    <col min="6914" max="6914" width="10.28515625" style="1054" bestFit="1" customWidth="1"/>
    <col min="6915" max="6915" width="12.140625" style="1054" bestFit="1" customWidth="1"/>
    <col min="6916" max="6918" width="10.28515625" style="1054" bestFit="1" customWidth="1"/>
    <col min="6919" max="6919" width="7.28515625" style="1054" bestFit="1" customWidth="1"/>
    <col min="6920" max="6920" width="6.140625" style="1054" customWidth="1"/>
    <col min="6921" max="6921" width="10" style="1054" customWidth="1"/>
    <col min="6922" max="6922" width="15.85546875" style="1054" bestFit="1" customWidth="1"/>
    <col min="6923" max="6923" width="8.7109375" style="1054" bestFit="1" customWidth="1"/>
    <col min="6924" max="6924" width="7.85546875" style="1054" bestFit="1" customWidth="1"/>
    <col min="6925" max="6925" width="5.85546875" style="1054" bestFit="1" customWidth="1"/>
    <col min="6926" max="6926" width="10.28515625" style="1054" bestFit="1" customWidth="1"/>
    <col min="6927" max="6927" width="7.28515625" style="1054" bestFit="1" customWidth="1"/>
    <col min="6928" max="6928" width="4.7109375" style="1054" customWidth="1"/>
    <col min="6929" max="7168" width="11.42578125" style="1054"/>
    <col min="7169" max="7169" width="9.140625" style="1054" customWidth="1"/>
    <col min="7170" max="7170" width="10.28515625" style="1054" bestFit="1" customWidth="1"/>
    <col min="7171" max="7171" width="12.140625" style="1054" bestFit="1" customWidth="1"/>
    <col min="7172" max="7174" width="10.28515625" style="1054" bestFit="1" customWidth="1"/>
    <col min="7175" max="7175" width="7.28515625" style="1054" bestFit="1" customWidth="1"/>
    <col min="7176" max="7176" width="6.140625" style="1054" customWidth="1"/>
    <col min="7177" max="7177" width="10" style="1054" customWidth="1"/>
    <col min="7178" max="7178" width="15.85546875" style="1054" bestFit="1" customWidth="1"/>
    <col min="7179" max="7179" width="8.7109375" style="1054" bestFit="1" customWidth="1"/>
    <col min="7180" max="7180" width="7.85546875" style="1054" bestFit="1" customWidth="1"/>
    <col min="7181" max="7181" width="5.85546875" style="1054" bestFit="1" customWidth="1"/>
    <col min="7182" max="7182" width="10.28515625" style="1054" bestFit="1" customWidth="1"/>
    <col min="7183" max="7183" width="7.28515625" style="1054" bestFit="1" customWidth="1"/>
    <col min="7184" max="7184" width="4.7109375" style="1054" customWidth="1"/>
    <col min="7185" max="7424" width="11.42578125" style="1054"/>
    <col min="7425" max="7425" width="9.140625" style="1054" customWidth="1"/>
    <col min="7426" max="7426" width="10.28515625" style="1054" bestFit="1" customWidth="1"/>
    <col min="7427" max="7427" width="12.140625" style="1054" bestFit="1" customWidth="1"/>
    <col min="7428" max="7430" width="10.28515625" style="1054" bestFit="1" customWidth="1"/>
    <col min="7431" max="7431" width="7.28515625" style="1054" bestFit="1" customWidth="1"/>
    <col min="7432" max="7432" width="6.140625" style="1054" customWidth="1"/>
    <col min="7433" max="7433" width="10" style="1054" customWidth="1"/>
    <col min="7434" max="7434" width="15.85546875" style="1054" bestFit="1" customWidth="1"/>
    <col min="7435" max="7435" width="8.7109375" style="1054" bestFit="1" customWidth="1"/>
    <col min="7436" max="7436" width="7.85546875" style="1054" bestFit="1" customWidth="1"/>
    <col min="7437" max="7437" width="5.85546875" style="1054" bestFit="1" customWidth="1"/>
    <col min="7438" max="7438" width="10.28515625" style="1054" bestFit="1" customWidth="1"/>
    <col min="7439" max="7439" width="7.28515625" style="1054" bestFit="1" customWidth="1"/>
    <col min="7440" max="7440" width="4.7109375" style="1054" customWidth="1"/>
    <col min="7441" max="7680" width="11.42578125" style="1054"/>
    <col min="7681" max="7681" width="9.140625" style="1054" customWidth="1"/>
    <col min="7682" max="7682" width="10.28515625" style="1054" bestFit="1" customWidth="1"/>
    <col min="7683" max="7683" width="12.140625" style="1054" bestFit="1" customWidth="1"/>
    <col min="7684" max="7686" width="10.28515625" style="1054" bestFit="1" customWidth="1"/>
    <col min="7687" max="7687" width="7.28515625" style="1054" bestFit="1" customWidth="1"/>
    <col min="7688" max="7688" width="6.140625" style="1054" customWidth="1"/>
    <col min="7689" max="7689" width="10" style="1054" customWidth="1"/>
    <col min="7690" max="7690" width="15.85546875" style="1054" bestFit="1" customWidth="1"/>
    <col min="7691" max="7691" width="8.7109375" style="1054" bestFit="1" customWidth="1"/>
    <col min="7692" max="7692" width="7.85546875" style="1054" bestFit="1" customWidth="1"/>
    <col min="7693" max="7693" width="5.85546875" style="1054" bestFit="1" customWidth="1"/>
    <col min="7694" max="7694" width="10.28515625" style="1054" bestFit="1" customWidth="1"/>
    <col min="7695" max="7695" width="7.28515625" style="1054" bestFit="1" customWidth="1"/>
    <col min="7696" max="7696" width="4.7109375" style="1054" customWidth="1"/>
    <col min="7697" max="7936" width="11.42578125" style="1054"/>
    <col min="7937" max="7937" width="9.140625" style="1054" customWidth="1"/>
    <col min="7938" max="7938" width="10.28515625" style="1054" bestFit="1" customWidth="1"/>
    <col min="7939" max="7939" width="12.140625" style="1054" bestFit="1" customWidth="1"/>
    <col min="7940" max="7942" width="10.28515625" style="1054" bestFit="1" customWidth="1"/>
    <col min="7943" max="7943" width="7.28515625" style="1054" bestFit="1" customWidth="1"/>
    <col min="7944" max="7944" width="6.140625" style="1054" customWidth="1"/>
    <col min="7945" max="7945" width="10" style="1054" customWidth="1"/>
    <col min="7946" max="7946" width="15.85546875" style="1054" bestFit="1" customWidth="1"/>
    <col min="7947" max="7947" width="8.7109375" style="1054" bestFit="1" customWidth="1"/>
    <col min="7948" max="7948" width="7.85546875" style="1054" bestFit="1" customWidth="1"/>
    <col min="7949" max="7949" width="5.85546875" style="1054" bestFit="1" customWidth="1"/>
    <col min="7950" max="7950" width="10.28515625" style="1054" bestFit="1" customWidth="1"/>
    <col min="7951" max="7951" width="7.28515625" style="1054" bestFit="1" customWidth="1"/>
    <col min="7952" max="7952" width="4.7109375" style="1054" customWidth="1"/>
    <col min="7953" max="8192" width="11.42578125" style="1054"/>
    <col min="8193" max="8193" width="9.140625" style="1054" customWidth="1"/>
    <col min="8194" max="8194" width="10.28515625" style="1054" bestFit="1" customWidth="1"/>
    <col min="8195" max="8195" width="12.140625" style="1054" bestFit="1" customWidth="1"/>
    <col min="8196" max="8198" width="10.28515625" style="1054" bestFit="1" customWidth="1"/>
    <col min="8199" max="8199" width="7.28515625" style="1054" bestFit="1" customWidth="1"/>
    <col min="8200" max="8200" width="6.140625" style="1054" customWidth="1"/>
    <col min="8201" max="8201" width="10" style="1054" customWidth="1"/>
    <col min="8202" max="8202" width="15.85546875" style="1054" bestFit="1" customWidth="1"/>
    <col min="8203" max="8203" width="8.7109375" style="1054" bestFit="1" customWidth="1"/>
    <col min="8204" max="8204" width="7.85546875" style="1054" bestFit="1" customWidth="1"/>
    <col min="8205" max="8205" width="5.85546875" style="1054" bestFit="1" customWidth="1"/>
    <col min="8206" max="8206" width="10.28515625" style="1054" bestFit="1" customWidth="1"/>
    <col min="8207" max="8207" width="7.28515625" style="1054" bestFit="1" customWidth="1"/>
    <col min="8208" max="8208" width="4.7109375" style="1054" customWidth="1"/>
    <col min="8209" max="8448" width="11.42578125" style="1054"/>
    <col min="8449" max="8449" width="9.140625" style="1054" customWidth="1"/>
    <col min="8450" max="8450" width="10.28515625" style="1054" bestFit="1" customWidth="1"/>
    <col min="8451" max="8451" width="12.140625" style="1054" bestFit="1" customWidth="1"/>
    <col min="8452" max="8454" width="10.28515625" style="1054" bestFit="1" customWidth="1"/>
    <col min="8455" max="8455" width="7.28515625" style="1054" bestFit="1" customWidth="1"/>
    <col min="8456" max="8456" width="6.140625" style="1054" customWidth="1"/>
    <col min="8457" max="8457" width="10" style="1054" customWidth="1"/>
    <col min="8458" max="8458" width="15.85546875" style="1054" bestFit="1" customWidth="1"/>
    <col min="8459" max="8459" width="8.7109375" style="1054" bestFit="1" customWidth="1"/>
    <col min="8460" max="8460" width="7.85546875" style="1054" bestFit="1" customWidth="1"/>
    <col min="8461" max="8461" width="5.85546875" style="1054" bestFit="1" customWidth="1"/>
    <col min="8462" max="8462" width="10.28515625" style="1054" bestFit="1" customWidth="1"/>
    <col min="8463" max="8463" width="7.28515625" style="1054" bestFit="1" customWidth="1"/>
    <col min="8464" max="8464" width="4.7109375" style="1054" customWidth="1"/>
    <col min="8465" max="8704" width="11.42578125" style="1054"/>
    <col min="8705" max="8705" width="9.140625" style="1054" customWidth="1"/>
    <col min="8706" max="8706" width="10.28515625" style="1054" bestFit="1" customWidth="1"/>
    <col min="8707" max="8707" width="12.140625" style="1054" bestFit="1" customWidth="1"/>
    <col min="8708" max="8710" width="10.28515625" style="1054" bestFit="1" customWidth="1"/>
    <col min="8711" max="8711" width="7.28515625" style="1054" bestFit="1" customWidth="1"/>
    <col min="8712" max="8712" width="6.140625" style="1054" customWidth="1"/>
    <col min="8713" max="8713" width="10" style="1054" customWidth="1"/>
    <col min="8714" max="8714" width="15.85546875" style="1054" bestFit="1" customWidth="1"/>
    <col min="8715" max="8715" width="8.7109375" style="1054" bestFit="1" customWidth="1"/>
    <col min="8716" max="8716" width="7.85546875" style="1054" bestFit="1" customWidth="1"/>
    <col min="8717" max="8717" width="5.85546875" style="1054" bestFit="1" customWidth="1"/>
    <col min="8718" max="8718" width="10.28515625" style="1054" bestFit="1" customWidth="1"/>
    <col min="8719" max="8719" width="7.28515625" style="1054" bestFit="1" customWidth="1"/>
    <col min="8720" max="8720" width="4.7109375" style="1054" customWidth="1"/>
    <col min="8721" max="8960" width="11.42578125" style="1054"/>
    <col min="8961" max="8961" width="9.140625" style="1054" customWidth="1"/>
    <col min="8962" max="8962" width="10.28515625" style="1054" bestFit="1" customWidth="1"/>
    <col min="8963" max="8963" width="12.140625" style="1054" bestFit="1" customWidth="1"/>
    <col min="8964" max="8966" width="10.28515625" style="1054" bestFit="1" customWidth="1"/>
    <col min="8967" max="8967" width="7.28515625" style="1054" bestFit="1" customWidth="1"/>
    <col min="8968" max="8968" width="6.140625" style="1054" customWidth="1"/>
    <col min="8969" max="8969" width="10" style="1054" customWidth="1"/>
    <col min="8970" max="8970" width="15.85546875" style="1054" bestFit="1" customWidth="1"/>
    <col min="8971" max="8971" width="8.7109375" style="1054" bestFit="1" customWidth="1"/>
    <col min="8972" max="8972" width="7.85546875" style="1054" bestFit="1" customWidth="1"/>
    <col min="8973" max="8973" width="5.85546875" style="1054" bestFit="1" customWidth="1"/>
    <col min="8974" max="8974" width="10.28515625" style="1054" bestFit="1" customWidth="1"/>
    <col min="8975" max="8975" width="7.28515625" style="1054" bestFit="1" customWidth="1"/>
    <col min="8976" max="8976" width="4.7109375" style="1054" customWidth="1"/>
    <col min="8977" max="9216" width="11.42578125" style="1054"/>
    <col min="9217" max="9217" width="9.140625" style="1054" customWidth="1"/>
    <col min="9218" max="9218" width="10.28515625" style="1054" bestFit="1" customWidth="1"/>
    <col min="9219" max="9219" width="12.140625" style="1054" bestFit="1" customWidth="1"/>
    <col min="9220" max="9222" width="10.28515625" style="1054" bestFit="1" customWidth="1"/>
    <col min="9223" max="9223" width="7.28515625" style="1054" bestFit="1" customWidth="1"/>
    <col min="9224" max="9224" width="6.140625" style="1054" customWidth="1"/>
    <col min="9225" max="9225" width="10" style="1054" customWidth="1"/>
    <col min="9226" max="9226" width="15.85546875" style="1054" bestFit="1" customWidth="1"/>
    <col min="9227" max="9227" width="8.7109375" style="1054" bestFit="1" customWidth="1"/>
    <col min="9228" max="9228" width="7.85546875" style="1054" bestFit="1" customWidth="1"/>
    <col min="9229" max="9229" width="5.85546875" style="1054" bestFit="1" customWidth="1"/>
    <col min="9230" max="9230" width="10.28515625" style="1054" bestFit="1" customWidth="1"/>
    <col min="9231" max="9231" width="7.28515625" style="1054" bestFit="1" customWidth="1"/>
    <col min="9232" max="9232" width="4.7109375" style="1054" customWidth="1"/>
    <col min="9233" max="9472" width="11.42578125" style="1054"/>
    <col min="9473" max="9473" width="9.140625" style="1054" customWidth="1"/>
    <col min="9474" max="9474" width="10.28515625" style="1054" bestFit="1" customWidth="1"/>
    <col min="9475" max="9475" width="12.140625" style="1054" bestFit="1" customWidth="1"/>
    <col min="9476" max="9478" width="10.28515625" style="1054" bestFit="1" customWidth="1"/>
    <col min="9479" max="9479" width="7.28515625" style="1054" bestFit="1" customWidth="1"/>
    <col min="9480" max="9480" width="6.140625" style="1054" customWidth="1"/>
    <col min="9481" max="9481" width="10" style="1054" customWidth="1"/>
    <col min="9482" max="9482" width="15.85546875" style="1054" bestFit="1" customWidth="1"/>
    <col min="9483" max="9483" width="8.7109375" style="1054" bestFit="1" customWidth="1"/>
    <col min="9484" max="9484" width="7.85546875" style="1054" bestFit="1" customWidth="1"/>
    <col min="9485" max="9485" width="5.85546875" style="1054" bestFit="1" customWidth="1"/>
    <col min="9486" max="9486" width="10.28515625" style="1054" bestFit="1" customWidth="1"/>
    <col min="9487" max="9487" width="7.28515625" style="1054" bestFit="1" customWidth="1"/>
    <col min="9488" max="9488" width="4.7109375" style="1054" customWidth="1"/>
    <col min="9489" max="9728" width="11.42578125" style="1054"/>
    <col min="9729" max="9729" width="9.140625" style="1054" customWidth="1"/>
    <col min="9730" max="9730" width="10.28515625" style="1054" bestFit="1" customWidth="1"/>
    <col min="9731" max="9731" width="12.140625" style="1054" bestFit="1" customWidth="1"/>
    <col min="9732" max="9734" width="10.28515625" style="1054" bestFit="1" customWidth="1"/>
    <col min="9735" max="9735" width="7.28515625" style="1054" bestFit="1" customWidth="1"/>
    <col min="9736" max="9736" width="6.140625" style="1054" customWidth="1"/>
    <col min="9737" max="9737" width="10" style="1054" customWidth="1"/>
    <col min="9738" max="9738" width="15.85546875" style="1054" bestFit="1" customWidth="1"/>
    <col min="9739" max="9739" width="8.7109375" style="1054" bestFit="1" customWidth="1"/>
    <col min="9740" max="9740" width="7.85546875" style="1054" bestFit="1" customWidth="1"/>
    <col min="9741" max="9741" width="5.85546875" style="1054" bestFit="1" customWidth="1"/>
    <col min="9742" max="9742" width="10.28515625" style="1054" bestFit="1" customWidth="1"/>
    <col min="9743" max="9743" width="7.28515625" style="1054" bestFit="1" customWidth="1"/>
    <col min="9744" max="9744" width="4.7109375" style="1054" customWidth="1"/>
    <col min="9745" max="9984" width="11.42578125" style="1054"/>
    <col min="9985" max="9985" width="9.140625" style="1054" customWidth="1"/>
    <col min="9986" max="9986" width="10.28515625" style="1054" bestFit="1" customWidth="1"/>
    <col min="9987" max="9987" width="12.140625" style="1054" bestFit="1" customWidth="1"/>
    <col min="9988" max="9990" width="10.28515625" style="1054" bestFit="1" customWidth="1"/>
    <col min="9991" max="9991" width="7.28515625" style="1054" bestFit="1" customWidth="1"/>
    <col min="9992" max="9992" width="6.140625" style="1054" customWidth="1"/>
    <col min="9993" max="9993" width="10" style="1054" customWidth="1"/>
    <col min="9994" max="9994" width="15.85546875" style="1054" bestFit="1" customWidth="1"/>
    <col min="9995" max="9995" width="8.7109375" style="1054" bestFit="1" customWidth="1"/>
    <col min="9996" max="9996" width="7.85546875" style="1054" bestFit="1" customWidth="1"/>
    <col min="9997" max="9997" width="5.85546875" style="1054" bestFit="1" customWidth="1"/>
    <col min="9998" max="9998" width="10.28515625" style="1054" bestFit="1" customWidth="1"/>
    <col min="9999" max="9999" width="7.28515625" style="1054" bestFit="1" customWidth="1"/>
    <col min="10000" max="10000" width="4.7109375" style="1054" customWidth="1"/>
    <col min="10001" max="10240" width="11.42578125" style="1054"/>
    <col min="10241" max="10241" width="9.140625" style="1054" customWidth="1"/>
    <col min="10242" max="10242" width="10.28515625" style="1054" bestFit="1" customWidth="1"/>
    <col min="10243" max="10243" width="12.140625" style="1054" bestFit="1" customWidth="1"/>
    <col min="10244" max="10246" width="10.28515625" style="1054" bestFit="1" customWidth="1"/>
    <col min="10247" max="10247" width="7.28515625" style="1054" bestFit="1" customWidth="1"/>
    <col min="10248" max="10248" width="6.140625" style="1054" customWidth="1"/>
    <col min="10249" max="10249" width="10" style="1054" customWidth="1"/>
    <col min="10250" max="10250" width="15.85546875" style="1054" bestFit="1" customWidth="1"/>
    <col min="10251" max="10251" width="8.7109375" style="1054" bestFit="1" customWidth="1"/>
    <col min="10252" max="10252" width="7.85546875" style="1054" bestFit="1" customWidth="1"/>
    <col min="10253" max="10253" width="5.85546875" style="1054" bestFit="1" customWidth="1"/>
    <col min="10254" max="10254" width="10.28515625" style="1054" bestFit="1" customWidth="1"/>
    <col min="10255" max="10255" width="7.28515625" style="1054" bestFit="1" customWidth="1"/>
    <col min="10256" max="10256" width="4.7109375" style="1054" customWidth="1"/>
    <col min="10257" max="10496" width="11.42578125" style="1054"/>
    <col min="10497" max="10497" width="9.140625" style="1054" customWidth="1"/>
    <col min="10498" max="10498" width="10.28515625" style="1054" bestFit="1" customWidth="1"/>
    <col min="10499" max="10499" width="12.140625" style="1054" bestFit="1" customWidth="1"/>
    <col min="10500" max="10502" width="10.28515625" style="1054" bestFit="1" customWidth="1"/>
    <col min="10503" max="10503" width="7.28515625" style="1054" bestFit="1" customWidth="1"/>
    <col min="10504" max="10504" width="6.140625" style="1054" customWidth="1"/>
    <col min="10505" max="10505" width="10" style="1054" customWidth="1"/>
    <col min="10506" max="10506" width="15.85546875" style="1054" bestFit="1" customWidth="1"/>
    <col min="10507" max="10507" width="8.7109375" style="1054" bestFit="1" customWidth="1"/>
    <col min="10508" max="10508" width="7.85546875" style="1054" bestFit="1" customWidth="1"/>
    <col min="10509" max="10509" width="5.85546875" style="1054" bestFit="1" customWidth="1"/>
    <col min="10510" max="10510" width="10.28515625" style="1054" bestFit="1" customWidth="1"/>
    <col min="10511" max="10511" width="7.28515625" style="1054" bestFit="1" customWidth="1"/>
    <col min="10512" max="10512" width="4.7109375" style="1054" customWidth="1"/>
    <col min="10513" max="10752" width="11.42578125" style="1054"/>
    <col min="10753" max="10753" width="9.140625" style="1054" customWidth="1"/>
    <col min="10754" max="10754" width="10.28515625" style="1054" bestFit="1" customWidth="1"/>
    <col min="10755" max="10755" width="12.140625" style="1054" bestFit="1" customWidth="1"/>
    <col min="10756" max="10758" width="10.28515625" style="1054" bestFit="1" customWidth="1"/>
    <col min="10759" max="10759" width="7.28515625" style="1054" bestFit="1" customWidth="1"/>
    <col min="10760" max="10760" width="6.140625" style="1054" customWidth="1"/>
    <col min="10761" max="10761" width="10" style="1054" customWidth="1"/>
    <col min="10762" max="10762" width="15.85546875" style="1054" bestFit="1" customWidth="1"/>
    <col min="10763" max="10763" width="8.7109375" style="1054" bestFit="1" customWidth="1"/>
    <col min="10764" max="10764" width="7.85546875" style="1054" bestFit="1" customWidth="1"/>
    <col min="10765" max="10765" width="5.85546875" style="1054" bestFit="1" customWidth="1"/>
    <col min="10766" max="10766" width="10.28515625" style="1054" bestFit="1" customWidth="1"/>
    <col min="10767" max="10767" width="7.28515625" style="1054" bestFit="1" customWidth="1"/>
    <col min="10768" max="10768" width="4.7109375" style="1054" customWidth="1"/>
    <col min="10769" max="11008" width="11.42578125" style="1054"/>
    <col min="11009" max="11009" width="9.140625" style="1054" customWidth="1"/>
    <col min="11010" max="11010" width="10.28515625" style="1054" bestFit="1" customWidth="1"/>
    <col min="11011" max="11011" width="12.140625" style="1054" bestFit="1" customWidth="1"/>
    <col min="11012" max="11014" width="10.28515625" style="1054" bestFit="1" customWidth="1"/>
    <col min="11015" max="11015" width="7.28515625" style="1054" bestFit="1" customWidth="1"/>
    <col min="11016" max="11016" width="6.140625" style="1054" customWidth="1"/>
    <col min="11017" max="11017" width="10" style="1054" customWidth="1"/>
    <col min="11018" max="11018" width="15.85546875" style="1054" bestFit="1" customWidth="1"/>
    <col min="11019" max="11019" width="8.7109375" style="1054" bestFit="1" customWidth="1"/>
    <col min="11020" max="11020" width="7.85546875" style="1054" bestFit="1" customWidth="1"/>
    <col min="11021" max="11021" width="5.85546875" style="1054" bestFit="1" customWidth="1"/>
    <col min="11022" max="11022" width="10.28515625" style="1054" bestFit="1" customWidth="1"/>
    <col min="11023" max="11023" width="7.28515625" style="1054" bestFit="1" customWidth="1"/>
    <col min="11024" max="11024" width="4.7109375" style="1054" customWidth="1"/>
    <col min="11025" max="11264" width="11.42578125" style="1054"/>
    <col min="11265" max="11265" width="9.140625" style="1054" customWidth="1"/>
    <col min="11266" max="11266" width="10.28515625" style="1054" bestFit="1" customWidth="1"/>
    <col min="11267" max="11267" width="12.140625" style="1054" bestFit="1" customWidth="1"/>
    <col min="11268" max="11270" width="10.28515625" style="1054" bestFit="1" customWidth="1"/>
    <col min="11271" max="11271" width="7.28515625" style="1054" bestFit="1" customWidth="1"/>
    <col min="11272" max="11272" width="6.140625" style="1054" customWidth="1"/>
    <col min="11273" max="11273" width="10" style="1054" customWidth="1"/>
    <col min="11274" max="11274" width="15.85546875" style="1054" bestFit="1" customWidth="1"/>
    <col min="11275" max="11275" width="8.7109375" style="1054" bestFit="1" customWidth="1"/>
    <col min="11276" max="11276" width="7.85546875" style="1054" bestFit="1" customWidth="1"/>
    <col min="11277" max="11277" width="5.85546875" style="1054" bestFit="1" customWidth="1"/>
    <col min="11278" max="11278" width="10.28515625" style="1054" bestFit="1" customWidth="1"/>
    <col min="11279" max="11279" width="7.28515625" style="1054" bestFit="1" customWidth="1"/>
    <col min="11280" max="11280" width="4.7109375" style="1054" customWidth="1"/>
    <col min="11281" max="11520" width="11.42578125" style="1054"/>
    <col min="11521" max="11521" width="9.140625" style="1054" customWidth="1"/>
    <col min="11522" max="11522" width="10.28515625" style="1054" bestFit="1" customWidth="1"/>
    <col min="11523" max="11523" width="12.140625" style="1054" bestFit="1" customWidth="1"/>
    <col min="11524" max="11526" width="10.28515625" style="1054" bestFit="1" customWidth="1"/>
    <col min="11527" max="11527" width="7.28515625" style="1054" bestFit="1" customWidth="1"/>
    <col min="11528" max="11528" width="6.140625" style="1054" customWidth="1"/>
    <col min="11529" max="11529" width="10" style="1054" customWidth="1"/>
    <col min="11530" max="11530" width="15.85546875" style="1054" bestFit="1" customWidth="1"/>
    <col min="11531" max="11531" width="8.7109375" style="1054" bestFit="1" customWidth="1"/>
    <col min="11532" max="11532" width="7.85546875" style="1054" bestFit="1" customWidth="1"/>
    <col min="11533" max="11533" width="5.85546875" style="1054" bestFit="1" customWidth="1"/>
    <col min="11534" max="11534" width="10.28515625" style="1054" bestFit="1" customWidth="1"/>
    <col min="11535" max="11535" width="7.28515625" style="1054" bestFit="1" customWidth="1"/>
    <col min="11536" max="11536" width="4.7109375" style="1054" customWidth="1"/>
    <col min="11537" max="11776" width="11.42578125" style="1054"/>
    <col min="11777" max="11777" width="9.140625" style="1054" customWidth="1"/>
    <col min="11778" max="11778" width="10.28515625" style="1054" bestFit="1" customWidth="1"/>
    <col min="11779" max="11779" width="12.140625" style="1054" bestFit="1" customWidth="1"/>
    <col min="11780" max="11782" width="10.28515625" style="1054" bestFit="1" customWidth="1"/>
    <col min="11783" max="11783" width="7.28515625" style="1054" bestFit="1" customWidth="1"/>
    <col min="11784" max="11784" width="6.140625" style="1054" customWidth="1"/>
    <col min="11785" max="11785" width="10" style="1054" customWidth="1"/>
    <col min="11786" max="11786" width="15.85546875" style="1054" bestFit="1" customWidth="1"/>
    <col min="11787" max="11787" width="8.7109375" style="1054" bestFit="1" customWidth="1"/>
    <col min="11788" max="11788" width="7.85546875" style="1054" bestFit="1" customWidth="1"/>
    <col min="11789" max="11789" width="5.85546875" style="1054" bestFit="1" customWidth="1"/>
    <col min="11790" max="11790" width="10.28515625" style="1054" bestFit="1" customWidth="1"/>
    <col min="11791" max="11791" width="7.28515625" style="1054" bestFit="1" customWidth="1"/>
    <col min="11792" max="11792" width="4.7109375" style="1054" customWidth="1"/>
    <col min="11793" max="12032" width="11.42578125" style="1054"/>
    <col min="12033" max="12033" width="9.140625" style="1054" customWidth="1"/>
    <col min="12034" max="12034" width="10.28515625" style="1054" bestFit="1" customWidth="1"/>
    <col min="12035" max="12035" width="12.140625" style="1054" bestFit="1" customWidth="1"/>
    <col min="12036" max="12038" width="10.28515625" style="1054" bestFit="1" customWidth="1"/>
    <col min="12039" max="12039" width="7.28515625" style="1054" bestFit="1" customWidth="1"/>
    <col min="12040" max="12040" width="6.140625" style="1054" customWidth="1"/>
    <col min="12041" max="12041" width="10" style="1054" customWidth="1"/>
    <col min="12042" max="12042" width="15.85546875" style="1054" bestFit="1" customWidth="1"/>
    <col min="12043" max="12043" width="8.7109375" style="1054" bestFit="1" customWidth="1"/>
    <col min="12044" max="12044" width="7.85546875" style="1054" bestFit="1" customWidth="1"/>
    <col min="12045" max="12045" width="5.85546875" style="1054" bestFit="1" customWidth="1"/>
    <col min="12046" max="12046" width="10.28515625" style="1054" bestFit="1" customWidth="1"/>
    <col min="12047" max="12047" width="7.28515625" style="1054" bestFit="1" customWidth="1"/>
    <col min="12048" max="12048" width="4.7109375" style="1054" customWidth="1"/>
    <col min="12049" max="12288" width="11.42578125" style="1054"/>
    <col min="12289" max="12289" width="9.140625" style="1054" customWidth="1"/>
    <col min="12290" max="12290" width="10.28515625" style="1054" bestFit="1" customWidth="1"/>
    <col min="12291" max="12291" width="12.140625" style="1054" bestFit="1" customWidth="1"/>
    <col min="12292" max="12294" width="10.28515625" style="1054" bestFit="1" customWidth="1"/>
    <col min="12295" max="12295" width="7.28515625" style="1054" bestFit="1" customWidth="1"/>
    <col min="12296" max="12296" width="6.140625" style="1054" customWidth="1"/>
    <col min="12297" max="12297" width="10" style="1054" customWidth="1"/>
    <col min="12298" max="12298" width="15.85546875" style="1054" bestFit="1" customWidth="1"/>
    <col min="12299" max="12299" width="8.7109375" style="1054" bestFit="1" customWidth="1"/>
    <col min="12300" max="12300" width="7.85546875" style="1054" bestFit="1" customWidth="1"/>
    <col min="12301" max="12301" width="5.85546875" style="1054" bestFit="1" customWidth="1"/>
    <col min="12302" max="12302" width="10.28515625" style="1054" bestFit="1" customWidth="1"/>
    <col min="12303" max="12303" width="7.28515625" style="1054" bestFit="1" customWidth="1"/>
    <col min="12304" max="12304" width="4.7109375" style="1054" customWidth="1"/>
    <col min="12305" max="12544" width="11.42578125" style="1054"/>
    <col min="12545" max="12545" width="9.140625" style="1054" customWidth="1"/>
    <col min="12546" max="12546" width="10.28515625" style="1054" bestFit="1" customWidth="1"/>
    <col min="12547" max="12547" width="12.140625" style="1054" bestFit="1" customWidth="1"/>
    <col min="12548" max="12550" width="10.28515625" style="1054" bestFit="1" customWidth="1"/>
    <col min="12551" max="12551" width="7.28515625" style="1054" bestFit="1" customWidth="1"/>
    <col min="12552" max="12552" width="6.140625" style="1054" customWidth="1"/>
    <col min="12553" max="12553" width="10" style="1054" customWidth="1"/>
    <col min="12554" max="12554" width="15.85546875" style="1054" bestFit="1" customWidth="1"/>
    <col min="12555" max="12555" width="8.7109375" style="1054" bestFit="1" customWidth="1"/>
    <col min="12556" max="12556" width="7.85546875" style="1054" bestFit="1" customWidth="1"/>
    <col min="12557" max="12557" width="5.85546875" style="1054" bestFit="1" customWidth="1"/>
    <col min="12558" max="12558" width="10.28515625" style="1054" bestFit="1" customWidth="1"/>
    <col min="12559" max="12559" width="7.28515625" style="1054" bestFit="1" customWidth="1"/>
    <col min="12560" max="12560" width="4.7109375" style="1054" customWidth="1"/>
    <col min="12561" max="12800" width="11.42578125" style="1054"/>
    <col min="12801" max="12801" width="9.140625" style="1054" customWidth="1"/>
    <col min="12802" max="12802" width="10.28515625" style="1054" bestFit="1" customWidth="1"/>
    <col min="12803" max="12803" width="12.140625" style="1054" bestFit="1" customWidth="1"/>
    <col min="12804" max="12806" width="10.28515625" style="1054" bestFit="1" customWidth="1"/>
    <col min="12807" max="12807" width="7.28515625" style="1054" bestFit="1" customWidth="1"/>
    <col min="12808" max="12808" width="6.140625" style="1054" customWidth="1"/>
    <col min="12809" max="12809" width="10" style="1054" customWidth="1"/>
    <col min="12810" max="12810" width="15.85546875" style="1054" bestFit="1" customWidth="1"/>
    <col min="12811" max="12811" width="8.7109375" style="1054" bestFit="1" customWidth="1"/>
    <col min="12812" max="12812" width="7.85546875" style="1054" bestFit="1" customWidth="1"/>
    <col min="12813" max="12813" width="5.85546875" style="1054" bestFit="1" customWidth="1"/>
    <col min="12814" max="12814" width="10.28515625" style="1054" bestFit="1" customWidth="1"/>
    <col min="12815" max="12815" width="7.28515625" style="1054" bestFit="1" customWidth="1"/>
    <col min="12816" max="12816" width="4.7109375" style="1054" customWidth="1"/>
    <col min="12817" max="13056" width="11.42578125" style="1054"/>
    <col min="13057" max="13057" width="9.140625" style="1054" customWidth="1"/>
    <col min="13058" max="13058" width="10.28515625" style="1054" bestFit="1" customWidth="1"/>
    <col min="13059" max="13059" width="12.140625" style="1054" bestFit="1" customWidth="1"/>
    <col min="13060" max="13062" width="10.28515625" style="1054" bestFit="1" customWidth="1"/>
    <col min="13063" max="13063" width="7.28515625" style="1054" bestFit="1" customWidth="1"/>
    <col min="13064" max="13064" width="6.140625" style="1054" customWidth="1"/>
    <col min="13065" max="13065" width="10" style="1054" customWidth="1"/>
    <col min="13066" max="13066" width="15.85546875" style="1054" bestFit="1" customWidth="1"/>
    <col min="13067" max="13067" width="8.7109375" style="1054" bestFit="1" customWidth="1"/>
    <col min="13068" max="13068" width="7.85546875" style="1054" bestFit="1" customWidth="1"/>
    <col min="13069" max="13069" width="5.85546875" style="1054" bestFit="1" customWidth="1"/>
    <col min="13070" max="13070" width="10.28515625" style="1054" bestFit="1" customWidth="1"/>
    <col min="13071" max="13071" width="7.28515625" style="1054" bestFit="1" customWidth="1"/>
    <col min="13072" max="13072" width="4.7109375" style="1054" customWidth="1"/>
    <col min="13073" max="13312" width="11.42578125" style="1054"/>
    <col min="13313" max="13313" width="9.140625" style="1054" customWidth="1"/>
    <col min="13314" max="13314" width="10.28515625" style="1054" bestFit="1" customWidth="1"/>
    <col min="13315" max="13315" width="12.140625" style="1054" bestFit="1" customWidth="1"/>
    <col min="13316" max="13318" width="10.28515625" style="1054" bestFit="1" customWidth="1"/>
    <col min="13319" max="13319" width="7.28515625" style="1054" bestFit="1" customWidth="1"/>
    <col min="13320" max="13320" width="6.140625" style="1054" customWidth="1"/>
    <col min="13321" max="13321" width="10" style="1054" customWidth="1"/>
    <col min="13322" max="13322" width="15.85546875" style="1054" bestFit="1" customWidth="1"/>
    <col min="13323" max="13323" width="8.7109375" style="1054" bestFit="1" customWidth="1"/>
    <col min="13324" max="13324" width="7.85546875" style="1054" bestFit="1" customWidth="1"/>
    <col min="13325" max="13325" width="5.85546875" style="1054" bestFit="1" customWidth="1"/>
    <col min="13326" max="13326" width="10.28515625" style="1054" bestFit="1" customWidth="1"/>
    <col min="13327" max="13327" width="7.28515625" style="1054" bestFit="1" customWidth="1"/>
    <col min="13328" max="13328" width="4.7109375" style="1054" customWidth="1"/>
    <col min="13329" max="13568" width="11.42578125" style="1054"/>
    <col min="13569" max="13569" width="9.140625" style="1054" customWidth="1"/>
    <col min="13570" max="13570" width="10.28515625" style="1054" bestFit="1" customWidth="1"/>
    <col min="13571" max="13571" width="12.140625" style="1054" bestFit="1" customWidth="1"/>
    <col min="13572" max="13574" width="10.28515625" style="1054" bestFit="1" customWidth="1"/>
    <col min="13575" max="13575" width="7.28515625" style="1054" bestFit="1" customWidth="1"/>
    <col min="13576" max="13576" width="6.140625" style="1054" customWidth="1"/>
    <col min="13577" max="13577" width="10" style="1054" customWidth="1"/>
    <col min="13578" max="13578" width="15.85546875" style="1054" bestFit="1" customWidth="1"/>
    <col min="13579" max="13579" width="8.7109375" style="1054" bestFit="1" customWidth="1"/>
    <col min="13580" max="13580" width="7.85546875" style="1054" bestFit="1" customWidth="1"/>
    <col min="13581" max="13581" width="5.85546875" style="1054" bestFit="1" customWidth="1"/>
    <col min="13582" max="13582" width="10.28515625" style="1054" bestFit="1" customWidth="1"/>
    <col min="13583" max="13583" width="7.28515625" style="1054" bestFit="1" customWidth="1"/>
    <col min="13584" max="13584" width="4.7109375" style="1054" customWidth="1"/>
    <col min="13585" max="13824" width="11.42578125" style="1054"/>
    <col min="13825" max="13825" width="9.140625" style="1054" customWidth="1"/>
    <col min="13826" max="13826" width="10.28515625" style="1054" bestFit="1" customWidth="1"/>
    <col min="13827" max="13827" width="12.140625" style="1054" bestFit="1" customWidth="1"/>
    <col min="13828" max="13830" width="10.28515625" style="1054" bestFit="1" customWidth="1"/>
    <col min="13831" max="13831" width="7.28515625" style="1054" bestFit="1" customWidth="1"/>
    <col min="13832" max="13832" width="6.140625" style="1054" customWidth="1"/>
    <col min="13833" max="13833" width="10" style="1054" customWidth="1"/>
    <col min="13834" max="13834" width="15.85546875" style="1054" bestFit="1" customWidth="1"/>
    <col min="13835" max="13835" width="8.7109375" style="1054" bestFit="1" customWidth="1"/>
    <col min="13836" max="13836" width="7.85546875" style="1054" bestFit="1" customWidth="1"/>
    <col min="13837" max="13837" width="5.85546875" style="1054" bestFit="1" customWidth="1"/>
    <col min="13838" max="13838" width="10.28515625" style="1054" bestFit="1" customWidth="1"/>
    <col min="13839" max="13839" width="7.28515625" style="1054" bestFit="1" customWidth="1"/>
    <col min="13840" max="13840" width="4.7109375" style="1054" customWidth="1"/>
    <col min="13841" max="14080" width="11.42578125" style="1054"/>
    <col min="14081" max="14081" width="9.140625" style="1054" customWidth="1"/>
    <col min="14082" max="14082" width="10.28515625" style="1054" bestFit="1" customWidth="1"/>
    <col min="14083" max="14083" width="12.140625" style="1054" bestFit="1" customWidth="1"/>
    <col min="14084" max="14086" width="10.28515625" style="1054" bestFit="1" customWidth="1"/>
    <col min="14087" max="14087" width="7.28515625" style="1054" bestFit="1" customWidth="1"/>
    <col min="14088" max="14088" width="6.140625" style="1054" customWidth="1"/>
    <col min="14089" max="14089" width="10" style="1054" customWidth="1"/>
    <col min="14090" max="14090" width="15.85546875" style="1054" bestFit="1" customWidth="1"/>
    <col min="14091" max="14091" width="8.7109375" style="1054" bestFit="1" customWidth="1"/>
    <col min="14092" max="14092" width="7.85546875" style="1054" bestFit="1" customWidth="1"/>
    <col min="14093" max="14093" width="5.85546875" style="1054" bestFit="1" customWidth="1"/>
    <col min="14094" max="14094" width="10.28515625" style="1054" bestFit="1" customWidth="1"/>
    <col min="14095" max="14095" width="7.28515625" style="1054" bestFit="1" customWidth="1"/>
    <col min="14096" max="14096" width="4.7109375" style="1054" customWidth="1"/>
    <col min="14097" max="14336" width="11.42578125" style="1054"/>
    <col min="14337" max="14337" width="9.140625" style="1054" customWidth="1"/>
    <col min="14338" max="14338" width="10.28515625" style="1054" bestFit="1" customWidth="1"/>
    <col min="14339" max="14339" width="12.140625" style="1054" bestFit="1" customWidth="1"/>
    <col min="14340" max="14342" width="10.28515625" style="1054" bestFit="1" customWidth="1"/>
    <col min="14343" max="14343" width="7.28515625" style="1054" bestFit="1" customWidth="1"/>
    <col min="14344" max="14344" width="6.140625" style="1054" customWidth="1"/>
    <col min="14345" max="14345" width="10" style="1054" customWidth="1"/>
    <col min="14346" max="14346" width="15.85546875" style="1054" bestFit="1" customWidth="1"/>
    <col min="14347" max="14347" width="8.7109375" style="1054" bestFit="1" customWidth="1"/>
    <col min="14348" max="14348" width="7.85546875" style="1054" bestFit="1" customWidth="1"/>
    <col min="14349" max="14349" width="5.85546875" style="1054" bestFit="1" customWidth="1"/>
    <col min="14350" max="14350" width="10.28515625" style="1054" bestFit="1" customWidth="1"/>
    <col min="14351" max="14351" width="7.28515625" style="1054" bestFit="1" customWidth="1"/>
    <col min="14352" max="14352" width="4.7109375" style="1054" customWidth="1"/>
    <col min="14353" max="14592" width="11.42578125" style="1054"/>
    <col min="14593" max="14593" width="9.140625" style="1054" customWidth="1"/>
    <col min="14594" max="14594" width="10.28515625" style="1054" bestFit="1" customWidth="1"/>
    <col min="14595" max="14595" width="12.140625" style="1054" bestFit="1" customWidth="1"/>
    <col min="14596" max="14598" width="10.28515625" style="1054" bestFit="1" customWidth="1"/>
    <col min="14599" max="14599" width="7.28515625" style="1054" bestFit="1" customWidth="1"/>
    <col min="14600" max="14600" width="6.140625" style="1054" customWidth="1"/>
    <col min="14601" max="14601" width="10" style="1054" customWidth="1"/>
    <col min="14602" max="14602" width="15.85546875" style="1054" bestFit="1" customWidth="1"/>
    <col min="14603" max="14603" width="8.7109375" style="1054" bestFit="1" customWidth="1"/>
    <col min="14604" max="14604" width="7.85546875" style="1054" bestFit="1" customWidth="1"/>
    <col min="14605" max="14605" width="5.85546875" style="1054" bestFit="1" customWidth="1"/>
    <col min="14606" max="14606" width="10.28515625" style="1054" bestFit="1" customWidth="1"/>
    <col min="14607" max="14607" width="7.28515625" style="1054" bestFit="1" customWidth="1"/>
    <col min="14608" max="14608" width="4.7109375" style="1054" customWidth="1"/>
    <col min="14609" max="14848" width="11.42578125" style="1054"/>
    <col min="14849" max="14849" width="9.140625" style="1054" customWidth="1"/>
    <col min="14850" max="14850" width="10.28515625" style="1054" bestFit="1" customWidth="1"/>
    <col min="14851" max="14851" width="12.140625" style="1054" bestFit="1" customWidth="1"/>
    <col min="14852" max="14854" width="10.28515625" style="1054" bestFit="1" customWidth="1"/>
    <col min="14855" max="14855" width="7.28515625" style="1054" bestFit="1" customWidth="1"/>
    <col min="14856" max="14856" width="6.140625" style="1054" customWidth="1"/>
    <col min="14857" max="14857" width="10" style="1054" customWidth="1"/>
    <col min="14858" max="14858" width="15.85546875" style="1054" bestFit="1" customWidth="1"/>
    <col min="14859" max="14859" width="8.7109375" style="1054" bestFit="1" customWidth="1"/>
    <col min="14860" max="14860" width="7.85546875" style="1054" bestFit="1" customWidth="1"/>
    <col min="14861" max="14861" width="5.85546875" style="1054" bestFit="1" customWidth="1"/>
    <col min="14862" max="14862" width="10.28515625" style="1054" bestFit="1" customWidth="1"/>
    <col min="14863" max="14863" width="7.28515625" style="1054" bestFit="1" customWidth="1"/>
    <col min="14864" max="14864" width="4.7109375" style="1054" customWidth="1"/>
    <col min="14865" max="15104" width="11.42578125" style="1054"/>
    <col min="15105" max="15105" width="9.140625" style="1054" customWidth="1"/>
    <col min="15106" max="15106" width="10.28515625" style="1054" bestFit="1" customWidth="1"/>
    <col min="15107" max="15107" width="12.140625" style="1054" bestFit="1" customWidth="1"/>
    <col min="15108" max="15110" width="10.28515625" style="1054" bestFit="1" customWidth="1"/>
    <col min="15111" max="15111" width="7.28515625" style="1054" bestFit="1" customWidth="1"/>
    <col min="15112" max="15112" width="6.140625" style="1054" customWidth="1"/>
    <col min="15113" max="15113" width="10" style="1054" customWidth="1"/>
    <col min="15114" max="15114" width="15.85546875" style="1054" bestFit="1" customWidth="1"/>
    <col min="15115" max="15115" width="8.7109375" style="1054" bestFit="1" customWidth="1"/>
    <col min="15116" max="15116" width="7.85546875" style="1054" bestFit="1" customWidth="1"/>
    <col min="15117" max="15117" width="5.85546875" style="1054" bestFit="1" customWidth="1"/>
    <col min="15118" max="15118" width="10.28515625" style="1054" bestFit="1" customWidth="1"/>
    <col min="15119" max="15119" width="7.28515625" style="1054" bestFit="1" customWidth="1"/>
    <col min="15120" max="15120" width="4.7109375" style="1054" customWidth="1"/>
    <col min="15121" max="15360" width="11.42578125" style="1054"/>
    <col min="15361" max="15361" width="9.140625" style="1054" customWidth="1"/>
    <col min="15362" max="15362" width="10.28515625" style="1054" bestFit="1" customWidth="1"/>
    <col min="15363" max="15363" width="12.140625" style="1054" bestFit="1" customWidth="1"/>
    <col min="15364" max="15366" width="10.28515625" style="1054" bestFit="1" customWidth="1"/>
    <col min="15367" max="15367" width="7.28515625" style="1054" bestFit="1" customWidth="1"/>
    <col min="15368" max="15368" width="6.140625" style="1054" customWidth="1"/>
    <col min="15369" max="15369" width="10" style="1054" customWidth="1"/>
    <col min="15370" max="15370" width="15.85546875" style="1054" bestFit="1" customWidth="1"/>
    <col min="15371" max="15371" width="8.7109375" style="1054" bestFit="1" customWidth="1"/>
    <col min="15372" max="15372" width="7.85546875" style="1054" bestFit="1" customWidth="1"/>
    <col min="15373" max="15373" width="5.85546875" style="1054" bestFit="1" customWidth="1"/>
    <col min="15374" max="15374" width="10.28515625" style="1054" bestFit="1" customWidth="1"/>
    <col min="15375" max="15375" width="7.28515625" style="1054" bestFit="1" customWidth="1"/>
    <col min="15376" max="15376" width="4.7109375" style="1054" customWidth="1"/>
    <col min="15377" max="15616" width="11.42578125" style="1054"/>
    <col min="15617" max="15617" width="9.140625" style="1054" customWidth="1"/>
    <col min="15618" max="15618" width="10.28515625" style="1054" bestFit="1" customWidth="1"/>
    <col min="15619" max="15619" width="12.140625" style="1054" bestFit="1" customWidth="1"/>
    <col min="15620" max="15622" width="10.28515625" style="1054" bestFit="1" customWidth="1"/>
    <col min="15623" max="15623" width="7.28515625" style="1054" bestFit="1" customWidth="1"/>
    <col min="15624" max="15624" width="6.140625" style="1054" customWidth="1"/>
    <col min="15625" max="15625" width="10" style="1054" customWidth="1"/>
    <col min="15626" max="15626" width="15.85546875" style="1054" bestFit="1" customWidth="1"/>
    <col min="15627" max="15627" width="8.7109375" style="1054" bestFit="1" customWidth="1"/>
    <col min="15628" max="15628" width="7.85546875" style="1054" bestFit="1" customWidth="1"/>
    <col min="15629" max="15629" width="5.85546875" style="1054" bestFit="1" customWidth="1"/>
    <col min="15630" max="15630" width="10.28515625" style="1054" bestFit="1" customWidth="1"/>
    <col min="15631" max="15631" width="7.28515625" style="1054" bestFit="1" customWidth="1"/>
    <col min="15632" max="15632" width="4.7109375" style="1054" customWidth="1"/>
    <col min="15633" max="15872" width="11.42578125" style="1054"/>
    <col min="15873" max="15873" width="9.140625" style="1054" customWidth="1"/>
    <col min="15874" max="15874" width="10.28515625" style="1054" bestFit="1" customWidth="1"/>
    <col min="15875" max="15875" width="12.140625" style="1054" bestFit="1" customWidth="1"/>
    <col min="15876" max="15878" width="10.28515625" style="1054" bestFit="1" customWidth="1"/>
    <col min="15879" max="15879" width="7.28515625" style="1054" bestFit="1" customWidth="1"/>
    <col min="15880" max="15880" width="6.140625" style="1054" customWidth="1"/>
    <col min="15881" max="15881" width="10" style="1054" customWidth="1"/>
    <col min="15882" max="15882" width="15.85546875" style="1054" bestFit="1" customWidth="1"/>
    <col min="15883" max="15883" width="8.7109375" style="1054" bestFit="1" customWidth="1"/>
    <col min="15884" max="15884" width="7.85546875" style="1054" bestFit="1" customWidth="1"/>
    <col min="15885" max="15885" width="5.85546875" style="1054" bestFit="1" customWidth="1"/>
    <col min="15886" max="15886" width="10.28515625" style="1054" bestFit="1" customWidth="1"/>
    <col min="15887" max="15887" width="7.28515625" style="1054" bestFit="1" customWidth="1"/>
    <col min="15888" max="15888" width="4.7109375" style="1054" customWidth="1"/>
    <col min="15889" max="16128" width="11.42578125" style="1054"/>
    <col min="16129" max="16129" width="9.140625" style="1054" customWidth="1"/>
    <col min="16130" max="16130" width="10.28515625" style="1054" bestFit="1" customWidth="1"/>
    <col min="16131" max="16131" width="12.140625" style="1054" bestFit="1" customWidth="1"/>
    <col min="16132" max="16134" width="10.28515625" style="1054" bestFit="1" customWidth="1"/>
    <col min="16135" max="16135" width="7.28515625" style="1054" bestFit="1" customWidth="1"/>
    <col min="16136" max="16136" width="6.140625" style="1054" customWidth="1"/>
    <col min="16137" max="16137" width="10" style="1054" customWidth="1"/>
    <col min="16138" max="16138" width="15.85546875" style="1054" bestFit="1" customWidth="1"/>
    <col min="16139" max="16139" width="8.7109375" style="1054" bestFit="1" customWidth="1"/>
    <col min="16140" max="16140" width="7.85546875" style="1054" bestFit="1" customWidth="1"/>
    <col min="16141" max="16141" width="5.85546875" style="1054" bestFit="1" customWidth="1"/>
    <col min="16142" max="16142" width="10.28515625" style="1054" bestFit="1" customWidth="1"/>
    <col min="16143" max="16143" width="7.28515625" style="1054" bestFit="1" customWidth="1"/>
    <col min="16144" max="16144" width="4.7109375" style="1054" customWidth="1"/>
    <col min="16145" max="16384" width="11.42578125" style="1054"/>
  </cols>
  <sheetData>
    <row r="1" spans="1:15" ht="18" customHeight="1">
      <c r="A1" s="1048"/>
      <c r="B1" s="1048"/>
      <c r="C1" s="1048"/>
      <c r="D1" s="1048"/>
      <c r="E1" s="1048"/>
      <c r="F1" s="1048"/>
      <c r="G1" s="1048"/>
      <c r="H1" s="1048"/>
      <c r="I1" s="1048"/>
      <c r="J1" s="1048"/>
      <c r="K1" s="1048"/>
      <c r="L1" s="1048"/>
      <c r="M1" s="1048"/>
      <c r="N1" s="1048"/>
      <c r="O1" s="1048"/>
    </row>
    <row r="2" spans="1:15" ht="23.25">
      <c r="A2" s="1084" t="s">
        <v>1208</v>
      </c>
      <c r="B2" s="1084"/>
      <c r="C2" s="1084"/>
      <c r="D2" s="1084"/>
      <c r="E2" s="1084"/>
      <c r="F2" s="1084"/>
      <c r="G2" s="1084"/>
      <c r="H2" s="1084"/>
      <c r="I2" s="1084"/>
      <c r="J2" s="1084"/>
      <c r="K2" s="1084"/>
      <c r="L2" s="1084"/>
      <c r="M2" s="1084"/>
      <c r="N2" s="1084"/>
      <c r="O2" s="1084"/>
    </row>
    <row r="3" spans="1:15" ht="23.25">
      <c r="A3" s="1084" t="s">
        <v>793</v>
      </c>
      <c r="B3" s="1084"/>
      <c r="C3" s="1084"/>
      <c r="D3" s="1084"/>
      <c r="E3" s="1084"/>
      <c r="F3" s="1084"/>
      <c r="G3" s="1084"/>
      <c r="H3" s="1084"/>
      <c r="I3" s="1084"/>
      <c r="J3" s="1084"/>
      <c r="K3" s="1084"/>
      <c r="L3" s="1084"/>
      <c r="M3" s="1084"/>
      <c r="N3" s="1084"/>
      <c r="O3" s="1084"/>
    </row>
    <row r="4" spans="1:15" ht="23.25">
      <c r="A4" s="1084" t="s">
        <v>1531</v>
      </c>
      <c r="B4" s="1084"/>
      <c r="C4" s="1084"/>
      <c r="D4" s="1084"/>
      <c r="E4" s="1084"/>
      <c r="F4" s="1084"/>
      <c r="G4" s="1084"/>
      <c r="H4" s="1084"/>
      <c r="I4" s="1084"/>
      <c r="J4" s="1084"/>
      <c r="K4" s="1084"/>
      <c r="L4" s="1084"/>
      <c r="M4" s="1084"/>
      <c r="N4" s="1084"/>
      <c r="O4" s="1084"/>
    </row>
    <row r="5" spans="1:15" ht="37.5" customHeight="1" thickBot="1">
      <c r="A5" s="1085" t="s">
        <v>1431</v>
      </c>
      <c r="B5" s="1085"/>
      <c r="C5" s="1085"/>
      <c r="D5" s="1085"/>
      <c r="E5" s="1085"/>
      <c r="F5" s="1085"/>
      <c r="G5" s="1085"/>
      <c r="H5" s="1085"/>
      <c r="I5" s="1085"/>
      <c r="J5" s="1085"/>
      <c r="K5" s="1085"/>
      <c r="L5" s="1085"/>
      <c r="M5" s="1085"/>
      <c r="N5" s="1085"/>
      <c r="O5" s="1085"/>
    </row>
    <row r="6" spans="1:15" s="228" customFormat="1" ht="53.25" customHeight="1" thickTop="1" thickBot="1">
      <c r="A6" s="619"/>
      <c r="B6" s="1086" t="s">
        <v>794</v>
      </c>
      <c r="C6" s="1086"/>
      <c r="D6" s="1086"/>
      <c r="E6" s="1086"/>
      <c r="F6" s="1086"/>
      <c r="G6" s="1086"/>
      <c r="H6" s="335"/>
      <c r="I6" s="1049"/>
      <c r="J6" s="1086" t="s">
        <v>795</v>
      </c>
      <c r="K6" s="1086"/>
      <c r="L6" s="1086"/>
      <c r="M6" s="1086"/>
      <c r="N6" s="1086"/>
      <c r="O6" s="1086"/>
    </row>
    <row r="7" spans="1:15" s="228" customFormat="1" ht="42" customHeight="1" thickTop="1" thickBot="1">
      <c r="A7" s="336" t="s">
        <v>796</v>
      </c>
      <c r="B7" s="159" t="s">
        <v>797</v>
      </c>
      <c r="C7" s="159" t="s">
        <v>798</v>
      </c>
      <c r="D7" s="159" t="s">
        <v>799</v>
      </c>
      <c r="E7" s="159" t="s">
        <v>6</v>
      </c>
      <c r="F7" s="159" t="s">
        <v>723</v>
      </c>
      <c r="G7" s="620"/>
      <c r="H7" s="335"/>
      <c r="I7" s="336" t="str">
        <f>+A7</f>
        <v>BANCO</v>
      </c>
      <c r="J7" s="1148" t="s">
        <v>2</v>
      </c>
      <c r="K7" s="1148" t="s">
        <v>3</v>
      </c>
      <c r="L7" s="1148" t="s">
        <v>4</v>
      </c>
      <c r="M7" s="1148" t="s">
        <v>800</v>
      </c>
      <c r="N7" s="1148" t="s">
        <v>6</v>
      </c>
      <c r="O7" s="1148" t="s">
        <v>723</v>
      </c>
    </row>
    <row r="8" spans="1:15" s="228" customFormat="1" ht="26.25" customHeight="1" thickTop="1">
      <c r="A8" s="335" t="s">
        <v>1222</v>
      </c>
      <c r="B8" s="1149">
        <v>103066.50786</v>
      </c>
      <c r="C8" s="1149">
        <v>964199.04276999994</v>
      </c>
      <c r="D8" s="1149">
        <v>2524781.8596399999</v>
      </c>
      <c r="E8" s="1149">
        <v>3592047.4102699999</v>
      </c>
      <c r="F8" s="1150">
        <f>+E8/$E$12</f>
        <v>0.56472727045256943</v>
      </c>
      <c r="H8" s="335"/>
      <c r="I8" s="1151" t="str">
        <f>+A8</f>
        <v xml:space="preserve">  PLA</v>
      </c>
      <c r="J8" s="1153">
        <v>83465.209879999995</v>
      </c>
      <c r="K8" s="799">
        <v>19601.297979999999</v>
      </c>
      <c r="L8" s="1153">
        <v>0</v>
      </c>
      <c r="M8" s="1153">
        <v>0</v>
      </c>
      <c r="N8" s="1153">
        <v>103066.50786</v>
      </c>
      <c r="O8" s="1150">
        <f>+N8/$N$12</f>
        <v>0.85115443725416584</v>
      </c>
    </row>
    <row r="9" spans="1:15" s="228" customFormat="1" ht="26.25" customHeight="1">
      <c r="A9" s="335" t="s">
        <v>1223</v>
      </c>
      <c r="B9" s="1149">
        <v>18023.747149999999</v>
      </c>
      <c r="C9" s="1149">
        <v>330937.50838000001</v>
      </c>
      <c r="D9" s="1149">
        <v>1814273.5244799999</v>
      </c>
      <c r="E9" s="1149">
        <v>2163234.7800100003</v>
      </c>
      <c r="F9" s="1150">
        <f>+E9/$E$12</f>
        <v>0.34009508593075233</v>
      </c>
      <c r="H9" s="335"/>
      <c r="I9" s="1151" t="str">
        <f>+A9</f>
        <v xml:space="preserve">  PEF</v>
      </c>
      <c r="J9" s="1153">
        <v>16719.336240000001</v>
      </c>
      <c r="K9" s="1153">
        <v>1304.4109099999998</v>
      </c>
      <c r="L9" s="1153">
        <v>0</v>
      </c>
      <c r="M9" s="1153">
        <v>0</v>
      </c>
      <c r="N9" s="1153">
        <v>18023.747149999999</v>
      </c>
      <c r="O9" s="1150">
        <f>+N9/$N$12</f>
        <v>0.14884556274583402</v>
      </c>
    </row>
    <row r="10" spans="1:15" s="228" customFormat="1" ht="26.25" customHeight="1">
      <c r="A10" s="335" t="s">
        <v>1224</v>
      </c>
      <c r="B10" s="1149">
        <v>0</v>
      </c>
      <c r="C10" s="1149">
        <v>97129.735180000003</v>
      </c>
      <c r="D10" s="1149">
        <v>508264.45447000006</v>
      </c>
      <c r="E10" s="1149">
        <v>605394.18964999996</v>
      </c>
      <c r="F10" s="1150">
        <f>+E10/$E$12</f>
        <v>9.5177643616678118E-2</v>
      </c>
      <c r="H10" s="335"/>
      <c r="I10" s="1151" t="str">
        <f>+A10</f>
        <v xml:space="preserve">  PCO</v>
      </c>
      <c r="J10" s="1153">
        <v>0</v>
      </c>
      <c r="K10" s="1153">
        <v>0</v>
      </c>
      <c r="L10" s="1153">
        <v>0</v>
      </c>
      <c r="M10" s="1153">
        <v>0</v>
      </c>
      <c r="N10" s="1153">
        <v>0</v>
      </c>
      <c r="O10" s="1150">
        <f>+N10/$N$12</f>
        <v>0</v>
      </c>
    </row>
    <row r="11" spans="1:15" s="228" customFormat="1" ht="27.75" customHeight="1" thickBot="1">
      <c r="A11" s="335"/>
      <c r="B11" s="1153"/>
      <c r="C11" s="1153"/>
      <c r="D11" s="1153"/>
      <c r="E11" s="799"/>
      <c r="F11" s="1154"/>
      <c r="H11" s="335"/>
      <c r="I11" s="1155"/>
      <c r="J11" s="1153"/>
      <c r="K11" s="1153"/>
      <c r="L11" s="1155"/>
      <c r="M11" s="1153"/>
      <c r="N11" s="1153"/>
      <c r="O11" s="1154"/>
    </row>
    <row r="12" spans="1:15" s="228" customFormat="1" ht="28.5" customHeight="1" thickTop="1" thickBot="1">
      <c r="A12" s="336" t="s">
        <v>813</v>
      </c>
      <c r="B12" s="1156">
        <v>121090.25501000001</v>
      </c>
      <c r="C12" s="1156">
        <v>1392266.28633</v>
      </c>
      <c r="D12" s="1156">
        <v>4847319.8385899998</v>
      </c>
      <c r="E12" s="1157">
        <v>6360676.3799300008</v>
      </c>
      <c r="F12" s="1157"/>
      <c r="G12" s="620"/>
      <c r="H12" s="335"/>
      <c r="I12" s="1157"/>
      <c r="J12" s="1156">
        <v>100184.54612</v>
      </c>
      <c r="K12" s="1156">
        <v>20905.708890000002</v>
      </c>
      <c r="L12" s="1157">
        <v>0</v>
      </c>
      <c r="M12" s="1156">
        <v>0</v>
      </c>
      <c r="N12" s="1156">
        <v>121090.25501000001</v>
      </c>
      <c r="O12" s="1166"/>
    </row>
    <row r="13" spans="1:15" s="228" customFormat="1" ht="27.75" customHeight="1" thickTop="1" thickBot="1">
      <c r="A13" s="335"/>
      <c r="B13" s="1153"/>
      <c r="C13" s="1153"/>
      <c r="D13" s="1153"/>
      <c r="E13" s="1153"/>
      <c r="F13" s="799"/>
      <c r="G13" s="799"/>
      <c r="H13" s="335"/>
      <c r="I13" s="799"/>
      <c r="J13" s="1153"/>
      <c r="K13" s="1153"/>
      <c r="L13" s="1155"/>
      <c r="M13" s="1153"/>
      <c r="N13" s="1153"/>
      <c r="O13" s="1149"/>
    </row>
    <row r="14" spans="1:15" s="228" customFormat="1" ht="40.5" customHeight="1" thickTop="1" thickBot="1">
      <c r="A14" s="337"/>
      <c r="B14" s="1159" t="s">
        <v>814</v>
      </c>
      <c r="C14" s="1159"/>
      <c r="D14" s="1159"/>
      <c r="E14" s="1159"/>
      <c r="F14" s="1159"/>
      <c r="G14" s="1159"/>
      <c r="H14" s="335"/>
      <c r="I14" s="1171"/>
      <c r="J14" s="1172" t="s">
        <v>815</v>
      </c>
      <c r="K14" s="1172"/>
      <c r="L14" s="1172"/>
      <c r="M14" s="1172"/>
      <c r="N14" s="1172"/>
      <c r="O14" s="1172"/>
    </row>
    <row r="15" spans="1:15" s="228" customFormat="1" ht="27.75" customHeight="1" thickTop="1" thickBot="1">
      <c r="A15" s="336" t="str">
        <f>+A7</f>
        <v>BANCO</v>
      </c>
      <c r="B15" s="1148" t="s">
        <v>2</v>
      </c>
      <c r="C15" s="1148" t="s">
        <v>3</v>
      </c>
      <c r="D15" s="1148" t="s">
        <v>4</v>
      </c>
      <c r="E15" s="1148" t="s">
        <v>800</v>
      </c>
      <c r="F15" s="1148" t="s">
        <v>6</v>
      </c>
      <c r="G15" s="1148" t="s">
        <v>723</v>
      </c>
      <c r="H15" s="335"/>
      <c r="I15" s="800" t="str">
        <f>+I7</f>
        <v>BANCO</v>
      </c>
      <c r="J15" s="1148" t="s">
        <v>2</v>
      </c>
      <c r="K15" s="1148" t="s">
        <v>3</v>
      </c>
      <c r="L15" s="1148" t="s">
        <v>4</v>
      </c>
      <c r="M15" s="1148" t="s">
        <v>800</v>
      </c>
      <c r="N15" s="1148" t="s">
        <v>6</v>
      </c>
      <c r="O15" s="1148" t="s">
        <v>723</v>
      </c>
    </row>
    <row r="16" spans="1:15" s="228" customFormat="1" ht="25.5" customHeight="1" thickTop="1">
      <c r="A16" s="335" t="s">
        <v>1222</v>
      </c>
      <c r="B16" s="1149">
        <v>750057.28809000005</v>
      </c>
      <c r="C16" s="1149">
        <v>214141.75468000001</v>
      </c>
      <c r="D16" s="1149">
        <v>0</v>
      </c>
      <c r="E16" s="1149">
        <v>0</v>
      </c>
      <c r="F16" s="1149">
        <v>964199.04276999994</v>
      </c>
      <c r="G16" s="1161">
        <f>+F16/$F$20</f>
        <v>0.69253924499717578</v>
      </c>
      <c r="H16" s="335"/>
      <c r="I16" s="1155" t="str">
        <f>+A16</f>
        <v xml:space="preserve">  PLA</v>
      </c>
      <c r="J16" s="1149">
        <v>2209300.4942899998</v>
      </c>
      <c r="K16" s="1149">
        <v>315481.36535000004</v>
      </c>
      <c r="L16" s="1149">
        <v>0</v>
      </c>
      <c r="M16" s="1149">
        <v>0</v>
      </c>
      <c r="N16" s="1149">
        <v>2524781.8596399999</v>
      </c>
      <c r="O16" s="1162">
        <f>+N16/$N$20</f>
        <v>0.52086141284508569</v>
      </c>
    </row>
    <row r="17" spans="1:15" s="228" customFormat="1" ht="25.5" customHeight="1">
      <c r="A17" s="335" t="s">
        <v>1223</v>
      </c>
      <c r="B17" s="1149">
        <v>305594.91709</v>
      </c>
      <c r="C17" s="1149">
        <v>25340.291370000003</v>
      </c>
      <c r="D17" s="1149">
        <v>0</v>
      </c>
      <c r="E17" s="1149">
        <v>2.2999200000000002</v>
      </c>
      <c r="F17" s="1149">
        <v>330937.50838000001</v>
      </c>
      <c r="G17" s="1161">
        <f>+F17/$F$20</f>
        <v>0.23769699204047234</v>
      </c>
      <c r="H17" s="335"/>
      <c r="I17" s="1155" t="str">
        <f>+A17</f>
        <v xml:space="preserve">  PEF</v>
      </c>
      <c r="J17" s="1149">
        <v>1755365.3228800001</v>
      </c>
      <c r="K17" s="1149">
        <v>58908.2016</v>
      </c>
      <c r="L17" s="1149">
        <v>0</v>
      </c>
      <c r="M17" s="1149">
        <v>0</v>
      </c>
      <c r="N17" s="1149">
        <v>1814273.5244799999</v>
      </c>
      <c r="O17" s="1162">
        <f>+N17/$N$20</f>
        <v>0.37428384857883451</v>
      </c>
    </row>
    <row r="18" spans="1:15" s="228" customFormat="1" ht="25.5" customHeight="1">
      <c r="A18" s="335" t="s">
        <v>1224</v>
      </c>
      <c r="B18" s="1149">
        <v>69649.359540000005</v>
      </c>
      <c r="C18" s="1149">
        <v>27480.375640000002</v>
      </c>
      <c r="D18" s="1149">
        <v>0</v>
      </c>
      <c r="E18" s="1149">
        <v>0</v>
      </c>
      <c r="F18" s="1149">
        <v>97129.735180000003</v>
      </c>
      <c r="G18" s="1161">
        <f>+F18/$F$20</f>
        <v>6.9763762962351844E-2</v>
      </c>
      <c r="H18" s="335"/>
      <c r="I18" s="1155" t="str">
        <f>+A18</f>
        <v xml:space="preserve">  PCO</v>
      </c>
      <c r="J18" s="1149">
        <v>384329.76887999999</v>
      </c>
      <c r="K18" s="1149">
        <v>123934.68559000001</v>
      </c>
      <c r="L18" s="1149">
        <v>0</v>
      </c>
      <c r="M18" s="1149">
        <v>0</v>
      </c>
      <c r="N18" s="1149">
        <v>508264.45447000006</v>
      </c>
      <c r="O18" s="1162">
        <f>+N18/$N$20</f>
        <v>0.10485473857607985</v>
      </c>
    </row>
    <row r="19" spans="1:15" s="228" customFormat="1" ht="27.75" customHeight="1" thickBot="1">
      <c r="A19" s="335"/>
      <c r="B19" s="1153"/>
      <c r="C19" s="1153"/>
      <c r="D19" s="1153"/>
      <c r="E19" s="1153"/>
      <c r="F19" s="799"/>
      <c r="G19" s="1161"/>
      <c r="H19" s="1155"/>
      <c r="I19" s="799"/>
      <c r="J19" s="1153"/>
      <c r="K19" s="1153"/>
      <c r="L19" s="1155"/>
      <c r="M19" s="1153"/>
      <c r="N19" s="1153"/>
      <c r="O19" s="1162"/>
    </row>
    <row r="20" spans="1:15" s="228" customFormat="1" ht="29.25" customHeight="1" thickTop="1" thickBot="1">
      <c r="A20" s="336" t="s">
        <v>816</v>
      </c>
      <c r="B20" s="1156">
        <v>1125301.5647200001</v>
      </c>
      <c r="C20" s="1156">
        <v>266962.42168999999</v>
      </c>
      <c r="D20" s="1156">
        <v>0</v>
      </c>
      <c r="E20" s="1156">
        <v>2.2999200000000002</v>
      </c>
      <c r="F20" s="1157">
        <v>1392266.28633</v>
      </c>
      <c r="G20" s="1157"/>
      <c r="H20" s="1155"/>
      <c r="I20" s="800"/>
      <c r="J20" s="1166">
        <v>4348995.58605</v>
      </c>
      <c r="K20" s="1156">
        <v>498324.25254000002</v>
      </c>
      <c r="L20" s="1157">
        <v>0</v>
      </c>
      <c r="M20" s="1156">
        <v>0</v>
      </c>
      <c r="N20" s="1156">
        <v>4847319.8385899998</v>
      </c>
      <c r="O20" s="1166"/>
    </row>
    <row r="21" spans="1:15" s="228" customFormat="1" ht="27.75" customHeight="1" thickTop="1">
      <c r="A21" s="335"/>
      <c r="B21" s="1149"/>
      <c r="C21" s="1149"/>
      <c r="D21" s="1149"/>
      <c r="E21" s="1149"/>
      <c r="F21" s="1161"/>
      <c r="J21" s="1155"/>
      <c r="K21" s="1149"/>
      <c r="L21" s="1149"/>
      <c r="M21" s="1149"/>
      <c r="N21" s="1149"/>
      <c r="O21" s="1149"/>
    </row>
    <row r="22" spans="1:15" s="228" customFormat="1" ht="13.5" customHeight="1" thickBot="1">
      <c r="A22" s="615" t="s">
        <v>817</v>
      </c>
      <c r="B22" s="1173"/>
      <c r="C22" s="1173"/>
      <c r="D22" s="1173"/>
      <c r="E22" s="1173"/>
      <c r="F22" s="1174"/>
      <c r="G22" s="615"/>
      <c r="H22" s="615"/>
      <c r="I22" s="615"/>
      <c r="J22" s="1175"/>
      <c r="K22" s="1173"/>
      <c r="L22" s="1173"/>
      <c r="M22" s="1173"/>
      <c r="N22" s="1173"/>
      <c r="O22" s="1173"/>
    </row>
    <row r="23" spans="1:15" s="228" customFormat="1" ht="15.75" customHeight="1" thickTop="1">
      <c r="A23" s="228" t="s">
        <v>818</v>
      </c>
      <c r="B23" s="1149"/>
      <c r="C23" s="1149"/>
      <c r="D23" s="1149"/>
      <c r="E23" s="1149"/>
      <c r="F23" s="1161"/>
      <c r="J23" s="799"/>
      <c r="K23" s="1149"/>
      <c r="L23" s="1149"/>
      <c r="M23" s="1149"/>
      <c r="N23" s="1149"/>
      <c r="O23" s="1149"/>
    </row>
    <row r="24" spans="1:15" s="228" customFormat="1" ht="15.75" customHeight="1">
      <c r="A24" s="228" t="s">
        <v>819</v>
      </c>
      <c r="B24" s="1149"/>
      <c r="C24" s="1149"/>
      <c r="D24" s="1149"/>
      <c r="E24" s="1149"/>
      <c r="F24" s="1161"/>
      <c r="J24" s="799"/>
      <c r="K24" s="1149"/>
      <c r="L24" s="1149"/>
      <c r="M24" s="1149"/>
      <c r="N24" s="1149"/>
      <c r="O24" s="1149"/>
    </row>
    <row r="25" spans="1:15" s="228" customFormat="1" ht="15.75" customHeight="1">
      <c r="A25" s="228" t="s">
        <v>820</v>
      </c>
      <c r="B25" s="1149"/>
      <c r="C25" s="1149"/>
      <c r="D25" s="1149"/>
      <c r="E25" s="1149"/>
      <c r="F25" s="1161"/>
      <c r="J25" s="799"/>
      <c r="K25" s="1149"/>
      <c r="L25" s="1149"/>
      <c r="M25" s="1149"/>
      <c r="N25" s="1149"/>
      <c r="O25" s="1149"/>
    </row>
    <row r="26" spans="1:15" s="228" customFormat="1" ht="27.75" customHeight="1">
      <c r="A26" s="335"/>
      <c r="B26" s="1149"/>
      <c r="C26" s="1149"/>
      <c r="D26" s="1149"/>
      <c r="E26" s="1149"/>
      <c r="F26" s="1161"/>
      <c r="J26" s="1155"/>
      <c r="K26" s="1149"/>
      <c r="L26" s="1149"/>
      <c r="M26" s="1149"/>
      <c r="N26" s="1149"/>
      <c r="O26" s="1149"/>
    </row>
    <row r="27" spans="1:15" s="228" customFormat="1" ht="24.75" customHeight="1">
      <c r="A27" s="335"/>
      <c r="B27" s="1153"/>
      <c r="C27" s="1153"/>
      <c r="D27" s="1153"/>
      <c r="E27" s="1153"/>
      <c r="F27" s="1163"/>
      <c r="J27" s="1155"/>
      <c r="K27" s="1153"/>
      <c r="L27" s="1158"/>
      <c r="M27" s="1153"/>
      <c r="N27" s="1153"/>
      <c r="O27" s="1153"/>
    </row>
    <row r="28" spans="1:15" s="228" customFormat="1" ht="24.75" customHeight="1">
      <c r="A28" s="335"/>
      <c r="B28" s="1158"/>
      <c r="C28" s="1158"/>
      <c r="D28" s="1158"/>
      <c r="E28" s="1158"/>
      <c r="F28" s="1163"/>
      <c r="J28" s="1155"/>
      <c r="K28" s="1176"/>
      <c r="L28" s="1176"/>
      <c r="M28" s="1176"/>
      <c r="N28" s="1176"/>
      <c r="O28" s="1176"/>
    </row>
    <row r="29" spans="1:15" s="228" customFormat="1" ht="24.75" customHeight="1">
      <c r="A29" s="335"/>
      <c r="B29" s="1153"/>
      <c r="C29" s="1153"/>
      <c r="D29" s="1153"/>
      <c r="E29" s="1153"/>
      <c r="F29" s="1153"/>
      <c r="G29" s="1153"/>
      <c r="J29" s="1153"/>
      <c r="K29" s="1153"/>
      <c r="L29" s="1158"/>
      <c r="M29" s="1153"/>
      <c r="N29" s="1153"/>
      <c r="O29" s="1153"/>
    </row>
    <row r="30" spans="1:15" s="228" customFormat="1" ht="39.75" customHeight="1">
      <c r="A30" s="335"/>
      <c r="B30" s="1151"/>
      <c r="C30" s="1151"/>
      <c r="D30" s="1151"/>
      <c r="E30" s="1151"/>
      <c r="F30" s="1151"/>
      <c r="G30" s="1151"/>
      <c r="J30" s="1153"/>
      <c r="K30" s="1151"/>
      <c r="L30" s="1151"/>
      <c r="M30" s="1151"/>
      <c r="N30" s="1151"/>
      <c r="O30" s="1151"/>
    </row>
    <row r="31" spans="1:15" s="228" customFormat="1" ht="39.75" customHeight="1">
      <c r="A31" s="335"/>
      <c r="B31" s="1151"/>
      <c r="C31" s="1151"/>
      <c r="D31" s="1151"/>
      <c r="E31" s="1151"/>
      <c r="F31" s="1151"/>
      <c r="G31" s="1151"/>
      <c r="J31" s="1158"/>
      <c r="K31" s="1151"/>
      <c r="L31" s="1151"/>
      <c r="M31" s="1151"/>
      <c r="N31" s="1151"/>
      <c r="O31" s="1151"/>
    </row>
    <row r="32" spans="1:15" s="228" customFormat="1" ht="26.25" customHeight="1">
      <c r="A32" s="335"/>
      <c r="B32" s="1149"/>
      <c r="C32" s="1149"/>
      <c r="D32" s="1149"/>
      <c r="E32" s="1149"/>
      <c r="F32" s="1149"/>
      <c r="G32" s="1162"/>
      <c r="J32" s="1155"/>
      <c r="K32" s="1149"/>
      <c r="L32" s="1149"/>
      <c r="M32" s="1149"/>
      <c r="N32" s="1149"/>
      <c r="O32" s="1149"/>
    </row>
    <row r="33" spans="1:15" s="228" customFormat="1" ht="26.25" customHeight="1">
      <c r="A33" s="335"/>
      <c r="B33" s="1149"/>
      <c r="C33" s="1149"/>
      <c r="D33" s="1149"/>
      <c r="E33" s="1149"/>
      <c r="F33" s="1149"/>
      <c r="G33" s="1162"/>
      <c r="J33" s="1155"/>
      <c r="K33" s="1149"/>
      <c r="L33" s="1149"/>
      <c r="M33" s="1149"/>
      <c r="N33" s="1149"/>
      <c r="O33" s="1149"/>
    </row>
    <row r="34" spans="1:15" s="228" customFormat="1" ht="26.25" customHeight="1">
      <c r="A34" s="335"/>
      <c r="B34" s="1149"/>
      <c r="C34" s="1149"/>
      <c r="D34" s="1149"/>
      <c r="E34" s="1149"/>
      <c r="F34" s="1149"/>
      <c r="G34" s="1162"/>
      <c r="J34" s="1155"/>
      <c r="K34" s="1149"/>
      <c r="L34" s="1149"/>
      <c r="M34" s="1149"/>
      <c r="N34" s="1149"/>
      <c r="O34" s="1149"/>
    </row>
    <row r="35" spans="1:15" s="228" customFormat="1" ht="26.25" customHeight="1">
      <c r="A35" s="335"/>
      <c r="B35" s="1149"/>
      <c r="C35" s="1149"/>
      <c r="D35" s="1149"/>
      <c r="E35" s="1149"/>
      <c r="F35" s="1149"/>
      <c r="G35" s="1162"/>
      <c r="J35" s="1155"/>
      <c r="K35" s="1149"/>
      <c r="L35" s="1149"/>
      <c r="M35" s="1149"/>
      <c r="N35" s="1149"/>
      <c r="O35" s="1149"/>
    </row>
    <row r="36" spans="1:15" s="228" customFormat="1" ht="26.25" customHeight="1">
      <c r="A36" s="335"/>
      <c r="B36" s="1149"/>
      <c r="C36" s="1149"/>
      <c r="D36" s="1149"/>
      <c r="E36" s="1149"/>
      <c r="F36" s="1149"/>
      <c r="G36" s="1162"/>
      <c r="J36" s="1155"/>
      <c r="K36" s="1149"/>
      <c r="L36" s="1149"/>
      <c r="M36" s="1149"/>
      <c r="N36" s="1149"/>
      <c r="O36" s="1149"/>
    </row>
    <row r="37" spans="1:15" s="228" customFormat="1" ht="26.25" customHeight="1">
      <c r="A37" s="335"/>
      <c r="B37" s="1149"/>
      <c r="C37" s="1149"/>
      <c r="D37" s="1149"/>
      <c r="E37" s="1149"/>
      <c r="F37" s="1149"/>
      <c r="G37" s="1162"/>
      <c r="J37" s="1155"/>
      <c r="K37" s="1149"/>
      <c r="L37" s="1149"/>
      <c r="M37" s="1149"/>
      <c r="N37" s="1149"/>
      <c r="O37" s="1149"/>
    </row>
    <row r="38" spans="1:15" s="228" customFormat="1" ht="26.25" customHeight="1">
      <c r="A38" s="335"/>
      <c r="B38" s="1149"/>
      <c r="C38" s="1149"/>
      <c r="D38" s="1149"/>
      <c r="E38" s="1149"/>
      <c r="F38" s="1149"/>
      <c r="G38" s="1162"/>
      <c r="J38" s="1155"/>
      <c r="K38" s="1149"/>
      <c r="L38" s="1149"/>
      <c r="M38" s="1149"/>
      <c r="N38" s="1149"/>
      <c r="O38" s="1149"/>
    </row>
    <row r="39" spans="1:15" s="228" customFormat="1" ht="26.25" customHeight="1">
      <c r="A39" s="335"/>
      <c r="B39" s="1149"/>
      <c r="C39" s="1149"/>
      <c r="D39" s="1149"/>
      <c r="E39" s="1149"/>
      <c r="F39" s="1149"/>
      <c r="G39" s="1162"/>
      <c r="J39" s="1155"/>
      <c r="K39" s="1149"/>
      <c r="L39" s="1149"/>
      <c r="M39" s="1149"/>
      <c r="N39" s="1149"/>
      <c r="O39" s="1149"/>
    </row>
    <row r="40" spans="1:15" s="228" customFormat="1" ht="26.25" customHeight="1">
      <c r="A40" s="335"/>
      <c r="B40" s="1149"/>
      <c r="C40" s="1149"/>
      <c r="D40" s="1149"/>
      <c r="E40" s="1149"/>
      <c r="F40" s="1149"/>
      <c r="G40" s="1162"/>
      <c r="J40" s="1155"/>
      <c r="K40" s="1149"/>
      <c r="L40" s="1149"/>
      <c r="M40" s="1149"/>
      <c r="N40" s="1149"/>
      <c r="O40" s="1149"/>
    </row>
    <row r="41" spans="1:15" s="228" customFormat="1" ht="26.25" customHeight="1">
      <c r="A41" s="335"/>
      <c r="B41" s="1149"/>
      <c r="C41" s="1149"/>
      <c r="D41" s="1149"/>
      <c r="E41" s="1149"/>
      <c r="F41" s="1149"/>
      <c r="G41" s="1162"/>
      <c r="J41" s="1155"/>
      <c r="K41" s="1149"/>
      <c r="L41" s="1149"/>
      <c r="M41" s="1149"/>
      <c r="N41" s="1149"/>
      <c r="O41" s="1149"/>
    </row>
    <row r="42" spans="1:15" s="228" customFormat="1" ht="26.25" customHeight="1">
      <c r="A42" s="335"/>
      <c r="B42" s="1149"/>
      <c r="C42" s="1149"/>
      <c r="D42" s="1149"/>
      <c r="E42" s="1149"/>
      <c r="F42" s="1149"/>
      <c r="G42" s="1162"/>
      <c r="J42" s="1155"/>
      <c r="K42" s="1149"/>
      <c r="L42" s="1149"/>
      <c r="M42" s="1149"/>
      <c r="N42" s="1149"/>
      <c r="O42" s="1149"/>
    </row>
    <row r="43" spans="1:15" s="228" customFormat="1" ht="26.25" customHeight="1">
      <c r="A43" s="335"/>
      <c r="B43" s="1149"/>
      <c r="C43" s="1149"/>
      <c r="D43" s="1149"/>
      <c r="E43" s="1149"/>
      <c r="F43" s="1149"/>
      <c r="G43" s="1162"/>
      <c r="J43" s="1155"/>
      <c r="K43" s="1149"/>
      <c r="L43" s="1149"/>
      <c r="M43" s="1149"/>
      <c r="N43" s="1149"/>
      <c r="O43" s="1149"/>
    </row>
    <row r="44" spans="1:15" s="228" customFormat="1" ht="26.25" customHeight="1">
      <c r="A44" s="335"/>
      <c r="B44" s="1149"/>
      <c r="C44" s="1149"/>
      <c r="D44" s="1149"/>
      <c r="E44" s="1149"/>
      <c r="F44" s="1149"/>
      <c r="G44" s="1162"/>
      <c r="J44" s="1155"/>
      <c r="K44" s="1149"/>
      <c r="L44" s="1149"/>
      <c r="M44" s="1149"/>
      <c r="N44" s="1149"/>
      <c r="O44" s="1149"/>
    </row>
    <row r="45" spans="1:15" s="228" customFormat="1" ht="23.25" customHeight="1">
      <c r="A45" s="335"/>
      <c r="B45" s="1149"/>
      <c r="C45" s="1149"/>
      <c r="D45" s="1149"/>
      <c r="E45" s="1149"/>
      <c r="F45" s="1149"/>
      <c r="G45" s="1162"/>
      <c r="J45" s="1155"/>
      <c r="K45" s="1149"/>
      <c r="L45" s="1149"/>
      <c r="M45" s="1176"/>
      <c r="N45" s="1149"/>
      <c r="O45" s="1149"/>
    </row>
    <row r="46" spans="1:15" s="228" customFormat="1" ht="26.25" customHeight="1">
      <c r="A46" s="335"/>
      <c r="B46" s="1176"/>
      <c r="C46" s="1176"/>
      <c r="D46" s="1176"/>
      <c r="E46" s="1176"/>
      <c r="F46" s="1176"/>
      <c r="G46" s="1164"/>
      <c r="J46" s="1155"/>
      <c r="K46" s="1176"/>
      <c r="L46" s="1176"/>
      <c r="M46" s="1176"/>
      <c r="N46" s="1176"/>
      <c r="O46" s="1176"/>
    </row>
    <row r="47" spans="1:15" s="616" customFormat="1" ht="10.5" customHeight="1">
      <c r="A47" s="342"/>
      <c r="B47" s="1177"/>
      <c r="C47" s="1177"/>
      <c r="D47" s="1177"/>
      <c r="E47" s="1177"/>
      <c r="F47" s="1177"/>
      <c r="G47" s="1177"/>
      <c r="H47" s="1177"/>
      <c r="I47" s="1177"/>
      <c r="J47" s="1177"/>
      <c r="K47" s="1177"/>
      <c r="L47" s="1178"/>
      <c r="M47" s="1179"/>
      <c r="N47" s="1177"/>
      <c r="O47" s="1177"/>
    </row>
    <row r="48" spans="1:15" s="629" customFormat="1" ht="9.75" customHeight="1">
      <c r="A48" s="341"/>
      <c r="B48" s="1180"/>
      <c r="C48" s="1180"/>
      <c r="D48" s="1180"/>
      <c r="E48" s="1180"/>
      <c r="F48" s="1180"/>
      <c r="G48" s="1180"/>
      <c r="H48" s="1180"/>
      <c r="I48" s="1180"/>
      <c r="J48" s="1180"/>
      <c r="K48" s="1180"/>
      <c r="L48" s="1181"/>
      <c r="M48" s="1182"/>
      <c r="N48" s="1180"/>
      <c r="O48" s="1180"/>
    </row>
    <row r="49" spans="1:15" s="241" customFormat="1" ht="13.5" customHeight="1">
      <c r="A49" s="120"/>
      <c r="B49" s="1183"/>
      <c r="C49" s="1183"/>
      <c r="D49" s="1183"/>
      <c r="E49" s="1184"/>
      <c r="F49" s="1184"/>
      <c r="G49" s="1184"/>
      <c r="H49" s="1184"/>
      <c r="I49" s="1184"/>
      <c r="J49" s="1184"/>
      <c r="K49" s="1184"/>
      <c r="L49" s="1185"/>
      <c r="M49" s="1186"/>
      <c r="N49" s="1184"/>
      <c r="O49" s="1184"/>
    </row>
    <row r="50" spans="1:15" s="241" customFormat="1" ht="13.5" customHeight="1">
      <c r="B50" s="1184"/>
      <c r="C50" s="1184"/>
      <c r="D50" s="1184"/>
      <c r="E50" s="1184"/>
      <c r="F50" s="1184"/>
      <c r="G50" s="1184"/>
      <c r="H50" s="1184"/>
      <c r="I50" s="1184"/>
      <c r="J50" s="1184"/>
      <c r="K50" s="1184"/>
      <c r="L50" s="1185"/>
      <c r="M50" s="1186"/>
      <c r="N50" s="1184"/>
      <c r="O50" s="1184"/>
    </row>
    <row r="51" spans="1:15" ht="13.5" customHeight="1">
      <c r="A51" s="241"/>
    </row>
    <row r="52" spans="1:15" ht="13.5" customHeight="1">
      <c r="A52" s="241"/>
    </row>
    <row r="53" spans="1:15" ht="13.5" customHeight="1">
      <c r="A53" s="24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K12" sqref="K12"/>
    </sheetView>
  </sheetViews>
  <sheetFormatPr defaultColWidth="11.42578125" defaultRowHeight="15"/>
  <cols>
    <col min="1" max="1" width="66.140625" style="148" customWidth="1"/>
    <col min="2" max="2" width="24.42578125" style="1054" customWidth="1"/>
    <col min="3" max="3" width="23.7109375" style="1054" customWidth="1"/>
    <col min="4" max="4" width="24.5703125" style="1054" customWidth="1"/>
    <col min="5" max="5" width="33.5703125" style="1054" customWidth="1"/>
    <col min="6" max="6" width="41.28515625" style="152" customWidth="1"/>
    <col min="7" max="7" width="2.5703125" style="1054" customWidth="1"/>
    <col min="8" max="256" width="11.42578125" style="1054"/>
    <col min="257" max="257" width="66.140625" style="1054" customWidth="1"/>
    <col min="258" max="258" width="24.42578125" style="1054" customWidth="1"/>
    <col min="259" max="259" width="23.7109375" style="1054" customWidth="1"/>
    <col min="260" max="260" width="24.5703125" style="1054" customWidth="1"/>
    <col min="261" max="261" width="33.5703125" style="1054" customWidth="1"/>
    <col min="262" max="262" width="41.28515625" style="1054" customWidth="1"/>
    <col min="263" max="263" width="2.5703125" style="1054" customWidth="1"/>
    <col min="264" max="512" width="11.42578125" style="1054"/>
    <col min="513" max="513" width="66.140625" style="1054" customWidth="1"/>
    <col min="514" max="514" width="24.42578125" style="1054" customWidth="1"/>
    <col min="515" max="515" width="23.7109375" style="1054" customWidth="1"/>
    <col min="516" max="516" width="24.5703125" style="1054" customWidth="1"/>
    <col min="517" max="517" width="33.5703125" style="1054" customWidth="1"/>
    <col min="518" max="518" width="41.28515625" style="1054" customWidth="1"/>
    <col min="519" max="519" width="2.5703125" style="1054" customWidth="1"/>
    <col min="520" max="768" width="11.42578125" style="1054"/>
    <col min="769" max="769" width="66.140625" style="1054" customWidth="1"/>
    <col min="770" max="770" width="24.42578125" style="1054" customWidth="1"/>
    <col min="771" max="771" width="23.7109375" style="1054" customWidth="1"/>
    <col min="772" max="772" width="24.5703125" style="1054" customWidth="1"/>
    <col min="773" max="773" width="33.5703125" style="1054" customWidth="1"/>
    <col min="774" max="774" width="41.28515625" style="1054" customWidth="1"/>
    <col min="775" max="775" width="2.5703125" style="1054" customWidth="1"/>
    <col min="776" max="1024" width="11.42578125" style="1054"/>
    <col min="1025" max="1025" width="66.140625" style="1054" customWidth="1"/>
    <col min="1026" max="1026" width="24.42578125" style="1054" customWidth="1"/>
    <col min="1027" max="1027" width="23.7109375" style="1054" customWidth="1"/>
    <col min="1028" max="1028" width="24.5703125" style="1054" customWidth="1"/>
    <col min="1029" max="1029" width="33.5703125" style="1054" customWidth="1"/>
    <col min="1030" max="1030" width="41.28515625" style="1054" customWidth="1"/>
    <col min="1031" max="1031" width="2.5703125" style="1054" customWidth="1"/>
    <col min="1032" max="1280" width="11.42578125" style="1054"/>
    <col min="1281" max="1281" width="66.140625" style="1054" customWidth="1"/>
    <col min="1282" max="1282" width="24.42578125" style="1054" customWidth="1"/>
    <col min="1283" max="1283" width="23.7109375" style="1054" customWidth="1"/>
    <col min="1284" max="1284" width="24.5703125" style="1054" customWidth="1"/>
    <col min="1285" max="1285" width="33.5703125" style="1054" customWidth="1"/>
    <col min="1286" max="1286" width="41.28515625" style="1054" customWidth="1"/>
    <col min="1287" max="1287" width="2.5703125" style="1054" customWidth="1"/>
    <col min="1288" max="1536" width="11.42578125" style="1054"/>
    <col min="1537" max="1537" width="66.140625" style="1054" customWidth="1"/>
    <col min="1538" max="1538" width="24.42578125" style="1054" customWidth="1"/>
    <col min="1539" max="1539" width="23.7109375" style="1054" customWidth="1"/>
    <col min="1540" max="1540" width="24.5703125" style="1054" customWidth="1"/>
    <col min="1541" max="1541" width="33.5703125" style="1054" customWidth="1"/>
    <col min="1542" max="1542" width="41.28515625" style="1054" customWidth="1"/>
    <col min="1543" max="1543" width="2.5703125" style="1054" customWidth="1"/>
    <col min="1544" max="1792" width="11.42578125" style="1054"/>
    <col min="1793" max="1793" width="66.140625" style="1054" customWidth="1"/>
    <col min="1794" max="1794" width="24.42578125" style="1054" customWidth="1"/>
    <col min="1795" max="1795" width="23.7109375" style="1054" customWidth="1"/>
    <col min="1796" max="1796" width="24.5703125" style="1054" customWidth="1"/>
    <col min="1797" max="1797" width="33.5703125" style="1054" customWidth="1"/>
    <col min="1798" max="1798" width="41.28515625" style="1054" customWidth="1"/>
    <col min="1799" max="1799" width="2.5703125" style="1054" customWidth="1"/>
    <col min="1800" max="2048" width="11.42578125" style="1054"/>
    <col min="2049" max="2049" width="66.140625" style="1054" customWidth="1"/>
    <col min="2050" max="2050" width="24.42578125" style="1054" customWidth="1"/>
    <col min="2051" max="2051" width="23.7109375" style="1054" customWidth="1"/>
    <col min="2052" max="2052" width="24.5703125" style="1054" customWidth="1"/>
    <col min="2053" max="2053" width="33.5703125" style="1054" customWidth="1"/>
    <col min="2054" max="2054" width="41.28515625" style="1054" customWidth="1"/>
    <col min="2055" max="2055" width="2.5703125" style="1054" customWidth="1"/>
    <col min="2056" max="2304" width="11.42578125" style="1054"/>
    <col min="2305" max="2305" width="66.140625" style="1054" customWidth="1"/>
    <col min="2306" max="2306" width="24.42578125" style="1054" customWidth="1"/>
    <col min="2307" max="2307" width="23.7109375" style="1054" customWidth="1"/>
    <col min="2308" max="2308" width="24.5703125" style="1054" customWidth="1"/>
    <col min="2309" max="2309" width="33.5703125" style="1054" customWidth="1"/>
    <col min="2310" max="2310" width="41.28515625" style="1054" customWidth="1"/>
    <col min="2311" max="2311" width="2.5703125" style="1054" customWidth="1"/>
    <col min="2312" max="2560" width="11.42578125" style="1054"/>
    <col min="2561" max="2561" width="66.140625" style="1054" customWidth="1"/>
    <col min="2562" max="2562" width="24.42578125" style="1054" customWidth="1"/>
    <col min="2563" max="2563" width="23.7109375" style="1054" customWidth="1"/>
    <col min="2564" max="2564" width="24.5703125" style="1054" customWidth="1"/>
    <col min="2565" max="2565" width="33.5703125" style="1054" customWidth="1"/>
    <col min="2566" max="2566" width="41.28515625" style="1054" customWidth="1"/>
    <col min="2567" max="2567" width="2.5703125" style="1054" customWidth="1"/>
    <col min="2568" max="2816" width="11.42578125" style="1054"/>
    <col min="2817" max="2817" width="66.140625" style="1054" customWidth="1"/>
    <col min="2818" max="2818" width="24.42578125" style="1054" customWidth="1"/>
    <col min="2819" max="2819" width="23.7109375" style="1054" customWidth="1"/>
    <col min="2820" max="2820" width="24.5703125" style="1054" customWidth="1"/>
    <col min="2821" max="2821" width="33.5703125" style="1054" customWidth="1"/>
    <col min="2822" max="2822" width="41.28515625" style="1054" customWidth="1"/>
    <col min="2823" max="2823" width="2.5703125" style="1054" customWidth="1"/>
    <col min="2824" max="3072" width="11.42578125" style="1054"/>
    <col min="3073" max="3073" width="66.140625" style="1054" customWidth="1"/>
    <col min="3074" max="3074" width="24.42578125" style="1054" customWidth="1"/>
    <col min="3075" max="3075" width="23.7109375" style="1054" customWidth="1"/>
    <col min="3076" max="3076" width="24.5703125" style="1054" customWidth="1"/>
    <col min="3077" max="3077" width="33.5703125" style="1054" customWidth="1"/>
    <col min="3078" max="3078" width="41.28515625" style="1054" customWidth="1"/>
    <col min="3079" max="3079" width="2.5703125" style="1054" customWidth="1"/>
    <col min="3080" max="3328" width="11.42578125" style="1054"/>
    <col min="3329" max="3329" width="66.140625" style="1054" customWidth="1"/>
    <col min="3330" max="3330" width="24.42578125" style="1054" customWidth="1"/>
    <col min="3331" max="3331" width="23.7109375" style="1054" customWidth="1"/>
    <col min="3332" max="3332" width="24.5703125" style="1054" customWidth="1"/>
    <col min="3333" max="3333" width="33.5703125" style="1054" customWidth="1"/>
    <col min="3334" max="3334" width="41.28515625" style="1054" customWidth="1"/>
    <col min="3335" max="3335" width="2.5703125" style="1054" customWidth="1"/>
    <col min="3336" max="3584" width="11.42578125" style="1054"/>
    <col min="3585" max="3585" width="66.140625" style="1054" customWidth="1"/>
    <col min="3586" max="3586" width="24.42578125" style="1054" customWidth="1"/>
    <col min="3587" max="3587" width="23.7109375" style="1054" customWidth="1"/>
    <col min="3588" max="3588" width="24.5703125" style="1054" customWidth="1"/>
    <col min="3589" max="3589" width="33.5703125" style="1054" customWidth="1"/>
    <col min="3590" max="3590" width="41.28515625" style="1054" customWidth="1"/>
    <col min="3591" max="3591" width="2.5703125" style="1054" customWidth="1"/>
    <col min="3592" max="3840" width="11.42578125" style="1054"/>
    <col min="3841" max="3841" width="66.140625" style="1054" customWidth="1"/>
    <col min="3842" max="3842" width="24.42578125" style="1054" customWidth="1"/>
    <col min="3843" max="3843" width="23.7109375" style="1054" customWidth="1"/>
    <col min="3844" max="3844" width="24.5703125" style="1054" customWidth="1"/>
    <col min="3845" max="3845" width="33.5703125" style="1054" customWidth="1"/>
    <col min="3846" max="3846" width="41.28515625" style="1054" customWidth="1"/>
    <col min="3847" max="3847" width="2.5703125" style="1054" customWidth="1"/>
    <col min="3848" max="4096" width="11.42578125" style="1054"/>
    <col min="4097" max="4097" width="66.140625" style="1054" customWidth="1"/>
    <col min="4098" max="4098" width="24.42578125" style="1054" customWidth="1"/>
    <col min="4099" max="4099" width="23.7109375" style="1054" customWidth="1"/>
    <col min="4100" max="4100" width="24.5703125" style="1054" customWidth="1"/>
    <col min="4101" max="4101" width="33.5703125" style="1054" customWidth="1"/>
    <col min="4102" max="4102" width="41.28515625" style="1054" customWidth="1"/>
    <col min="4103" max="4103" width="2.5703125" style="1054" customWidth="1"/>
    <col min="4104" max="4352" width="11.42578125" style="1054"/>
    <col min="4353" max="4353" width="66.140625" style="1054" customWidth="1"/>
    <col min="4354" max="4354" width="24.42578125" style="1054" customWidth="1"/>
    <col min="4355" max="4355" width="23.7109375" style="1054" customWidth="1"/>
    <col min="4356" max="4356" width="24.5703125" style="1054" customWidth="1"/>
    <col min="4357" max="4357" width="33.5703125" style="1054" customWidth="1"/>
    <col min="4358" max="4358" width="41.28515625" style="1054" customWidth="1"/>
    <col min="4359" max="4359" width="2.5703125" style="1054" customWidth="1"/>
    <col min="4360" max="4608" width="11.42578125" style="1054"/>
    <col min="4609" max="4609" width="66.140625" style="1054" customWidth="1"/>
    <col min="4610" max="4610" width="24.42578125" style="1054" customWidth="1"/>
    <col min="4611" max="4611" width="23.7109375" style="1054" customWidth="1"/>
    <col min="4612" max="4612" width="24.5703125" style="1054" customWidth="1"/>
    <col min="4613" max="4613" width="33.5703125" style="1054" customWidth="1"/>
    <col min="4614" max="4614" width="41.28515625" style="1054" customWidth="1"/>
    <col min="4615" max="4615" width="2.5703125" style="1054" customWidth="1"/>
    <col min="4616" max="4864" width="11.42578125" style="1054"/>
    <col min="4865" max="4865" width="66.140625" style="1054" customWidth="1"/>
    <col min="4866" max="4866" width="24.42578125" style="1054" customWidth="1"/>
    <col min="4867" max="4867" width="23.7109375" style="1054" customWidth="1"/>
    <col min="4868" max="4868" width="24.5703125" style="1054" customWidth="1"/>
    <col min="4869" max="4869" width="33.5703125" style="1054" customWidth="1"/>
    <col min="4870" max="4870" width="41.28515625" style="1054" customWidth="1"/>
    <col min="4871" max="4871" width="2.5703125" style="1054" customWidth="1"/>
    <col min="4872" max="5120" width="11.42578125" style="1054"/>
    <col min="5121" max="5121" width="66.140625" style="1054" customWidth="1"/>
    <col min="5122" max="5122" width="24.42578125" style="1054" customWidth="1"/>
    <col min="5123" max="5123" width="23.7109375" style="1054" customWidth="1"/>
    <col min="5124" max="5124" width="24.5703125" style="1054" customWidth="1"/>
    <col min="5125" max="5125" width="33.5703125" style="1054" customWidth="1"/>
    <col min="5126" max="5126" width="41.28515625" style="1054" customWidth="1"/>
    <col min="5127" max="5127" width="2.5703125" style="1054" customWidth="1"/>
    <col min="5128" max="5376" width="11.42578125" style="1054"/>
    <col min="5377" max="5377" width="66.140625" style="1054" customWidth="1"/>
    <col min="5378" max="5378" width="24.42578125" style="1054" customWidth="1"/>
    <col min="5379" max="5379" width="23.7109375" style="1054" customWidth="1"/>
    <col min="5380" max="5380" width="24.5703125" style="1054" customWidth="1"/>
    <col min="5381" max="5381" width="33.5703125" style="1054" customWidth="1"/>
    <col min="5382" max="5382" width="41.28515625" style="1054" customWidth="1"/>
    <col min="5383" max="5383" width="2.5703125" style="1054" customWidth="1"/>
    <col min="5384" max="5632" width="11.42578125" style="1054"/>
    <col min="5633" max="5633" width="66.140625" style="1054" customWidth="1"/>
    <col min="5634" max="5634" width="24.42578125" style="1054" customWidth="1"/>
    <col min="5635" max="5635" width="23.7109375" style="1054" customWidth="1"/>
    <col min="5636" max="5636" width="24.5703125" style="1054" customWidth="1"/>
    <col min="5637" max="5637" width="33.5703125" style="1054" customWidth="1"/>
    <col min="5638" max="5638" width="41.28515625" style="1054" customWidth="1"/>
    <col min="5639" max="5639" width="2.5703125" style="1054" customWidth="1"/>
    <col min="5640" max="5888" width="11.42578125" style="1054"/>
    <col min="5889" max="5889" width="66.140625" style="1054" customWidth="1"/>
    <col min="5890" max="5890" width="24.42578125" style="1054" customWidth="1"/>
    <col min="5891" max="5891" width="23.7109375" style="1054" customWidth="1"/>
    <col min="5892" max="5892" width="24.5703125" style="1054" customWidth="1"/>
    <col min="5893" max="5893" width="33.5703125" style="1054" customWidth="1"/>
    <col min="5894" max="5894" width="41.28515625" style="1054" customWidth="1"/>
    <col min="5895" max="5895" width="2.5703125" style="1054" customWidth="1"/>
    <col min="5896" max="6144" width="11.42578125" style="1054"/>
    <col min="6145" max="6145" width="66.140625" style="1054" customWidth="1"/>
    <col min="6146" max="6146" width="24.42578125" style="1054" customWidth="1"/>
    <col min="6147" max="6147" width="23.7109375" style="1054" customWidth="1"/>
    <col min="6148" max="6148" width="24.5703125" style="1054" customWidth="1"/>
    <col min="6149" max="6149" width="33.5703125" style="1054" customWidth="1"/>
    <col min="6150" max="6150" width="41.28515625" style="1054" customWidth="1"/>
    <col min="6151" max="6151" width="2.5703125" style="1054" customWidth="1"/>
    <col min="6152" max="6400" width="11.42578125" style="1054"/>
    <col min="6401" max="6401" width="66.140625" style="1054" customWidth="1"/>
    <col min="6402" max="6402" width="24.42578125" style="1054" customWidth="1"/>
    <col min="6403" max="6403" width="23.7109375" style="1054" customWidth="1"/>
    <col min="6404" max="6404" width="24.5703125" style="1054" customWidth="1"/>
    <col min="6405" max="6405" width="33.5703125" style="1054" customWidth="1"/>
    <col min="6406" max="6406" width="41.28515625" style="1054" customWidth="1"/>
    <col min="6407" max="6407" width="2.5703125" style="1054" customWidth="1"/>
    <col min="6408" max="6656" width="11.42578125" style="1054"/>
    <col min="6657" max="6657" width="66.140625" style="1054" customWidth="1"/>
    <col min="6658" max="6658" width="24.42578125" style="1054" customWidth="1"/>
    <col min="6659" max="6659" width="23.7109375" style="1054" customWidth="1"/>
    <col min="6660" max="6660" width="24.5703125" style="1054" customWidth="1"/>
    <col min="6661" max="6661" width="33.5703125" style="1054" customWidth="1"/>
    <col min="6662" max="6662" width="41.28515625" style="1054" customWidth="1"/>
    <col min="6663" max="6663" width="2.5703125" style="1054" customWidth="1"/>
    <col min="6664" max="6912" width="11.42578125" style="1054"/>
    <col min="6913" max="6913" width="66.140625" style="1054" customWidth="1"/>
    <col min="6914" max="6914" width="24.42578125" style="1054" customWidth="1"/>
    <col min="6915" max="6915" width="23.7109375" style="1054" customWidth="1"/>
    <col min="6916" max="6916" width="24.5703125" style="1054" customWidth="1"/>
    <col min="6917" max="6917" width="33.5703125" style="1054" customWidth="1"/>
    <col min="6918" max="6918" width="41.28515625" style="1054" customWidth="1"/>
    <col min="6919" max="6919" width="2.5703125" style="1054" customWidth="1"/>
    <col min="6920" max="7168" width="11.42578125" style="1054"/>
    <col min="7169" max="7169" width="66.140625" style="1054" customWidth="1"/>
    <col min="7170" max="7170" width="24.42578125" style="1054" customWidth="1"/>
    <col min="7171" max="7171" width="23.7109375" style="1054" customWidth="1"/>
    <col min="7172" max="7172" width="24.5703125" style="1054" customWidth="1"/>
    <col min="7173" max="7173" width="33.5703125" style="1054" customWidth="1"/>
    <col min="7174" max="7174" width="41.28515625" style="1054" customWidth="1"/>
    <col min="7175" max="7175" width="2.5703125" style="1054" customWidth="1"/>
    <col min="7176" max="7424" width="11.42578125" style="1054"/>
    <col min="7425" max="7425" width="66.140625" style="1054" customWidth="1"/>
    <col min="7426" max="7426" width="24.42578125" style="1054" customWidth="1"/>
    <col min="7427" max="7427" width="23.7109375" style="1054" customWidth="1"/>
    <col min="7428" max="7428" width="24.5703125" style="1054" customWidth="1"/>
    <col min="7429" max="7429" width="33.5703125" style="1054" customWidth="1"/>
    <col min="7430" max="7430" width="41.28515625" style="1054" customWidth="1"/>
    <col min="7431" max="7431" width="2.5703125" style="1054" customWidth="1"/>
    <col min="7432" max="7680" width="11.42578125" style="1054"/>
    <col min="7681" max="7681" width="66.140625" style="1054" customWidth="1"/>
    <col min="7682" max="7682" width="24.42578125" style="1054" customWidth="1"/>
    <col min="7683" max="7683" width="23.7109375" style="1054" customWidth="1"/>
    <col min="7684" max="7684" width="24.5703125" style="1054" customWidth="1"/>
    <col min="7685" max="7685" width="33.5703125" style="1054" customWidth="1"/>
    <col min="7686" max="7686" width="41.28515625" style="1054" customWidth="1"/>
    <col min="7687" max="7687" width="2.5703125" style="1054" customWidth="1"/>
    <col min="7688" max="7936" width="11.42578125" style="1054"/>
    <col min="7937" max="7937" width="66.140625" style="1054" customWidth="1"/>
    <col min="7938" max="7938" width="24.42578125" style="1054" customWidth="1"/>
    <col min="7939" max="7939" width="23.7109375" style="1054" customWidth="1"/>
    <col min="7940" max="7940" width="24.5703125" style="1054" customWidth="1"/>
    <col min="7941" max="7941" width="33.5703125" style="1054" customWidth="1"/>
    <col min="7942" max="7942" width="41.28515625" style="1054" customWidth="1"/>
    <col min="7943" max="7943" width="2.5703125" style="1054" customWidth="1"/>
    <col min="7944" max="8192" width="11.42578125" style="1054"/>
    <col min="8193" max="8193" width="66.140625" style="1054" customWidth="1"/>
    <col min="8194" max="8194" width="24.42578125" style="1054" customWidth="1"/>
    <col min="8195" max="8195" width="23.7109375" style="1054" customWidth="1"/>
    <col min="8196" max="8196" width="24.5703125" style="1054" customWidth="1"/>
    <col min="8197" max="8197" width="33.5703125" style="1054" customWidth="1"/>
    <col min="8198" max="8198" width="41.28515625" style="1054" customWidth="1"/>
    <col min="8199" max="8199" width="2.5703125" style="1054" customWidth="1"/>
    <col min="8200" max="8448" width="11.42578125" style="1054"/>
    <col min="8449" max="8449" width="66.140625" style="1054" customWidth="1"/>
    <col min="8450" max="8450" width="24.42578125" style="1054" customWidth="1"/>
    <col min="8451" max="8451" width="23.7109375" style="1054" customWidth="1"/>
    <col min="8452" max="8452" width="24.5703125" style="1054" customWidth="1"/>
    <col min="8453" max="8453" width="33.5703125" style="1054" customWidth="1"/>
    <col min="8454" max="8454" width="41.28515625" style="1054" customWidth="1"/>
    <col min="8455" max="8455" width="2.5703125" style="1054" customWidth="1"/>
    <col min="8456" max="8704" width="11.42578125" style="1054"/>
    <col min="8705" max="8705" width="66.140625" style="1054" customWidth="1"/>
    <col min="8706" max="8706" width="24.42578125" style="1054" customWidth="1"/>
    <col min="8707" max="8707" width="23.7109375" style="1054" customWidth="1"/>
    <col min="8708" max="8708" width="24.5703125" style="1054" customWidth="1"/>
    <col min="8709" max="8709" width="33.5703125" style="1054" customWidth="1"/>
    <col min="8710" max="8710" width="41.28515625" style="1054" customWidth="1"/>
    <col min="8711" max="8711" width="2.5703125" style="1054" customWidth="1"/>
    <col min="8712" max="8960" width="11.42578125" style="1054"/>
    <col min="8961" max="8961" width="66.140625" style="1054" customWidth="1"/>
    <col min="8962" max="8962" width="24.42578125" style="1054" customWidth="1"/>
    <col min="8963" max="8963" width="23.7109375" style="1054" customWidth="1"/>
    <col min="8964" max="8964" width="24.5703125" style="1054" customWidth="1"/>
    <col min="8965" max="8965" width="33.5703125" style="1054" customWidth="1"/>
    <col min="8966" max="8966" width="41.28515625" style="1054" customWidth="1"/>
    <col min="8967" max="8967" width="2.5703125" style="1054" customWidth="1"/>
    <col min="8968" max="9216" width="11.42578125" style="1054"/>
    <col min="9217" max="9217" width="66.140625" style="1054" customWidth="1"/>
    <col min="9218" max="9218" width="24.42578125" style="1054" customWidth="1"/>
    <col min="9219" max="9219" width="23.7109375" style="1054" customWidth="1"/>
    <col min="9220" max="9220" width="24.5703125" style="1054" customWidth="1"/>
    <col min="9221" max="9221" width="33.5703125" style="1054" customWidth="1"/>
    <col min="9222" max="9222" width="41.28515625" style="1054" customWidth="1"/>
    <col min="9223" max="9223" width="2.5703125" style="1054" customWidth="1"/>
    <col min="9224" max="9472" width="11.42578125" style="1054"/>
    <col min="9473" max="9473" width="66.140625" style="1054" customWidth="1"/>
    <col min="9474" max="9474" width="24.42578125" style="1054" customWidth="1"/>
    <col min="9475" max="9475" width="23.7109375" style="1054" customWidth="1"/>
    <col min="9476" max="9476" width="24.5703125" style="1054" customWidth="1"/>
    <col min="9477" max="9477" width="33.5703125" style="1054" customWidth="1"/>
    <col min="9478" max="9478" width="41.28515625" style="1054" customWidth="1"/>
    <col min="9479" max="9479" width="2.5703125" style="1054" customWidth="1"/>
    <col min="9480" max="9728" width="11.42578125" style="1054"/>
    <col min="9729" max="9729" width="66.140625" style="1054" customWidth="1"/>
    <col min="9730" max="9730" width="24.42578125" style="1054" customWidth="1"/>
    <col min="9731" max="9731" width="23.7109375" style="1054" customWidth="1"/>
    <col min="9732" max="9732" width="24.5703125" style="1054" customWidth="1"/>
    <col min="9733" max="9733" width="33.5703125" style="1054" customWidth="1"/>
    <col min="9734" max="9734" width="41.28515625" style="1054" customWidth="1"/>
    <col min="9735" max="9735" width="2.5703125" style="1054" customWidth="1"/>
    <col min="9736" max="9984" width="11.42578125" style="1054"/>
    <col min="9985" max="9985" width="66.140625" style="1054" customWidth="1"/>
    <col min="9986" max="9986" width="24.42578125" style="1054" customWidth="1"/>
    <col min="9987" max="9987" width="23.7109375" style="1054" customWidth="1"/>
    <col min="9988" max="9988" width="24.5703125" style="1054" customWidth="1"/>
    <col min="9989" max="9989" width="33.5703125" style="1054" customWidth="1"/>
    <col min="9990" max="9990" width="41.28515625" style="1054" customWidth="1"/>
    <col min="9991" max="9991" width="2.5703125" style="1054" customWidth="1"/>
    <col min="9992" max="10240" width="11.42578125" style="1054"/>
    <col min="10241" max="10241" width="66.140625" style="1054" customWidth="1"/>
    <col min="10242" max="10242" width="24.42578125" style="1054" customWidth="1"/>
    <col min="10243" max="10243" width="23.7109375" style="1054" customWidth="1"/>
    <col min="10244" max="10244" width="24.5703125" style="1054" customWidth="1"/>
    <col min="10245" max="10245" width="33.5703125" style="1054" customWidth="1"/>
    <col min="10246" max="10246" width="41.28515625" style="1054" customWidth="1"/>
    <col min="10247" max="10247" width="2.5703125" style="1054" customWidth="1"/>
    <col min="10248" max="10496" width="11.42578125" style="1054"/>
    <col min="10497" max="10497" width="66.140625" style="1054" customWidth="1"/>
    <col min="10498" max="10498" width="24.42578125" style="1054" customWidth="1"/>
    <col min="10499" max="10499" width="23.7109375" style="1054" customWidth="1"/>
    <col min="10500" max="10500" width="24.5703125" style="1054" customWidth="1"/>
    <col min="10501" max="10501" width="33.5703125" style="1054" customWidth="1"/>
    <col min="10502" max="10502" width="41.28515625" style="1054" customWidth="1"/>
    <col min="10503" max="10503" width="2.5703125" style="1054" customWidth="1"/>
    <col min="10504" max="10752" width="11.42578125" style="1054"/>
    <col min="10753" max="10753" width="66.140625" style="1054" customWidth="1"/>
    <col min="10754" max="10754" width="24.42578125" style="1054" customWidth="1"/>
    <col min="10755" max="10755" width="23.7109375" style="1054" customWidth="1"/>
    <col min="10756" max="10756" width="24.5703125" style="1054" customWidth="1"/>
    <col min="10757" max="10757" width="33.5703125" style="1054" customWidth="1"/>
    <col min="10758" max="10758" width="41.28515625" style="1054" customWidth="1"/>
    <col min="10759" max="10759" width="2.5703125" style="1054" customWidth="1"/>
    <col min="10760" max="11008" width="11.42578125" style="1054"/>
    <col min="11009" max="11009" width="66.140625" style="1054" customWidth="1"/>
    <col min="11010" max="11010" width="24.42578125" style="1054" customWidth="1"/>
    <col min="11011" max="11011" width="23.7109375" style="1054" customWidth="1"/>
    <col min="11012" max="11012" width="24.5703125" style="1054" customWidth="1"/>
    <col min="11013" max="11013" width="33.5703125" style="1054" customWidth="1"/>
    <col min="11014" max="11014" width="41.28515625" style="1054" customWidth="1"/>
    <col min="11015" max="11015" width="2.5703125" style="1054" customWidth="1"/>
    <col min="11016" max="11264" width="11.42578125" style="1054"/>
    <col min="11265" max="11265" width="66.140625" style="1054" customWidth="1"/>
    <col min="11266" max="11266" width="24.42578125" style="1054" customWidth="1"/>
    <col min="11267" max="11267" width="23.7109375" style="1054" customWidth="1"/>
    <col min="11268" max="11268" width="24.5703125" style="1054" customWidth="1"/>
    <col min="11269" max="11269" width="33.5703125" style="1054" customWidth="1"/>
    <col min="11270" max="11270" width="41.28515625" style="1054" customWidth="1"/>
    <col min="11271" max="11271" width="2.5703125" style="1054" customWidth="1"/>
    <col min="11272" max="11520" width="11.42578125" style="1054"/>
    <col min="11521" max="11521" width="66.140625" style="1054" customWidth="1"/>
    <col min="11522" max="11522" width="24.42578125" style="1054" customWidth="1"/>
    <col min="11523" max="11523" width="23.7109375" style="1054" customWidth="1"/>
    <col min="11524" max="11524" width="24.5703125" style="1054" customWidth="1"/>
    <col min="11525" max="11525" width="33.5703125" style="1054" customWidth="1"/>
    <col min="11526" max="11526" width="41.28515625" style="1054" customWidth="1"/>
    <col min="11527" max="11527" width="2.5703125" style="1054" customWidth="1"/>
    <col min="11528" max="11776" width="11.42578125" style="1054"/>
    <col min="11777" max="11777" width="66.140625" style="1054" customWidth="1"/>
    <col min="11778" max="11778" width="24.42578125" style="1054" customWidth="1"/>
    <col min="11779" max="11779" width="23.7109375" style="1054" customWidth="1"/>
    <col min="11780" max="11780" width="24.5703125" style="1054" customWidth="1"/>
    <col min="11781" max="11781" width="33.5703125" style="1054" customWidth="1"/>
    <col min="11782" max="11782" width="41.28515625" style="1054" customWidth="1"/>
    <col min="11783" max="11783" width="2.5703125" style="1054" customWidth="1"/>
    <col min="11784" max="12032" width="11.42578125" style="1054"/>
    <col min="12033" max="12033" width="66.140625" style="1054" customWidth="1"/>
    <col min="12034" max="12034" width="24.42578125" style="1054" customWidth="1"/>
    <col min="12035" max="12035" width="23.7109375" style="1054" customWidth="1"/>
    <col min="12036" max="12036" width="24.5703125" style="1054" customWidth="1"/>
    <col min="12037" max="12037" width="33.5703125" style="1054" customWidth="1"/>
    <col min="12038" max="12038" width="41.28515625" style="1054" customWidth="1"/>
    <col min="12039" max="12039" width="2.5703125" style="1054" customWidth="1"/>
    <col min="12040" max="12288" width="11.42578125" style="1054"/>
    <col min="12289" max="12289" width="66.140625" style="1054" customWidth="1"/>
    <col min="12290" max="12290" width="24.42578125" style="1054" customWidth="1"/>
    <col min="12291" max="12291" width="23.7109375" style="1054" customWidth="1"/>
    <col min="12292" max="12292" width="24.5703125" style="1054" customWidth="1"/>
    <col min="12293" max="12293" width="33.5703125" style="1054" customWidth="1"/>
    <col min="12294" max="12294" width="41.28515625" style="1054" customWidth="1"/>
    <col min="12295" max="12295" width="2.5703125" style="1054" customWidth="1"/>
    <col min="12296" max="12544" width="11.42578125" style="1054"/>
    <col min="12545" max="12545" width="66.140625" style="1054" customWidth="1"/>
    <col min="12546" max="12546" width="24.42578125" style="1054" customWidth="1"/>
    <col min="12547" max="12547" width="23.7109375" style="1054" customWidth="1"/>
    <col min="12548" max="12548" width="24.5703125" style="1054" customWidth="1"/>
    <col min="12549" max="12549" width="33.5703125" style="1054" customWidth="1"/>
    <col min="12550" max="12550" width="41.28515625" style="1054" customWidth="1"/>
    <col min="12551" max="12551" width="2.5703125" style="1054" customWidth="1"/>
    <col min="12552" max="12800" width="11.42578125" style="1054"/>
    <col min="12801" max="12801" width="66.140625" style="1054" customWidth="1"/>
    <col min="12802" max="12802" width="24.42578125" style="1054" customWidth="1"/>
    <col min="12803" max="12803" width="23.7109375" style="1054" customWidth="1"/>
    <col min="12804" max="12804" width="24.5703125" style="1054" customWidth="1"/>
    <col min="12805" max="12805" width="33.5703125" style="1054" customWidth="1"/>
    <col min="12806" max="12806" width="41.28515625" style="1054" customWidth="1"/>
    <col min="12807" max="12807" width="2.5703125" style="1054" customWidth="1"/>
    <col min="12808" max="13056" width="11.42578125" style="1054"/>
    <col min="13057" max="13057" width="66.140625" style="1054" customWidth="1"/>
    <col min="13058" max="13058" width="24.42578125" style="1054" customWidth="1"/>
    <col min="13059" max="13059" width="23.7109375" style="1054" customWidth="1"/>
    <col min="13060" max="13060" width="24.5703125" style="1054" customWidth="1"/>
    <col min="13061" max="13061" width="33.5703125" style="1054" customWidth="1"/>
    <col min="13062" max="13062" width="41.28515625" style="1054" customWidth="1"/>
    <col min="13063" max="13063" width="2.5703125" style="1054" customWidth="1"/>
    <col min="13064" max="13312" width="11.42578125" style="1054"/>
    <col min="13313" max="13313" width="66.140625" style="1054" customWidth="1"/>
    <col min="13314" max="13314" width="24.42578125" style="1054" customWidth="1"/>
    <col min="13315" max="13315" width="23.7109375" style="1054" customWidth="1"/>
    <col min="13316" max="13316" width="24.5703125" style="1054" customWidth="1"/>
    <col min="13317" max="13317" width="33.5703125" style="1054" customWidth="1"/>
    <col min="13318" max="13318" width="41.28515625" style="1054" customWidth="1"/>
    <col min="13319" max="13319" width="2.5703125" style="1054" customWidth="1"/>
    <col min="13320" max="13568" width="11.42578125" style="1054"/>
    <col min="13569" max="13569" width="66.140625" style="1054" customWidth="1"/>
    <col min="13570" max="13570" width="24.42578125" style="1054" customWidth="1"/>
    <col min="13571" max="13571" width="23.7109375" style="1054" customWidth="1"/>
    <col min="13572" max="13572" width="24.5703125" style="1054" customWidth="1"/>
    <col min="13573" max="13573" width="33.5703125" style="1054" customWidth="1"/>
    <col min="13574" max="13574" width="41.28515625" style="1054" customWidth="1"/>
    <col min="13575" max="13575" width="2.5703125" style="1054" customWidth="1"/>
    <col min="13576" max="13824" width="11.42578125" style="1054"/>
    <col min="13825" max="13825" width="66.140625" style="1054" customWidth="1"/>
    <col min="13826" max="13826" width="24.42578125" style="1054" customWidth="1"/>
    <col min="13827" max="13827" width="23.7109375" style="1054" customWidth="1"/>
    <col min="13828" max="13828" width="24.5703125" style="1054" customWidth="1"/>
    <col min="13829" max="13829" width="33.5703125" style="1054" customWidth="1"/>
    <col min="13830" max="13830" width="41.28515625" style="1054" customWidth="1"/>
    <col min="13831" max="13831" width="2.5703125" style="1054" customWidth="1"/>
    <col min="13832" max="14080" width="11.42578125" style="1054"/>
    <col min="14081" max="14081" width="66.140625" style="1054" customWidth="1"/>
    <col min="14082" max="14082" width="24.42578125" style="1054" customWidth="1"/>
    <col min="14083" max="14083" width="23.7109375" style="1054" customWidth="1"/>
    <col min="14084" max="14084" width="24.5703125" style="1054" customWidth="1"/>
    <col min="14085" max="14085" width="33.5703125" style="1054" customWidth="1"/>
    <col min="14086" max="14086" width="41.28515625" style="1054" customWidth="1"/>
    <col min="14087" max="14087" width="2.5703125" style="1054" customWidth="1"/>
    <col min="14088" max="14336" width="11.42578125" style="1054"/>
    <col min="14337" max="14337" width="66.140625" style="1054" customWidth="1"/>
    <col min="14338" max="14338" width="24.42578125" style="1054" customWidth="1"/>
    <col min="14339" max="14339" width="23.7109375" style="1054" customWidth="1"/>
    <col min="14340" max="14340" width="24.5703125" style="1054" customWidth="1"/>
    <col min="14341" max="14341" width="33.5703125" style="1054" customWidth="1"/>
    <col min="14342" max="14342" width="41.28515625" style="1054" customWidth="1"/>
    <col min="14343" max="14343" width="2.5703125" style="1054" customWidth="1"/>
    <col min="14344" max="14592" width="11.42578125" style="1054"/>
    <col min="14593" max="14593" width="66.140625" style="1054" customWidth="1"/>
    <col min="14594" max="14594" width="24.42578125" style="1054" customWidth="1"/>
    <col min="14595" max="14595" width="23.7109375" style="1054" customWidth="1"/>
    <col min="14596" max="14596" width="24.5703125" style="1054" customWidth="1"/>
    <col min="14597" max="14597" width="33.5703125" style="1054" customWidth="1"/>
    <col min="14598" max="14598" width="41.28515625" style="1054" customWidth="1"/>
    <col min="14599" max="14599" width="2.5703125" style="1054" customWidth="1"/>
    <col min="14600" max="14848" width="11.42578125" style="1054"/>
    <col min="14849" max="14849" width="66.140625" style="1054" customWidth="1"/>
    <col min="14850" max="14850" width="24.42578125" style="1054" customWidth="1"/>
    <col min="14851" max="14851" width="23.7109375" style="1054" customWidth="1"/>
    <col min="14852" max="14852" width="24.5703125" style="1054" customWidth="1"/>
    <col min="14853" max="14853" width="33.5703125" style="1054" customWidth="1"/>
    <col min="14854" max="14854" width="41.28515625" style="1054" customWidth="1"/>
    <col min="14855" max="14855" width="2.5703125" style="1054" customWidth="1"/>
    <col min="14856" max="15104" width="11.42578125" style="1054"/>
    <col min="15105" max="15105" width="66.140625" style="1054" customWidth="1"/>
    <col min="15106" max="15106" width="24.42578125" style="1054" customWidth="1"/>
    <col min="15107" max="15107" width="23.7109375" style="1054" customWidth="1"/>
    <col min="15108" max="15108" width="24.5703125" style="1054" customWidth="1"/>
    <col min="15109" max="15109" width="33.5703125" style="1054" customWidth="1"/>
    <col min="15110" max="15110" width="41.28515625" style="1054" customWidth="1"/>
    <col min="15111" max="15111" width="2.5703125" style="1054" customWidth="1"/>
    <col min="15112" max="15360" width="11.42578125" style="1054"/>
    <col min="15361" max="15361" width="66.140625" style="1054" customWidth="1"/>
    <col min="15362" max="15362" width="24.42578125" style="1054" customWidth="1"/>
    <col min="15363" max="15363" width="23.7109375" style="1054" customWidth="1"/>
    <col min="15364" max="15364" width="24.5703125" style="1054" customWidth="1"/>
    <col min="15365" max="15365" width="33.5703125" style="1054" customWidth="1"/>
    <col min="15366" max="15366" width="41.28515625" style="1054" customWidth="1"/>
    <col min="15367" max="15367" width="2.5703125" style="1054" customWidth="1"/>
    <col min="15368" max="15616" width="11.42578125" style="1054"/>
    <col min="15617" max="15617" width="66.140625" style="1054" customWidth="1"/>
    <col min="15618" max="15618" width="24.42578125" style="1054" customWidth="1"/>
    <col min="15619" max="15619" width="23.7109375" style="1054" customWidth="1"/>
    <col min="15620" max="15620" width="24.5703125" style="1054" customWidth="1"/>
    <col min="15621" max="15621" width="33.5703125" style="1054" customWidth="1"/>
    <col min="15622" max="15622" width="41.28515625" style="1054" customWidth="1"/>
    <col min="15623" max="15623" width="2.5703125" style="1054" customWidth="1"/>
    <col min="15624" max="15872" width="11.42578125" style="1054"/>
    <col min="15873" max="15873" width="66.140625" style="1054" customWidth="1"/>
    <col min="15874" max="15874" width="24.42578125" style="1054" customWidth="1"/>
    <col min="15875" max="15875" width="23.7109375" style="1054" customWidth="1"/>
    <col min="15876" max="15876" width="24.5703125" style="1054" customWidth="1"/>
    <col min="15877" max="15877" width="33.5703125" style="1054" customWidth="1"/>
    <col min="15878" max="15878" width="41.28515625" style="1054" customWidth="1"/>
    <col min="15879" max="15879" width="2.5703125" style="1054" customWidth="1"/>
    <col min="15880" max="16128" width="11.42578125" style="1054"/>
    <col min="16129" max="16129" width="66.140625" style="1054" customWidth="1"/>
    <col min="16130" max="16130" width="24.42578125" style="1054" customWidth="1"/>
    <col min="16131" max="16131" width="23.7109375" style="1054" customWidth="1"/>
    <col min="16132" max="16132" width="24.5703125" style="1054" customWidth="1"/>
    <col min="16133" max="16133" width="33.5703125" style="1054" customWidth="1"/>
    <col min="16134" max="16134" width="41.28515625" style="1054" customWidth="1"/>
    <col min="16135" max="16135" width="2.5703125" style="1054" customWidth="1"/>
    <col min="16136" max="16384" width="11.42578125" style="1054"/>
  </cols>
  <sheetData>
    <row r="1" spans="1:6" s="151" customFormat="1" ht="3.75" customHeight="1">
      <c r="A1" s="1008"/>
      <c r="B1" s="1009"/>
      <c r="C1" s="1009"/>
      <c r="D1" s="1009"/>
      <c r="E1" s="1009"/>
      <c r="F1" s="278"/>
    </row>
    <row r="2" spans="1:6" s="140" customFormat="1" ht="47.25" customHeight="1">
      <c r="A2" s="1088" t="s">
        <v>1208</v>
      </c>
      <c r="B2" s="1088"/>
      <c r="C2" s="1088"/>
      <c r="D2" s="1088"/>
      <c r="E2" s="1088"/>
      <c r="F2" s="1088"/>
    </row>
    <row r="3" spans="1:6" s="140" customFormat="1" ht="27.95" customHeight="1">
      <c r="A3" s="1088" t="s">
        <v>821</v>
      </c>
      <c r="B3" s="1088"/>
      <c r="C3" s="1088"/>
      <c r="D3" s="1088"/>
      <c r="E3" s="1088"/>
      <c r="F3" s="1088"/>
    </row>
    <row r="4" spans="1:6" s="140" customFormat="1" ht="27.95" customHeight="1">
      <c r="A4" s="1088" t="s">
        <v>1531</v>
      </c>
      <c r="B4" s="1088"/>
      <c r="C4" s="1088"/>
      <c r="D4" s="1088"/>
      <c r="E4" s="1088"/>
      <c r="F4" s="1088"/>
    </row>
    <row r="5" spans="1:6" s="141" customFormat="1" ht="46.5" customHeight="1">
      <c r="A5" s="1087" t="s">
        <v>1431</v>
      </c>
      <c r="B5" s="1087"/>
      <c r="C5" s="1087"/>
      <c r="D5" s="1087"/>
      <c r="E5" s="1087"/>
      <c r="F5" s="1087"/>
    </row>
    <row r="6" spans="1:6" ht="2.25" customHeight="1" thickBot="1">
      <c r="A6" s="632"/>
      <c r="B6" s="633"/>
      <c r="C6" s="633"/>
      <c r="D6" s="633"/>
      <c r="E6" s="633"/>
      <c r="F6" s="634"/>
    </row>
    <row r="7" spans="1:6" ht="14.25" hidden="1" customHeight="1" thickBot="1">
      <c r="A7" s="635"/>
      <c r="B7" s="636"/>
      <c r="C7" s="637"/>
      <c r="D7" s="636"/>
      <c r="E7" s="636"/>
      <c r="F7" s="153"/>
    </row>
    <row r="8" spans="1:6" ht="34.5" customHeight="1" thickTop="1" thickBot="1">
      <c r="A8" s="343" t="s">
        <v>822</v>
      </c>
      <c r="B8" s="343" t="s">
        <v>1211</v>
      </c>
      <c r="C8" s="343" t="s">
        <v>1212</v>
      </c>
      <c r="D8" s="343" t="s">
        <v>1213</v>
      </c>
      <c r="E8" s="344" t="s">
        <v>318</v>
      </c>
      <c r="F8" s="343" t="s">
        <v>823</v>
      </c>
    </row>
    <row r="9" spans="1:6" ht="36.75" customHeight="1" thickTop="1">
      <c r="A9" s="638" t="s">
        <v>824</v>
      </c>
      <c r="B9" s="386">
        <v>48919.754719999997</v>
      </c>
      <c r="C9" s="386">
        <v>0</v>
      </c>
      <c r="D9" s="386">
        <v>0</v>
      </c>
      <c r="E9" s="386">
        <v>48919.754719999997</v>
      </c>
      <c r="F9" s="387">
        <v>7.1410114516928039E-3</v>
      </c>
    </row>
    <row r="10" spans="1:6" ht="18" customHeight="1">
      <c r="A10" s="638" t="s">
        <v>825</v>
      </c>
      <c r="B10" s="386">
        <v>399417.05517000001</v>
      </c>
      <c r="C10" s="386">
        <v>155151.75143999999</v>
      </c>
      <c r="D10" s="386">
        <v>0</v>
      </c>
      <c r="E10" s="386">
        <v>554568.80660999997</v>
      </c>
      <c r="F10" s="387">
        <v>8.095261763719698E-2</v>
      </c>
    </row>
    <row r="11" spans="1:6" ht="18" customHeight="1">
      <c r="A11" s="638" t="s">
        <v>826</v>
      </c>
      <c r="B11" s="386">
        <v>1229652.17879</v>
      </c>
      <c r="C11" s="386">
        <v>809960.33136000007</v>
      </c>
      <c r="D11" s="386">
        <v>135660.08415000001</v>
      </c>
      <c r="E11" s="386">
        <v>2175272.5943</v>
      </c>
      <c r="F11" s="387">
        <v>0.31753320504894422</v>
      </c>
    </row>
    <row r="12" spans="1:6" ht="18" customHeight="1">
      <c r="A12" s="638" t="s">
        <v>827</v>
      </c>
      <c r="B12" s="386">
        <v>495069.68883</v>
      </c>
      <c r="C12" s="386">
        <v>377349.09750999999</v>
      </c>
      <c r="D12" s="386">
        <v>154737.60725</v>
      </c>
      <c r="E12" s="386">
        <v>1027156.39359</v>
      </c>
      <c r="F12" s="387">
        <v>0.14993811010068106</v>
      </c>
    </row>
    <row r="13" spans="1:6" ht="18" customHeight="1">
      <c r="A13" s="638" t="s">
        <v>828</v>
      </c>
      <c r="B13" s="386">
        <v>509314.03188000002</v>
      </c>
      <c r="C13" s="386">
        <v>334255.15181000001</v>
      </c>
      <c r="D13" s="386">
        <v>125735.48909999999</v>
      </c>
      <c r="E13" s="386">
        <v>969304.6727900001</v>
      </c>
      <c r="F13" s="387">
        <v>0.14149326398283987</v>
      </c>
    </row>
    <row r="14" spans="1:6" ht="18" customHeight="1">
      <c r="A14" s="638" t="s">
        <v>829</v>
      </c>
      <c r="B14" s="386">
        <v>270417.79586000001</v>
      </c>
      <c r="C14" s="386">
        <v>193403.45350999999</v>
      </c>
      <c r="D14" s="386">
        <v>107171.31064</v>
      </c>
      <c r="E14" s="386">
        <v>570992.56001000002</v>
      </c>
      <c r="F14" s="387">
        <v>8.3350058339433986E-2</v>
      </c>
    </row>
    <row r="15" spans="1:6" ht="18" customHeight="1">
      <c r="A15" s="638" t="s">
        <v>830</v>
      </c>
      <c r="B15" s="386">
        <v>143207.19537</v>
      </c>
      <c r="C15" s="386">
        <v>30978.930680000001</v>
      </c>
      <c r="D15" s="386">
        <v>28990.480489999998</v>
      </c>
      <c r="E15" s="386">
        <v>203176.60653999998</v>
      </c>
      <c r="F15" s="387">
        <v>2.9658498541593321E-2</v>
      </c>
    </row>
    <row r="16" spans="1:6" ht="18" customHeight="1">
      <c r="A16" s="638" t="s">
        <v>831</v>
      </c>
      <c r="B16" s="386">
        <v>131646.97170999998</v>
      </c>
      <c r="C16" s="386">
        <v>31877.21514</v>
      </c>
      <c r="D16" s="386">
        <v>17193.686750000001</v>
      </c>
      <c r="E16" s="386">
        <v>180717.87359999999</v>
      </c>
      <c r="F16" s="387">
        <v>2.6380107837612903E-2</v>
      </c>
    </row>
    <row r="17" spans="1:6" ht="18" customHeight="1">
      <c r="A17" s="638" t="s">
        <v>832</v>
      </c>
      <c r="B17" s="386">
        <v>90016.382129999998</v>
      </c>
      <c r="C17" s="386">
        <v>22306.046910000001</v>
      </c>
      <c r="D17" s="386">
        <v>11094.2603</v>
      </c>
      <c r="E17" s="386">
        <v>123416.68934</v>
      </c>
      <c r="F17" s="387">
        <v>1.8015625731390691E-2</v>
      </c>
    </row>
    <row r="18" spans="1:6" ht="18" customHeight="1">
      <c r="A18" s="638" t="s">
        <v>833</v>
      </c>
      <c r="B18" s="386">
        <v>144153.38711000001</v>
      </c>
      <c r="C18" s="386">
        <v>34978.399890000001</v>
      </c>
      <c r="D18" s="386">
        <v>10589.834560000001</v>
      </c>
      <c r="E18" s="386">
        <v>189721.62156</v>
      </c>
      <c r="F18" s="387">
        <v>2.7694420790703597E-2</v>
      </c>
    </row>
    <row r="19" spans="1:6" ht="18" customHeight="1">
      <c r="A19" s="638" t="s">
        <v>834</v>
      </c>
      <c r="B19" s="386">
        <v>206850.78737999999</v>
      </c>
      <c r="C19" s="386">
        <v>55806.730950000005</v>
      </c>
      <c r="D19" s="386">
        <v>11644.453750000001</v>
      </c>
      <c r="E19" s="386">
        <v>274301.97207999998</v>
      </c>
      <c r="F19" s="387">
        <v>4.0040951453184224E-2</v>
      </c>
    </row>
    <row r="20" spans="1:6" ht="18" customHeight="1">
      <c r="A20" s="638" t="s">
        <v>835</v>
      </c>
      <c r="B20" s="386">
        <v>257854.30306000001</v>
      </c>
      <c r="C20" s="386">
        <v>90357.219099999988</v>
      </c>
      <c r="D20" s="386">
        <v>10590.140029999999</v>
      </c>
      <c r="E20" s="386">
        <v>358801.66219</v>
      </c>
      <c r="F20" s="387">
        <v>5.2375707794333828E-2</v>
      </c>
    </row>
    <row r="21" spans="1:6" ht="18" customHeight="1">
      <c r="A21" s="638" t="s">
        <v>836</v>
      </c>
      <c r="B21" s="386">
        <v>42523.959969999996</v>
      </c>
      <c r="C21" s="386">
        <v>21052.950870000001</v>
      </c>
      <c r="D21" s="386">
        <v>2951.4828700000003</v>
      </c>
      <c r="E21" s="386">
        <v>66528.393710000004</v>
      </c>
      <c r="F21" s="387">
        <v>9.7114146230910942E-3</v>
      </c>
    </row>
    <row r="22" spans="1:6" ht="18" customHeight="1" thickBot="1">
      <c r="A22" s="638" t="s">
        <v>837</v>
      </c>
      <c r="B22" s="386">
        <v>58314.664560000005</v>
      </c>
      <c r="C22" s="386">
        <v>46206.218280000001</v>
      </c>
      <c r="D22" s="386">
        <v>3135.3332</v>
      </c>
      <c r="E22" s="386">
        <v>107656.21604</v>
      </c>
      <c r="F22" s="387">
        <v>1.5715006667301513E-2</v>
      </c>
    </row>
    <row r="23" spans="1:6" ht="51.75" customHeight="1" thickTop="1" thickBot="1">
      <c r="A23" s="639" t="s">
        <v>6</v>
      </c>
      <c r="B23" s="640">
        <v>4027358.1565399999</v>
      </c>
      <c r="C23" s="640">
        <v>2203683.4974500001</v>
      </c>
      <c r="D23" s="640">
        <v>619494.16308999993</v>
      </c>
      <c r="E23" s="640">
        <v>6850535.8170799995</v>
      </c>
      <c r="F23" s="641">
        <v>1.0000000000000002</v>
      </c>
    </row>
    <row r="24" spans="1:6" ht="34.5" customHeight="1" thickTop="1" thickBot="1">
      <c r="A24" s="642" t="s">
        <v>838</v>
      </c>
      <c r="B24" s="387">
        <v>0.58788951172240389</v>
      </c>
      <c r="C24" s="387">
        <v>0.32168045774692516</v>
      </c>
      <c r="D24" s="387">
        <v>9.0430030530671057E-2</v>
      </c>
      <c r="E24" s="387">
        <v>1.0000000000000002</v>
      </c>
      <c r="F24" s="643"/>
    </row>
    <row r="25" spans="1:6" ht="51" customHeight="1" thickTop="1" thickBot="1">
      <c r="A25" s="644" t="s">
        <v>839</v>
      </c>
      <c r="B25" s="343" t="s">
        <v>1211</v>
      </c>
      <c r="C25" s="343" t="s">
        <v>1212</v>
      </c>
      <c r="D25" s="343" t="s">
        <v>1213</v>
      </c>
      <c r="E25" s="344" t="s">
        <v>318</v>
      </c>
      <c r="F25" s="343" t="s">
        <v>723</v>
      </c>
    </row>
    <row r="26" spans="1:6" ht="28.5" customHeight="1" thickTop="1">
      <c r="A26" s="638" t="s">
        <v>824</v>
      </c>
      <c r="B26" s="386">
        <v>3</v>
      </c>
      <c r="C26" s="386">
        <v>0</v>
      </c>
      <c r="D26" s="386">
        <v>0</v>
      </c>
      <c r="E26" s="386">
        <v>3</v>
      </c>
      <c r="F26" s="387">
        <v>3.973562563742566E-6</v>
      </c>
    </row>
    <row r="27" spans="1:6" ht="17.25" customHeight="1">
      <c r="A27" s="638" t="s">
        <v>825</v>
      </c>
      <c r="B27" s="386">
        <v>42</v>
      </c>
      <c r="C27" s="386">
        <v>19</v>
      </c>
      <c r="D27" s="386">
        <v>0</v>
      </c>
      <c r="E27" s="386">
        <v>61</v>
      </c>
      <c r="F27" s="387">
        <v>8.0795772129432184E-5</v>
      </c>
    </row>
    <row r="28" spans="1:6" ht="17.25" customHeight="1">
      <c r="A28" s="638" t="s">
        <v>826</v>
      </c>
      <c r="B28" s="386">
        <v>241</v>
      </c>
      <c r="C28" s="386">
        <v>169</v>
      </c>
      <c r="D28" s="386">
        <v>31</v>
      </c>
      <c r="E28" s="386">
        <v>441</v>
      </c>
      <c r="F28" s="387">
        <v>5.8411369687015721E-4</v>
      </c>
    </row>
    <row r="29" spans="1:6" ht="17.25" customHeight="1">
      <c r="A29" s="638" t="s">
        <v>827</v>
      </c>
      <c r="B29" s="386">
        <v>217</v>
      </c>
      <c r="C29" s="386">
        <v>162</v>
      </c>
      <c r="D29" s="386">
        <v>85</v>
      </c>
      <c r="E29" s="386">
        <v>464</v>
      </c>
      <c r="F29" s="387">
        <v>6.1457767652551686E-4</v>
      </c>
    </row>
    <row r="30" spans="1:6" ht="17.25" customHeight="1">
      <c r="A30" s="638" t="s">
        <v>828</v>
      </c>
      <c r="B30" s="386">
        <v>515</v>
      </c>
      <c r="C30" s="386">
        <v>331</v>
      </c>
      <c r="D30" s="386">
        <v>121</v>
      </c>
      <c r="E30" s="386">
        <v>967</v>
      </c>
      <c r="F30" s="387">
        <v>1.2808116663796871E-3</v>
      </c>
    </row>
    <row r="31" spans="1:6" ht="17.25" customHeight="1">
      <c r="A31" s="638" t="s">
        <v>829</v>
      </c>
      <c r="B31" s="386">
        <v>557</v>
      </c>
      <c r="C31" s="386">
        <v>392</v>
      </c>
      <c r="D31" s="386">
        <v>202</v>
      </c>
      <c r="E31" s="386">
        <v>1151</v>
      </c>
      <c r="F31" s="387">
        <v>1.5245235036225645E-3</v>
      </c>
    </row>
    <row r="32" spans="1:6" ht="17.25" customHeight="1">
      <c r="A32" s="638" t="s">
        <v>830</v>
      </c>
      <c r="B32" s="386">
        <v>550</v>
      </c>
      <c r="C32" s="386">
        <v>117</v>
      </c>
      <c r="D32" s="386">
        <v>106</v>
      </c>
      <c r="E32" s="386">
        <v>773</v>
      </c>
      <c r="F32" s="387">
        <v>1.0238546205910012E-3</v>
      </c>
    </row>
    <row r="33" spans="1:6" ht="17.25" customHeight="1">
      <c r="A33" s="638" t="s">
        <v>831</v>
      </c>
      <c r="B33" s="386">
        <v>793</v>
      </c>
      <c r="C33" s="386">
        <v>190</v>
      </c>
      <c r="D33" s="386">
        <v>101</v>
      </c>
      <c r="E33" s="386">
        <v>1084</v>
      </c>
      <c r="F33" s="387">
        <v>1.4357806063656471E-3</v>
      </c>
    </row>
    <row r="34" spans="1:6" ht="17.25" customHeight="1">
      <c r="A34" s="638" t="s">
        <v>832</v>
      </c>
      <c r="B34" s="386">
        <v>766</v>
      </c>
      <c r="C34" s="386">
        <v>187</v>
      </c>
      <c r="D34" s="386">
        <v>92</v>
      </c>
      <c r="E34" s="386">
        <v>1045</v>
      </c>
      <c r="F34" s="387">
        <v>1.3841242930369938E-3</v>
      </c>
    </row>
    <row r="35" spans="1:6" ht="17.25" customHeight="1">
      <c r="A35" s="638" t="s">
        <v>833</v>
      </c>
      <c r="B35" s="386">
        <v>1752</v>
      </c>
      <c r="C35" s="386">
        <v>426</v>
      </c>
      <c r="D35" s="386">
        <v>124</v>
      </c>
      <c r="E35" s="386">
        <v>2302</v>
      </c>
      <c r="F35" s="387">
        <v>3.049047007245129E-3</v>
      </c>
    </row>
    <row r="36" spans="1:6" ht="17.25" customHeight="1">
      <c r="A36" s="638" t="s">
        <v>834</v>
      </c>
      <c r="B36" s="386">
        <v>4305</v>
      </c>
      <c r="C36" s="386">
        <v>1194</v>
      </c>
      <c r="D36" s="386">
        <v>235</v>
      </c>
      <c r="E36" s="386">
        <v>5734</v>
      </c>
      <c r="F36" s="387">
        <v>7.5948025801666251E-3</v>
      </c>
    </row>
    <row r="37" spans="1:6" ht="17.25" customHeight="1">
      <c r="A37" s="638" t="s">
        <v>835</v>
      </c>
      <c r="B37" s="386">
        <v>16273</v>
      </c>
      <c r="C37" s="386">
        <v>5979</v>
      </c>
      <c r="D37" s="386">
        <v>672</v>
      </c>
      <c r="E37" s="386">
        <v>22924</v>
      </c>
      <c r="F37" s="387">
        <v>3.0363316070411529E-2</v>
      </c>
    </row>
    <row r="38" spans="1:6" ht="17.25" customHeight="1">
      <c r="A38" s="638" t="s">
        <v>836</v>
      </c>
      <c r="B38" s="386">
        <v>8600</v>
      </c>
      <c r="C38" s="386">
        <v>4351</v>
      </c>
      <c r="D38" s="386">
        <v>555</v>
      </c>
      <c r="E38" s="386">
        <v>13506</v>
      </c>
      <c r="F38" s="387">
        <v>1.7888978661969031E-2</v>
      </c>
    </row>
    <row r="39" spans="1:6" ht="17.25" customHeight="1" thickBot="1">
      <c r="A39" s="638" t="s">
        <v>837</v>
      </c>
      <c r="B39" s="386">
        <v>399119</v>
      </c>
      <c r="C39" s="386">
        <v>292546</v>
      </c>
      <c r="D39" s="386">
        <v>12870</v>
      </c>
      <c r="E39" s="386">
        <v>704535</v>
      </c>
      <c r="F39" s="387">
        <v>0.93317130028212292</v>
      </c>
    </row>
    <row r="40" spans="1:6" ht="49.5" customHeight="1" thickTop="1" thickBot="1">
      <c r="A40" s="639" t="s">
        <v>6</v>
      </c>
      <c r="B40" s="640">
        <v>433733</v>
      </c>
      <c r="C40" s="640">
        <v>306063</v>
      </c>
      <c r="D40" s="640">
        <v>15194</v>
      </c>
      <c r="E40" s="640">
        <v>754990</v>
      </c>
      <c r="F40" s="641">
        <v>1</v>
      </c>
    </row>
    <row r="41" spans="1:6" ht="36.75" customHeight="1" thickTop="1">
      <c r="A41" s="642" t="s">
        <v>838</v>
      </c>
      <c r="B41" s="387">
        <v>0.57448840381991817</v>
      </c>
      <c r="C41" s="387">
        <v>0.40538682631558032</v>
      </c>
      <c r="D41" s="387">
        <v>2.0124769864501516E-2</v>
      </c>
      <c r="E41" s="387">
        <v>1</v>
      </c>
      <c r="F41" s="645"/>
    </row>
    <row r="42" spans="1:6" ht="9" customHeight="1" thickBot="1">
      <c r="A42" s="646"/>
      <c r="B42" s="185"/>
      <c r="C42" s="647"/>
      <c r="D42" s="647"/>
      <c r="E42" s="648"/>
      <c r="F42" s="648"/>
    </row>
    <row r="43" spans="1:6" s="241" customFormat="1" ht="38.25" customHeight="1" thickTop="1">
      <c r="A43" s="1092" t="s">
        <v>840</v>
      </c>
      <c r="B43" s="1167"/>
      <c r="C43" s="1167"/>
      <c r="D43" s="1167"/>
      <c r="E43" s="1167"/>
      <c r="F43" s="1167"/>
    </row>
    <row r="44" spans="1:6" ht="9" customHeight="1">
      <c r="A44" s="305"/>
      <c r="B44" s="155"/>
      <c r="C44" s="306"/>
      <c r="D44" s="306"/>
      <c r="E44" s="397"/>
      <c r="F44" s="438"/>
    </row>
    <row r="45" spans="1:6" ht="9" customHeight="1">
      <c r="A45" s="305"/>
      <c r="B45" s="155"/>
      <c r="C45" s="306"/>
      <c r="D45" s="306"/>
      <c r="E45" s="397"/>
      <c r="F45" s="438"/>
    </row>
    <row r="46" spans="1:6" s="140" customFormat="1" ht="47.25" customHeight="1">
      <c r="A46" s="1088" t="s">
        <v>1250</v>
      </c>
      <c r="B46" s="1088"/>
      <c r="C46" s="1088"/>
      <c r="D46" s="1088"/>
      <c r="E46" s="1088"/>
      <c r="F46" s="1088"/>
    </row>
    <row r="47" spans="1:6" s="140" customFormat="1" ht="27.95" customHeight="1">
      <c r="A47" s="1088" t="s">
        <v>841</v>
      </c>
      <c r="B47" s="1088"/>
      <c r="C47" s="1088"/>
      <c r="D47" s="1088"/>
      <c r="E47" s="1088"/>
      <c r="F47" s="1088"/>
    </row>
    <row r="48" spans="1:6" s="140" customFormat="1" ht="27.95" customHeight="1">
      <c r="A48" s="1088" t="s">
        <v>1531</v>
      </c>
      <c r="B48" s="1088"/>
      <c r="C48" s="1088"/>
      <c r="D48" s="1088"/>
      <c r="E48" s="1088"/>
      <c r="F48" s="1088"/>
    </row>
    <row r="49" spans="1:6" s="141" customFormat="1" ht="46.5" customHeight="1">
      <c r="A49" s="1087" t="s">
        <v>1431</v>
      </c>
      <c r="B49" s="1087"/>
      <c r="C49" s="1087"/>
      <c r="D49" s="1087"/>
      <c r="E49" s="1087"/>
      <c r="F49" s="1087"/>
    </row>
    <row r="50" spans="1:6" ht="2.25" customHeight="1" thickBot="1">
      <c r="A50" s="280"/>
    </row>
    <row r="51" spans="1:6" ht="14.25" hidden="1" customHeight="1" thickTop="1" thickBot="1">
      <c r="A51" s="635"/>
      <c r="B51" s="636"/>
      <c r="C51" s="637"/>
      <c r="D51" s="636"/>
      <c r="E51" s="636"/>
      <c r="F51" s="153"/>
    </row>
    <row r="52" spans="1:6" ht="34.5" customHeight="1" thickTop="1" thickBot="1">
      <c r="A52" s="343" t="s">
        <v>822</v>
      </c>
      <c r="B52" s="343" t="s">
        <v>1211</v>
      </c>
      <c r="C52" s="343" t="s">
        <v>1212</v>
      </c>
      <c r="D52" s="343" t="s">
        <v>1213</v>
      </c>
      <c r="E52" s="344" t="s">
        <v>318</v>
      </c>
      <c r="F52" s="343" t="s">
        <v>823</v>
      </c>
    </row>
    <row r="53" spans="1:6" ht="36.75" customHeight="1" thickTop="1">
      <c r="A53" s="638" t="s">
        <v>824</v>
      </c>
      <c r="B53" s="386">
        <v>0</v>
      </c>
      <c r="C53" s="386">
        <v>0</v>
      </c>
      <c r="D53" s="386">
        <v>0</v>
      </c>
      <c r="E53" s="386">
        <v>0</v>
      </c>
      <c r="F53" s="387">
        <v>0</v>
      </c>
    </row>
    <row r="54" spans="1:6" ht="18" customHeight="1">
      <c r="A54" s="638" t="s">
        <v>825</v>
      </c>
      <c r="B54" s="386">
        <v>0</v>
      </c>
      <c r="C54" s="386">
        <v>0</v>
      </c>
      <c r="D54" s="386">
        <v>0</v>
      </c>
      <c r="E54" s="386">
        <v>0</v>
      </c>
      <c r="F54" s="387">
        <v>0</v>
      </c>
    </row>
    <row r="55" spans="1:6" ht="18" customHeight="1">
      <c r="A55" s="638" t="s">
        <v>826</v>
      </c>
      <c r="B55" s="386">
        <v>0</v>
      </c>
      <c r="C55" s="386">
        <v>0</v>
      </c>
      <c r="D55" s="386">
        <v>0</v>
      </c>
      <c r="E55" s="386">
        <v>0</v>
      </c>
      <c r="F55" s="387">
        <v>0</v>
      </c>
    </row>
    <row r="56" spans="1:6" ht="18" customHeight="1">
      <c r="A56" s="638" t="s">
        <v>827</v>
      </c>
      <c r="B56" s="386">
        <v>9313.9371699999992</v>
      </c>
      <c r="C56" s="386">
        <v>4988.0843499999992</v>
      </c>
      <c r="D56" s="386">
        <v>0</v>
      </c>
      <c r="E56" s="386">
        <v>14302.021519999998</v>
      </c>
      <c r="F56" s="387">
        <v>0.11806688005565746</v>
      </c>
    </row>
    <row r="57" spans="1:6" ht="18" customHeight="1">
      <c r="A57" s="638" t="s">
        <v>828</v>
      </c>
      <c r="B57" s="386">
        <v>10079.3555</v>
      </c>
      <c r="C57" s="386">
        <v>1575.84447</v>
      </c>
      <c r="D57" s="386">
        <v>0</v>
      </c>
      <c r="E57" s="386">
        <v>11655.19997</v>
      </c>
      <c r="F57" s="387">
        <v>9.6216684820279341E-2</v>
      </c>
    </row>
    <row r="58" spans="1:6" ht="18" customHeight="1">
      <c r="A58" s="638" t="s">
        <v>829</v>
      </c>
      <c r="B58" s="386">
        <v>20191.102600000002</v>
      </c>
      <c r="C58" s="386">
        <v>3940.99872</v>
      </c>
      <c r="D58" s="386">
        <v>0</v>
      </c>
      <c r="E58" s="386">
        <v>24132.101320000002</v>
      </c>
      <c r="F58" s="387">
        <v>0.19921672667427323</v>
      </c>
    </row>
    <row r="59" spans="1:6" ht="18" customHeight="1">
      <c r="A59" s="638" t="s">
        <v>830</v>
      </c>
      <c r="B59" s="386">
        <v>19232.196239999997</v>
      </c>
      <c r="C59" s="386">
        <v>1595.36366</v>
      </c>
      <c r="D59" s="386">
        <v>0</v>
      </c>
      <c r="E59" s="386">
        <v>20827.559899999997</v>
      </c>
      <c r="F59" s="387">
        <v>0.17193688410596944</v>
      </c>
    </row>
    <row r="60" spans="1:6" ht="18" customHeight="1">
      <c r="A60" s="638" t="s">
        <v>831</v>
      </c>
      <c r="B60" s="386">
        <v>11190.170539999999</v>
      </c>
      <c r="C60" s="386">
        <v>1877.4974</v>
      </c>
      <c r="D60" s="386">
        <v>0</v>
      </c>
      <c r="E60" s="386">
        <v>13067.667939999999</v>
      </c>
      <c r="F60" s="387">
        <v>0.10787697257493292</v>
      </c>
    </row>
    <row r="61" spans="1:6" ht="18" customHeight="1">
      <c r="A61" s="638" t="s">
        <v>832</v>
      </c>
      <c r="B61" s="386">
        <v>8588.8159099999993</v>
      </c>
      <c r="C61" s="386">
        <v>737.84871999999996</v>
      </c>
      <c r="D61" s="386">
        <v>0</v>
      </c>
      <c r="E61" s="386">
        <v>9326.6646299999993</v>
      </c>
      <c r="F61" s="387">
        <v>7.6994024421629656E-2</v>
      </c>
    </row>
    <row r="62" spans="1:6" ht="18" customHeight="1">
      <c r="A62" s="638" t="s">
        <v>833</v>
      </c>
      <c r="B62" s="386">
        <v>8073.68091</v>
      </c>
      <c r="C62" s="386">
        <v>1228.6997900000001</v>
      </c>
      <c r="D62" s="386">
        <v>0</v>
      </c>
      <c r="E62" s="386">
        <v>9302.3806999999997</v>
      </c>
      <c r="F62" s="387">
        <v>7.6793554310003787E-2</v>
      </c>
    </row>
    <row r="63" spans="1:6" ht="18" customHeight="1">
      <c r="A63" s="638" t="s">
        <v>834</v>
      </c>
      <c r="B63" s="386">
        <v>8136.5318799999995</v>
      </c>
      <c r="C63" s="386">
        <v>738.38808999999992</v>
      </c>
      <c r="D63" s="386">
        <v>0</v>
      </c>
      <c r="E63" s="386">
        <v>8874.919969999999</v>
      </c>
      <c r="F63" s="387">
        <v>7.3264755624668443E-2</v>
      </c>
    </row>
    <row r="64" spans="1:6" ht="18" customHeight="1">
      <c r="A64" s="638" t="s">
        <v>835</v>
      </c>
      <c r="B64" s="386">
        <v>6132.1711699999996</v>
      </c>
      <c r="C64" s="386">
        <v>943.16238999999996</v>
      </c>
      <c r="D64" s="386">
        <v>0</v>
      </c>
      <c r="E64" s="386">
        <v>7075.3335599999991</v>
      </c>
      <c r="F64" s="387">
        <v>5.8408705203954123E-2</v>
      </c>
    </row>
    <row r="65" spans="1:6" ht="18" customHeight="1">
      <c r="A65" s="638" t="s">
        <v>836</v>
      </c>
      <c r="B65" s="386">
        <v>847.52956000000006</v>
      </c>
      <c r="C65" s="386">
        <v>108.43299</v>
      </c>
      <c r="D65" s="386">
        <v>0</v>
      </c>
      <c r="E65" s="386">
        <v>955.96255000000008</v>
      </c>
      <c r="F65" s="387">
        <v>7.8917176547885996E-3</v>
      </c>
    </row>
    <row r="66" spans="1:6" ht="18" customHeight="1" thickBot="1">
      <c r="A66" s="638" t="s">
        <v>837</v>
      </c>
      <c r="B66" s="386">
        <v>1325.67671</v>
      </c>
      <c r="C66" s="386">
        <v>289.42657000000003</v>
      </c>
      <c r="D66" s="386">
        <v>0</v>
      </c>
      <c r="E66" s="386">
        <v>1615.10328</v>
      </c>
      <c r="F66" s="387">
        <v>1.333309455384311E-2</v>
      </c>
    </row>
    <row r="67" spans="1:6" ht="51.75" customHeight="1" thickTop="1" thickBot="1">
      <c r="A67" s="639" t="s">
        <v>6</v>
      </c>
      <c r="B67" s="640">
        <v>103111.16818999998</v>
      </c>
      <c r="C67" s="640">
        <v>18023.747150000003</v>
      </c>
      <c r="D67" s="640">
        <v>0</v>
      </c>
      <c r="E67" s="640">
        <v>121134.91533999998</v>
      </c>
      <c r="F67" s="641">
        <v>1</v>
      </c>
    </row>
    <row r="68" spans="1:6" ht="34.5" customHeight="1" thickTop="1" thickBot="1">
      <c r="A68" s="642" t="s">
        <v>838</v>
      </c>
      <c r="B68" s="387">
        <v>0.85120931401643229</v>
      </c>
      <c r="C68" s="387">
        <v>0.14879068598356776</v>
      </c>
      <c r="D68" s="387">
        <v>0</v>
      </c>
      <c r="E68" s="387">
        <v>1</v>
      </c>
      <c r="F68" s="643"/>
    </row>
    <row r="69" spans="1:6" ht="55.5" customHeight="1" thickTop="1" thickBot="1">
      <c r="A69" s="343" t="s">
        <v>842</v>
      </c>
      <c r="B69" s="343" t="s">
        <v>1211</v>
      </c>
      <c r="C69" s="343" t="s">
        <v>1212</v>
      </c>
      <c r="D69" s="343" t="s">
        <v>1213</v>
      </c>
      <c r="E69" s="344" t="s">
        <v>318</v>
      </c>
      <c r="F69" s="343" t="s">
        <v>723</v>
      </c>
    </row>
    <row r="70" spans="1:6" ht="28.5" customHeight="1" thickTop="1">
      <c r="A70" s="638" t="s">
        <v>824</v>
      </c>
      <c r="B70" s="386">
        <v>0</v>
      </c>
      <c r="C70" s="386">
        <v>0</v>
      </c>
      <c r="D70" s="386">
        <v>0</v>
      </c>
      <c r="E70" s="386">
        <v>0</v>
      </c>
      <c r="F70" s="387">
        <v>0</v>
      </c>
    </row>
    <row r="71" spans="1:6" ht="17.25" customHeight="1">
      <c r="A71" s="638" t="s">
        <v>825</v>
      </c>
      <c r="B71" s="386">
        <v>0</v>
      </c>
      <c r="C71" s="386">
        <v>0</v>
      </c>
      <c r="D71" s="386">
        <v>0</v>
      </c>
      <c r="E71" s="386">
        <v>0</v>
      </c>
      <c r="F71" s="387">
        <v>0</v>
      </c>
    </row>
    <row r="72" spans="1:6" ht="17.25" customHeight="1">
      <c r="A72" s="638" t="s">
        <v>826</v>
      </c>
      <c r="B72" s="386">
        <v>0</v>
      </c>
      <c r="C72" s="386">
        <v>0</v>
      </c>
      <c r="D72" s="386">
        <v>0</v>
      </c>
      <c r="E72" s="386">
        <v>0</v>
      </c>
      <c r="F72" s="387">
        <v>0</v>
      </c>
    </row>
    <row r="73" spans="1:6" ht="17.25" customHeight="1">
      <c r="A73" s="638" t="s">
        <v>827</v>
      </c>
      <c r="B73" s="386">
        <v>4</v>
      </c>
      <c r="C73" s="386">
        <v>2</v>
      </c>
      <c r="D73" s="386">
        <v>0</v>
      </c>
      <c r="E73" s="386">
        <v>6</v>
      </c>
      <c r="F73" s="387">
        <v>1.4077897700610043E-3</v>
      </c>
    </row>
    <row r="74" spans="1:6" ht="17.25" customHeight="1">
      <c r="A74" s="638" t="s">
        <v>828</v>
      </c>
      <c r="B74" s="386">
        <v>11</v>
      </c>
      <c r="C74" s="386">
        <v>2</v>
      </c>
      <c r="D74" s="386">
        <v>0</v>
      </c>
      <c r="E74" s="386">
        <v>13</v>
      </c>
      <c r="F74" s="387">
        <v>3.0502111684655091E-3</v>
      </c>
    </row>
    <row r="75" spans="1:6" ht="17.25" customHeight="1">
      <c r="A75" s="638" t="s">
        <v>829</v>
      </c>
      <c r="B75" s="386">
        <v>46</v>
      </c>
      <c r="C75" s="386">
        <v>10</v>
      </c>
      <c r="D75" s="386">
        <v>0</v>
      </c>
      <c r="E75" s="386">
        <v>56</v>
      </c>
      <c r="F75" s="387">
        <v>1.313937118723604E-2</v>
      </c>
    </row>
    <row r="76" spans="1:6" ht="17.25" customHeight="1">
      <c r="A76" s="638" t="s">
        <v>830</v>
      </c>
      <c r="B76" s="386">
        <v>76</v>
      </c>
      <c r="C76" s="386">
        <v>6</v>
      </c>
      <c r="D76" s="386">
        <v>0</v>
      </c>
      <c r="E76" s="386">
        <v>82</v>
      </c>
      <c r="F76" s="387">
        <v>1.9239793524167059E-2</v>
      </c>
    </row>
    <row r="77" spans="1:6" ht="17.25" customHeight="1">
      <c r="A77" s="638" t="s">
        <v>831</v>
      </c>
      <c r="B77" s="386">
        <v>68</v>
      </c>
      <c r="C77" s="386">
        <v>11</v>
      </c>
      <c r="D77" s="386">
        <v>0</v>
      </c>
      <c r="E77" s="386">
        <v>79</v>
      </c>
      <c r="F77" s="387">
        <v>1.8535898639136555E-2</v>
      </c>
    </row>
    <row r="78" spans="1:6" ht="17.25" customHeight="1">
      <c r="A78" s="638" t="s">
        <v>832</v>
      </c>
      <c r="B78" s="386">
        <v>72</v>
      </c>
      <c r="C78" s="386">
        <v>6</v>
      </c>
      <c r="D78" s="386">
        <v>0</v>
      </c>
      <c r="E78" s="386">
        <v>78</v>
      </c>
      <c r="F78" s="387">
        <v>1.8301267010793053E-2</v>
      </c>
    </row>
    <row r="79" spans="1:6" ht="17.25" customHeight="1">
      <c r="A79" s="638" t="s">
        <v>833</v>
      </c>
      <c r="B79" s="386">
        <v>96</v>
      </c>
      <c r="C79" s="386">
        <v>14</v>
      </c>
      <c r="D79" s="386">
        <v>0</v>
      </c>
      <c r="E79" s="386">
        <v>110</v>
      </c>
      <c r="F79" s="387">
        <v>2.5809479117785077E-2</v>
      </c>
    </row>
    <row r="80" spans="1:6" ht="17.25" customHeight="1">
      <c r="A80" s="638" t="s">
        <v>834</v>
      </c>
      <c r="B80" s="386">
        <v>162</v>
      </c>
      <c r="C80" s="386">
        <v>15</v>
      </c>
      <c r="D80" s="386">
        <v>0</v>
      </c>
      <c r="E80" s="386">
        <v>177</v>
      </c>
      <c r="F80" s="387">
        <v>4.1529798216799627E-2</v>
      </c>
    </row>
    <row r="81" spans="1:6" ht="17.25" customHeight="1">
      <c r="A81" s="638" t="s">
        <v>835</v>
      </c>
      <c r="B81" s="386">
        <v>365</v>
      </c>
      <c r="C81" s="386">
        <v>55</v>
      </c>
      <c r="D81" s="386">
        <v>0</v>
      </c>
      <c r="E81" s="386">
        <v>420</v>
      </c>
      <c r="F81" s="387">
        <v>9.8545283904270295E-2</v>
      </c>
    </row>
    <row r="82" spans="1:6" ht="17.25" customHeight="1">
      <c r="A82" s="638" t="s">
        <v>836</v>
      </c>
      <c r="B82" s="386">
        <v>166</v>
      </c>
      <c r="C82" s="386">
        <v>21</v>
      </c>
      <c r="D82" s="386">
        <v>0</v>
      </c>
      <c r="E82" s="386">
        <v>187</v>
      </c>
      <c r="F82" s="387">
        <v>4.3876114500234632E-2</v>
      </c>
    </row>
    <row r="83" spans="1:6" ht="17.25" customHeight="1" thickBot="1">
      <c r="A83" s="638" t="s">
        <v>837</v>
      </c>
      <c r="B83" s="386">
        <v>2705</v>
      </c>
      <c r="C83" s="386">
        <v>349</v>
      </c>
      <c r="D83" s="386">
        <v>0</v>
      </c>
      <c r="E83" s="386">
        <v>3054</v>
      </c>
      <c r="F83" s="387">
        <v>0.71656499296105114</v>
      </c>
    </row>
    <row r="84" spans="1:6" ht="49.5" customHeight="1" thickTop="1" thickBot="1">
      <c r="A84" s="639" t="s">
        <v>6</v>
      </c>
      <c r="B84" s="640">
        <v>3771</v>
      </c>
      <c r="C84" s="640">
        <v>491</v>
      </c>
      <c r="D84" s="640">
        <v>0</v>
      </c>
      <c r="E84" s="640">
        <v>4262</v>
      </c>
      <c r="F84" s="641">
        <v>1</v>
      </c>
    </row>
    <row r="85" spans="1:6" ht="36.75" customHeight="1" thickTop="1">
      <c r="A85" s="642" t="s">
        <v>838</v>
      </c>
      <c r="B85" s="387">
        <v>0.88479587048334118</v>
      </c>
      <c r="C85" s="387">
        <v>0.11520412951665884</v>
      </c>
      <c r="D85" s="387">
        <v>0</v>
      </c>
      <c r="E85" s="387">
        <v>1</v>
      </c>
      <c r="F85" s="645"/>
    </row>
    <row r="86" spans="1:6" ht="9" customHeight="1" thickBot="1">
      <c r="A86" s="646"/>
      <c r="B86" s="185"/>
      <c r="C86" s="647"/>
      <c r="D86" s="647"/>
      <c r="E86" s="648"/>
      <c r="F86" s="648"/>
    </row>
    <row r="87" spans="1:6" ht="15.75" customHeight="1" thickTop="1">
      <c r="A87" s="1089" t="s">
        <v>843</v>
      </c>
      <c r="B87" s="1090"/>
      <c r="C87" s="1090"/>
      <c r="D87" s="1090"/>
      <c r="E87" s="397"/>
      <c r="F87" s="438"/>
    </row>
    <row r="88" spans="1:6" ht="9" customHeight="1">
      <c r="A88" s="305"/>
      <c r="B88" s="155"/>
      <c r="C88" s="306"/>
      <c r="D88" s="306"/>
      <c r="E88" s="397"/>
      <c r="F88" s="438"/>
    </row>
    <row r="89" spans="1:6" ht="9" customHeight="1">
      <c r="A89" s="305"/>
      <c r="C89" s="156"/>
      <c r="D89" s="156"/>
      <c r="E89" s="300"/>
    </row>
    <row r="90" spans="1:6" s="140" customFormat="1" ht="47.25" customHeight="1">
      <c r="A90" s="1088" t="s">
        <v>1208</v>
      </c>
      <c r="B90" s="1088"/>
      <c r="C90" s="1088"/>
      <c r="D90" s="1088"/>
      <c r="E90" s="1088"/>
      <c r="F90" s="1088"/>
    </row>
    <row r="91" spans="1:6" s="140" customFormat="1" ht="27.95" customHeight="1">
      <c r="A91" s="1088" t="s">
        <v>844</v>
      </c>
      <c r="B91" s="1088"/>
      <c r="C91" s="1088"/>
      <c r="D91" s="1088"/>
      <c r="E91" s="1088"/>
      <c r="F91" s="1088"/>
    </row>
    <row r="92" spans="1:6" s="140" customFormat="1" ht="27.95" customHeight="1">
      <c r="A92" s="1088" t="s">
        <v>1531</v>
      </c>
      <c r="B92" s="1088"/>
      <c r="C92" s="1088"/>
      <c r="D92" s="1088"/>
      <c r="E92" s="1088"/>
      <c r="F92" s="1088"/>
    </row>
    <row r="93" spans="1:6" s="141" customFormat="1" ht="46.5" customHeight="1">
      <c r="A93" s="1087" t="s">
        <v>1431</v>
      </c>
      <c r="B93" s="1087"/>
      <c r="C93" s="1087"/>
      <c r="D93" s="1087"/>
      <c r="E93" s="1087"/>
      <c r="F93" s="1087"/>
    </row>
    <row r="94" spans="1:6" ht="2.25" customHeight="1" thickBot="1">
      <c r="A94" s="280"/>
    </row>
    <row r="95" spans="1:6" ht="14.25" hidden="1" customHeight="1" thickTop="1">
      <c r="A95" s="635"/>
      <c r="B95" s="636"/>
      <c r="C95" s="637"/>
      <c r="D95" s="636"/>
      <c r="E95" s="636"/>
      <c r="F95" s="153"/>
    </row>
    <row r="96" spans="1:6" ht="34.5" customHeight="1" thickTop="1" thickBot="1">
      <c r="A96" s="343" t="s">
        <v>822</v>
      </c>
      <c r="B96" s="343" t="s">
        <v>1211</v>
      </c>
      <c r="C96" s="343" t="s">
        <v>1212</v>
      </c>
      <c r="D96" s="343" t="s">
        <v>1213</v>
      </c>
      <c r="E96" s="344" t="s">
        <v>318</v>
      </c>
      <c r="F96" s="343" t="s">
        <v>823</v>
      </c>
    </row>
    <row r="97" spans="1:6" ht="36.75" customHeight="1" thickTop="1">
      <c r="A97" s="638" t="s">
        <v>824</v>
      </c>
      <c r="B97" s="386">
        <v>0</v>
      </c>
      <c r="C97" s="386">
        <v>0</v>
      </c>
      <c r="D97" s="386">
        <v>0</v>
      </c>
      <c r="E97" s="386">
        <v>0</v>
      </c>
      <c r="F97" s="387">
        <v>0</v>
      </c>
    </row>
    <row r="98" spans="1:6" ht="18" customHeight="1">
      <c r="A98" s="638" t="s">
        <v>825</v>
      </c>
      <c r="B98" s="386">
        <v>11693.490669999999</v>
      </c>
      <c r="C98" s="386">
        <v>18201.75144</v>
      </c>
      <c r="D98" s="386">
        <v>0</v>
      </c>
      <c r="E98" s="386">
        <v>29895.242109999999</v>
      </c>
      <c r="F98" s="387">
        <v>2.1638722482588243E-2</v>
      </c>
    </row>
    <row r="99" spans="1:6" ht="18" customHeight="1">
      <c r="A99" s="638" t="s">
        <v>826</v>
      </c>
      <c r="B99" s="386">
        <v>14625.711090000001</v>
      </c>
      <c r="C99" s="386">
        <v>0</v>
      </c>
      <c r="D99" s="386">
        <v>3840.9043999999999</v>
      </c>
      <c r="E99" s="386">
        <v>18466.61549</v>
      </c>
      <c r="F99" s="387">
        <v>1.3366473712119917E-2</v>
      </c>
    </row>
    <row r="100" spans="1:6" ht="18" customHeight="1">
      <c r="A100" s="638" t="s">
        <v>827</v>
      </c>
      <c r="B100" s="386">
        <v>18788.643070000002</v>
      </c>
      <c r="C100" s="386">
        <v>16564.652310000001</v>
      </c>
      <c r="D100" s="386">
        <v>14189.521839999999</v>
      </c>
      <c r="E100" s="386">
        <v>49542.817220000004</v>
      </c>
      <c r="F100" s="387">
        <v>3.5859996346059839E-2</v>
      </c>
    </row>
    <row r="101" spans="1:6" ht="18" customHeight="1">
      <c r="A101" s="638" t="s">
        <v>828</v>
      </c>
      <c r="B101" s="386">
        <v>34962.453540000002</v>
      </c>
      <c r="C101" s="386">
        <v>6889.1798600000002</v>
      </c>
      <c r="D101" s="386">
        <v>9743.4400299999998</v>
      </c>
      <c r="E101" s="386">
        <v>51595.073430000004</v>
      </c>
      <c r="F101" s="387">
        <v>3.7345456889512123E-2</v>
      </c>
    </row>
    <row r="102" spans="1:6" ht="18" customHeight="1">
      <c r="A102" s="638" t="s">
        <v>829</v>
      </c>
      <c r="B102" s="386">
        <v>83187.805609999996</v>
      </c>
      <c r="C102" s="386">
        <v>10502.96652</v>
      </c>
      <c r="D102" s="386">
        <v>9450.8967799999991</v>
      </c>
      <c r="E102" s="386">
        <v>103141.66890999999</v>
      </c>
      <c r="F102" s="387">
        <v>7.4655824553029174E-2</v>
      </c>
    </row>
    <row r="103" spans="1:6" ht="18" customHeight="1">
      <c r="A103" s="638" t="s">
        <v>830</v>
      </c>
      <c r="B103" s="386">
        <v>86001.634109999999</v>
      </c>
      <c r="C103" s="386">
        <v>20642.588670000001</v>
      </c>
      <c r="D103" s="386">
        <v>10113.985279999999</v>
      </c>
      <c r="E103" s="386">
        <v>116758.20805999999</v>
      </c>
      <c r="F103" s="387">
        <v>8.4511724390066753E-2</v>
      </c>
    </row>
    <row r="104" spans="1:6" ht="18" customHeight="1">
      <c r="A104" s="638" t="s">
        <v>831</v>
      </c>
      <c r="B104" s="386">
        <v>90406.887300000002</v>
      </c>
      <c r="C104" s="386">
        <v>22146.590469999999</v>
      </c>
      <c r="D104" s="386">
        <v>7409.4395300000006</v>
      </c>
      <c r="E104" s="386">
        <v>119962.9173</v>
      </c>
      <c r="F104" s="387">
        <v>8.6831351494158687E-2</v>
      </c>
    </row>
    <row r="105" spans="1:6" ht="18" customHeight="1">
      <c r="A105" s="638" t="s">
        <v>832</v>
      </c>
      <c r="B105" s="386">
        <v>66071.905369999993</v>
      </c>
      <c r="C105" s="386">
        <v>19204.457640000001</v>
      </c>
      <c r="D105" s="386">
        <v>6133.2436200000002</v>
      </c>
      <c r="E105" s="386">
        <v>91409.606629999995</v>
      </c>
      <c r="F105" s="387">
        <v>6.616394350750178E-2</v>
      </c>
    </row>
    <row r="106" spans="1:6" ht="18" customHeight="1">
      <c r="A106" s="638" t="s">
        <v>833</v>
      </c>
      <c r="B106" s="386">
        <v>98679.593079999991</v>
      </c>
      <c r="C106" s="386">
        <v>27885.232780000002</v>
      </c>
      <c r="D106" s="386">
        <v>6416.08374</v>
      </c>
      <c r="E106" s="386">
        <v>132980.90959999998</v>
      </c>
      <c r="F106" s="387">
        <v>9.6254012184568138E-2</v>
      </c>
    </row>
    <row r="107" spans="1:6" ht="18" customHeight="1">
      <c r="A107" s="638" t="s">
        <v>834</v>
      </c>
      <c r="B107" s="386">
        <v>152194.95708000002</v>
      </c>
      <c r="C107" s="386">
        <v>47157.133219999996</v>
      </c>
      <c r="D107" s="386">
        <v>8470.6866899999986</v>
      </c>
      <c r="E107" s="386">
        <v>207822.77699000001</v>
      </c>
      <c r="F107" s="387">
        <v>0.15042592330580848</v>
      </c>
    </row>
    <row r="108" spans="1:6" ht="18" customHeight="1">
      <c r="A108" s="638" t="s">
        <v>835</v>
      </c>
      <c r="B108" s="386">
        <v>209556.97365</v>
      </c>
      <c r="C108" s="386">
        <v>78763.436130000002</v>
      </c>
      <c r="D108" s="386">
        <v>9075.2055299999993</v>
      </c>
      <c r="E108" s="386">
        <v>297395.61530999996</v>
      </c>
      <c r="F108" s="387">
        <v>0.21526038034925488</v>
      </c>
    </row>
    <row r="109" spans="1:6" ht="18" customHeight="1">
      <c r="A109" s="638" t="s">
        <v>836</v>
      </c>
      <c r="B109" s="386">
        <v>38801.819009999999</v>
      </c>
      <c r="C109" s="386">
        <v>19564.574619999999</v>
      </c>
      <c r="D109" s="386">
        <v>1987.4388600000002</v>
      </c>
      <c r="E109" s="386">
        <v>60353.832490000001</v>
      </c>
      <c r="F109" s="387">
        <v>4.3685206736455089E-2</v>
      </c>
    </row>
    <row r="110" spans="1:6" ht="18" customHeight="1" thickBot="1">
      <c r="A110" s="638" t="s">
        <v>837</v>
      </c>
      <c r="B110" s="386">
        <v>55621.996619999998</v>
      </c>
      <c r="C110" s="386">
        <v>43518.782149999999</v>
      </c>
      <c r="D110" s="386">
        <v>3096.1872200000003</v>
      </c>
      <c r="E110" s="386">
        <v>102236.96599000001</v>
      </c>
      <c r="F110" s="387">
        <v>7.4000984048876894E-2</v>
      </c>
    </row>
    <row r="111" spans="1:6" ht="51.75" customHeight="1" thickTop="1" thickBot="1">
      <c r="A111" s="639" t="s">
        <v>6</v>
      </c>
      <c r="B111" s="640">
        <v>960593.87020000012</v>
      </c>
      <c r="C111" s="640">
        <v>331041.34580999997</v>
      </c>
      <c r="D111" s="640">
        <v>89927.033520000012</v>
      </c>
      <c r="E111" s="640">
        <v>1381562.2495299999</v>
      </c>
      <c r="F111" s="641">
        <v>0.99999999999999989</v>
      </c>
    </row>
    <row r="112" spans="1:6" ht="34.5" customHeight="1" thickTop="1" thickBot="1">
      <c r="A112" s="642" t="s">
        <v>838</v>
      </c>
      <c r="B112" s="387">
        <v>0.69529539514183236</v>
      </c>
      <c r="C112" s="387">
        <v>0.23961377485713617</v>
      </c>
      <c r="D112" s="387">
        <v>6.5090830001031594E-2</v>
      </c>
      <c r="E112" s="387">
        <v>1.0000000000000002</v>
      </c>
      <c r="F112" s="643"/>
    </row>
    <row r="113" spans="1:6" ht="44.25" customHeight="1" thickTop="1" thickBot="1">
      <c r="A113" s="343" t="s">
        <v>842</v>
      </c>
      <c r="B113" s="343" t="s">
        <v>1211</v>
      </c>
      <c r="C113" s="343" t="s">
        <v>1212</v>
      </c>
      <c r="D113" s="343" t="s">
        <v>1213</v>
      </c>
      <c r="E113" s="344" t="s">
        <v>318</v>
      </c>
      <c r="F113" s="343" t="s">
        <v>723</v>
      </c>
    </row>
    <row r="114" spans="1:6" ht="28.5" customHeight="1" thickTop="1">
      <c r="A114" s="638" t="s">
        <v>824</v>
      </c>
      <c r="B114" s="386">
        <v>0</v>
      </c>
      <c r="C114" s="386">
        <v>0</v>
      </c>
      <c r="D114" s="386">
        <v>0</v>
      </c>
      <c r="E114" s="386">
        <v>0</v>
      </c>
      <c r="F114" s="387">
        <v>0</v>
      </c>
    </row>
    <row r="115" spans="1:6" ht="17.25" customHeight="1">
      <c r="A115" s="638" t="s">
        <v>825</v>
      </c>
      <c r="B115" s="386">
        <v>1</v>
      </c>
      <c r="C115" s="386">
        <v>2</v>
      </c>
      <c r="D115" s="386">
        <v>0</v>
      </c>
      <c r="E115" s="386">
        <v>3</v>
      </c>
      <c r="F115" s="387">
        <v>4.0684861840989995E-6</v>
      </c>
    </row>
    <row r="116" spans="1:6" ht="17.25" customHeight="1">
      <c r="A116" s="638" t="s">
        <v>826</v>
      </c>
      <c r="B116" s="386">
        <v>3</v>
      </c>
      <c r="C116" s="386">
        <v>0</v>
      </c>
      <c r="D116" s="386">
        <v>1</v>
      </c>
      <c r="E116" s="386">
        <v>4</v>
      </c>
      <c r="F116" s="387">
        <v>5.4246482454653329E-6</v>
      </c>
    </row>
    <row r="117" spans="1:6" ht="17.25" customHeight="1">
      <c r="A117" s="638" t="s">
        <v>827</v>
      </c>
      <c r="B117" s="386">
        <v>10</v>
      </c>
      <c r="C117" s="386">
        <v>10</v>
      </c>
      <c r="D117" s="386">
        <v>7</v>
      </c>
      <c r="E117" s="386">
        <v>27</v>
      </c>
      <c r="F117" s="387">
        <v>3.6616375656891E-5</v>
      </c>
    </row>
    <row r="118" spans="1:6" ht="17.25" customHeight="1">
      <c r="A118" s="638" t="s">
        <v>828</v>
      </c>
      <c r="B118" s="386">
        <v>39</v>
      </c>
      <c r="C118" s="386">
        <v>7</v>
      </c>
      <c r="D118" s="386">
        <v>11</v>
      </c>
      <c r="E118" s="386">
        <v>57</v>
      </c>
      <c r="F118" s="387">
        <v>7.7301237497880992E-5</v>
      </c>
    </row>
    <row r="119" spans="1:6" ht="17.25" customHeight="1">
      <c r="A119" s="638" t="s">
        <v>829</v>
      </c>
      <c r="B119" s="386">
        <v>188</v>
      </c>
      <c r="C119" s="386">
        <v>25</v>
      </c>
      <c r="D119" s="386">
        <v>20</v>
      </c>
      <c r="E119" s="386">
        <v>233</v>
      </c>
      <c r="F119" s="387">
        <v>3.1598576029835565E-4</v>
      </c>
    </row>
    <row r="120" spans="1:6" ht="17.25" customHeight="1">
      <c r="A120" s="638" t="s">
        <v>830</v>
      </c>
      <c r="B120" s="386">
        <v>335</v>
      </c>
      <c r="C120" s="386">
        <v>80</v>
      </c>
      <c r="D120" s="386">
        <v>38</v>
      </c>
      <c r="E120" s="386">
        <v>453</v>
      </c>
      <c r="F120" s="387">
        <v>6.1434141379894901E-4</v>
      </c>
    </row>
    <row r="121" spans="1:6" ht="17.25" customHeight="1">
      <c r="A121" s="638" t="s">
        <v>831</v>
      </c>
      <c r="B121" s="386">
        <v>549</v>
      </c>
      <c r="C121" s="386">
        <v>136</v>
      </c>
      <c r="D121" s="386">
        <v>45</v>
      </c>
      <c r="E121" s="386">
        <v>730</v>
      </c>
      <c r="F121" s="387">
        <v>9.8999830479742337E-4</v>
      </c>
    </row>
    <row r="122" spans="1:6" ht="17.25" customHeight="1">
      <c r="A122" s="638" t="s">
        <v>832</v>
      </c>
      <c r="B122" s="386">
        <v>562</v>
      </c>
      <c r="C122" s="386">
        <v>162</v>
      </c>
      <c r="D122" s="386">
        <v>52</v>
      </c>
      <c r="E122" s="386">
        <v>776</v>
      </c>
      <c r="F122" s="387">
        <v>1.0523817596202747E-3</v>
      </c>
    </row>
    <row r="123" spans="1:6" ht="17.25" customHeight="1">
      <c r="A123" s="638" t="s">
        <v>833</v>
      </c>
      <c r="B123" s="386">
        <v>1186</v>
      </c>
      <c r="C123" s="386">
        <v>338</v>
      </c>
      <c r="D123" s="386">
        <v>75</v>
      </c>
      <c r="E123" s="386">
        <v>1599</v>
      </c>
      <c r="F123" s="387">
        <v>2.1685031361247669E-3</v>
      </c>
    </row>
    <row r="124" spans="1:6" ht="17.25" customHeight="1">
      <c r="A124" s="638" t="s">
        <v>834</v>
      </c>
      <c r="B124" s="386">
        <v>3175</v>
      </c>
      <c r="C124" s="386">
        <v>1011</v>
      </c>
      <c r="D124" s="386">
        <v>174</v>
      </c>
      <c r="E124" s="386">
        <v>4360</v>
      </c>
      <c r="F124" s="387">
        <v>5.9128665875572131E-3</v>
      </c>
    </row>
    <row r="125" spans="1:6" ht="17.25" customHeight="1">
      <c r="A125" s="638" t="s">
        <v>835</v>
      </c>
      <c r="B125" s="386">
        <v>13427</v>
      </c>
      <c r="C125" s="386">
        <v>5225</v>
      </c>
      <c r="D125" s="386">
        <v>583</v>
      </c>
      <c r="E125" s="386">
        <v>19235</v>
      </c>
      <c r="F125" s="387">
        <v>2.6085777250381421E-2</v>
      </c>
    </row>
    <row r="126" spans="1:6" ht="17.25" customHeight="1">
      <c r="A126" s="638" t="s">
        <v>836</v>
      </c>
      <c r="B126" s="386">
        <v>7862</v>
      </c>
      <c r="C126" s="386">
        <v>4042</v>
      </c>
      <c r="D126" s="386">
        <v>409</v>
      </c>
      <c r="E126" s="386">
        <v>12313</v>
      </c>
      <c r="F126" s="387">
        <v>1.6698423461603662E-2</v>
      </c>
    </row>
    <row r="127" spans="1:6" ht="17.25" customHeight="1" thickBot="1">
      <c r="A127" s="638" t="s">
        <v>837</v>
      </c>
      <c r="B127" s="386">
        <v>395714</v>
      </c>
      <c r="C127" s="386">
        <v>289025</v>
      </c>
      <c r="D127" s="386">
        <v>12846</v>
      </c>
      <c r="E127" s="386">
        <v>697585</v>
      </c>
      <c r="F127" s="387">
        <v>0.94603831157823359</v>
      </c>
    </row>
    <row r="128" spans="1:6" ht="49.5" customHeight="1" thickTop="1" thickBot="1">
      <c r="A128" s="639" t="s">
        <v>6</v>
      </c>
      <c r="B128" s="640">
        <v>423051</v>
      </c>
      <c r="C128" s="640">
        <v>300063</v>
      </c>
      <c r="D128" s="640">
        <v>14261</v>
      </c>
      <c r="E128" s="640">
        <v>737375</v>
      </c>
      <c r="F128" s="641">
        <v>1</v>
      </c>
    </row>
    <row r="129" spans="1:6" ht="36.75" customHeight="1" thickTop="1">
      <c r="A129" s="642" t="s">
        <v>838</v>
      </c>
      <c r="B129" s="387">
        <v>0.57372571622308866</v>
      </c>
      <c r="C129" s="387">
        <v>0.40693405661976606</v>
      </c>
      <c r="D129" s="387">
        <v>1.9340227157145277E-2</v>
      </c>
      <c r="E129" s="387">
        <v>1</v>
      </c>
      <c r="F129" s="645"/>
    </row>
    <row r="130" spans="1:6" ht="9" customHeight="1" thickBot="1">
      <c r="A130" s="646"/>
      <c r="B130" s="185"/>
      <c r="C130" s="647"/>
      <c r="D130" s="647"/>
      <c r="E130" s="648"/>
      <c r="F130" s="648"/>
    </row>
    <row r="131" spans="1:6" ht="15.75" customHeight="1" thickTop="1">
      <c r="A131" s="649" t="s">
        <v>845</v>
      </c>
      <c r="B131" s="155"/>
      <c r="C131" s="306"/>
      <c r="D131" s="306"/>
      <c r="E131" s="397"/>
      <c r="F131" s="438"/>
    </row>
    <row r="132" spans="1:6" ht="9" customHeight="1">
      <c r="A132" s="305"/>
      <c r="B132" s="155"/>
      <c r="C132" s="306"/>
      <c r="D132" s="306"/>
      <c r="E132" s="397"/>
      <c r="F132" s="438"/>
    </row>
    <row r="133" spans="1:6" ht="9" customHeight="1">
      <c r="A133" s="305"/>
      <c r="B133" s="155"/>
      <c r="C133" s="306"/>
      <c r="D133" s="306"/>
      <c r="E133" s="397"/>
      <c r="F133" s="438"/>
    </row>
    <row r="134" spans="1:6" s="140" customFormat="1" ht="47.25" customHeight="1">
      <c r="A134" s="1088" t="s">
        <v>1208</v>
      </c>
      <c r="B134" s="1088"/>
      <c r="C134" s="1088"/>
      <c r="D134" s="1088"/>
      <c r="E134" s="1088"/>
      <c r="F134" s="1088"/>
    </row>
    <row r="135" spans="1:6" s="140" customFormat="1" ht="27.95" customHeight="1">
      <c r="A135" s="1088" t="s">
        <v>846</v>
      </c>
      <c r="B135" s="1088"/>
      <c r="C135" s="1088"/>
      <c r="D135" s="1088"/>
      <c r="E135" s="1088"/>
      <c r="F135" s="1088"/>
    </row>
    <row r="136" spans="1:6" s="140" customFormat="1" ht="27.95" customHeight="1">
      <c r="A136" s="1088" t="s">
        <v>1531</v>
      </c>
      <c r="B136" s="1088"/>
      <c r="C136" s="1088"/>
      <c r="D136" s="1088"/>
      <c r="E136" s="1088"/>
      <c r="F136" s="1088"/>
    </row>
    <row r="137" spans="1:6" s="141" customFormat="1" ht="46.5" customHeight="1">
      <c r="A137" s="1087" t="s">
        <v>1431</v>
      </c>
      <c r="B137" s="1087"/>
      <c r="C137" s="1087"/>
      <c r="D137" s="1087"/>
      <c r="E137" s="1087"/>
      <c r="F137" s="1087"/>
    </row>
    <row r="138" spans="1:6" ht="2.25" customHeight="1" thickBot="1">
      <c r="A138" s="280"/>
    </row>
    <row r="139" spans="1:6" ht="14.25" hidden="1" customHeight="1" thickTop="1">
      <c r="A139" s="635"/>
      <c r="B139" s="636"/>
      <c r="C139" s="637"/>
      <c r="D139" s="636"/>
      <c r="E139" s="636"/>
      <c r="F139" s="153"/>
    </row>
    <row r="140" spans="1:6" ht="39.75" customHeight="1" thickTop="1" thickBot="1">
      <c r="A140" s="343" t="s">
        <v>822</v>
      </c>
      <c r="B140" s="343" t="s">
        <v>1211</v>
      </c>
      <c r="C140" s="343" t="s">
        <v>1212</v>
      </c>
      <c r="D140" s="343" t="s">
        <v>1213</v>
      </c>
      <c r="E140" s="344" t="s">
        <v>318</v>
      </c>
      <c r="F140" s="650" t="s">
        <v>823</v>
      </c>
    </row>
    <row r="141" spans="1:6" ht="36.75" customHeight="1" thickTop="1">
      <c r="A141" s="638" t="s">
        <v>824</v>
      </c>
      <c r="B141" s="386">
        <v>48919.754719999997</v>
      </c>
      <c r="C141" s="386">
        <v>0</v>
      </c>
      <c r="D141" s="386">
        <v>0</v>
      </c>
      <c r="E141" s="386">
        <v>48919.754719999997</v>
      </c>
      <c r="F141" s="387">
        <v>9.2169143213640739E-3</v>
      </c>
    </row>
    <row r="142" spans="1:6" ht="18" customHeight="1">
      <c r="A142" s="638" t="s">
        <v>825</v>
      </c>
      <c r="B142" s="386">
        <v>387723.56449999998</v>
      </c>
      <c r="C142" s="386">
        <v>136950</v>
      </c>
      <c r="D142" s="386">
        <v>0</v>
      </c>
      <c r="E142" s="386">
        <v>524673.56449999998</v>
      </c>
      <c r="F142" s="387">
        <v>9.8853138540045141E-2</v>
      </c>
    </row>
    <row r="143" spans="1:6" ht="18" customHeight="1">
      <c r="A143" s="638" t="s">
        <v>826</v>
      </c>
      <c r="B143" s="386">
        <v>1211490.7093399998</v>
      </c>
      <c r="C143" s="386">
        <v>809960.33136000007</v>
      </c>
      <c r="D143" s="386">
        <v>131819.17975000001</v>
      </c>
      <c r="E143" s="386">
        <v>2153270.2204499999</v>
      </c>
      <c r="F143" s="387">
        <v>0.40569514802817436</v>
      </c>
    </row>
    <row r="144" spans="1:6" ht="18" customHeight="1">
      <c r="A144" s="638" t="s">
        <v>827</v>
      </c>
      <c r="B144" s="386">
        <v>465204.08859</v>
      </c>
      <c r="C144" s="386">
        <v>355796.36085</v>
      </c>
      <c r="D144" s="386">
        <v>140548.08541</v>
      </c>
      <c r="E144" s="386">
        <v>961548.53484999994</v>
      </c>
      <c r="F144" s="387">
        <v>0.18116424565641417</v>
      </c>
    </row>
    <row r="145" spans="1:6" ht="18" customHeight="1">
      <c r="A145" s="638" t="s">
        <v>828</v>
      </c>
      <c r="B145" s="386">
        <v>464272.22284</v>
      </c>
      <c r="C145" s="386">
        <v>325790.12748000002</v>
      </c>
      <c r="D145" s="386">
        <v>112192.79106999999</v>
      </c>
      <c r="E145" s="386">
        <v>902255.14139</v>
      </c>
      <c r="F145" s="387">
        <v>0.16999284607618856</v>
      </c>
    </row>
    <row r="146" spans="1:6" ht="18" customHeight="1">
      <c r="A146" s="638" t="s">
        <v>829</v>
      </c>
      <c r="B146" s="386">
        <v>164893.46221999999</v>
      </c>
      <c r="C146" s="386">
        <v>178959.48827</v>
      </c>
      <c r="D146" s="386">
        <v>91288.452980000002</v>
      </c>
      <c r="E146" s="386">
        <v>435141.40346999996</v>
      </c>
      <c r="F146" s="387">
        <v>8.1984487788558269E-2</v>
      </c>
    </row>
    <row r="147" spans="1:6" ht="18" customHeight="1">
      <c r="A147" s="638" t="s">
        <v>830</v>
      </c>
      <c r="B147" s="386">
        <v>34439.251400000001</v>
      </c>
      <c r="C147" s="386">
        <v>8397.9783499999994</v>
      </c>
      <c r="D147" s="386">
        <v>16274.977210000001</v>
      </c>
      <c r="E147" s="386">
        <v>59112.206959999996</v>
      </c>
      <c r="F147" s="387">
        <v>1.1137262441635175E-2</v>
      </c>
    </row>
    <row r="148" spans="1:6" ht="18" customHeight="1">
      <c r="A148" s="638" t="s">
        <v>831</v>
      </c>
      <c r="B148" s="386">
        <v>28948.492480000001</v>
      </c>
      <c r="C148" s="386">
        <v>7713.12727</v>
      </c>
      <c r="D148" s="386">
        <v>8716.3321199999991</v>
      </c>
      <c r="E148" s="386">
        <v>45377.951869999997</v>
      </c>
      <c r="F148" s="387">
        <v>8.5496073489873918E-3</v>
      </c>
    </row>
    <row r="149" spans="1:6" ht="18" customHeight="1">
      <c r="A149" s="638" t="s">
        <v>832</v>
      </c>
      <c r="B149" s="386">
        <v>14453.527769999999</v>
      </c>
      <c r="C149" s="386">
        <v>2130.54907</v>
      </c>
      <c r="D149" s="386">
        <v>4076.63697</v>
      </c>
      <c r="E149" s="386">
        <v>20660.713809999997</v>
      </c>
      <c r="F149" s="387">
        <v>3.8926611569280881E-3</v>
      </c>
    </row>
    <row r="150" spans="1:6" ht="18" customHeight="1">
      <c r="A150" s="638" t="s">
        <v>833</v>
      </c>
      <c r="B150" s="386">
        <v>34971.491909999997</v>
      </c>
      <c r="C150" s="386">
        <v>5515.0673200000001</v>
      </c>
      <c r="D150" s="386">
        <v>3396.4370199999998</v>
      </c>
      <c r="E150" s="386">
        <v>43882.996249999997</v>
      </c>
      <c r="F150" s="387">
        <v>8.2679444922816037E-3</v>
      </c>
    </row>
    <row r="151" spans="1:6" ht="18" customHeight="1">
      <c r="A151" s="638" t="s">
        <v>834</v>
      </c>
      <c r="B151" s="386">
        <v>44503.62616</v>
      </c>
      <c r="C151" s="386">
        <v>7463.87907</v>
      </c>
      <c r="D151" s="386">
        <v>2176.4452700000002</v>
      </c>
      <c r="E151" s="386">
        <v>54143.950500000006</v>
      </c>
      <c r="F151" s="387">
        <v>1.0201198996908576E-2</v>
      </c>
    </row>
    <row r="152" spans="1:6" ht="18" customHeight="1">
      <c r="A152" s="638" t="s">
        <v>835</v>
      </c>
      <c r="B152" s="386">
        <v>40108.093529999998</v>
      </c>
      <c r="C152" s="386">
        <v>10088.09461</v>
      </c>
      <c r="D152" s="386">
        <v>760.8668100000001</v>
      </c>
      <c r="E152" s="386">
        <v>50957.054949999998</v>
      </c>
      <c r="F152" s="387">
        <v>9.6007596978235858E-3</v>
      </c>
    </row>
    <row r="153" spans="1:6" ht="18" customHeight="1">
      <c r="A153" s="638" t="s">
        <v>836</v>
      </c>
      <c r="B153" s="386">
        <v>2599.7457300000001</v>
      </c>
      <c r="C153" s="386">
        <v>1329.21153</v>
      </c>
      <c r="D153" s="386">
        <v>31.889009999999999</v>
      </c>
      <c r="E153" s="386">
        <v>3960.84627</v>
      </c>
      <c r="F153" s="387">
        <v>7.462584577465043E-4</v>
      </c>
    </row>
    <row r="154" spans="1:6" ht="18" customHeight="1" thickBot="1">
      <c r="A154" s="638" t="s">
        <v>837</v>
      </c>
      <c r="B154" s="386">
        <v>1302.1150299999999</v>
      </c>
      <c r="C154" s="386">
        <v>2390.39084</v>
      </c>
      <c r="D154" s="386">
        <v>9.6929800000000004</v>
      </c>
      <c r="E154" s="386">
        <v>3702.1988499999998</v>
      </c>
      <c r="F154" s="387">
        <v>6.9752699694448927E-4</v>
      </c>
    </row>
    <row r="155" spans="1:6" ht="51.75" customHeight="1" thickTop="1" thickBot="1">
      <c r="A155" s="639" t="s">
        <v>6</v>
      </c>
      <c r="B155" s="640">
        <v>2943830.14622</v>
      </c>
      <c r="C155" s="640">
        <v>1852484.6060200001</v>
      </c>
      <c r="D155" s="640">
        <v>511291.78659999993</v>
      </c>
      <c r="E155" s="640">
        <v>5307606.5388399996</v>
      </c>
      <c r="F155" s="641">
        <v>0.99999999999999989</v>
      </c>
    </row>
    <row r="156" spans="1:6" ht="34.5" customHeight="1" thickTop="1" thickBot="1">
      <c r="A156" s="642" t="s">
        <v>838</v>
      </c>
      <c r="B156" s="387">
        <v>0.55464362790980115</v>
      </c>
      <c r="C156" s="387">
        <v>0.34902447882372017</v>
      </c>
      <c r="D156" s="387">
        <v>9.6331893266478827E-2</v>
      </c>
      <c r="E156" s="387">
        <v>1</v>
      </c>
      <c r="F156" s="645"/>
    </row>
    <row r="157" spans="1:6" ht="57" customHeight="1" thickTop="1" thickBot="1">
      <c r="A157" s="343" t="s">
        <v>842</v>
      </c>
      <c r="B157" s="343" t="s">
        <v>1211</v>
      </c>
      <c r="C157" s="343" t="s">
        <v>1212</v>
      </c>
      <c r="D157" s="343" t="s">
        <v>1213</v>
      </c>
      <c r="E157" s="344" t="s">
        <v>318</v>
      </c>
      <c r="F157" s="650" t="s">
        <v>723</v>
      </c>
    </row>
    <row r="158" spans="1:6" ht="28.5" customHeight="1" thickTop="1">
      <c r="A158" s="638" t="s">
        <v>824</v>
      </c>
      <c r="B158" s="386">
        <v>3</v>
      </c>
      <c r="C158" s="386">
        <v>0</v>
      </c>
      <c r="D158" s="386">
        <v>0</v>
      </c>
      <c r="E158" s="386">
        <v>3</v>
      </c>
      <c r="F158" s="387">
        <v>2.3623907394283014E-4</v>
      </c>
    </row>
    <row r="159" spans="1:6" ht="17.25" customHeight="1">
      <c r="A159" s="638" t="s">
        <v>825</v>
      </c>
      <c r="B159" s="386">
        <v>41</v>
      </c>
      <c r="C159" s="386">
        <v>17</v>
      </c>
      <c r="D159" s="386">
        <v>0</v>
      </c>
      <c r="E159" s="386">
        <v>58</v>
      </c>
      <c r="F159" s="387">
        <v>4.5672887628947162E-3</v>
      </c>
    </row>
    <row r="160" spans="1:6" ht="17.25" customHeight="1">
      <c r="A160" s="638" t="s">
        <v>826</v>
      </c>
      <c r="B160" s="386">
        <v>237</v>
      </c>
      <c r="C160" s="386">
        <v>169</v>
      </c>
      <c r="D160" s="386">
        <v>30</v>
      </c>
      <c r="E160" s="386">
        <v>436</v>
      </c>
      <c r="F160" s="387">
        <v>3.4333412079691317E-2</v>
      </c>
    </row>
    <row r="161" spans="1:6" ht="17.25" customHeight="1">
      <c r="A161" s="638" t="s">
        <v>827</v>
      </c>
      <c r="B161" s="386">
        <v>202</v>
      </c>
      <c r="C161" s="386">
        <v>150</v>
      </c>
      <c r="D161" s="386">
        <v>78</v>
      </c>
      <c r="E161" s="386">
        <v>430</v>
      </c>
      <c r="F161" s="387">
        <v>3.3860933931805656E-2</v>
      </c>
    </row>
    <row r="162" spans="1:6" ht="17.25" customHeight="1">
      <c r="A162" s="638" t="s">
        <v>828</v>
      </c>
      <c r="B162" s="386">
        <v>465</v>
      </c>
      <c r="C162" s="386">
        <v>322</v>
      </c>
      <c r="D162" s="386">
        <v>106</v>
      </c>
      <c r="E162" s="386">
        <v>893</v>
      </c>
      <c r="F162" s="387">
        <v>7.0320497676982438E-2</v>
      </c>
    </row>
    <row r="163" spans="1:6" ht="17.25" customHeight="1">
      <c r="A163" s="638" t="s">
        <v>829</v>
      </c>
      <c r="B163" s="386">
        <v>318</v>
      </c>
      <c r="C163" s="386">
        <v>357</v>
      </c>
      <c r="D163" s="386">
        <v>168</v>
      </c>
      <c r="E163" s="386">
        <v>843</v>
      </c>
      <c r="F163" s="387">
        <v>6.6383179777935272E-2</v>
      </c>
    </row>
    <row r="164" spans="1:6" ht="17.25" customHeight="1">
      <c r="A164" s="638" t="s">
        <v>830</v>
      </c>
      <c r="B164" s="386">
        <v>126</v>
      </c>
      <c r="C164" s="386">
        <v>30</v>
      </c>
      <c r="D164" s="386">
        <v>58</v>
      </c>
      <c r="E164" s="386">
        <v>214</v>
      </c>
      <c r="F164" s="387">
        <v>1.6851720607921884E-2</v>
      </c>
    </row>
    <row r="165" spans="1:6" ht="17.25" customHeight="1">
      <c r="A165" s="638" t="s">
        <v>831</v>
      </c>
      <c r="B165" s="386">
        <v>170</v>
      </c>
      <c r="C165" s="386">
        <v>42</v>
      </c>
      <c r="D165" s="386">
        <v>50</v>
      </c>
      <c r="E165" s="386">
        <v>262</v>
      </c>
      <c r="F165" s="387">
        <v>2.0631545791007167E-2</v>
      </c>
    </row>
    <row r="166" spans="1:6" ht="17.25" customHeight="1">
      <c r="A166" s="638" t="s">
        <v>832</v>
      </c>
      <c r="B166" s="386">
        <v>124</v>
      </c>
      <c r="C166" s="386">
        <v>17</v>
      </c>
      <c r="D166" s="386">
        <v>33</v>
      </c>
      <c r="E166" s="386">
        <v>174</v>
      </c>
      <c r="F166" s="387">
        <v>1.3701866288684148E-2</v>
      </c>
    </row>
    <row r="167" spans="1:6" ht="17.25" customHeight="1">
      <c r="A167" s="638" t="s">
        <v>833</v>
      </c>
      <c r="B167" s="386">
        <v>441</v>
      </c>
      <c r="C167" s="386">
        <v>69</v>
      </c>
      <c r="D167" s="386">
        <v>40</v>
      </c>
      <c r="E167" s="386">
        <v>550</v>
      </c>
      <c r="F167" s="387">
        <v>4.3310496889518858E-2</v>
      </c>
    </row>
    <row r="168" spans="1:6" ht="17.25" customHeight="1">
      <c r="A168" s="638" t="s">
        <v>834</v>
      </c>
      <c r="B168" s="386">
        <v>926</v>
      </c>
      <c r="C168" s="386">
        <v>158</v>
      </c>
      <c r="D168" s="386">
        <v>43</v>
      </c>
      <c r="E168" s="386">
        <v>1127</v>
      </c>
      <c r="F168" s="387">
        <v>8.8747145444523196E-2</v>
      </c>
    </row>
    <row r="169" spans="1:6" ht="17.25" customHeight="1">
      <c r="A169" s="638" t="s">
        <v>835</v>
      </c>
      <c r="B169" s="386">
        <v>2353</v>
      </c>
      <c r="C169" s="386">
        <v>668</v>
      </c>
      <c r="D169" s="386">
        <v>41</v>
      </c>
      <c r="E169" s="386">
        <v>3062</v>
      </c>
      <c r="F169" s="387">
        <v>0.24112134813764863</v>
      </c>
    </row>
    <row r="170" spans="1:6" ht="17.25" customHeight="1">
      <c r="A170" s="638" t="s">
        <v>836</v>
      </c>
      <c r="B170" s="386">
        <v>520</v>
      </c>
      <c r="C170" s="386">
        <v>277</v>
      </c>
      <c r="D170" s="386">
        <v>6</v>
      </c>
      <c r="E170" s="386">
        <v>803</v>
      </c>
      <c r="F170" s="387">
        <v>6.3233325458697531E-2</v>
      </c>
    </row>
    <row r="171" spans="1:6" ht="17.25" customHeight="1" thickBot="1">
      <c r="A171" s="638" t="s">
        <v>837</v>
      </c>
      <c r="B171" s="386">
        <v>671</v>
      </c>
      <c r="C171" s="386">
        <v>3169</v>
      </c>
      <c r="D171" s="386">
        <v>4</v>
      </c>
      <c r="E171" s="386">
        <v>3844</v>
      </c>
      <c r="F171" s="387">
        <v>0.30270100007874634</v>
      </c>
    </row>
    <row r="172" spans="1:6" ht="49.5" customHeight="1" thickTop="1" thickBot="1">
      <c r="A172" s="639" t="s">
        <v>6</v>
      </c>
      <c r="B172" s="640">
        <v>6597</v>
      </c>
      <c r="C172" s="640">
        <v>5445</v>
      </c>
      <c r="D172" s="640">
        <v>657</v>
      </c>
      <c r="E172" s="640">
        <v>12699</v>
      </c>
      <c r="F172" s="641">
        <v>1</v>
      </c>
    </row>
    <row r="173" spans="1:6" ht="36.75" customHeight="1" thickTop="1">
      <c r="A173" s="642" t="s">
        <v>838</v>
      </c>
      <c r="B173" s="387">
        <v>0.51948972360028345</v>
      </c>
      <c r="C173" s="387">
        <v>0.4287739192062367</v>
      </c>
      <c r="D173" s="387">
        <v>5.1736357193479798E-2</v>
      </c>
      <c r="E173" s="387">
        <v>0.99999999999999989</v>
      </c>
      <c r="F173" s="645"/>
    </row>
    <row r="174" spans="1:6" ht="9" customHeight="1" thickBot="1">
      <c r="A174" s="646"/>
      <c r="B174" s="185"/>
      <c r="C174" s="647"/>
      <c r="D174" s="185"/>
      <c r="E174" s="648"/>
      <c r="F174" s="648"/>
    </row>
    <row r="175" spans="1:6" ht="15.75" customHeight="1" thickTop="1">
      <c r="A175" s="651" t="s">
        <v>848</v>
      </c>
      <c r="B175" s="155"/>
      <c r="C175" s="306"/>
      <c r="D175" s="155"/>
      <c r="E175" s="397"/>
      <c r="F175" s="437"/>
    </row>
    <row r="176" spans="1:6" ht="9" customHeight="1">
      <c r="A176" s="305"/>
      <c r="B176" s="155"/>
      <c r="C176" s="306"/>
      <c r="D176" s="155"/>
      <c r="E176" s="397"/>
      <c r="F176" s="437"/>
    </row>
    <row r="177" spans="1:6" ht="9" customHeight="1">
      <c r="A177" s="305"/>
      <c r="B177" s="155"/>
      <c r="C177" s="306"/>
      <c r="D177" s="155"/>
      <c r="E177" s="397"/>
      <c r="F177" s="437"/>
    </row>
    <row r="178" spans="1:6" s="140" customFormat="1" ht="47.25" customHeight="1">
      <c r="A178" s="1088" t="s">
        <v>1208</v>
      </c>
      <c r="B178" s="1088"/>
      <c r="C178" s="1088"/>
      <c r="D178" s="1088"/>
      <c r="E178" s="1088"/>
      <c r="F178" s="1088"/>
    </row>
    <row r="179" spans="1:6" s="140" customFormat="1" ht="27.95" customHeight="1">
      <c r="A179" s="1088" t="s">
        <v>849</v>
      </c>
      <c r="B179" s="1088"/>
      <c r="C179" s="1088"/>
      <c r="D179" s="1088"/>
      <c r="E179" s="1088"/>
      <c r="F179" s="1088"/>
    </row>
    <row r="180" spans="1:6" s="140" customFormat="1" ht="27.95" customHeight="1">
      <c r="A180" s="1088" t="s">
        <v>1531</v>
      </c>
      <c r="B180" s="1088"/>
      <c r="C180" s="1088"/>
      <c r="D180" s="1088"/>
      <c r="E180" s="1088"/>
      <c r="F180" s="1088"/>
    </row>
    <row r="181" spans="1:6" s="141" customFormat="1" ht="46.5" customHeight="1">
      <c r="A181" s="1087" t="s">
        <v>1431</v>
      </c>
      <c r="B181" s="1087"/>
      <c r="C181" s="1087"/>
      <c r="D181" s="1087"/>
      <c r="E181" s="1087"/>
      <c r="F181" s="1087"/>
    </row>
    <row r="182" spans="1:6" ht="2.25" customHeight="1" thickBot="1">
      <c r="A182" s="280"/>
    </row>
    <row r="183" spans="1:6" ht="14.25" hidden="1" customHeight="1" thickTop="1">
      <c r="A183" s="635"/>
      <c r="B183" s="636"/>
      <c r="C183" s="637"/>
      <c r="D183" s="636"/>
      <c r="E183" s="636"/>
      <c r="F183" s="153"/>
    </row>
    <row r="184" spans="1:6" ht="34.5" customHeight="1" thickTop="1" thickBot="1">
      <c r="A184" s="343" t="s">
        <v>822</v>
      </c>
      <c r="B184" s="343" t="s">
        <v>1211</v>
      </c>
      <c r="C184" s="343" t="s">
        <v>1212</v>
      </c>
      <c r="D184" s="343" t="s">
        <v>1213</v>
      </c>
      <c r="E184" s="344" t="s">
        <v>318</v>
      </c>
      <c r="F184" s="343" t="s">
        <v>823</v>
      </c>
    </row>
    <row r="185" spans="1:6" ht="36.75" customHeight="1" thickTop="1">
      <c r="A185" s="638" t="s">
        <v>824</v>
      </c>
      <c r="B185" s="386">
        <v>0</v>
      </c>
      <c r="C185" s="386">
        <v>0</v>
      </c>
      <c r="D185" s="386">
        <v>0</v>
      </c>
      <c r="E185" s="386">
        <v>0</v>
      </c>
      <c r="F185" s="387">
        <v>0</v>
      </c>
    </row>
    <row r="186" spans="1:6" ht="18" customHeight="1">
      <c r="A186" s="638" t="s">
        <v>825</v>
      </c>
      <c r="B186" s="386">
        <v>0</v>
      </c>
      <c r="C186" s="386">
        <v>0</v>
      </c>
      <c r="D186" s="386">
        <v>0</v>
      </c>
      <c r="E186" s="386">
        <v>0</v>
      </c>
      <c r="F186" s="387">
        <v>0</v>
      </c>
    </row>
    <row r="187" spans="1:6" ht="18" customHeight="1">
      <c r="A187" s="638" t="s">
        <v>826</v>
      </c>
      <c r="B187" s="386">
        <v>3535.7583599999998</v>
      </c>
      <c r="C187" s="386">
        <v>0</v>
      </c>
      <c r="D187" s="386">
        <v>0</v>
      </c>
      <c r="E187" s="386">
        <v>3535.7583599999998</v>
      </c>
      <c r="F187" s="387">
        <v>8.7883982814497635E-2</v>
      </c>
    </row>
    <row r="188" spans="1:6" ht="18" customHeight="1">
      <c r="A188" s="638" t="s">
        <v>827</v>
      </c>
      <c r="B188" s="386">
        <v>1763.02</v>
      </c>
      <c r="C188" s="386">
        <v>0</v>
      </c>
      <c r="D188" s="386">
        <v>0</v>
      </c>
      <c r="E188" s="386">
        <v>1763.02</v>
      </c>
      <c r="F188" s="387">
        <v>4.3821212765686741E-2</v>
      </c>
    </row>
    <row r="189" spans="1:6" ht="18" customHeight="1">
      <c r="A189" s="638" t="s">
        <v>828</v>
      </c>
      <c r="B189" s="386">
        <v>0</v>
      </c>
      <c r="C189" s="386">
        <v>0</v>
      </c>
      <c r="D189" s="386">
        <v>3799.2579999999998</v>
      </c>
      <c r="E189" s="386">
        <v>3799.2579999999998</v>
      </c>
      <c r="F189" s="387">
        <v>9.4433468236172866E-2</v>
      </c>
    </row>
    <row r="190" spans="1:6" ht="18" customHeight="1">
      <c r="A190" s="638" t="s">
        <v>829</v>
      </c>
      <c r="B190" s="386">
        <v>2145.4254300000002</v>
      </c>
      <c r="C190" s="386">
        <v>0</v>
      </c>
      <c r="D190" s="386">
        <v>6431.9608799999996</v>
      </c>
      <c r="E190" s="386">
        <v>8577.3863099999999</v>
      </c>
      <c r="F190" s="387">
        <v>0.21319750794885975</v>
      </c>
    </row>
    <row r="191" spans="1:6" ht="18" customHeight="1">
      <c r="A191" s="638" t="s">
        <v>830</v>
      </c>
      <c r="B191" s="386">
        <v>3534.1136200000001</v>
      </c>
      <c r="C191" s="386">
        <v>343</v>
      </c>
      <c r="D191" s="386">
        <v>2601.518</v>
      </c>
      <c r="E191" s="386">
        <v>6478.6316200000001</v>
      </c>
      <c r="F191" s="387">
        <v>0.16103135225381776</v>
      </c>
    </row>
    <row r="192" spans="1:6" ht="18" customHeight="1">
      <c r="A192" s="638" t="s">
        <v>831</v>
      </c>
      <c r="B192" s="386">
        <v>1101.42139</v>
      </c>
      <c r="C192" s="386">
        <v>140</v>
      </c>
      <c r="D192" s="386">
        <v>1067.9151000000002</v>
      </c>
      <c r="E192" s="386">
        <v>2309.3364900000001</v>
      </c>
      <c r="F192" s="387">
        <v>5.7400327662677803E-2</v>
      </c>
    </row>
    <row r="193" spans="1:6" ht="18" customHeight="1">
      <c r="A193" s="638" t="s">
        <v>832</v>
      </c>
      <c r="B193" s="386">
        <v>902.13307999999995</v>
      </c>
      <c r="C193" s="386">
        <v>233.19148000000001</v>
      </c>
      <c r="D193" s="386">
        <v>884.37970999999993</v>
      </c>
      <c r="E193" s="386">
        <v>2019.70427</v>
      </c>
      <c r="F193" s="387">
        <v>5.0201296944694912E-2</v>
      </c>
    </row>
    <row r="194" spans="1:6" ht="18" customHeight="1">
      <c r="A194" s="638" t="s">
        <v>833</v>
      </c>
      <c r="B194" s="386">
        <v>2428.6212099999998</v>
      </c>
      <c r="C194" s="386">
        <v>349.4</v>
      </c>
      <c r="D194" s="386">
        <v>777.31380000000001</v>
      </c>
      <c r="E194" s="386">
        <v>3555.3350099999998</v>
      </c>
      <c r="F194" s="387">
        <v>8.837057544809758E-2</v>
      </c>
    </row>
    <row r="195" spans="1:6" ht="18" customHeight="1">
      <c r="A195" s="638" t="s">
        <v>834</v>
      </c>
      <c r="B195" s="386">
        <v>2015.6722600000001</v>
      </c>
      <c r="C195" s="386">
        <v>447.33057000000002</v>
      </c>
      <c r="D195" s="386">
        <v>997.32179000000008</v>
      </c>
      <c r="E195" s="386">
        <v>3460.3246199999999</v>
      </c>
      <c r="F195" s="387">
        <v>8.6009019416322066E-2</v>
      </c>
    </row>
    <row r="196" spans="1:6" ht="18" customHeight="1">
      <c r="A196" s="638" t="s">
        <v>835</v>
      </c>
      <c r="B196" s="386">
        <v>2057.0647100000001</v>
      </c>
      <c r="C196" s="386">
        <v>562.52596999999992</v>
      </c>
      <c r="D196" s="386">
        <v>754.06768999999997</v>
      </c>
      <c r="E196" s="386">
        <v>3373.6583700000001</v>
      </c>
      <c r="F196" s="387">
        <v>8.3854863376768243E-2</v>
      </c>
    </row>
    <row r="197" spans="1:6" ht="18" customHeight="1">
      <c r="A197" s="638" t="s">
        <v>836</v>
      </c>
      <c r="B197" s="386">
        <v>274.86566999999997</v>
      </c>
      <c r="C197" s="386">
        <v>50.731730000000006</v>
      </c>
      <c r="D197" s="386">
        <v>932.15499999999997</v>
      </c>
      <c r="E197" s="386">
        <v>1257.7523999999999</v>
      </c>
      <c r="F197" s="387">
        <v>3.1262399477574351E-2</v>
      </c>
    </row>
    <row r="198" spans="1:6" ht="18" customHeight="1" thickBot="1">
      <c r="A198" s="638" t="s">
        <v>837</v>
      </c>
      <c r="B198" s="386">
        <v>64.876199999999997</v>
      </c>
      <c r="C198" s="386">
        <v>7.6187200000000006</v>
      </c>
      <c r="D198" s="386">
        <v>29.452999999999999</v>
      </c>
      <c r="E198" s="386">
        <v>101.94792</v>
      </c>
      <c r="F198" s="387">
        <v>2.5339936548304676E-3</v>
      </c>
    </row>
    <row r="199" spans="1:6" ht="51.75" customHeight="1" thickTop="1" thickBot="1">
      <c r="A199" s="639" t="s">
        <v>6</v>
      </c>
      <c r="B199" s="640">
        <v>19822.971929999996</v>
      </c>
      <c r="C199" s="640">
        <v>2133.7984699999997</v>
      </c>
      <c r="D199" s="640">
        <v>18275.342970000002</v>
      </c>
      <c r="E199" s="640">
        <v>40232.113369999992</v>
      </c>
      <c r="F199" s="641">
        <v>1.0000000000000002</v>
      </c>
    </row>
    <row r="200" spans="1:6" ht="34.5" customHeight="1" thickTop="1" thickBot="1">
      <c r="A200" s="642" t="s">
        <v>838</v>
      </c>
      <c r="B200" s="387">
        <v>0.4927151538795736</v>
      </c>
      <c r="C200" s="387">
        <v>5.303719569430116E-2</v>
      </c>
      <c r="D200" s="387">
        <v>0.45424765042612536</v>
      </c>
      <c r="E200" s="387">
        <v>1</v>
      </c>
      <c r="F200" s="643"/>
    </row>
    <row r="201" spans="1:6" ht="51" customHeight="1" thickTop="1" thickBot="1">
      <c r="A201" s="343" t="s">
        <v>842</v>
      </c>
      <c r="B201" s="343" t="s">
        <v>1211</v>
      </c>
      <c r="C201" s="343" t="s">
        <v>1212</v>
      </c>
      <c r="D201" s="343" t="s">
        <v>1213</v>
      </c>
      <c r="E201" s="344" t="s">
        <v>318</v>
      </c>
      <c r="F201" s="343" t="s">
        <v>723</v>
      </c>
    </row>
    <row r="202" spans="1:6" ht="28.5" customHeight="1" thickTop="1">
      <c r="A202" s="638" t="s">
        <v>824</v>
      </c>
      <c r="B202" s="386">
        <v>0</v>
      </c>
      <c r="C202" s="386">
        <v>0</v>
      </c>
      <c r="D202" s="386">
        <v>0</v>
      </c>
      <c r="E202" s="386">
        <v>0</v>
      </c>
      <c r="F202" s="387">
        <v>0</v>
      </c>
    </row>
    <row r="203" spans="1:6" ht="17.25" customHeight="1">
      <c r="A203" s="638" t="s">
        <v>825</v>
      </c>
      <c r="B203" s="386">
        <v>0</v>
      </c>
      <c r="C203" s="386">
        <v>0</v>
      </c>
      <c r="D203" s="386">
        <v>0</v>
      </c>
      <c r="E203" s="386">
        <v>0</v>
      </c>
      <c r="F203" s="387">
        <v>0</v>
      </c>
    </row>
    <row r="204" spans="1:6" ht="17.25" customHeight="1">
      <c r="A204" s="638" t="s">
        <v>826</v>
      </c>
      <c r="B204" s="386">
        <v>1</v>
      </c>
      <c r="C204" s="386">
        <v>0</v>
      </c>
      <c r="D204" s="386">
        <v>0</v>
      </c>
      <c r="E204" s="386">
        <v>1</v>
      </c>
      <c r="F204" s="387">
        <v>1.5290519877675841E-3</v>
      </c>
    </row>
    <row r="205" spans="1:6" ht="17.25" customHeight="1">
      <c r="A205" s="638" t="s">
        <v>827</v>
      </c>
      <c r="B205" s="386">
        <v>1</v>
      </c>
      <c r="C205" s="386">
        <v>0</v>
      </c>
      <c r="D205" s="386">
        <v>0</v>
      </c>
      <c r="E205" s="386">
        <v>1</v>
      </c>
      <c r="F205" s="387">
        <v>1.5290519877675841E-3</v>
      </c>
    </row>
    <row r="206" spans="1:6" ht="17.25" customHeight="1">
      <c r="A206" s="638" t="s">
        <v>828</v>
      </c>
      <c r="B206" s="386">
        <v>0</v>
      </c>
      <c r="C206" s="386">
        <v>0</v>
      </c>
      <c r="D206" s="386">
        <v>4</v>
      </c>
      <c r="E206" s="386">
        <v>4</v>
      </c>
      <c r="F206" s="387">
        <v>6.1162079510703364E-3</v>
      </c>
    </row>
    <row r="207" spans="1:6" ht="17.25" customHeight="1">
      <c r="A207" s="638" t="s">
        <v>829</v>
      </c>
      <c r="B207" s="386">
        <v>5</v>
      </c>
      <c r="C207" s="386">
        <v>0</v>
      </c>
      <c r="D207" s="386">
        <v>14</v>
      </c>
      <c r="E207" s="386">
        <v>19</v>
      </c>
      <c r="F207" s="387">
        <v>2.9051987767584098E-2</v>
      </c>
    </row>
    <row r="208" spans="1:6" ht="17.25" customHeight="1">
      <c r="A208" s="638" t="s">
        <v>830</v>
      </c>
      <c r="B208" s="386">
        <v>13</v>
      </c>
      <c r="C208" s="386">
        <v>1</v>
      </c>
      <c r="D208" s="386">
        <v>10</v>
      </c>
      <c r="E208" s="386">
        <v>24</v>
      </c>
      <c r="F208" s="387">
        <v>3.669724770642202E-2</v>
      </c>
    </row>
    <row r="209" spans="1:6" ht="17.25" customHeight="1">
      <c r="A209" s="638" t="s">
        <v>831</v>
      </c>
      <c r="B209" s="386">
        <v>6</v>
      </c>
      <c r="C209" s="386">
        <v>1</v>
      </c>
      <c r="D209" s="386">
        <v>6</v>
      </c>
      <c r="E209" s="386">
        <v>13</v>
      </c>
      <c r="F209" s="387">
        <v>1.9877675840978593E-2</v>
      </c>
    </row>
    <row r="210" spans="1:6" ht="17.25" customHeight="1">
      <c r="A210" s="638" t="s">
        <v>832</v>
      </c>
      <c r="B210" s="386">
        <v>8</v>
      </c>
      <c r="C210" s="386">
        <v>2</v>
      </c>
      <c r="D210" s="386">
        <v>7</v>
      </c>
      <c r="E210" s="386">
        <v>17</v>
      </c>
      <c r="F210" s="387">
        <v>2.5993883792048929E-2</v>
      </c>
    </row>
    <row r="211" spans="1:6" ht="17.25" customHeight="1">
      <c r="A211" s="638" t="s">
        <v>833</v>
      </c>
      <c r="B211" s="386">
        <v>29</v>
      </c>
      <c r="C211" s="386">
        <v>5</v>
      </c>
      <c r="D211" s="386">
        <v>9</v>
      </c>
      <c r="E211" s="386">
        <v>43</v>
      </c>
      <c r="F211" s="387">
        <v>6.5749235474006115E-2</v>
      </c>
    </row>
    <row r="212" spans="1:6" ht="17.25" customHeight="1">
      <c r="A212" s="638" t="s">
        <v>834</v>
      </c>
      <c r="B212" s="386">
        <v>42</v>
      </c>
      <c r="C212" s="386">
        <v>10</v>
      </c>
      <c r="D212" s="386">
        <v>18</v>
      </c>
      <c r="E212" s="386">
        <v>70</v>
      </c>
      <c r="F212" s="387">
        <v>0.10703363914373089</v>
      </c>
    </row>
    <row r="213" spans="1:6" ht="17.25" customHeight="1">
      <c r="A213" s="638" t="s">
        <v>835</v>
      </c>
      <c r="B213" s="386">
        <v>128</v>
      </c>
      <c r="C213" s="386">
        <v>31</v>
      </c>
      <c r="D213" s="386">
        <v>48</v>
      </c>
      <c r="E213" s="386">
        <v>207</v>
      </c>
      <c r="F213" s="387">
        <v>0.3165137614678899</v>
      </c>
    </row>
    <row r="214" spans="1:6" ht="17.25" customHeight="1">
      <c r="A214" s="638" t="s">
        <v>836</v>
      </c>
      <c r="B214" s="386">
        <v>52</v>
      </c>
      <c r="C214" s="386">
        <v>11</v>
      </c>
      <c r="D214" s="386">
        <v>140</v>
      </c>
      <c r="E214" s="386">
        <v>203</v>
      </c>
      <c r="F214" s="387">
        <v>0.31039755351681958</v>
      </c>
    </row>
    <row r="215" spans="1:6" ht="17.25" customHeight="1" thickBot="1">
      <c r="A215" s="638" t="s">
        <v>837</v>
      </c>
      <c r="B215" s="386">
        <v>29</v>
      </c>
      <c r="C215" s="386">
        <v>3</v>
      </c>
      <c r="D215" s="386">
        <v>20</v>
      </c>
      <c r="E215" s="386">
        <v>52</v>
      </c>
      <c r="F215" s="387">
        <v>7.9510703363914373E-2</v>
      </c>
    </row>
    <row r="216" spans="1:6" ht="49.5" customHeight="1" thickTop="1" thickBot="1">
      <c r="A216" s="639" t="s">
        <v>6</v>
      </c>
      <c r="B216" s="640">
        <v>314</v>
      </c>
      <c r="C216" s="640">
        <v>64</v>
      </c>
      <c r="D216" s="640">
        <v>276</v>
      </c>
      <c r="E216" s="640">
        <v>654</v>
      </c>
      <c r="F216" s="641">
        <v>1</v>
      </c>
    </row>
    <row r="217" spans="1:6" ht="36.75" customHeight="1" thickTop="1">
      <c r="A217" s="642" t="s">
        <v>838</v>
      </c>
      <c r="B217" s="387">
        <v>0.4801223241590214</v>
      </c>
      <c r="C217" s="387">
        <v>9.7859327217125383E-2</v>
      </c>
      <c r="D217" s="387">
        <v>0.42201834862385323</v>
      </c>
      <c r="E217" s="387">
        <v>1</v>
      </c>
      <c r="F217" s="645"/>
    </row>
    <row r="218" spans="1:6" ht="9" customHeight="1" thickBot="1">
      <c r="A218" s="646"/>
      <c r="B218" s="185"/>
      <c r="C218" s="647"/>
      <c r="D218" s="647"/>
      <c r="E218" s="648"/>
      <c r="F218" s="648"/>
    </row>
    <row r="219" spans="1:6" ht="15.75" customHeight="1" thickTop="1">
      <c r="A219" s="651" t="s">
        <v>850</v>
      </c>
      <c r="B219" s="155"/>
      <c r="C219" s="306"/>
      <c r="D219" s="306"/>
      <c r="E219" s="397"/>
      <c r="F219" s="438"/>
    </row>
    <row r="220" spans="1:6" ht="9" customHeight="1">
      <c r="A220" s="305"/>
      <c r="B220" s="155"/>
      <c r="C220" s="306"/>
      <c r="D220" s="306"/>
      <c r="E220" s="397"/>
      <c r="F220" s="438"/>
    </row>
    <row r="221" spans="1:6" ht="9" customHeight="1">
      <c r="A221" s="305"/>
      <c r="B221" s="155"/>
      <c r="C221" s="306"/>
      <c r="D221" s="306"/>
      <c r="E221" s="397"/>
      <c r="F221" s="438"/>
    </row>
    <row r="222" spans="1:6" ht="9" customHeight="1">
      <c r="A222" s="305"/>
      <c r="B222" s="155"/>
      <c r="C222" s="306"/>
      <c r="D222" s="306"/>
      <c r="E222" s="397"/>
      <c r="F222" s="438"/>
    </row>
    <row r="223" spans="1:6" ht="9" customHeight="1">
      <c r="A223" s="305"/>
      <c r="B223" s="155"/>
      <c r="C223" s="306"/>
      <c r="D223" s="306"/>
      <c r="E223" s="397"/>
      <c r="F223" s="438"/>
    </row>
    <row r="224" spans="1:6" ht="9" customHeight="1">
      <c r="A224" s="307"/>
      <c r="B224" s="155"/>
      <c r="C224" s="306"/>
      <c r="D224" s="306"/>
      <c r="E224" s="397"/>
      <c r="F224" s="438"/>
    </row>
    <row r="225" spans="1:6" ht="9" customHeight="1">
      <c r="A225" s="305"/>
      <c r="B225" s="155"/>
      <c r="C225" s="306"/>
      <c r="D225" s="306"/>
      <c r="E225" s="397"/>
      <c r="F225" s="438"/>
    </row>
    <row r="226" spans="1:6" ht="9" customHeight="1">
      <c r="A226" s="305"/>
      <c r="B226" s="155"/>
      <c r="C226" s="306"/>
      <c r="D226" s="306"/>
      <c r="E226" s="397"/>
      <c r="F226" s="438"/>
    </row>
    <row r="227" spans="1:6" ht="9" customHeight="1">
      <c r="A227" s="305"/>
      <c r="B227" s="155"/>
      <c r="C227" s="306"/>
      <c r="D227" s="306"/>
      <c r="E227" s="397"/>
      <c r="F227" s="438"/>
    </row>
    <row r="228" spans="1:6" ht="9" customHeight="1">
      <c r="A228" s="305"/>
      <c r="B228" s="155"/>
      <c r="C228" s="306"/>
      <c r="D228" s="306"/>
      <c r="E228" s="397"/>
      <c r="F228" s="438"/>
    </row>
    <row r="229" spans="1:6" ht="9" customHeight="1">
      <c r="A229" s="307"/>
      <c r="C229" s="306"/>
      <c r="D229" s="306"/>
      <c r="E229" s="397"/>
      <c r="F229" s="438"/>
    </row>
    <row r="230" spans="1:6" ht="9" customHeight="1">
      <c r="A230" s="308"/>
      <c r="C230" s="306"/>
      <c r="D230" s="306"/>
      <c r="E230" s="397"/>
      <c r="F230" s="438"/>
    </row>
    <row r="231" spans="1:6" ht="9" customHeight="1">
      <c r="A231" s="308"/>
      <c r="C231" s="306"/>
      <c r="D231" s="306"/>
      <c r="E231" s="397"/>
      <c r="F231" s="438"/>
    </row>
    <row r="232" spans="1:6" ht="9" customHeight="1">
      <c r="A232" s="308"/>
      <c r="C232" s="306"/>
      <c r="D232" s="306"/>
      <c r="E232" s="397"/>
      <c r="F232" s="438"/>
    </row>
    <row r="233" spans="1:6" ht="9" customHeight="1">
      <c r="A233" s="308"/>
      <c r="C233" s="306"/>
      <c r="D233" s="306"/>
      <c r="E233" s="397"/>
      <c r="F233" s="438"/>
    </row>
    <row r="234" spans="1:6" ht="9" customHeight="1">
      <c r="A234" s="309"/>
      <c r="C234" s="306"/>
      <c r="D234" s="306"/>
      <c r="E234" s="397"/>
      <c r="F234" s="438"/>
    </row>
    <row r="235" spans="1:6" ht="9" customHeight="1">
      <c r="A235" s="309"/>
      <c r="C235" s="306"/>
      <c r="D235" s="306"/>
      <c r="E235" s="397"/>
      <c r="F235" s="438"/>
    </row>
    <row r="236" spans="1:6" ht="9" customHeight="1">
      <c r="A236" s="310"/>
      <c r="C236" s="306"/>
      <c r="D236" s="306"/>
      <c r="E236" s="397"/>
      <c r="F236" s="438"/>
    </row>
    <row r="237" spans="1:6" ht="9" customHeight="1">
      <c r="A237" s="305"/>
      <c r="C237" s="306"/>
      <c r="D237" s="306"/>
      <c r="E237" s="397"/>
      <c r="F237" s="438"/>
    </row>
    <row r="238" spans="1:6" ht="9" customHeight="1">
      <c r="A238" s="305"/>
      <c r="C238" s="306"/>
      <c r="D238" s="306"/>
      <c r="E238" s="397"/>
      <c r="F238" s="438"/>
    </row>
    <row r="239" spans="1:6" ht="9" customHeight="1">
      <c r="A239" s="305"/>
      <c r="C239" s="306"/>
      <c r="D239" s="306"/>
      <c r="E239" s="397"/>
      <c r="F239" s="438"/>
    </row>
    <row r="240" spans="1:6" ht="9" customHeight="1">
      <c r="A240" s="305"/>
      <c r="C240" s="306"/>
      <c r="D240" s="306"/>
      <c r="E240" s="397"/>
      <c r="F240" s="438"/>
    </row>
    <row r="241" spans="1:6" ht="9" customHeight="1">
      <c r="A241" s="308"/>
      <c r="C241" s="306"/>
      <c r="D241" s="306"/>
      <c r="E241" s="397"/>
      <c r="F241" s="438"/>
    </row>
    <row r="242" spans="1:6" ht="9" customHeight="1">
      <c r="A242" s="310"/>
      <c r="C242" s="306"/>
      <c r="D242" s="306"/>
      <c r="E242" s="397"/>
      <c r="F242" s="438"/>
    </row>
    <row r="243" spans="1:6" ht="9" customHeight="1">
      <c r="A243" s="305"/>
      <c r="C243" s="306"/>
      <c r="D243" s="306"/>
      <c r="E243" s="397"/>
      <c r="F243" s="438"/>
    </row>
    <row r="244" spans="1:6" ht="9" customHeight="1">
      <c r="A244" s="305"/>
      <c r="C244" s="306"/>
      <c r="D244" s="306"/>
      <c r="E244" s="397"/>
      <c r="F244" s="438"/>
    </row>
    <row r="245" spans="1:6" ht="9" customHeight="1">
      <c r="A245" s="305"/>
      <c r="C245" s="306"/>
      <c r="D245" s="306"/>
      <c r="E245" s="397"/>
      <c r="F245" s="438"/>
    </row>
    <row r="246" spans="1:6" ht="9" customHeight="1">
      <c r="A246" s="305"/>
      <c r="C246" s="306"/>
      <c r="D246" s="306"/>
      <c r="E246" s="397"/>
      <c r="F246" s="438"/>
    </row>
    <row r="247" spans="1:6" ht="9" customHeight="1">
      <c r="A247" s="308"/>
      <c r="C247" s="306"/>
      <c r="D247" s="306"/>
      <c r="E247" s="397"/>
      <c r="F247" s="438"/>
    </row>
    <row r="248" spans="1:6" ht="9" customHeight="1">
      <c r="A248" s="310"/>
      <c r="C248" s="306"/>
      <c r="D248" s="306"/>
      <c r="E248" s="397"/>
      <c r="F248" s="438"/>
    </row>
    <row r="249" spans="1:6" ht="9" customHeight="1">
      <c r="A249" s="305"/>
      <c r="C249" s="306"/>
      <c r="D249" s="306"/>
      <c r="E249" s="397"/>
      <c r="F249" s="438"/>
    </row>
    <row r="250" spans="1:6" ht="9" customHeight="1">
      <c r="A250" s="305"/>
      <c r="C250" s="306"/>
      <c r="D250" s="306"/>
      <c r="E250" s="397"/>
      <c r="F250" s="438"/>
    </row>
    <row r="251" spans="1:6" ht="9" customHeight="1">
      <c r="A251" s="305"/>
      <c r="C251" s="156"/>
      <c r="D251" s="156"/>
      <c r="E251" s="300"/>
    </row>
    <row r="252" spans="1:6" ht="9" customHeight="1">
      <c r="A252" s="305"/>
      <c r="C252" s="156"/>
      <c r="D252" s="156"/>
      <c r="E252" s="300"/>
    </row>
    <row r="253" spans="1:6" ht="9" customHeight="1">
      <c r="A253" s="305"/>
      <c r="C253" s="156"/>
      <c r="D253" s="156"/>
      <c r="E253" s="300"/>
    </row>
    <row r="254" spans="1:6" ht="9" customHeight="1">
      <c r="A254" s="305"/>
      <c r="C254" s="156"/>
      <c r="D254" s="156"/>
      <c r="E254" s="300"/>
    </row>
    <row r="255" spans="1:6" ht="9" customHeight="1">
      <c r="A255" s="305"/>
      <c r="C255" s="156"/>
      <c r="D255" s="156"/>
      <c r="E255" s="300"/>
    </row>
    <row r="256" spans="1:6" ht="9" customHeight="1">
      <c r="A256" s="305"/>
      <c r="C256" s="156"/>
      <c r="D256" s="156"/>
      <c r="E256" s="300"/>
    </row>
    <row r="257" spans="1:5" ht="9" customHeight="1">
      <c r="A257" s="308"/>
      <c r="C257" s="156"/>
      <c r="D257" s="156"/>
      <c r="E257" s="300"/>
    </row>
    <row r="258" spans="1:5" ht="9" customHeight="1">
      <c r="A258" s="310"/>
      <c r="C258" s="156"/>
      <c r="D258" s="156"/>
      <c r="E258" s="300"/>
    </row>
    <row r="259" spans="1:5" ht="9" customHeight="1">
      <c r="A259" s="305"/>
      <c r="C259" s="156"/>
      <c r="D259" s="156"/>
      <c r="E259" s="300"/>
    </row>
    <row r="260" spans="1:5" ht="9" customHeight="1">
      <c r="A260" s="305"/>
      <c r="C260" s="156"/>
      <c r="D260" s="156"/>
      <c r="E260" s="300"/>
    </row>
    <row r="261" spans="1:5" ht="9" customHeight="1">
      <c r="A261" s="305"/>
      <c r="C261" s="156"/>
      <c r="D261" s="156"/>
      <c r="E261" s="300"/>
    </row>
    <row r="262" spans="1:5" ht="9" customHeight="1">
      <c r="A262" s="305"/>
      <c r="C262" s="156"/>
      <c r="D262" s="156"/>
      <c r="E262" s="300"/>
    </row>
    <row r="263" spans="1:5" ht="9" customHeight="1">
      <c r="A263" s="305"/>
      <c r="C263" s="156"/>
      <c r="D263" s="156"/>
      <c r="E263" s="300"/>
    </row>
    <row r="264" spans="1:5" ht="9" customHeight="1">
      <c r="A264" s="305"/>
      <c r="C264" s="156"/>
      <c r="D264" s="156"/>
      <c r="E264" s="300"/>
    </row>
    <row r="265" spans="1:5" ht="9" customHeight="1">
      <c r="A265" s="305"/>
      <c r="C265" s="156"/>
      <c r="D265" s="156"/>
      <c r="E265" s="300"/>
    </row>
    <row r="266" spans="1:5" ht="9" customHeight="1">
      <c r="A266" s="305"/>
      <c r="C266" s="156"/>
      <c r="D266" s="156"/>
      <c r="E266" s="300"/>
    </row>
    <row r="267" spans="1:5" ht="9" customHeight="1">
      <c r="A267" s="305"/>
      <c r="C267" s="156"/>
      <c r="D267" s="156"/>
      <c r="E267" s="300"/>
    </row>
    <row r="268" spans="1:5" ht="9" customHeight="1">
      <c r="A268" s="310"/>
      <c r="C268" s="156"/>
      <c r="D268" s="156"/>
      <c r="E268" s="300"/>
    </row>
    <row r="269" spans="1:5" ht="9" customHeight="1">
      <c r="A269" s="305"/>
      <c r="C269" s="156"/>
      <c r="D269" s="156"/>
      <c r="E269" s="300"/>
    </row>
    <row r="270" spans="1:5" ht="9" customHeight="1">
      <c r="A270" s="305"/>
      <c r="C270" s="156"/>
      <c r="D270" s="156"/>
      <c r="E270" s="300"/>
    </row>
    <row r="271" spans="1:5" ht="9" customHeight="1">
      <c r="A271" s="305"/>
      <c r="C271" s="156"/>
      <c r="D271" s="156"/>
      <c r="E271" s="300"/>
    </row>
    <row r="272" spans="1:5">
      <c r="A272" s="311"/>
      <c r="C272" s="156"/>
      <c r="D272" s="156"/>
      <c r="E272" s="300"/>
    </row>
    <row r="273" spans="1:5">
      <c r="A273" s="311"/>
      <c r="C273" s="156"/>
      <c r="D273" s="156"/>
      <c r="E273" s="300"/>
    </row>
    <row r="274" spans="1:5">
      <c r="A274" s="311"/>
      <c r="C274" s="156"/>
      <c r="D274" s="156"/>
      <c r="E274" s="300"/>
    </row>
    <row r="275" spans="1:5">
      <c r="A275" s="311"/>
      <c r="C275" s="156"/>
      <c r="D275" s="156"/>
      <c r="E275" s="300"/>
    </row>
    <row r="276" spans="1:5">
      <c r="A276" s="311"/>
      <c r="C276" s="156"/>
      <c r="D276" s="156"/>
      <c r="E276" s="300"/>
    </row>
    <row r="277" spans="1:5">
      <c r="A277" s="311"/>
      <c r="C277" s="156"/>
      <c r="D277" s="156"/>
      <c r="E277" s="300"/>
    </row>
    <row r="278" spans="1:5">
      <c r="A278" s="311"/>
      <c r="C278" s="156"/>
      <c r="D278" s="156"/>
      <c r="E278" s="300"/>
    </row>
    <row r="279" spans="1:5" ht="15.75">
      <c r="A279" s="312"/>
      <c r="C279" s="156"/>
      <c r="D279" s="156"/>
      <c r="E279" s="300"/>
    </row>
    <row r="280" spans="1:5" ht="15.75">
      <c r="A280" s="312"/>
      <c r="C280" s="156"/>
      <c r="D280" s="156"/>
      <c r="E280" s="300"/>
    </row>
    <row r="281" spans="1:5" ht="15.75">
      <c r="A281" s="312"/>
      <c r="C281" s="156"/>
      <c r="D281" s="156"/>
      <c r="E281" s="300"/>
    </row>
    <row r="282" spans="1:5" ht="15.75">
      <c r="A282" s="312"/>
      <c r="C282" s="156"/>
      <c r="D282" s="156"/>
      <c r="E282" s="300"/>
    </row>
    <row r="283" spans="1:5" ht="15.75">
      <c r="A283" s="312"/>
      <c r="C283" s="156"/>
      <c r="D283" s="156"/>
      <c r="E283" s="300"/>
    </row>
    <row r="284" spans="1:5" ht="15.75">
      <c r="A284" s="312"/>
      <c r="C284" s="156"/>
      <c r="D284" s="156"/>
      <c r="E284" s="300"/>
    </row>
    <row r="285" spans="1:5" ht="15.75">
      <c r="A285" s="312"/>
      <c r="C285" s="156"/>
      <c r="D285" s="156"/>
      <c r="E285" s="300"/>
    </row>
    <row r="286" spans="1:5" ht="15.75">
      <c r="A286" s="312"/>
      <c r="C286" s="156"/>
      <c r="D286" s="156"/>
      <c r="E286" s="300"/>
    </row>
    <row r="287" spans="1:5" ht="15.75">
      <c r="A287" s="312"/>
      <c r="C287" s="156"/>
      <c r="D287" s="156"/>
      <c r="E287" s="300"/>
    </row>
    <row r="288" spans="1:5" ht="15.75">
      <c r="A288" s="312"/>
      <c r="C288" s="156"/>
      <c r="D288" s="156"/>
      <c r="E288" s="300"/>
    </row>
    <row r="289" spans="1:5" ht="15.75">
      <c r="A289" s="312"/>
      <c r="C289" s="156"/>
      <c r="D289" s="156"/>
      <c r="E289" s="300"/>
    </row>
    <row r="290" spans="1:5" ht="15.75">
      <c r="A290" s="312"/>
      <c r="C290" s="156"/>
      <c r="D290" s="156"/>
      <c r="E290" s="300"/>
    </row>
    <row r="291" spans="1:5" ht="15.75">
      <c r="A291" s="312"/>
      <c r="C291" s="156"/>
      <c r="D291" s="156"/>
      <c r="E291" s="300"/>
    </row>
    <row r="292" spans="1:5" ht="15.75">
      <c r="A292" s="312"/>
      <c r="C292" s="156"/>
      <c r="D292" s="156"/>
      <c r="E292" s="300"/>
    </row>
    <row r="293" spans="1:5" ht="15.75">
      <c r="A293" s="312"/>
      <c r="C293" s="156"/>
      <c r="D293" s="156"/>
      <c r="E293" s="300"/>
    </row>
    <row r="294" spans="1:5" ht="15.75">
      <c r="A294" s="312"/>
      <c r="C294" s="156"/>
      <c r="D294" s="156"/>
      <c r="E294" s="300"/>
    </row>
    <row r="295" spans="1:5" ht="15.75">
      <c r="A295" s="312"/>
      <c r="C295" s="156"/>
      <c r="D295" s="156"/>
      <c r="E295" s="300"/>
    </row>
    <row r="296" spans="1:5" ht="15.75">
      <c r="A296" s="312"/>
      <c r="C296" s="156"/>
      <c r="D296" s="156"/>
      <c r="E296" s="300"/>
    </row>
    <row r="297" spans="1:5" ht="15.75">
      <c r="A297" s="312"/>
      <c r="C297" s="156"/>
      <c r="D297" s="156"/>
      <c r="E297" s="300"/>
    </row>
    <row r="298" spans="1:5" ht="15.75">
      <c r="A298" s="312"/>
      <c r="C298" s="156"/>
      <c r="D298" s="156"/>
      <c r="E298" s="300"/>
    </row>
    <row r="299" spans="1:5" ht="15.75">
      <c r="A299" s="312"/>
      <c r="C299" s="156"/>
      <c r="D299" s="156"/>
      <c r="E299" s="300"/>
    </row>
    <row r="300" spans="1:5" ht="15.75">
      <c r="A300" s="312"/>
      <c r="C300" s="156"/>
      <c r="D300" s="156"/>
      <c r="E300" s="300"/>
    </row>
    <row r="301" spans="1:5" ht="15.75">
      <c r="A301" s="312"/>
      <c r="C301" s="156"/>
      <c r="D301" s="156"/>
      <c r="E301" s="300"/>
    </row>
    <row r="302" spans="1:5" ht="15.75">
      <c r="A302" s="312"/>
      <c r="C302" s="156"/>
      <c r="D302" s="156"/>
      <c r="E302" s="300"/>
    </row>
    <row r="303" spans="1:5" ht="15.75">
      <c r="A303" s="312"/>
      <c r="C303" s="156"/>
      <c r="D303" s="156"/>
      <c r="E303" s="300"/>
    </row>
    <row r="304" spans="1:5" ht="15.75">
      <c r="A304" s="312"/>
      <c r="C304" s="156"/>
      <c r="D304" s="156"/>
      <c r="E304" s="300"/>
    </row>
    <row r="305" spans="1:5" ht="15.75">
      <c r="A305" s="312"/>
      <c r="C305" s="156"/>
      <c r="D305" s="156"/>
      <c r="E305" s="300"/>
    </row>
    <row r="306" spans="1:5" ht="15.75">
      <c r="A306" s="312"/>
      <c r="C306" s="156"/>
      <c r="D306" s="156"/>
      <c r="E306" s="300"/>
    </row>
    <row r="307" spans="1:5" ht="15.75">
      <c r="A307" s="312"/>
      <c r="C307" s="156"/>
      <c r="D307" s="156"/>
      <c r="E307" s="300"/>
    </row>
    <row r="308" spans="1:5" ht="15.75">
      <c r="A308" s="312"/>
      <c r="C308" s="156"/>
      <c r="D308" s="156"/>
      <c r="E308" s="300"/>
    </row>
    <row r="309" spans="1:5" ht="15.75">
      <c r="A309" s="312"/>
      <c r="C309" s="156"/>
      <c r="D309" s="156"/>
      <c r="E309" s="300"/>
    </row>
    <row r="310" spans="1:5" ht="15.75">
      <c r="A310" s="312"/>
      <c r="C310" s="156"/>
      <c r="D310" s="156"/>
      <c r="E310" s="300"/>
    </row>
    <row r="311" spans="1:5" ht="15.75">
      <c r="A311" s="312"/>
      <c r="C311" s="156"/>
      <c r="D311" s="156"/>
      <c r="E311" s="300"/>
    </row>
    <row r="312" spans="1:5" ht="15.75">
      <c r="A312" s="312"/>
      <c r="C312" s="156"/>
      <c r="D312" s="156"/>
      <c r="E312" s="300"/>
    </row>
    <row r="313" spans="1:5" ht="15.75">
      <c r="A313" s="312"/>
      <c r="C313" s="156"/>
      <c r="D313" s="156"/>
      <c r="E313" s="300"/>
    </row>
    <row r="314" spans="1:5" ht="15.75">
      <c r="A314" s="312"/>
      <c r="C314" s="156"/>
      <c r="D314" s="156"/>
      <c r="E314" s="300"/>
    </row>
    <row r="315" spans="1:5" ht="15.75">
      <c r="A315" s="312"/>
      <c r="C315" s="156"/>
      <c r="D315" s="156"/>
      <c r="E315" s="300"/>
    </row>
    <row r="316" spans="1:5" ht="15.75">
      <c r="A316" s="312"/>
      <c r="C316" s="156"/>
      <c r="D316" s="156"/>
      <c r="E316" s="300"/>
    </row>
    <row r="317" spans="1:5" ht="15.75">
      <c r="A317" s="146"/>
    </row>
    <row r="318" spans="1:5" ht="15.75">
      <c r="A318" s="146"/>
    </row>
    <row r="319" spans="1:5" ht="15.75">
      <c r="A319" s="146"/>
    </row>
    <row r="320" spans="1:5"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row r="648" spans="1:1" ht="15.75">
      <c r="A648" s="146"/>
    </row>
    <row r="649" spans="1:1" ht="15.75">
      <c r="A649" s="146"/>
    </row>
  </sheetData>
  <mergeCells count="22">
    <mergeCell ref="A180:F180"/>
    <mergeCell ref="A181:F181"/>
    <mergeCell ref="A90:F90"/>
    <mergeCell ref="A46:F46"/>
    <mergeCell ref="A47:F47"/>
    <mergeCell ref="A48:F48"/>
    <mergeCell ref="A49:F49"/>
    <mergeCell ref="A87:D87"/>
    <mergeCell ref="A2:F2"/>
    <mergeCell ref="A3:F3"/>
    <mergeCell ref="A4:F4"/>
    <mergeCell ref="A5:F5"/>
    <mergeCell ref="A43:F43"/>
    <mergeCell ref="A178:F178"/>
    <mergeCell ref="A179:F179"/>
    <mergeCell ref="A91:F91"/>
    <mergeCell ref="A134:F134"/>
    <mergeCell ref="A135:F135"/>
    <mergeCell ref="A92:F92"/>
    <mergeCell ref="A93:F93"/>
    <mergeCell ref="A136:F136"/>
    <mergeCell ref="A137:F137"/>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
  <sheetViews>
    <sheetView topLeftCell="C2" zoomScale="70" zoomScaleNormal="70" workbookViewId="0">
      <selection activeCell="I6" sqref="I6:J6"/>
    </sheetView>
  </sheetViews>
  <sheetFormatPr defaultColWidth="9.140625" defaultRowHeight="15"/>
  <cols>
    <col min="1" max="2" width="31.140625" style="990" hidden="1" customWidth="1"/>
    <col min="3" max="3" width="95.85546875" style="148" customWidth="1"/>
    <col min="4" max="4" width="17.28515625" style="148" customWidth="1"/>
    <col min="5" max="12" width="17.28515625" style="990" customWidth="1"/>
    <col min="13" max="13" width="17.28515625" style="276" customWidth="1"/>
    <col min="14" max="14" width="17.28515625" style="990" customWidth="1"/>
    <col min="15" max="15" width="21.28515625" style="990" customWidth="1"/>
    <col min="16" max="16" width="12.42578125" style="990" customWidth="1"/>
    <col min="17" max="256" width="9.140625" style="990"/>
    <col min="257" max="258" width="0" style="990" hidden="1" customWidth="1"/>
    <col min="259" max="259" width="95.85546875" style="990" customWidth="1"/>
    <col min="260" max="270" width="17.28515625" style="990" customWidth="1"/>
    <col min="271" max="271" width="21.28515625" style="990" customWidth="1"/>
    <col min="272" max="272" width="12.42578125" style="990" customWidth="1"/>
    <col min="273" max="512" width="9.140625" style="990"/>
    <col min="513" max="514" width="0" style="990" hidden="1" customWidth="1"/>
    <col min="515" max="515" width="95.85546875" style="990" customWidth="1"/>
    <col min="516" max="526" width="17.28515625" style="990" customWidth="1"/>
    <col min="527" max="527" width="21.28515625" style="990" customWidth="1"/>
    <col min="528" max="528" width="12.42578125" style="990" customWidth="1"/>
    <col min="529" max="768" width="9.140625" style="990"/>
    <col min="769" max="770" width="0" style="990" hidden="1" customWidth="1"/>
    <col min="771" max="771" width="95.85546875" style="990" customWidth="1"/>
    <col min="772" max="782" width="17.28515625" style="990" customWidth="1"/>
    <col min="783" max="783" width="21.28515625" style="990" customWidth="1"/>
    <col min="784" max="784" width="12.42578125" style="990" customWidth="1"/>
    <col min="785" max="1024" width="9.140625" style="990"/>
    <col min="1025" max="1026" width="0" style="990" hidden="1" customWidth="1"/>
    <col min="1027" max="1027" width="95.85546875" style="990" customWidth="1"/>
    <col min="1028" max="1038" width="17.28515625" style="990" customWidth="1"/>
    <col min="1039" max="1039" width="21.28515625" style="990" customWidth="1"/>
    <col min="1040" max="1040" width="12.42578125" style="990" customWidth="1"/>
    <col min="1041" max="1280" width="9.140625" style="990"/>
    <col min="1281" max="1282" width="0" style="990" hidden="1" customWidth="1"/>
    <col min="1283" max="1283" width="95.85546875" style="990" customWidth="1"/>
    <col min="1284" max="1294" width="17.28515625" style="990" customWidth="1"/>
    <col min="1295" max="1295" width="21.28515625" style="990" customWidth="1"/>
    <col min="1296" max="1296" width="12.42578125" style="990" customWidth="1"/>
    <col min="1297" max="1536" width="9.140625" style="990"/>
    <col min="1537" max="1538" width="0" style="990" hidden="1" customWidth="1"/>
    <col min="1539" max="1539" width="95.85546875" style="990" customWidth="1"/>
    <col min="1540" max="1550" width="17.28515625" style="990" customWidth="1"/>
    <col min="1551" max="1551" width="21.28515625" style="990" customWidth="1"/>
    <col min="1552" max="1552" width="12.42578125" style="990" customWidth="1"/>
    <col min="1553" max="1792" width="9.140625" style="990"/>
    <col min="1793" max="1794" width="0" style="990" hidden="1" customWidth="1"/>
    <col min="1795" max="1795" width="95.85546875" style="990" customWidth="1"/>
    <col min="1796" max="1806" width="17.28515625" style="990" customWidth="1"/>
    <col min="1807" max="1807" width="21.28515625" style="990" customWidth="1"/>
    <col min="1808" max="1808" width="12.42578125" style="990" customWidth="1"/>
    <col min="1809" max="2048" width="9.140625" style="990"/>
    <col min="2049" max="2050" width="0" style="990" hidden="1" customWidth="1"/>
    <col min="2051" max="2051" width="95.85546875" style="990" customWidth="1"/>
    <col min="2052" max="2062" width="17.28515625" style="990" customWidth="1"/>
    <col min="2063" max="2063" width="21.28515625" style="990" customWidth="1"/>
    <col min="2064" max="2064" width="12.42578125" style="990" customWidth="1"/>
    <col min="2065" max="2304" width="9.140625" style="990"/>
    <col min="2305" max="2306" width="0" style="990" hidden="1" customWidth="1"/>
    <col min="2307" max="2307" width="95.85546875" style="990" customWidth="1"/>
    <col min="2308" max="2318" width="17.28515625" style="990" customWidth="1"/>
    <col min="2319" max="2319" width="21.28515625" style="990" customWidth="1"/>
    <col min="2320" max="2320" width="12.42578125" style="990" customWidth="1"/>
    <col min="2321" max="2560" width="9.140625" style="990"/>
    <col min="2561" max="2562" width="0" style="990" hidden="1" customWidth="1"/>
    <col min="2563" max="2563" width="95.85546875" style="990" customWidth="1"/>
    <col min="2564" max="2574" width="17.28515625" style="990" customWidth="1"/>
    <col min="2575" max="2575" width="21.28515625" style="990" customWidth="1"/>
    <col min="2576" max="2576" width="12.42578125" style="990" customWidth="1"/>
    <col min="2577" max="2816" width="9.140625" style="990"/>
    <col min="2817" max="2818" width="0" style="990" hidden="1" customWidth="1"/>
    <col min="2819" max="2819" width="95.85546875" style="990" customWidth="1"/>
    <col min="2820" max="2830" width="17.28515625" style="990" customWidth="1"/>
    <col min="2831" max="2831" width="21.28515625" style="990" customWidth="1"/>
    <col min="2832" max="2832" width="12.42578125" style="990" customWidth="1"/>
    <col min="2833" max="3072" width="9.140625" style="990"/>
    <col min="3073" max="3074" width="0" style="990" hidden="1" customWidth="1"/>
    <col min="3075" max="3075" width="95.85546875" style="990" customWidth="1"/>
    <col min="3076" max="3086" width="17.28515625" style="990" customWidth="1"/>
    <col min="3087" max="3087" width="21.28515625" style="990" customWidth="1"/>
    <col min="3088" max="3088" width="12.42578125" style="990" customWidth="1"/>
    <col min="3089" max="3328" width="9.140625" style="990"/>
    <col min="3329" max="3330" width="0" style="990" hidden="1" customWidth="1"/>
    <col min="3331" max="3331" width="95.85546875" style="990" customWidth="1"/>
    <col min="3332" max="3342" width="17.28515625" style="990" customWidth="1"/>
    <col min="3343" max="3343" width="21.28515625" style="990" customWidth="1"/>
    <col min="3344" max="3344" width="12.42578125" style="990" customWidth="1"/>
    <col min="3345" max="3584" width="9.140625" style="990"/>
    <col min="3585" max="3586" width="0" style="990" hidden="1" customWidth="1"/>
    <col min="3587" max="3587" width="95.85546875" style="990" customWidth="1"/>
    <col min="3588" max="3598" width="17.28515625" style="990" customWidth="1"/>
    <col min="3599" max="3599" width="21.28515625" style="990" customWidth="1"/>
    <col min="3600" max="3600" width="12.42578125" style="990" customWidth="1"/>
    <col min="3601" max="3840" width="9.140625" style="990"/>
    <col min="3841" max="3842" width="0" style="990" hidden="1" customWidth="1"/>
    <col min="3843" max="3843" width="95.85546875" style="990" customWidth="1"/>
    <col min="3844" max="3854" width="17.28515625" style="990" customWidth="1"/>
    <col min="3855" max="3855" width="21.28515625" style="990" customWidth="1"/>
    <col min="3856" max="3856" width="12.42578125" style="990" customWidth="1"/>
    <col min="3857" max="4096" width="9.140625" style="990"/>
    <col min="4097" max="4098" width="0" style="990" hidden="1" customWidth="1"/>
    <col min="4099" max="4099" width="95.85546875" style="990" customWidth="1"/>
    <col min="4100" max="4110" width="17.28515625" style="990" customWidth="1"/>
    <col min="4111" max="4111" width="21.28515625" style="990" customWidth="1"/>
    <col min="4112" max="4112" width="12.42578125" style="990" customWidth="1"/>
    <col min="4113" max="4352" width="9.140625" style="990"/>
    <col min="4353" max="4354" width="0" style="990" hidden="1" customWidth="1"/>
    <col min="4355" max="4355" width="95.85546875" style="990" customWidth="1"/>
    <col min="4356" max="4366" width="17.28515625" style="990" customWidth="1"/>
    <col min="4367" max="4367" width="21.28515625" style="990" customWidth="1"/>
    <col min="4368" max="4368" width="12.42578125" style="990" customWidth="1"/>
    <col min="4369" max="4608" width="9.140625" style="990"/>
    <col min="4609" max="4610" width="0" style="990" hidden="1" customWidth="1"/>
    <col min="4611" max="4611" width="95.85546875" style="990" customWidth="1"/>
    <col min="4612" max="4622" width="17.28515625" style="990" customWidth="1"/>
    <col min="4623" max="4623" width="21.28515625" style="990" customWidth="1"/>
    <col min="4624" max="4624" width="12.42578125" style="990" customWidth="1"/>
    <col min="4625" max="4864" width="9.140625" style="990"/>
    <col min="4865" max="4866" width="0" style="990" hidden="1" customWidth="1"/>
    <col min="4867" max="4867" width="95.85546875" style="990" customWidth="1"/>
    <col min="4868" max="4878" width="17.28515625" style="990" customWidth="1"/>
    <col min="4879" max="4879" width="21.28515625" style="990" customWidth="1"/>
    <col min="4880" max="4880" width="12.42578125" style="990" customWidth="1"/>
    <col min="4881" max="5120" width="9.140625" style="990"/>
    <col min="5121" max="5122" width="0" style="990" hidden="1" customWidth="1"/>
    <col min="5123" max="5123" width="95.85546875" style="990" customWidth="1"/>
    <col min="5124" max="5134" width="17.28515625" style="990" customWidth="1"/>
    <col min="5135" max="5135" width="21.28515625" style="990" customWidth="1"/>
    <col min="5136" max="5136" width="12.42578125" style="990" customWidth="1"/>
    <col min="5137" max="5376" width="9.140625" style="990"/>
    <col min="5377" max="5378" width="0" style="990" hidden="1" customWidth="1"/>
    <col min="5379" max="5379" width="95.85546875" style="990" customWidth="1"/>
    <col min="5380" max="5390" width="17.28515625" style="990" customWidth="1"/>
    <col min="5391" max="5391" width="21.28515625" style="990" customWidth="1"/>
    <col min="5392" max="5392" width="12.42578125" style="990" customWidth="1"/>
    <col min="5393" max="5632" width="9.140625" style="990"/>
    <col min="5633" max="5634" width="0" style="990" hidden="1" customWidth="1"/>
    <col min="5635" max="5635" width="95.85546875" style="990" customWidth="1"/>
    <col min="5636" max="5646" width="17.28515625" style="990" customWidth="1"/>
    <col min="5647" max="5647" width="21.28515625" style="990" customWidth="1"/>
    <col min="5648" max="5648" width="12.42578125" style="990" customWidth="1"/>
    <col min="5649" max="5888" width="9.140625" style="990"/>
    <col min="5889" max="5890" width="0" style="990" hidden="1" customWidth="1"/>
    <col min="5891" max="5891" width="95.85546875" style="990" customWidth="1"/>
    <col min="5892" max="5902" width="17.28515625" style="990" customWidth="1"/>
    <col min="5903" max="5903" width="21.28515625" style="990" customWidth="1"/>
    <col min="5904" max="5904" width="12.42578125" style="990" customWidth="1"/>
    <col min="5905" max="6144" width="9.140625" style="990"/>
    <col min="6145" max="6146" width="0" style="990" hidden="1" customWidth="1"/>
    <col min="6147" max="6147" width="95.85546875" style="990" customWidth="1"/>
    <col min="6148" max="6158" width="17.28515625" style="990" customWidth="1"/>
    <col min="6159" max="6159" width="21.28515625" style="990" customWidth="1"/>
    <col min="6160" max="6160" width="12.42578125" style="990" customWidth="1"/>
    <col min="6161" max="6400" width="9.140625" style="990"/>
    <col min="6401" max="6402" width="0" style="990" hidden="1" customWidth="1"/>
    <col min="6403" max="6403" width="95.85546875" style="990" customWidth="1"/>
    <col min="6404" max="6414" width="17.28515625" style="990" customWidth="1"/>
    <col min="6415" max="6415" width="21.28515625" style="990" customWidth="1"/>
    <col min="6416" max="6416" width="12.42578125" style="990" customWidth="1"/>
    <col min="6417" max="6656" width="9.140625" style="990"/>
    <col min="6657" max="6658" width="0" style="990" hidden="1" customWidth="1"/>
    <col min="6659" max="6659" width="95.85546875" style="990" customWidth="1"/>
    <col min="6660" max="6670" width="17.28515625" style="990" customWidth="1"/>
    <col min="6671" max="6671" width="21.28515625" style="990" customWidth="1"/>
    <col min="6672" max="6672" width="12.42578125" style="990" customWidth="1"/>
    <col min="6673" max="6912" width="9.140625" style="990"/>
    <col min="6913" max="6914" width="0" style="990" hidden="1" customWidth="1"/>
    <col min="6915" max="6915" width="95.85546875" style="990" customWidth="1"/>
    <col min="6916" max="6926" width="17.28515625" style="990" customWidth="1"/>
    <col min="6927" max="6927" width="21.28515625" style="990" customWidth="1"/>
    <col min="6928" max="6928" width="12.42578125" style="990" customWidth="1"/>
    <col min="6929" max="7168" width="9.140625" style="990"/>
    <col min="7169" max="7170" width="0" style="990" hidden="1" customWidth="1"/>
    <col min="7171" max="7171" width="95.85546875" style="990" customWidth="1"/>
    <col min="7172" max="7182" width="17.28515625" style="990" customWidth="1"/>
    <col min="7183" max="7183" width="21.28515625" style="990" customWidth="1"/>
    <col min="7184" max="7184" width="12.42578125" style="990" customWidth="1"/>
    <col min="7185" max="7424" width="9.140625" style="990"/>
    <col min="7425" max="7426" width="0" style="990" hidden="1" customWidth="1"/>
    <col min="7427" max="7427" width="95.85546875" style="990" customWidth="1"/>
    <col min="7428" max="7438" width="17.28515625" style="990" customWidth="1"/>
    <col min="7439" max="7439" width="21.28515625" style="990" customWidth="1"/>
    <col min="7440" max="7440" width="12.42578125" style="990" customWidth="1"/>
    <col min="7441" max="7680" width="9.140625" style="990"/>
    <col min="7681" max="7682" width="0" style="990" hidden="1" customWidth="1"/>
    <col min="7683" max="7683" width="95.85546875" style="990" customWidth="1"/>
    <col min="7684" max="7694" width="17.28515625" style="990" customWidth="1"/>
    <col min="7695" max="7695" width="21.28515625" style="990" customWidth="1"/>
    <col min="7696" max="7696" width="12.42578125" style="990" customWidth="1"/>
    <col min="7697" max="7936" width="9.140625" style="990"/>
    <col min="7937" max="7938" width="0" style="990" hidden="1" customWidth="1"/>
    <col min="7939" max="7939" width="95.85546875" style="990" customWidth="1"/>
    <col min="7940" max="7950" width="17.28515625" style="990" customWidth="1"/>
    <col min="7951" max="7951" width="21.28515625" style="990" customWidth="1"/>
    <col min="7952" max="7952" width="12.42578125" style="990" customWidth="1"/>
    <col min="7953" max="8192" width="9.140625" style="990"/>
    <col min="8193" max="8194" width="0" style="990" hidden="1" customWidth="1"/>
    <col min="8195" max="8195" width="95.85546875" style="990" customWidth="1"/>
    <col min="8196" max="8206" width="17.28515625" style="990" customWidth="1"/>
    <col min="8207" max="8207" width="21.28515625" style="990" customWidth="1"/>
    <col min="8208" max="8208" width="12.42578125" style="990" customWidth="1"/>
    <col min="8209" max="8448" width="9.140625" style="990"/>
    <col min="8449" max="8450" width="0" style="990" hidden="1" customWidth="1"/>
    <col min="8451" max="8451" width="95.85546875" style="990" customWidth="1"/>
    <col min="8452" max="8462" width="17.28515625" style="990" customWidth="1"/>
    <col min="8463" max="8463" width="21.28515625" style="990" customWidth="1"/>
    <col min="8464" max="8464" width="12.42578125" style="990" customWidth="1"/>
    <col min="8465" max="8704" width="9.140625" style="990"/>
    <col min="8705" max="8706" width="0" style="990" hidden="1" customWidth="1"/>
    <col min="8707" max="8707" width="95.85546875" style="990" customWidth="1"/>
    <col min="8708" max="8718" width="17.28515625" style="990" customWidth="1"/>
    <col min="8719" max="8719" width="21.28515625" style="990" customWidth="1"/>
    <col min="8720" max="8720" width="12.42578125" style="990" customWidth="1"/>
    <col min="8721" max="8960" width="9.140625" style="990"/>
    <col min="8961" max="8962" width="0" style="990" hidden="1" customWidth="1"/>
    <col min="8963" max="8963" width="95.85546875" style="990" customWidth="1"/>
    <col min="8964" max="8974" width="17.28515625" style="990" customWidth="1"/>
    <col min="8975" max="8975" width="21.28515625" style="990" customWidth="1"/>
    <col min="8976" max="8976" width="12.42578125" style="990" customWidth="1"/>
    <col min="8977" max="9216" width="9.140625" style="990"/>
    <col min="9217" max="9218" width="0" style="990" hidden="1" customWidth="1"/>
    <col min="9219" max="9219" width="95.85546875" style="990" customWidth="1"/>
    <col min="9220" max="9230" width="17.28515625" style="990" customWidth="1"/>
    <col min="9231" max="9231" width="21.28515625" style="990" customWidth="1"/>
    <col min="9232" max="9232" width="12.42578125" style="990" customWidth="1"/>
    <col min="9233" max="9472" width="9.140625" style="990"/>
    <col min="9473" max="9474" width="0" style="990" hidden="1" customWidth="1"/>
    <col min="9475" max="9475" width="95.85546875" style="990" customWidth="1"/>
    <col min="9476" max="9486" width="17.28515625" style="990" customWidth="1"/>
    <col min="9487" max="9487" width="21.28515625" style="990" customWidth="1"/>
    <col min="9488" max="9488" width="12.42578125" style="990" customWidth="1"/>
    <col min="9489" max="9728" width="9.140625" style="990"/>
    <col min="9729" max="9730" width="0" style="990" hidden="1" customWidth="1"/>
    <col min="9731" max="9731" width="95.85546875" style="990" customWidth="1"/>
    <col min="9732" max="9742" width="17.28515625" style="990" customWidth="1"/>
    <col min="9743" max="9743" width="21.28515625" style="990" customWidth="1"/>
    <col min="9744" max="9744" width="12.42578125" style="990" customWidth="1"/>
    <col min="9745" max="9984" width="9.140625" style="990"/>
    <col min="9985" max="9986" width="0" style="990" hidden="1" customWidth="1"/>
    <col min="9987" max="9987" width="95.85546875" style="990" customWidth="1"/>
    <col min="9988" max="9998" width="17.28515625" style="990" customWidth="1"/>
    <col min="9999" max="9999" width="21.28515625" style="990" customWidth="1"/>
    <col min="10000" max="10000" width="12.42578125" style="990" customWidth="1"/>
    <col min="10001" max="10240" width="9.140625" style="990"/>
    <col min="10241" max="10242" width="0" style="990" hidden="1" customWidth="1"/>
    <col min="10243" max="10243" width="95.85546875" style="990" customWidth="1"/>
    <col min="10244" max="10254" width="17.28515625" style="990" customWidth="1"/>
    <col min="10255" max="10255" width="21.28515625" style="990" customWidth="1"/>
    <col min="10256" max="10256" width="12.42578125" style="990" customWidth="1"/>
    <col min="10257" max="10496" width="9.140625" style="990"/>
    <col min="10497" max="10498" width="0" style="990" hidden="1" customWidth="1"/>
    <col min="10499" max="10499" width="95.85546875" style="990" customWidth="1"/>
    <col min="10500" max="10510" width="17.28515625" style="990" customWidth="1"/>
    <col min="10511" max="10511" width="21.28515625" style="990" customWidth="1"/>
    <col min="10512" max="10512" width="12.42578125" style="990" customWidth="1"/>
    <col min="10513" max="10752" width="9.140625" style="990"/>
    <col min="10753" max="10754" width="0" style="990" hidden="1" customWidth="1"/>
    <col min="10755" max="10755" width="95.85546875" style="990" customWidth="1"/>
    <col min="10756" max="10766" width="17.28515625" style="990" customWidth="1"/>
    <col min="10767" max="10767" width="21.28515625" style="990" customWidth="1"/>
    <col min="10768" max="10768" width="12.42578125" style="990" customWidth="1"/>
    <col min="10769" max="11008" width="9.140625" style="990"/>
    <col min="11009" max="11010" width="0" style="990" hidden="1" customWidth="1"/>
    <col min="11011" max="11011" width="95.85546875" style="990" customWidth="1"/>
    <col min="11012" max="11022" width="17.28515625" style="990" customWidth="1"/>
    <col min="11023" max="11023" width="21.28515625" style="990" customWidth="1"/>
    <col min="11024" max="11024" width="12.42578125" style="990" customWidth="1"/>
    <col min="11025" max="11264" width="9.140625" style="990"/>
    <col min="11265" max="11266" width="0" style="990" hidden="1" customWidth="1"/>
    <col min="11267" max="11267" width="95.85546875" style="990" customWidth="1"/>
    <col min="11268" max="11278" width="17.28515625" style="990" customWidth="1"/>
    <col min="11279" max="11279" width="21.28515625" style="990" customWidth="1"/>
    <col min="11280" max="11280" width="12.42578125" style="990" customWidth="1"/>
    <col min="11281" max="11520" width="9.140625" style="990"/>
    <col min="11521" max="11522" width="0" style="990" hidden="1" customWidth="1"/>
    <col min="11523" max="11523" width="95.85546875" style="990" customWidth="1"/>
    <col min="11524" max="11534" width="17.28515625" style="990" customWidth="1"/>
    <col min="11535" max="11535" width="21.28515625" style="990" customWidth="1"/>
    <col min="11536" max="11536" width="12.42578125" style="990" customWidth="1"/>
    <col min="11537" max="11776" width="9.140625" style="990"/>
    <col min="11777" max="11778" width="0" style="990" hidden="1" customWidth="1"/>
    <col min="11779" max="11779" width="95.85546875" style="990" customWidth="1"/>
    <col min="11780" max="11790" width="17.28515625" style="990" customWidth="1"/>
    <col min="11791" max="11791" width="21.28515625" style="990" customWidth="1"/>
    <col min="11792" max="11792" width="12.42578125" style="990" customWidth="1"/>
    <col min="11793" max="12032" width="9.140625" style="990"/>
    <col min="12033" max="12034" width="0" style="990" hidden="1" customWidth="1"/>
    <col min="12035" max="12035" width="95.85546875" style="990" customWidth="1"/>
    <col min="12036" max="12046" width="17.28515625" style="990" customWidth="1"/>
    <col min="12047" max="12047" width="21.28515625" style="990" customWidth="1"/>
    <col min="12048" max="12048" width="12.42578125" style="990" customWidth="1"/>
    <col min="12049" max="12288" width="9.140625" style="990"/>
    <col min="12289" max="12290" width="0" style="990" hidden="1" customWidth="1"/>
    <col min="12291" max="12291" width="95.85546875" style="990" customWidth="1"/>
    <col min="12292" max="12302" width="17.28515625" style="990" customWidth="1"/>
    <col min="12303" max="12303" width="21.28515625" style="990" customWidth="1"/>
    <col min="12304" max="12304" width="12.42578125" style="990" customWidth="1"/>
    <col min="12305" max="12544" width="9.140625" style="990"/>
    <col min="12545" max="12546" width="0" style="990" hidden="1" customWidth="1"/>
    <col min="12547" max="12547" width="95.85546875" style="990" customWidth="1"/>
    <col min="12548" max="12558" width="17.28515625" style="990" customWidth="1"/>
    <col min="12559" max="12559" width="21.28515625" style="990" customWidth="1"/>
    <col min="12560" max="12560" width="12.42578125" style="990" customWidth="1"/>
    <col min="12561" max="12800" width="9.140625" style="990"/>
    <col min="12801" max="12802" width="0" style="990" hidden="1" customWidth="1"/>
    <col min="12803" max="12803" width="95.85546875" style="990" customWidth="1"/>
    <col min="12804" max="12814" width="17.28515625" style="990" customWidth="1"/>
    <col min="12815" max="12815" width="21.28515625" style="990" customWidth="1"/>
    <col min="12816" max="12816" width="12.42578125" style="990" customWidth="1"/>
    <col min="12817" max="13056" width="9.140625" style="990"/>
    <col min="13057" max="13058" width="0" style="990" hidden="1" customWidth="1"/>
    <col min="13059" max="13059" width="95.85546875" style="990" customWidth="1"/>
    <col min="13060" max="13070" width="17.28515625" style="990" customWidth="1"/>
    <col min="13071" max="13071" width="21.28515625" style="990" customWidth="1"/>
    <col min="13072" max="13072" width="12.42578125" style="990" customWidth="1"/>
    <col min="13073" max="13312" width="9.140625" style="990"/>
    <col min="13313" max="13314" width="0" style="990" hidden="1" customWidth="1"/>
    <col min="13315" max="13315" width="95.85546875" style="990" customWidth="1"/>
    <col min="13316" max="13326" width="17.28515625" style="990" customWidth="1"/>
    <col min="13327" max="13327" width="21.28515625" style="990" customWidth="1"/>
    <col min="13328" max="13328" width="12.42578125" style="990" customWidth="1"/>
    <col min="13329" max="13568" width="9.140625" style="990"/>
    <col min="13569" max="13570" width="0" style="990" hidden="1" customWidth="1"/>
    <col min="13571" max="13571" width="95.85546875" style="990" customWidth="1"/>
    <col min="13572" max="13582" width="17.28515625" style="990" customWidth="1"/>
    <col min="13583" max="13583" width="21.28515625" style="990" customWidth="1"/>
    <col min="13584" max="13584" width="12.42578125" style="990" customWidth="1"/>
    <col min="13585" max="13824" width="9.140625" style="990"/>
    <col min="13825" max="13826" width="0" style="990" hidden="1" customWidth="1"/>
    <col min="13827" max="13827" width="95.85546875" style="990" customWidth="1"/>
    <col min="13828" max="13838" width="17.28515625" style="990" customWidth="1"/>
    <col min="13839" max="13839" width="21.28515625" style="990" customWidth="1"/>
    <col min="13840" max="13840" width="12.42578125" style="990" customWidth="1"/>
    <col min="13841" max="14080" width="9.140625" style="990"/>
    <col min="14081" max="14082" width="0" style="990" hidden="1" customWidth="1"/>
    <col min="14083" max="14083" width="95.85546875" style="990" customWidth="1"/>
    <col min="14084" max="14094" width="17.28515625" style="990" customWidth="1"/>
    <col min="14095" max="14095" width="21.28515625" style="990" customWidth="1"/>
    <col min="14096" max="14096" width="12.42578125" style="990" customWidth="1"/>
    <col min="14097" max="14336" width="9.140625" style="990"/>
    <col min="14337" max="14338" width="0" style="990" hidden="1" customWidth="1"/>
    <col min="14339" max="14339" width="95.85546875" style="990" customWidth="1"/>
    <col min="14340" max="14350" width="17.28515625" style="990" customWidth="1"/>
    <col min="14351" max="14351" width="21.28515625" style="990" customWidth="1"/>
    <col min="14352" max="14352" width="12.42578125" style="990" customWidth="1"/>
    <col min="14353" max="14592" width="9.140625" style="990"/>
    <col min="14593" max="14594" width="0" style="990" hidden="1" customWidth="1"/>
    <col min="14595" max="14595" width="95.85546875" style="990" customWidth="1"/>
    <col min="14596" max="14606" width="17.28515625" style="990" customWidth="1"/>
    <col min="14607" max="14607" width="21.28515625" style="990" customWidth="1"/>
    <col min="14608" max="14608" width="12.42578125" style="990" customWidth="1"/>
    <col min="14609" max="14848" width="9.140625" style="990"/>
    <col min="14849" max="14850" width="0" style="990" hidden="1" customWidth="1"/>
    <col min="14851" max="14851" width="95.85546875" style="990" customWidth="1"/>
    <col min="14852" max="14862" width="17.28515625" style="990" customWidth="1"/>
    <col min="14863" max="14863" width="21.28515625" style="990" customWidth="1"/>
    <col min="14864" max="14864" width="12.42578125" style="990" customWidth="1"/>
    <col min="14865" max="15104" width="9.140625" style="990"/>
    <col min="15105" max="15106" width="0" style="990" hidden="1" customWidth="1"/>
    <col min="15107" max="15107" width="95.85546875" style="990" customWidth="1"/>
    <col min="15108" max="15118" width="17.28515625" style="990" customWidth="1"/>
    <col min="15119" max="15119" width="21.28515625" style="990" customWidth="1"/>
    <col min="15120" max="15120" width="12.42578125" style="990" customWidth="1"/>
    <col min="15121" max="15360" width="9.140625" style="990"/>
    <col min="15361" max="15362" width="0" style="990" hidden="1" customWidth="1"/>
    <col min="15363" max="15363" width="95.85546875" style="990" customWidth="1"/>
    <col min="15364" max="15374" width="17.28515625" style="990" customWidth="1"/>
    <col min="15375" max="15375" width="21.28515625" style="990" customWidth="1"/>
    <col min="15376" max="15376" width="12.42578125" style="990" customWidth="1"/>
    <col min="15377" max="15616" width="9.140625" style="990"/>
    <col min="15617" max="15618" width="0" style="990" hidden="1" customWidth="1"/>
    <col min="15619" max="15619" width="95.85546875" style="990" customWidth="1"/>
    <col min="15620" max="15630" width="17.28515625" style="990" customWidth="1"/>
    <col min="15631" max="15631" width="21.28515625" style="990" customWidth="1"/>
    <col min="15632" max="15632" width="12.42578125" style="990" customWidth="1"/>
    <col min="15633" max="15872" width="9.140625" style="990"/>
    <col min="15873" max="15874" width="0" style="990" hidden="1" customWidth="1"/>
    <col min="15875" max="15875" width="95.85546875" style="990" customWidth="1"/>
    <col min="15876" max="15886" width="17.28515625" style="990" customWidth="1"/>
    <col min="15887" max="15887" width="21.28515625" style="990" customWidth="1"/>
    <col min="15888" max="15888" width="12.42578125" style="990" customWidth="1"/>
    <col min="15889" max="16128" width="9.140625" style="990"/>
    <col min="16129" max="16130" width="0" style="990" hidden="1" customWidth="1"/>
    <col min="16131" max="16131" width="95.85546875" style="990" customWidth="1"/>
    <col min="16132" max="16142" width="17.28515625" style="990" customWidth="1"/>
    <col min="16143" max="16143" width="21.28515625" style="990" customWidth="1"/>
    <col min="16144" max="16144" width="12.42578125" style="990" customWidth="1"/>
    <col min="16145" max="16384" width="9.140625" style="990"/>
  </cols>
  <sheetData>
    <row r="1" spans="1:15" s="151" customFormat="1" ht="7.5" hidden="1" customHeight="1">
      <c r="C1" s="827"/>
      <c r="D1" s="827"/>
      <c r="E1" s="828"/>
      <c r="F1" s="828"/>
      <c r="G1" s="828"/>
      <c r="H1" s="828"/>
      <c r="I1" s="828"/>
      <c r="J1" s="828"/>
      <c r="K1" s="828"/>
      <c r="L1" s="828"/>
      <c r="M1" s="829"/>
    </row>
    <row r="2" spans="1:15" s="151" customFormat="1" ht="27.75">
      <c r="C2" s="1102" t="s">
        <v>0</v>
      </c>
      <c r="D2" s="1102"/>
      <c r="E2" s="1102"/>
      <c r="F2" s="1102"/>
      <c r="G2" s="1102"/>
      <c r="H2" s="1102"/>
      <c r="I2" s="1102"/>
      <c r="J2" s="1102"/>
      <c r="K2" s="1102"/>
      <c r="L2" s="1102"/>
      <c r="M2" s="1018"/>
    </row>
    <row r="3" spans="1:15" s="151" customFormat="1" ht="26.25">
      <c r="C3" s="1101" t="s">
        <v>741</v>
      </c>
      <c r="D3" s="1101"/>
      <c r="E3" s="1101"/>
      <c r="F3" s="1101"/>
      <c r="G3" s="1101"/>
      <c r="H3" s="1101"/>
      <c r="I3" s="1101"/>
      <c r="J3" s="1101"/>
      <c r="K3" s="1101"/>
      <c r="L3" s="1101"/>
      <c r="M3" s="1018"/>
    </row>
    <row r="4" spans="1:15" s="279" customFormat="1" ht="25.5">
      <c r="C4" s="1103" t="s">
        <v>1431</v>
      </c>
      <c r="D4" s="1103"/>
      <c r="E4" s="1103"/>
      <c r="F4" s="1103"/>
      <c r="G4" s="1103"/>
      <c r="H4" s="1103"/>
      <c r="I4" s="1103"/>
      <c r="J4" s="1103"/>
      <c r="K4" s="1103"/>
      <c r="L4" s="1103"/>
      <c r="M4" s="1019"/>
    </row>
    <row r="5" spans="1:15" s="830" customFormat="1" ht="16.5" thickBot="1">
      <c r="C5" s="313"/>
      <c r="D5" s="313"/>
      <c r="E5" s="313"/>
      <c r="F5" s="313"/>
      <c r="G5" s="313"/>
      <c r="H5" s="313"/>
      <c r="I5" s="313"/>
      <c r="J5" s="313"/>
      <c r="K5" s="313"/>
      <c r="L5" s="313"/>
      <c r="M5" s="831"/>
    </row>
    <row r="6" spans="1:15" s="155" customFormat="1" ht="17.25" thickTop="1" thickBot="1">
      <c r="C6" s="832"/>
      <c r="D6" s="1021" t="s">
        <v>742</v>
      </c>
      <c r="E6" s="1021" t="s">
        <v>743</v>
      </c>
      <c r="F6" s="1021" t="s">
        <v>744</v>
      </c>
      <c r="G6" s="1021" t="s">
        <v>745</v>
      </c>
      <c r="H6" s="1021" t="s">
        <v>746</v>
      </c>
      <c r="I6" s="1104" t="s">
        <v>747</v>
      </c>
      <c r="J6" s="1104"/>
      <c r="K6" s="1104" t="s">
        <v>1442</v>
      </c>
      <c r="L6" s="1104"/>
    </row>
    <row r="7" spans="1:15" s="155" customFormat="1" ht="16.5" thickTop="1">
      <c r="C7" s="833"/>
      <c r="D7" s="1022" t="s">
        <v>748</v>
      </c>
      <c r="E7" s="1022" t="s">
        <v>748</v>
      </c>
      <c r="F7" s="1022" t="str">
        <f>"DIC"</f>
        <v>DIC</v>
      </c>
      <c r="G7" s="1022" t="str">
        <f>"DIC"</f>
        <v>DIC</v>
      </c>
      <c r="H7" s="1022" t="str">
        <f>"DIC"</f>
        <v>DIC</v>
      </c>
      <c r="I7" s="1100" t="str">
        <f>"DIC"</f>
        <v>DIC</v>
      </c>
      <c r="J7" s="1100"/>
      <c r="K7" s="1100" t="s">
        <v>1536</v>
      </c>
      <c r="L7" s="1100"/>
    </row>
    <row r="8" spans="1:15" s="155" customFormat="1" ht="4.5" customHeight="1">
      <c r="C8" s="834"/>
      <c r="D8" s="1023"/>
      <c r="E8" s="1023"/>
      <c r="F8" s="1023"/>
      <c r="G8" s="1023"/>
      <c r="H8" s="1023"/>
      <c r="I8" s="1023"/>
      <c r="J8" s="1023"/>
      <c r="K8" s="1023"/>
      <c r="L8" s="1023"/>
    </row>
    <row r="9" spans="1:15" s="91" customFormat="1" ht="24.95" customHeight="1">
      <c r="C9" s="835"/>
      <c r="D9" s="1187" t="s">
        <v>859</v>
      </c>
      <c r="E9" s="1187"/>
      <c r="F9" s="1187"/>
      <c r="G9" s="1187"/>
      <c r="H9" s="1187"/>
      <c r="I9" s="1188" t="s">
        <v>1443</v>
      </c>
      <c r="J9" s="1188" t="s">
        <v>1444</v>
      </c>
      <c r="K9" s="1188" t="s">
        <v>1443</v>
      </c>
      <c r="L9" s="1188" t="s">
        <v>1444</v>
      </c>
    </row>
    <row r="10" spans="1:15" s="91" customFormat="1" ht="24.95" customHeight="1">
      <c r="A10" s="91" t="s">
        <v>512</v>
      </c>
      <c r="B10" s="91" t="s">
        <v>1388</v>
      </c>
      <c r="C10" s="216" t="s">
        <v>749</v>
      </c>
      <c r="D10" s="314">
        <v>27778627.977880001</v>
      </c>
      <c r="E10" s="314">
        <v>36223316.545870006</v>
      </c>
      <c r="F10" s="314">
        <v>45150897.487739995</v>
      </c>
      <c r="G10" s="314">
        <v>54556080.634240001</v>
      </c>
      <c r="H10" s="314">
        <v>65610817.64508</v>
      </c>
      <c r="I10" s="314">
        <v>81017493.941249996</v>
      </c>
      <c r="J10" s="314">
        <v>7066800.6672499999</v>
      </c>
      <c r="K10" s="314">
        <v>84713924.227080002</v>
      </c>
      <c r="L10" s="314">
        <v>6928100.0817499999</v>
      </c>
    </row>
    <row r="11" spans="1:15" s="91" customFormat="1" ht="24.95" customHeight="1">
      <c r="A11" s="91" t="s">
        <v>512</v>
      </c>
      <c r="B11" s="836" t="s">
        <v>1389</v>
      </c>
      <c r="C11" s="216" t="s">
        <v>750</v>
      </c>
      <c r="D11" s="314">
        <v>26359793.024390001</v>
      </c>
      <c r="E11" s="314">
        <v>35226192.860459998</v>
      </c>
      <c r="F11" s="314">
        <v>44421766.969750002</v>
      </c>
      <c r="G11" s="314">
        <v>53943147.241530001</v>
      </c>
      <c r="H11" s="314">
        <v>64929128.996870004</v>
      </c>
      <c r="I11" s="314">
        <v>80285499.772719994</v>
      </c>
      <c r="J11" s="314">
        <v>6985714.8452099999</v>
      </c>
      <c r="K11" s="314">
        <v>84011530.808520004</v>
      </c>
      <c r="L11" s="314">
        <v>6858271.1453</v>
      </c>
      <c r="N11" s="314"/>
    </row>
    <row r="12" spans="1:15" s="91" customFormat="1" ht="24.95" customHeight="1">
      <c r="A12" s="91" t="s">
        <v>512</v>
      </c>
      <c r="B12" s="990" t="s">
        <v>1390</v>
      </c>
      <c r="C12" s="91" t="s">
        <v>751</v>
      </c>
      <c r="D12" s="314">
        <v>25974380.52282</v>
      </c>
      <c r="E12" s="314">
        <v>34613534.029959999</v>
      </c>
      <c r="F12" s="314">
        <v>43647052.080089994</v>
      </c>
      <c r="G12" s="314">
        <v>52853979.370800003</v>
      </c>
      <c r="H12" s="314">
        <v>63817977.737609997</v>
      </c>
      <c r="I12" s="314">
        <v>72745626.706080005</v>
      </c>
      <c r="J12" s="314">
        <v>6612393.3304599999</v>
      </c>
      <c r="K12" s="314">
        <v>75714551.874149993</v>
      </c>
      <c r="L12" s="314">
        <v>6549205.4583000001</v>
      </c>
      <c r="N12" s="314"/>
    </row>
    <row r="13" spans="1:15" s="91" customFormat="1" ht="24.95" customHeight="1">
      <c r="A13" s="91" t="s">
        <v>512</v>
      </c>
      <c r="B13" s="990" t="s">
        <v>1391</v>
      </c>
      <c r="C13" s="91" t="s">
        <v>752</v>
      </c>
      <c r="D13" s="314">
        <v>20922.31799</v>
      </c>
      <c r="E13" s="314">
        <v>30092.20822</v>
      </c>
      <c r="F13" s="314">
        <v>18222.46155</v>
      </c>
      <c r="G13" s="314">
        <v>16044.474039999999</v>
      </c>
      <c r="H13" s="314">
        <v>13072.46595</v>
      </c>
      <c r="I13" s="314">
        <v>13904.651089999999</v>
      </c>
      <c r="J13" s="314">
        <v>0</v>
      </c>
      <c r="K13" s="314">
        <v>3162.8296099999998</v>
      </c>
      <c r="L13" s="314">
        <v>0</v>
      </c>
      <c r="N13" s="314"/>
    </row>
    <row r="14" spans="1:15" s="91" customFormat="1" ht="24.95" customHeight="1">
      <c r="A14" s="91" t="s">
        <v>512</v>
      </c>
      <c r="B14" s="836" t="s">
        <v>1392</v>
      </c>
      <c r="C14" s="91" t="s">
        <v>753</v>
      </c>
      <c r="D14" s="314">
        <v>271362.12255999999</v>
      </c>
      <c r="E14" s="314">
        <v>472675.48922000005</v>
      </c>
      <c r="F14" s="314">
        <v>499757.77000999998</v>
      </c>
      <c r="G14" s="314">
        <v>629216.53186999995</v>
      </c>
      <c r="H14" s="314">
        <v>556566.12803000002</v>
      </c>
      <c r="I14" s="314">
        <v>339277.14175000001</v>
      </c>
      <c r="J14" s="314">
        <v>93124.011900000012</v>
      </c>
      <c r="K14" s="314">
        <v>282926.94449999998</v>
      </c>
      <c r="L14" s="314">
        <v>86584.304780000006</v>
      </c>
      <c r="N14" s="314"/>
    </row>
    <row r="15" spans="1:15" s="91" customFormat="1" ht="24.95" customHeight="1">
      <c r="A15" s="91" t="s">
        <v>512</v>
      </c>
      <c r="B15" s="990" t="s">
        <v>1393</v>
      </c>
      <c r="C15" s="91" t="s">
        <v>754</v>
      </c>
      <c r="D15" s="314">
        <v>33267.22539</v>
      </c>
      <c r="E15" s="314">
        <v>75286.024219999992</v>
      </c>
      <c r="F15" s="314">
        <v>64879.383439999998</v>
      </c>
      <c r="G15" s="314">
        <v>27490.179390000001</v>
      </c>
      <c r="H15" s="314">
        <v>11776.0486</v>
      </c>
      <c r="I15" s="314">
        <v>7438.6802500000003</v>
      </c>
      <c r="J15" s="314">
        <v>0</v>
      </c>
      <c r="K15" s="314">
        <v>5882.7297500000004</v>
      </c>
      <c r="L15" s="314">
        <v>0</v>
      </c>
      <c r="N15" s="314"/>
    </row>
    <row r="16" spans="1:15" s="91" customFormat="1" ht="24.95" customHeight="1">
      <c r="A16" s="91" t="s">
        <v>512</v>
      </c>
      <c r="B16" s="990" t="s">
        <v>1394</v>
      </c>
      <c r="C16" s="91" t="s">
        <v>755</v>
      </c>
      <c r="D16" s="314">
        <v>59860.835639999998</v>
      </c>
      <c r="E16" s="314">
        <v>34605.108850000004</v>
      </c>
      <c r="F16" s="314">
        <v>102072.31346999999</v>
      </c>
      <c r="G16" s="314">
        <v>104865.64526</v>
      </c>
      <c r="H16" s="314">
        <v>150207.6943</v>
      </c>
      <c r="I16" s="314">
        <v>93670.739290000012</v>
      </c>
      <c r="J16" s="314">
        <v>47011.066049999994</v>
      </c>
      <c r="K16" s="314">
        <v>86129.885469999994</v>
      </c>
      <c r="L16" s="314">
        <v>17288.515370000001</v>
      </c>
      <c r="N16" s="314"/>
      <c r="O16" s="314"/>
    </row>
    <row r="17" spans="1:14" s="91" customFormat="1" ht="24.95" customHeight="1">
      <c r="A17" s="91" t="s">
        <v>512</v>
      </c>
      <c r="B17" s="836" t="s">
        <v>1395</v>
      </c>
      <c r="C17" s="216" t="s">
        <v>756</v>
      </c>
      <c r="D17" s="314">
        <v>1418834.95349</v>
      </c>
      <c r="E17" s="314">
        <v>997123.68540999992</v>
      </c>
      <c r="F17" s="314">
        <v>729130.51798999996</v>
      </c>
      <c r="G17" s="314">
        <v>612933.39271000004</v>
      </c>
      <c r="H17" s="314">
        <v>681688.64821000001</v>
      </c>
      <c r="I17" s="314">
        <v>731994.16853000002</v>
      </c>
      <c r="J17" s="314">
        <v>81085.822040000014</v>
      </c>
      <c r="K17" s="314">
        <v>702393.4185599999</v>
      </c>
      <c r="L17" s="314">
        <v>69828.936450000008</v>
      </c>
      <c r="N17" s="314"/>
    </row>
    <row r="18" spans="1:14" s="91" customFormat="1" ht="24.95" customHeight="1">
      <c r="A18" s="91" t="s">
        <v>512</v>
      </c>
      <c r="B18" s="990" t="s">
        <v>1396</v>
      </c>
      <c r="C18" s="216" t="s">
        <v>757</v>
      </c>
      <c r="D18" s="314">
        <v>133434.07884999999</v>
      </c>
      <c r="E18" s="314">
        <v>133004.44922000001</v>
      </c>
      <c r="F18" s="314">
        <v>146905.58713</v>
      </c>
      <c r="G18" s="314">
        <v>210831.18809000001</v>
      </c>
      <c r="H18" s="314">
        <v>311311.45677999995</v>
      </c>
      <c r="I18" s="314">
        <v>380684.40444000001</v>
      </c>
      <c r="J18" s="314">
        <v>36153.330419999998</v>
      </c>
      <c r="K18" s="314">
        <v>529007.66979000007</v>
      </c>
      <c r="L18" s="314">
        <v>54357.143329999999</v>
      </c>
      <c r="N18" s="314"/>
    </row>
    <row r="19" spans="1:14" s="91" customFormat="1" ht="24.95" customHeight="1">
      <c r="A19" s="91" t="s">
        <v>512</v>
      </c>
      <c r="B19" s="990" t="s">
        <v>1397</v>
      </c>
      <c r="C19" s="216" t="s">
        <v>758</v>
      </c>
      <c r="D19" s="314">
        <v>98134.104879999999</v>
      </c>
      <c r="E19" s="314">
        <v>125755.92327</v>
      </c>
      <c r="F19" s="314">
        <v>129924.61865</v>
      </c>
      <c r="G19" s="314">
        <v>177446.69261000003</v>
      </c>
      <c r="H19" s="314">
        <v>281980.63594000001</v>
      </c>
      <c r="I19" s="314">
        <v>363225.97944000002</v>
      </c>
      <c r="J19" s="314">
        <v>34286.930090000002</v>
      </c>
      <c r="K19" s="314">
        <v>482103.91625999997</v>
      </c>
      <c r="L19" s="314">
        <v>38508.513590000002</v>
      </c>
      <c r="N19" s="314"/>
    </row>
    <row r="20" spans="1:14" s="91" customFormat="1" ht="24.95" customHeight="1">
      <c r="A20" s="91" t="s">
        <v>512</v>
      </c>
      <c r="B20" s="836" t="s">
        <v>1398</v>
      </c>
      <c r="C20" s="216" t="s">
        <v>759</v>
      </c>
      <c r="D20" s="314">
        <v>35299.973969999999</v>
      </c>
      <c r="E20" s="314">
        <v>7248.5259500000002</v>
      </c>
      <c r="F20" s="314">
        <v>16980.96848</v>
      </c>
      <c r="G20" s="314">
        <v>33384.495479999998</v>
      </c>
      <c r="H20" s="314">
        <v>29330.82084</v>
      </c>
      <c r="I20" s="314">
        <v>17458.424999999999</v>
      </c>
      <c r="J20" s="314">
        <v>1866.4003300000002</v>
      </c>
      <c r="K20" s="314">
        <v>46903.753530000002</v>
      </c>
      <c r="L20" s="314">
        <v>15848.62974</v>
      </c>
      <c r="N20" s="314"/>
    </row>
    <row r="21" spans="1:14" s="91" customFormat="1" ht="24.95" customHeight="1">
      <c r="A21" s="91" t="s">
        <v>512</v>
      </c>
      <c r="B21" s="990" t="s">
        <v>1399</v>
      </c>
      <c r="C21" s="216" t="s">
        <v>760</v>
      </c>
      <c r="D21" s="314">
        <v>882752.25136999995</v>
      </c>
      <c r="E21" s="314">
        <v>680706.24176</v>
      </c>
      <c r="F21" s="314">
        <v>612210.84355999995</v>
      </c>
      <c r="G21" s="314">
        <v>601153.15524999995</v>
      </c>
      <c r="H21" s="314">
        <v>698476.19555999991</v>
      </c>
      <c r="I21" s="314">
        <v>837444.99578999996</v>
      </c>
      <c r="J21" s="314">
        <v>59584.348310000001</v>
      </c>
      <c r="K21" s="314">
        <v>913475.27016999992</v>
      </c>
      <c r="L21" s="314">
        <v>77337.947220000002</v>
      </c>
      <c r="N21" s="314"/>
    </row>
    <row r="22" spans="1:14" s="91" customFormat="1" ht="24.95" customHeight="1">
      <c r="A22" s="91" t="s">
        <v>512</v>
      </c>
      <c r="B22" s="990" t="s">
        <v>1400</v>
      </c>
      <c r="C22" s="216" t="s">
        <v>761</v>
      </c>
      <c r="D22" s="314">
        <v>504203.00043000001</v>
      </c>
      <c r="E22" s="314">
        <v>354022.78811000002</v>
      </c>
      <c r="F22" s="314">
        <v>346573.60749999998</v>
      </c>
      <c r="G22" s="314">
        <v>413914.75541000004</v>
      </c>
      <c r="H22" s="314">
        <v>503165.04989999998</v>
      </c>
      <c r="I22" s="314">
        <v>640307.03163999994</v>
      </c>
      <c r="J22" s="314">
        <v>57251.58928</v>
      </c>
      <c r="K22" s="314">
        <v>719028.76157000009</v>
      </c>
      <c r="L22" s="314">
        <v>71458.983129999993</v>
      </c>
      <c r="N22" s="314"/>
    </row>
    <row r="23" spans="1:14" s="91" customFormat="1" ht="24.95" customHeight="1">
      <c r="A23" s="91" t="s">
        <v>512</v>
      </c>
      <c r="B23" s="836" t="s">
        <v>1401</v>
      </c>
      <c r="C23" s="216" t="s">
        <v>762</v>
      </c>
      <c r="D23" s="314">
        <v>378549.25094</v>
      </c>
      <c r="E23" s="314">
        <v>326683.45364999998</v>
      </c>
      <c r="F23" s="314">
        <v>265637.23606000002</v>
      </c>
      <c r="G23" s="314">
        <v>187238.39984</v>
      </c>
      <c r="H23" s="314">
        <v>195311.14566000001</v>
      </c>
      <c r="I23" s="314">
        <v>197137.96415000001</v>
      </c>
      <c r="J23" s="314">
        <v>2332.7590299999997</v>
      </c>
      <c r="K23" s="314">
        <v>194446.5086</v>
      </c>
      <c r="L23" s="314">
        <v>5878.9640899999995</v>
      </c>
      <c r="N23" s="314"/>
    </row>
    <row r="24" spans="1:14" s="91" customFormat="1" ht="24.95" customHeight="1">
      <c r="A24" s="91" t="s">
        <v>512</v>
      </c>
      <c r="B24" s="990" t="s">
        <v>1301</v>
      </c>
      <c r="C24" s="216" t="s">
        <v>763</v>
      </c>
      <c r="D24" s="314">
        <v>5332949.3673</v>
      </c>
      <c r="E24" s="314">
        <v>6112992.36283</v>
      </c>
      <c r="F24" s="314">
        <v>8019870.4957400002</v>
      </c>
      <c r="G24" s="314">
        <v>9696980.0709599983</v>
      </c>
      <c r="H24" s="314">
        <v>12725552.33674</v>
      </c>
      <c r="I24" s="314">
        <v>14694168.35413</v>
      </c>
      <c r="J24" s="314">
        <v>84872.874580000003</v>
      </c>
      <c r="K24" s="314">
        <v>15157946.751200002</v>
      </c>
      <c r="L24" s="314">
        <v>76192.004790000006</v>
      </c>
      <c r="N24" s="314"/>
    </row>
    <row r="25" spans="1:14" s="91" customFormat="1" ht="24.95" customHeight="1">
      <c r="A25" s="91" t="s">
        <v>512</v>
      </c>
      <c r="B25" s="990" t="s">
        <v>1402</v>
      </c>
      <c r="C25" s="91" t="s">
        <v>764</v>
      </c>
      <c r="D25" s="314">
        <v>265532.75657999999</v>
      </c>
      <c r="E25" s="314">
        <v>278206.55695</v>
      </c>
      <c r="F25" s="314">
        <v>372802.71927</v>
      </c>
      <c r="G25" s="314">
        <v>484659.61911000003</v>
      </c>
      <c r="H25" s="314">
        <v>577932.75071000005</v>
      </c>
      <c r="I25" s="314">
        <v>745081.75219000003</v>
      </c>
      <c r="J25" s="314">
        <v>88808.425540000011</v>
      </c>
      <c r="K25" s="314">
        <v>764978.8534299999</v>
      </c>
      <c r="L25" s="314">
        <v>82052.797430000006</v>
      </c>
      <c r="N25" s="314"/>
    </row>
    <row r="26" spans="1:14" s="91" customFormat="1" ht="24.95" customHeight="1">
      <c r="A26" s="91" t="s">
        <v>512</v>
      </c>
      <c r="B26" s="990" t="s">
        <v>1403</v>
      </c>
      <c r="C26" s="532" t="s">
        <v>1447</v>
      </c>
      <c r="D26" s="314">
        <v>-1415464.4569399999</v>
      </c>
      <c r="E26" s="314">
        <v>-1387194.6875400001</v>
      </c>
      <c r="F26" s="314">
        <v>-1510491.2151400002</v>
      </c>
      <c r="G26" s="314">
        <v>-1584577.0681099999</v>
      </c>
      <c r="H26" s="314">
        <v>-1992463.4864700001</v>
      </c>
      <c r="I26" s="314">
        <v>-2449616.7828099998</v>
      </c>
      <c r="J26" s="314">
        <v>-233568.00977</v>
      </c>
      <c r="K26" s="314">
        <v>-2592393.9464099999</v>
      </c>
      <c r="L26" s="314">
        <v>-248139.48056999999</v>
      </c>
      <c r="N26" s="314"/>
    </row>
    <row r="27" spans="1:14" s="91" customFormat="1" ht="24.95" customHeight="1">
      <c r="A27" s="91" t="s">
        <v>512</v>
      </c>
      <c r="B27" s="990" t="s">
        <v>1404</v>
      </c>
      <c r="C27" s="1020" t="s">
        <v>1448</v>
      </c>
      <c r="D27" s="314">
        <v>32977831.975029998</v>
      </c>
      <c r="E27" s="314">
        <v>42041031.46909</v>
      </c>
      <c r="F27" s="314">
        <v>52792195.918290004</v>
      </c>
      <c r="G27" s="314">
        <v>63965127.599529997</v>
      </c>
      <c r="H27" s="314">
        <v>77931626.898399994</v>
      </c>
      <c r="I27" s="314">
        <v>95225256.664990008</v>
      </c>
      <c r="J27" s="314">
        <v>7102651.6363300001</v>
      </c>
      <c r="K27" s="314">
        <v>99486938.825259998</v>
      </c>
      <c r="L27" s="314">
        <v>6969900.49395</v>
      </c>
      <c r="N27" s="314"/>
    </row>
    <row r="28" spans="1:14" s="155" customFormat="1" ht="9.75" thickBot="1">
      <c r="C28" s="315"/>
      <c r="D28" s="142"/>
      <c r="E28" s="316"/>
      <c r="F28" s="316"/>
      <c r="G28" s="316"/>
      <c r="H28" s="316"/>
      <c r="I28" s="316"/>
      <c r="J28" s="316"/>
      <c r="K28" s="316"/>
      <c r="L28" s="316"/>
    </row>
    <row r="29" spans="1:14" s="155" customFormat="1" ht="7.5" customHeight="1" thickTop="1">
      <c r="C29" s="91"/>
      <c r="D29" s="120"/>
      <c r="E29" s="317"/>
      <c r="F29" s="306"/>
      <c r="G29" s="306"/>
      <c r="H29" s="306"/>
      <c r="I29" s="306"/>
      <c r="J29" s="306"/>
      <c r="K29" s="306"/>
      <c r="L29" s="306"/>
      <c r="M29" s="837"/>
    </row>
    <row r="30" spans="1:14" s="155" customFormat="1" ht="15" customHeight="1">
      <c r="C30" s="91" t="s">
        <v>1445</v>
      </c>
      <c r="D30" s="120"/>
      <c r="E30" s="317"/>
      <c r="F30" s="306"/>
      <c r="G30" s="306"/>
      <c r="H30" s="306"/>
      <c r="I30" s="306"/>
      <c r="J30" s="306"/>
      <c r="K30" s="306"/>
      <c r="L30" s="306"/>
      <c r="M30" s="837"/>
    </row>
    <row r="31" spans="1:14" s="155" customFormat="1" ht="15" customHeight="1">
      <c r="C31" s="91" t="s">
        <v>1446</v>
      </c>
      <c r="D31" s="120"/>
      <c r="E31" s="317"/>
      <c r="F31" s="306"/>
      <c r="G31" s="306"/>
      <c r="H31" s="306"/>
      <c r="I31" s="306"/>
      <c r="J31" s="306"/>
      <c r="K31" s="306"/>
      <c r="L31" s="306"/>
      <c r="M31" s="837"/>
    </row>
    <row r="32" spans="1:14" s="155" customFormat="1" ht="12">
      <c r="C32" s="120"/>
      <c r="D32" s="120"/>
      <c r="E32" s="317"/>
      <c r="F32" s="306"/>
      <c r="G32" s="306"/>
      <c r="H32" s="306"/>
      <c r="I32" s="306"/>
      <c r="J32" s="306"/>
      <c r="K32" s="306"/>
      <c r="L32" s="306"/>
      <c r="M32" s="837"/>
    </row>
  </sheetData>
  <mergeCells count="8">
    <mergeCell ref="I7:J7"/>
    <mergeCell ref="K7:L7"/>
    <mergeCell ref="D9:H9"/>
    <mergeCell ref="C2:L2"/>
    <mergeCell ref="C3:L3"/>
    <mergeCell ref="C4:L4"/>
    <mergeCell ref="I6:J6"/>
    <mergeCell ref="K6:L6"/>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9"/>
  <sheetViews>
    <sheetView topLeftCell="C2" zoomScale="70" zoomScaleNormal="70" workbookViewId="0">
      <selection activeCell="H12" sqref="H12"/>
    </sheetView>
  </sheetViews>
  <sheetFormatPr defaultColWidth="9.140625" defaultRowHeight="15"/>
  <cols>
    <col min="1" max="1" width="21" style="990" hidden="1" customWidth="1"/>
    <col min="2" max="2" width="25.28515625" style="990" hidden="1" customWidth="1"/>
    <col min="3" max="3" width="85.85546875" style="148" customWidth="1"/>
    <col min="4" max="4" width="14.7109375" style="990" bestFit="1" customWidth="1"/>
    <col min="5" max="7" width="15.140625" style="990" bestFit="1" customWidth="1"/>
    <col min="8" max="8" width="15.140625" style="674" bestFit="1" customWidth="1"/>
    <col min="9" max="9" width="17.5703125" style="674" customWidth="1"/>
    <col min="10" max="11" width="20.85546875" style="990" customWidth="1"/>
    <col min="12" max="12" width="20.85546875" style="276" customWidth="1"/>
    <col min="13" max="13" width="9.140625" style="990" customWidth="1"/>
    <col min="14" max="14" width="21.28515625" style="990" customWidth="1"/>
    <col min="15" max="256" width="9.140625" style="990"/>
    <col min="257" max="258" width="0" style="990" hidden="1" customWidth="1"/>
    <col min="259" max="259" width="85.85546875" style="990" customWidth="1"/>
    <col min="260" max="260" width="14.7109375" style="990" bestFit="1" customWidth="1"/>
    <col min="261" max="264" width="15.140625" style="990" bestFit="1" customWidth="1"/>
    <col min="265" max="265" width="17.5703125" style="990" customWidth="1"/>
    <col min="266" max="268" width="20.85546875" style="990" customWidth="1"/>
    <col min="269" max="269" width="9.140625" style="990" customWidth="1"/>
    <col min="270" max="270" width="21.28515625" style="990" customWidth="1"/>
    <col min="271" max="512" width="9.140625" style="990"/>
    <col min="513" max="514" width="0" style="990" hidden="1" customWidth="1"/>
    <col min="515" max="515" width="85.85546875" style="990" customWidth="1"/>
    <col min="516" max="516" width="14.7109375" style="990" bestFit="1" customWidth="1"/>
    <col min="517" max="520" width="15.140625" style="990" bestFit="1" customWidth="1"/>
    <col min="521" max="521" width="17.5703125" style="990" customWidth="1"/>
    <col min="522" max="524" width="20.85546875" style="990" customWidth="1"/>
    <col min="525" max="525" width="9.140625" style="990" customWidth="1"/>
    <col min="526" max="526" width="21.28515625" style="990" customWidth="1"/>
    <col min="527" max="768" width="9.140625" style="990"/>
    <col min="769" max="770" width="0" style="990" hidden="1" customWidth="1"/>
    <col min="771" max="771" width="85.85546875" style="990" customWidth="1"/>
    <col min="772" max="772" width="14.7109375" style="990" bestFit="1" customWidth="1"/>
    <col min="773" max="776" width="15.140625" style="990" bestFit="1" customWidth="1"/>
    <col min="777" max="777" width="17.5703125" style="990" customWidth="1"/>
    <col min="778" max="780" width="20.85546875" style="990" customWidth="1"/>
    <col min="781" max="781" width="9.140625" style="990" customWidth="1"/>
    <col min="782" max="782" width="21.28515625" style="990" customWidth="1"/>
    <col min="783" max="1024" width="9.140625" style="990"/>
    <col min="1025" max="1026" width="0" style="990" hidden="1" customWidth="1"/>
    <col min="1027" max="1027" width="85.85546875" style="990" customWidth="1"/>
    <col min="1028" max="1028" width="14.7109375" style="990" bestFit="1" customWidth="1"/>
    <col min="1029" max="1032" width="15.140625" style="990" bestFit="1" customWidth="1"/>
    <col min="1033" max="1033" width="17.5703125" style="990" customWidth="1"/>
    <col min="1034" max="1036" width="20.85546875" style="990" customWidth="1"/>
    <col min="1037" max="1037" width="9.140625" style="990" customWidth="1"/>
    <col min="1038" max="1038" width="21.28515625" style="990" customWidth="1"/>
    <col min="1039" max="1280" width="9.140625" style="990"/>
    <col min="1281" max="1282" width="0" style="990" hidden="1" customWidth="1"/>
    <col min="1283" max="1283" width="85.85546875" style="990" customWidth="1"/>
    <col min="1284" max="1284" width="14.7109375" style="990" bestFit="1" customWidth="1"/>
    <col min="1285" max="1288" width="15.140625" style="990" bestFit="1" customWidth="1"/>
    <col min="1289" max="1289" width="17.5703125" style="990" customWidth="1"/>
    <col min="1290" max="1292" width="20.85546875" style="990" customWidth="1"/>
    <col min="1293" max="1293" width="9.140625" style="990" customWidth="1"/>
    <col min="1294" max="1294" width="21.28515625" style="990" customWidth="1"/>
    <col min="1295" max="1536" width="9.140625" style="990"/>
    <col min="1537" max="1538" width="0" style="990" hidden="1" customWidth="1"/>
    <col min="1539" max="1539" width="85.85546875" style="990" customWidth="1"/>
    <col min="1540" max="1540" width="14.7109375" style="990" bestFit="1" customWidth="1"/>
    <col min="1541" max="1544" width="15.140625" style="990" bestFit="1" customWidth="1"/>
    <col min="1545" max="1545" width="17.5703125" style="990" customWidth="1"/>
    <col min="1546" max="1548" width="20.85546875" style="990" customWidth="1"/>
    <col min="1549" max="1549" width="9.140625" style="990" customWidth="1"/>
    <col min="1550" max="1550" width="21.28515625" style="990" customWidth="1"/>
    <col min="1551" max="1792" width="9.140625" style="990"/>
    <col min="1793" max="1794" width="0" style="990" hidden="1" customWidth="1"/>
    <col min="1795" max="1795" width="85.85546875" style="990" customWidth="1"/>
    <col min="1796" max="1796" width="14.7109375" style="990" bestFit="1" customWidth="1"/>
    <col min="1797" max="1800" width="15.140625" style="990" bestFit="1" customWidth="1"/>
    <col min="1801" max="1801" width="17.5703125" style="990" customWidth="1"/>
    <col min="1802" max="1804" width="20.85546875" style="990" customWidth="1"/>
    <col min="1805" max="1805" width="9.140625" style="990" customWidth="1"/>
    <col min="1806" max="1806" width="21.28515625" style="990" customWidth="1"/>
    <col min="1807" max="2048" width="9.140625" style="990"/>
    <col min="2049" max="2050" width="0" style="990" hidden="1" customWidth="1"/>
    <col min="2051" max="2051" width="85.85546875" style="990" customWidth="1"/>
    <col min="2052" max="2052" width="14.7109375" style="990" bestFit="1" customWidth="1"/>
    <col min="2053" max="2056" width="15.140625" style="990" bestFit="1" customWidth="1"/>
    <col min="2057" max="2057" width="17.5703125" style="990" customWidth="1"/>
    <col min="2058" max="2060" width="20.85546875" style="990" customWidth="1"/>
    <col min="2061" max="2061" width="9.140625" style="990" customWidth="1"/>
    <col min="2062" max="2062" width="21.28515625" style="990" customWidth="1"/>
    <col min="2063" max="2304" width="9.140625" style="990"/>
    <col min="2305" max="2306" width="0" style="990" hidden="1" customWidth="1"/>
    <col min="2307" max="2307" width="85.85546875" style="990" customWidth="1"/>
    <col min="2308" max="2308" width="14.7109375" style="990" bestFit="1" customWidth="1"/>
    <col min="2309" max="2312" width="15.140625" style="990" bestFit="1" customWidth="1"/>
    <col min="2313" max="2313" width="17.5703125" style="990" customWidth="1"/>
    <col min="2314" max="2316" width="20.85546875" style="990" customWidth="1"/>
    <col min="2317" max="2317" width="9.140625" style="990" customWidth="1"/>
    <col min="2318" max="2318" width="21.28515625" style="990" customWidth="1"/>
    <col min="2319" max="2560" width="9.140625" style="990"/>
    <col min="2561" max="2562" width="0" style="990" hidden="1" customWidth="1"/>
    <col min="2563" max="2563" width="85.85546875" style="990" customWidth="1"/>
    <col min="2564" max="2564" width="14.7109375" style="990" bestFit="1" customWidth="1"/>
    <col min="2565" max="2568" width="15.140625" style="990" bestFit="1" customWidth="1"/>
    <col min="2569" max="2569" width="17.5703125" style="990" customWidth="1"/>
    <col min="2570" max="2572" width="20.85546875" style="990" customWidth="1"/>
    <col min="2573" max="2573" width="9.140625" style="990" customWidth="1"/>
    <col min="2574" max="2574" width="21.28515625" style="990" customWidth="1"/>
    <col min="2575" max="2816" width="9.140625" style="990"/>
    <col min="2817" max="2818" width="0" style="990" hidden="1" customWidth="1"/>
    <col min="2819" max="2819" width="85.85546875" style="990" customWidth="1"/>
    <col min="2820" max="2820" width="14.7109375" style="990" bestFit="1" customWidth="1"/>
    <col min="2821" max="2824" width="15.140625" style="990" bestFit="1" customWidth="1"/>
    <col min="2825" max="2825" width="17.5703125" style="990" customWidth="1"/>
    <col min="2826" max="2828" width="20.85546875" style="990" customWidth="1"/>
    <col min="2829" max="2829" width="9.140625" style="990" customWidth="1"/>
    <col min="2830" max="2830" width="21.28515625" style="990" customWidth="1"/>
    <col min="2831" max="3072" width="9.140625" style="990"/>
    <col min="3073" max="3074" width="0" style="990" hidden="1" customWidth="1"/>
    <col min="3075" max="3075" width="85.85546875" style="990" customWidth="1"/>
    <col min="3076" max="3076" width="14.7109375" style="990" bestFit="1" customWidth="1"/>
    <col min="3077" max="3080" width="15.140625" style="990" bestFit="1" customWidth="1"/>
    <col min="3081" max="3081" width="17.5703125" style="990" customWidth="1"/>
    <col min="3082" max="3084" width="20.85546875" style="990" customWidth="1"/>
    <col min="3085" max="3085" width="9.140625" style="990" customWidth="1"/>
    <col min="3086" max="3086" width="21.28515625" style="990" customWidth="1"/>
    <col min="3087" max="3328" width="9.140625" style="990"/>
    <col min="3329" max="3330" width="0" style="990" hidden="1" customWidth="1"/>
    <col min="3331" max="3331" width="85.85546875" style="990" customWidth="1"/>
    <col min="3332" max="3332" width="14.7109375" style="990" bestFit="1" customWidth="1"/>
    <col min="3333" max="3336" width="15.140625" style="990" bestFit="1" customWidth="1"/>
    <col min="3337" max="3337" width="17.5703125" style="990" customWidth="1"/>
    <col min="3338" max="3340" width="20.85546875" style="990" customWidth="1"/>
    <col min="3341" max="3341" width="9.140625" style="990" customWidth="1"/>
    <col min="3342" max="3342" width="21.28515625" style="990" customWidth="1"/>
    <col min="3343" max="3584" width="9.140625" style="990"/>
    <col min="3585" max="3586" width="0" style="990" hidden="1" customWidth="1"/>
    <col min="3587" max="3587" width="85.85546875" style="990" customWidth="1"/>
    <col min="3588" max="3588" width="14.7109375" style="990" bestFit="1" customWidth="1"/>
    <col min="3589" max="3592" width="15.140625" style="990" bestFit="1" customWidth="1"/>
    <col min="3593" max="3593" width="17.5703125" style="990" customWidth="1"/>
    <col min="3594" max="3596" width="20.85546875" style="990" customWidth="1"/>
    <col min="3597" max="3597" width="9.140625" style="990" customWidth="1"/>
    <col min="3598" max="3598" width="21.28515625" style="990" customWidth="1"/>
    <col min="3599" max="3840" width="9.140625" style="990"/>
    <col min="3841" max="3842" width="0" style="990" hidden="1" customWidth="1"/>
    <col min="3843" max="3843" width="85.85546875" style="990" customWidth="1"/>
    <col min="3844" max="3844" width="14.7109375" style="990" bestFit="1" customWidth="1"/>
    <col min="3845" max="3848" width="15.140625" style="990" bestFit="1" customWidth="1"/>
    <col min="3849" max="3849" width="17.5703125" style="990" customWidth="1"/>
    <col min="3850" max="3852" width="20.85546875" style="990" customWidth="1"/>
    <col min="3853" max="3853" width="9.140625" style="990" customWidth="1"/>
    <col min="3854" max="3854" width="21.28515625" style="990" customWidth="1"/>
    <col min="3855" max="4096" width="9.140625" style="990"/>
    <col min="4097" max="4098" width="0" style="990" hidden="1" customWidth="1"/>
    <col min="4099" max="4099" width="85.85546875" style="990" customWidth="1"/>
    <col min="4100" max="4100" width="14.7109375" style="990" bestFit="1" customWidth="1"/>
    <col min="4101" max="4104" width="15.140625" style="990" bestFit="1" customWidth="1"/>
    <col min="4105" max="4105" width="17.5703125" style="990" customWidth="1"/>
    <col min="4106" max="4108" width="20.85546875" style="990" customWidth="1"/>
    <col min="4109" max="4109" width="9.140625" style="990" customWidth="1"/>
    <col min="4110" max="4110" width="21.28515625" style="990" customWidth="1"/>
    <col min="4111" max="4352" width="9.140625" style="990"/>
    <col min="4353" max="4354" width="0" style="990" hidden="1" customWidth="1"/>
    <col min="4355" max="4355" width="85.85546875" style="990" customWidth="1"/>
    <col min="4356" max="4356" width="14.7109375" style="990" bestFit="1" customWidth="1"/>
    <col min="4357" max="4360" width="15.140625" style="990" bestFit="1" customWidth="1"/>
    <col min="4361" max="4361" width="17.5703125" style="990" customWidth="1"/>
    <col min="4362" max="4364" width="20.85546875" style="990" customWidth="1"/>
    <col min="4365" max="4365" width="9.140625" style="990" customWidth="1"/>
    <col min="4366" max="4366" width="21.28515625" style="990" customWidth="1"/>
    <col min="4367" max="4608" width="9.140625" style="990"/>
    <col min="4609" max="4610" width="0" style="990" hidden="1" customWidth="1"/>
    <col min="4611" max="4611" width="85.85546875" style="990" customWidth="1"/>
    <col min="4612" max="4612" width="14.7109375" style="990" bestFit="1" customWidth="1"/>
    <col min="4613" max="4616" width="15.140625" style="990" bestFit="1" customWidth="1"/>
    <col min="4617" max="4617" width="17.5703125" style="990" customWidth="1"/>
    <col min="4618" max="4620" width="20.85546875" style="990" customWidth="1"/>
    <col min="4621" max="4621" width="9.140625" style="990" customWidth="1"/>
    <col min="4622" max="4622" width="21.28515625" style="990" customWidth="1"/>
    <col min="4623" max="4864" width="9.140625" style="990"/>
    <col min="4865" max="4866" width="0" style="990" hidden="1" customWidth="1"/>
    <col min="4867" max="4867" width="85.85546875" style="990" customWidth="1"/>
    <col min="4868" max="4868" width="14.7109375" style="990" bestFit="1" customWidth="1"/>
    <col min="4869" max="4872" width="15.140625" style="990" bestFit="1" customWidth="1"/>
    <col min="4873" max="4873" width="17.5703125" style="990" customWidth="1"/>
    <col min="4874" max="4876" width="20.85546875" style="990" customWidth="1"/>
    <col min="4877" max="4877" width="9.140625" style="990" customWidth="1"/>
    <col min="4878" max="4878" width="21.28515625" style="990" customWidth="1"/>
    <col min="4879" max="5120" width="9.140625" style="990"/>
    <col min="5121" max="5122" width="0" style="990" hidden="1" customWidth="1"/>
    <col min="5123" max="5123" width="85.85546875" style="990" customWidth="1"/>
    <col min="5124" max="5124" width="14.7109375" style="990" bestFit="1" customWidth="1"/>
    <col min="5125" max="5128" width="15.140625" style="990" bestFit="1" customWidth="1"/>
    <col min="5129" max="5129" width="17.5703125" style="990" customWidth="1"/>
    <col min="5130" max="5132" width="20.85546875" style="990" customWidth="1"/>
    <col min="5133" max="5133" width="9.140625" style="990" customWidth="1"/>
    <col min="5134" max="5134" width="21.28515625" style="990" customWidth="1"/>
    <col min="5135" max="5376" width="9.140625" style="990"/>
    <col min="5377" max="5378" width="0" style="990" hidden="1" customWidth="1"/>
    <col min="5379" max="5379" width="85.85546875" style="990" customWidth="1"/>
    <col min="5380" max="5380" width="14.7109375" style="990" bestFit="1" customWidth="1"/>
    <col min="5381" max="5384" width="15.140625" style="990" bestFit="1" customWidth="1"/>
    <col min="5385" max="5385" width="17.5703125" style="990" customWidth="1"/>
    <col min="5386" max="5388" width="20.85546875" style="990" customWidth="1"/>
    <col min="5389" max="5389" width="9.140625" style="990" customWidth="1"/>
    <col min="5390" max="5390" width="21.28515625" style="990" customWidth="1"/>
    <col min="5391" max="5632" width="9.140625" style="990"/>
    <col min="5633" max="5634" width="0" style="990" hidden="1" customWidth="1"/>
    <col min="5635" max="5635" width="85.85546875" style="990" customWidth="1"/>
    <col min="5636" max="5636" width="14.7109375" style="990" bestFit="1" customWidth="1"/>
    <col min="5637" max="5640" width="15.140625" style="990" bestFit="1" customWidth="1"/>
    <col min="5641" max="5641" width="17.5703125" style="990" customWidth="1"/>
    <col min="5642" max="5644" width="20.85546875" style="990" customWidth="1"/>
    <col min="5645" max="5645" width="9.140625" style="990" customWidth="1"/>
    <col min="5646" max="5646" width="21.28515625" style="990" customWidth="1"/>
    <col min="5647" max="5888" width="9.140625" style="990"/>
    <col min="5889" max="5890" width="0" style="990" hidden="1" customWidth="1"/>
    <col min="5891" max="5891" width="85.85546875" style="990" customWidth="1"/>
    <col min="5892" max="5892" width="14.7109375" style="990" bestFit="1" customWidth="1"/>
    <col min="5893" max="5896" width="15.140625" style="990" bestFit="1" customWidth="1"/>
    <col min="5897" max="5897" width="17.5703125" style="990" customWidth="1"/>
    <col min="5898" max="5900" width="20.85546875" style="990" customWidth="1"/>
    <col min="5901" max="5901" width="9.140625" style="990" customWidth="1"/>
    <col min="5902" max="5902" width="21.28515625" style="990" customWidth="1"/>
    <col min="5903" max="6144" width="9.140625" style="990"/>
    <col min="6145" max="6146" width="0" style="990" hidden="1" customWidth="1"/>
    <col min="6147" max="6147" width="85.85546875" style="990" customWidth="1"/>
    <col min="6148" max="6148" width="14.7109375" style="990" bestFit="1" customWidth="1"/>
    <col min="6149" max="6152" width="15.140625" style="990" bestFit="1" customWidth="1"/>
    <col min="6153" max="6153" width="17.5703125" style="990" customWidth="1"/>
    <col min="6154" max="6156" width="20.85546875" style="990" customWidth="1"/>
    <col min="6157" max="6157" width="9.140625" style="990" customWidth="1"/>
    <col min="6158" max="6158" width="21.28515625" style="990" customWidth="1"/>
    <col min="6159" max="6400" width="9.140625" style="990"/>
    <col min="6401" max="6402" width="0" style="990" hidden="1" customWidth="1"/>
    <col min="6403" max="6403" width="85.85546875" style="990" customWidth="1"/>
    <col min="6404" max="6404" width="14.7109375" style="990" bestFit="1" customWidth="1"/>
    <col min="6405" max="6408" width="15.140625" style="990" bestFit="1" customWidth="1"/>
    <col min="6409" max="6409" width="17.5703125" style="990" customWidth="1"/>
    <col min="6410" max="6412" width="20.85546875" style="990" customWidth="1"/>
    <col min="6413" max="6413" width="9.140625" style="990" customWidth="1"/>
    <col min="6414" max="6414" width="21.28515625" style="990" customWidth="1"/>
    <col min="6415" max="6656" width="9.140625" style="990"/>
    <col min="6657" max="6658" width="0" style="990" hidden="1" customWidth="1"/>
    <col min="6659" max="6659" width="85.85546875" style="990" customWidth="1"/>
    <col min="6660" max="6660" width="14.7109375" style="990" bestFit="1" customWidth="1"/>
    <col min="6661" max="6664" width="15.140625" style="990" bestFit="1" customWidth="1"/>
    <col min="6665" max="6665" width="17.5703125" style="990" customWidth="1"/>
    <col min="6666" max="6668" width="20.85546875" style="990" customWidth="1"/>
    <col min="6669" max="6669" width="9.140625" style="990" customWidth="1"/>
    <col min="6670" max="6670" width="21.28515625" style="990" customWidth="1"/>
    <col min="6671" max="6912" width="9.140625" style="990"/>
    <col min="6913" max="6914" width="0" style="990" hidden="1" customWidth="1"/>
    <col min="6915" max="6915" width="85.85546875" style="990" customWidth="1"/>
    <col min="6916" max="6916" width="14.7109375" style="990" bestFit="1" customWidth="1"/>
    <col min="6917" max="6920" width="15.140625" style="990" bestFit="1" customWidth="1"/>
    <col min="6921" max="6921" width="17.5703125" style="990" customWidth="1"/>
    <col min="6922" max="6924" width="20.85546875" style="990" customWidth="1"/>
    <col min="6925" max="6925" width="9.140625" style="990" customWidth="1"/>
    <col min="6926" max="6926" width="21.28515625" style="990" customWidth="1"/>
    <col min="6927" max="7168" width="9.140625" style="990"/>
    <col min="7169" max="7170" width="0" style="990" hidden="1" customWidth="1"/>
    <col min="7171" max="7171" width="85.85546875" style="990" customWidth="1"/>
    <col min="7172" max="7172" width="14.7109375" style="990" bestFit="1" customWidth="1"/>
    <col min="7173" max="7176" width="15.140625" style="990" bestFit="1" customWidth="1"/>
    <col min="7177" max="7177" width="17.5703125" style="990" customWidth="1"/>
    <col min="7178" max="7180" width="20.85546875" style="990" customWidth="1"/>
    <col min="7181" max="7181" width="9.140625" style="990" customWidth="1"/>
    <col min="7182" max="7182" width="21.28515625" style="990" customWidth="1"/>
    <col min="7183" max="7424" width="9.140625" style="990"/>
    <col min="7425" max="7426" width="0" style="990" hidden="1" customWidth="1"/>
    <col min="7427" max="7427" width="85.85546875" style="990" customWidth="1"/>
    <col min="7428" max="7428" width="14.7109375" style="990" bestFit="1" customWidth="1"/>
    <col min="7429" max="7432" width="15.140625" style="990" bestFit="1" customWidth="1"/>
    <col min="7433" max="7433" width="17.5703125" style="990" customWidth="1"/>
    <col min="7434" max="7436" width="20.85546875" style="990" customWidth="1"/>
    <col min="7437" max="7437" width="9.140625" style="990" customWidth="1"/>
    <col min="7438" max="7438" width="21.28515625" style="990" customWidth="1"/>
    <col min="7439" max="7680" width="9.140625" style="990"/>
    <col min="7681" max="7682" width="0" style="990" hidden="1" customWidth="1"/>
    <col min="7683" max="7683" width="85.85546875" style="990" customWidth="1"/>
    <col min="7684" max="7684" width="14.7109375" style="990" bestFit="1" customWidth="1"/>
    <col min="7685" max="7688" width="15.140625" style="990" bestFit="1" customWidth="1"/>
    <col min="7689" max="7689" width="17.5703125" style="990" customWidth="1"/>
    <col min="7690" max="7692" width="20.85546875" style="990" customWidth="1"/>
    <col min="7693" max="7693" width="9.140625" style="990" customWidth="1"/>
    <col min="7694" max="7694" width="21.28515625" style="990" customWidth="1"/>
    <col min="7695" max="7936" width="9.140625" style="990"/>
    <col min="7937" max="7938" width="0" style="990" hidden="1" customWidth="1"/>
    <col min="7939" max="7939" width="85.85546875" style="990" customWidth="1"/>
    <col min="7940" max="7940" width="14.7109375" style="990" bestFit="1" customWidth="1"/>
    <col min="7941" max="7944" width="15.140625" style="990" bestFit="1" customWidth="1"/>
    <col min="7945" max="7945" width="17.5703125" style="990" customWidth="1"/>
    <col min="7946" max="7948" width="20.85546875" style="990" customWidth="1"/>
    <col min="7949" max="7949" width="9.140625" style="990" customWidth="1"/>
    <col min="7950" max="7950" width="21.28515625" style="990" customWidth="1"/>
    <col min="7951" max="8192" width="9.140625" style="990"/>
    <col min="8193" max="8194" width="0" style="990" hidden="1" customWidth="1"/>
    <col min="8195" max="8195" width="85.85546875" style="990" customWidth="1"/>
    <col min="8196" max="8196" width="14.7109375" style="990" bestFit="1" customWidth="1"/>
    <col min="8197" max="8200" width="15.140625" style="990" bestFit="1" customWidth="1"/>
    <col min="8201" max="8201" width="17.5703125" style="990" customWidth="1"/>
    <col min="8202" max="8204" width="20.85546875" style="990" customWidth="1"/>
    <col min="8205" max="8205" width="9.140625" style="990" customWidth="1"/>
    <col min="8206" max="8206" width="21.28515625" style="990" customWidth="1"/>
    <col min="8207" max="8448" width="9.140625" style="990"/>
    <col min="8449" max="8450" width="0" style="990" hidden="1" customWidth="1"/>
    <col min="8451" max="8451" width="85.85546875" style="990" customWidth="1"/>
    <col min="8452" max="8452" width="14.7109375" style="990" bestFit="1" customWidth="1"/>
    <col min="8453" max="8456" width="15.140625" style="990" bestFit="1" customWidth="1"/>
    <col min="8457" max="8457" width="17.5703125" style="990" customWidth="1"/>
    <col min="8458" max="8460" width="20.85546875" style="990" customWidth="1"/>
    <col min="8461" max="8461" width="9.140625" style="990" customWidth="1"/>
    <col min="8462" max="8462" width="21.28515625" style="990" customWidth="1"/>
    <col min="8463" max="8704" width="9.140625" style="990"/>
    <col min="8705" max="8706" width="0" style="990" hidden="1" customWidth="1"/>
    <col min="8707" max="8707" width="85.85546875" style="990" customWidth="1"/>
    <col min="8708" max="8708" width="14.7109375" style="990" bestFit="1" customWidth="1"/>
    <col min="8709" max="8712" width="15.140625" style="990" bestFit="1" customWidth="1"/>
    <col min="8713" max="8713" width="17.5703125" style="990" customWidth="1"/>
    <col min="8714" max="8716" width="20.85546875" style="990" customWidth="1"/>
    <col min="8717" max="8717" width="9.140625" style="990" customWidth="1"/>
    <col min="8718" max="8718" width="21.28515625" style="990" customWidth="1"/>
    <col min="8719" max="8960" width="9.140625" style="990"/>
    <col min="8961" max="8962" width="0" style="990" hidden="1" customWidth="1"/>
    <col min="8963" max="8963" width="85.85546875" style="990" customWidth="1"/>
    <col min="8964" max="8964" width="14.7109375" style="990" bestFit="1" customWidth="1"/>
    <col min="8965" max="8968" width="15.140625" style="990" bestFit="1" customWidth="1"/>
    <col min="8969" max="8969" width="17.5703125" style="990" customWidth="1"/>
    <col min="8970" max="8972" width="20.85546875" style="990" customWidth="1"/>
    <col min="8973" max="8973" width="9.140625" style="990" customWidth="1"/>
    <col min="8974" max="8974" width="21.28515625" style="990" customWidth="1"/>
    <col min="8975" max="9216" width="9.140625" style="990"/>
    <col min="9217" max="9218" width="0" style="990" hidden="1" customWidth="1"/>
    <col min="9219" max="9219" width="85.85546875" style="990" customWidth="1"/>
    <col min="9220" max="9220" width="14.7109375" style="990" bestFit="1" customWidth="1"/>
    <col min="9221" max="9224" width="15.140625" style="990" bestFit="1" customWidth="1"/>
    <col min="9225" max="9225" width="17.5703125" style="990" customWidth="1"/>
    <col min="9226" max="9228" width="20.85546875" style="990" customWidth="1"/>
    <col min="9229" max="9229" width="9.140625" style="990" customWidth="1"/>
    <col min="9230" max="9230" width="21.28515625" style="990" customWidth="1"/>
    <col min="9231" max="9472" width="9.140625" style="990"/>
    <col min="9473" max="9474" width="0" style="990" hidden="1" customWidth="1"/>
    <col min="9475" max="9475" width="85.85546875" style="990" customWidth="1"/>
    <col min="9476" max="9476" width="14.7109375" style="990" bestFit="1" customWidth="1"/>
    <col min="9477" max="9480" width="15.140625" style="990" bestFit="1" customWidth="1"/>
    <col min="9481" max="9481" width="17.5703125" style="990" customWidth="1"/>
    <col min="9482" max="9484" width="20.85546875" style="990" customWidth="1"/>
    <col min="9485" max="9485" width="9.140625" style="990" customWidth="1"/>
    <col min="9486" max="9486" width="21.28515625" style="990" customWidth="1"/>
    <col min="9487" max="9728" width="9.140625" style="990"/>
    <col min="9729" max="9730" width="0" style="990" hidden="1" customWidth="1"/>
    <col min="9731" max="9731" width="85.85546875" style="990" customWidth="1"/>
    <col min="9732" max="9732" width="14.7109375" style="990" bestFit="1" customWidth="1"/>
    <col min="9733" max="9736" width="15.140625" style="990" bestFit="1" customWidth="1"/>
    <col min="9737" max="9737" width="17.5703125" style="990" customWidth="1"/>
    <col min="9738" max="9740" width="20.85546875" style="990" customWidth="1"/>
    <col min="9741" max="9741" width="9.140625" style="990" customWidth="1"/>
    <col min="9742" max="9742" width="21.28515625" style="990" customWidth="1"/>
    <col min="9743" max="9984" width="9.140625" style="990"/>
    <col min="9985" max="9986" width="0" style="990" hidden="1" customWidth="1"/>
    <col min="9987" max="9987" width="85.85546875" style="990" customWidth="1"/>
    <col min="9988" max="9988" width="14.7109375" style="990" bestFit="1" customWidth="1"/>
    <col min="9989" max="9992" width="15.140625" style="990" bestFit="1" customWidth="1"/>
    <col min="9993" max="9993" width="17.5703125" style="990" customWidth="1"/>
    <col min="9994" max="9996" width="20.85546875" style="990" customWidth="1"/>
    <col min="9997" max="9997" width="9.140625" style="990" customWidth="1"/>
    <col min="9998" max="9998" width="21.28515625" style="990" customWidth="1"/>
    <col min="9999" max="10240" width="9.140625" style="990"/>
    <col min="10241" max="10242" width="0" style="990" hidden="1" customWidth="1"/>
    <col min="10243" max="10243" width="85.85546875" style="990" customWidth="1"/>
    <col min="10244" max="10244" width="14.7109375" style="990" bestFit="1" customWidth="1"/>
    <col min="10245" max="10248" width="15.140625" style="990" bestFit="1" customWidth="1"/>
    <col min="10249" max="10249" width="17.5703125" style="990" customWidth="1"/>
    <col min="10250" max="10252" width="20.85546875" style="990" customWidth="1"/>
    <col min="10253" max="10253" width="9.140625" style="990" customWidth="1"/>
    <col min="10254" max="10254" width="21.28515625" style="990" customWidth="1"/>
    <col min="10255" max="10496" width="9.140625" style="990"/>
    <col min="10497" max="10498" width="0" style="990" hidden="1" customWidth="1"/>
    <col min="10499" max="10499" width="85.85546875" style="990" customWidth="1"/>
    <col min="10500" max="10500" width="14.7109375" style="990" bestFit="1" customWidth="1"/>
    <col min="10501" max="10504" width="15.140625" style="990" bestFit="1" customWidth="1"/>
    <col min="10505" max="10505" width="17.5703125" style="990" customWidth="1"/>
    <col min="10506" max="10508" width="20.85546875" style="990" customWidth="1"/>
    <col min="10509" max="10509" width="9.140625" style="990" customWidth="1"/>
    <col min="10510" max="10510" width="21.28515625" style="990" customWidth="1"/>
    <col min="10511" max="10752" width="9.140625" style="990"/>
    <col min="10753" max="10754" width="0" style="990" hidden="1" customWidth="1"/>
    <col min="10755" max="10755" width="85.85546875" style="990" customWidth="1"/>
    <col min="10756" max="10756" width="14.7109375" style="990" bestFit="1" customWidth="1"/>
    <col min="10757" max="10760" width="15.140625" style="990" bestFit="1" customWidth="1"/>
    <col min="10761" max="10761" width="17.5703125" style="990" customWidth="1"/>
    <col min="10762" max="10764" width="20.85546875" style="990" customWidth="1"/>
    <col min="10765" max="10765" width="9.140625" style="990" customWidth="1"/>
    <col min="10766" max="10766" width="21.28515625" style="990" customWidth="1"/>
    <col min="10767" max="11008" width="9.140625" style="990"/>
    <col min="11009" max="11010" width="0" style="990" hidden="1" customWidth="1"/>
    <col min="11011" max="11011" width="85.85546875" style="990" customWidth="1"/>
    <col min="11012" max="11012" width="14.7109375" style="990" bestFit="1" customWidth="1"/>
    <col min="11013" max="11016" width="15.140625" style="990" bestFit="1" customWidth="1"/>
    <col min="11017" max="11017" width="17.5703125" style="990" customWidth="1"/>
    <col min="11018" max="11020" width="20.85546875" style="990" customWidth="1"/>
    <col min="11021" max="11021" width="9.140625" style="990" customWidth="1"/>
    <col min="11022" max="11022" width="21.28515625" style="990" customWidth="1"/>
    <col min="11023" max="11264" width="9.140625" style="990"/>
    <col min="11265" max="11266" width="0" style="990" hidden="1" customWidth="1"/>
    <col min="11267" max="11267" width="85.85546875" style="990" customWidth="1"/>
    <col min="11268" max="11268" width="14.7109375" style="990" bestFit="1" customWidth="1"/>
    <col min="11269" max="11272" width="15.140625" style="990" bestFit="1" customWidth="1"/>
    <col min="11273" max="11273" width="17.5703125" style="990" customWidth="1"/>
    <col min="11274" max="11276" width="20.85546875" style="990" customWidth="1"/>
    <col min="11277" max="11277" width="9.140625" style="990" customWidth="1"/>
    <col min="11278" max="11278" width="21.28515625" style="990" customWidth="1"/>
    <col min="11279" max="11520" width="9.140625" style="990"/>
    <col min="11521" max="11522" width="0" style="990" hidden="1" customWidth="1"/>
    <col min="11523" max="11523" width="85.85546875" style="990" customWidth="1"/>
    <col min="11524" max="11524" width="14.7109375" style="990" bestFit="1" customWidth="1"/>
    <col min="11525" max="11528" width="15.140625" style="990" bestFit="1" customWidth="1"/>
    <col min="11529" max="11529" width="17.5703125" style="990" customWidth="1"/>
    <col min="11530" max="11532" width="20.85546875" style="990" customWidth="1"/>
    <col min="11533" max="11533" width="9.140625" style="990" customWidth="1"/>
    <col min="11534" max="11534" width="21.28515625" style="990" customWidth="1"/>
    <col min="11535" max="11776" width="9.140625" style="990"/>
    <col min="11777" max="11778" width="0" style="990" hidden="1" customWidth="1"/>
    <col min="11779" max="11779" width="85.85546875" style="990" customWidth="1"/>
    <col min="11780" max="11780" width="14.7109375" style="990" bestFit="1" customWidth="1"/>
    <col min="11781" max="11784" width="15.140625" style="990" bestFit="1" customWidth="1"/>
    <col min="11785" max="11785" width="17.5703125" style="990" customWidth="1"/>
    <col min="11786" max="11788" width="20.85546875" style="990" customWidth="1"/>
    <col min="11789" max="11789" width="9.140625" style="990" customWidth="1"/>
    <col min="11790" max="11790" width="21.28515625" style="990" customWidth="1"/>
    <col min="11791" max="12032" width="9.140625" style="990"/>
    <col min="12033" max="12034" width="0" style="990" hidden="1" customWidth="1"/>
    <col min="12035" max="12035" width="85.85546875" style="990" customWidth="1"/>
    <col min="12036" max="12036" width="14.7109375" style="990" bestFit="1" customWidth="1"/>
    <col min="12037" max="12040" width="15.140625" style="990" bestFit="1" customWidth="1"/>
    <col min="12041" max="12041" width="17.5703125" style="990" customWidth="1"/>
    <col min="12042" max="12044" width="20.85546875" style="990" customWidth="1"/>
    <col min="12045" max="12045" width="9.140625" style="990" customWidth="1"/>
    <col min="12046" max="12046" width="21.28515625" style="990" customWidth="1"/>
    <col min="12047" max="12288" width="9.140625" style="990"/>
    <col min="12289" max="12290" width="0" style="990" hidden="1" customWidth="1"/>
    <col min="12291" max="12291" width="85.85546875" style="990" customWidth="1"/>
    <col min="12292" max="12292" width="14.7109375" style="990" bestFit="1" customWidth="1"/>
    <col min="12293" max="12296" width="15.140625" style="990" bestFit="1" customWidth="1"/>
    <col min="12297" max="12297" width="17.5703125" style="990" customWidth="1"/>
    <col min="12298" max="12300" width="20.85546875" style="990" customWidth="1"/>
    <col min="12301" max="12301" width="9.140625" style="990" customWidth="1"/>
    <col min="12302" max="12302" width="21.28515625" style="990" customWidth="1"/>
    <col min="12303" max="12544" width="9.140625" style="990"/>
    <col min="12545" max="12546" width="0" style="990" hidden="1" customWidth="1"/>
    <col min="12547" max="12547" width="85.85546875" style="990" customWidth="1"/>
    <col min="12548" max="12548" width="14.7109375" style="990" bestFit="1" customWidth="1"/>
    <col min="12549" max="12552" width="15.140625" style="990" bestFit="1" customWidth="1"/>
    <col min="12553" max="12553" width="17.5703125" style="990" customWidth="1"/>
    <col min="12554" max="12556" width="20.85546875" style="990" customWidth="1"/>
    <col min="12557" max="12557" width="9.140625" style="990" customWidth="1"/>
    <col min="12558" max="12558" width="21.28515625" style="990" customWidth="1"/>
    <col min="12559" max="12800" width="9.140625" style="990"/>
    <col min="12801" max="12802" width="0" style="990" hidden="1" customWidth="1"/>
    <col min="12803" max="12803" width="85.85546875" style="990" customWidth="1"/>
    <col min="12804" max="12804" width="14.7109375" style="990" bestFit="1" customWidth="1"/>
    <col min="12805" max="12808" width="15.140625" style="990" bestFit="1" customWidth="1"/>
    <col min="12809" max="12809" width="17.5703125" style="990" customWidth="1"/>
    <col min="12810" max="12812" width="20.85546875" style="990" customWidth="1"/>
    <col min="12813" max="12813" width="9.140625" style="990" customWidth="1"/>
    <col min="12814" max="12814" width="21.28515625" style="990" customWidth="1"/>
    <col min="12815" max="13056" width="9.140625" style="990"/>
    <col min="13057" max="13058" width="0" style="990" hidden="1" customWidth="1"/>
    <col min="13059" max="13059" width="85.85546875" style="990" customWidth="1"/>
    <col min="13060" max="13060" width="14.7109375" style="990" bestFit="1" customWidth="1"/>
    <col min="13061" max="13064" width="15.140625" style="990" bestFit="1" customWidth="1"/>
    <col min="13065" max="13065" width="17.5703125" style="990" customWidth="1"/>
    <col min="13066" max="13068" width="20.85546875" style="990" customWidth="1"/>
    <col min="13069" max="13069" width="9.140625" style="990" customWidth="1"/>
    <col min="13070" max="13070" width="21.28515625" style="990" customWidth="1"/>
    <col min="13071" max="13312" width="9.140625" style="990"/>
    <col min="13313" max="13314" width="0" style="990" hidden="1" customWidth="1"/>
    <col min="13315" max="13315" width="85.85546875" style="990" customWidth="1"/>
    <col min="13316" max="13316" width="14.7109375" style="990" bestFit="1" customWidth="1"/>
    <col min="13317" max="13320" width="15.140625" style="990" bestFit="1" customWidth="1"/>
    <col min="13321" max="13321" width="17.5703125" style="990" customWidth="1"/>
    <col min="13322" max="13324" width="20.85546875" style="990" customWidth="1"/>
    <col min="13325" max="13325" width="9.140625" style="990" customWidth="1"/>
    <col min="13326" max="13326" width="21.28515625" style="990" customWidth="1"/>
    <col min="13327" max="13568" width="9.140625" style="990"/>
    <col min="13569" max="13570" width="0" style="990" hidden="1" customWidth="1"/>
    <col min="13571" max="13571" width="85.85546875" style="990" customWidth="1"/>
    <col min="13572" max="13572" width="14.7109375" style="990" bestFit="1" customWidth="1"/>
    <col min="13573" max="13576" width="15.140625" style="990" bestFit="1" customWidth="1"/>
    <col min="13577" max="13577" width="17.5703125" style="990" customWidth="1"/>
    <col min="13578" max="13580" width="20.85546875" style="990" customWidth="1"/>
    <col min="13581" max="13581" width="9.140625" style="990" customWidth="1"/>
    <col min="13582" max="13582" width="21.28515625" style="990" customWidth="1"/>
    <col min="13583" max="13824" width="9.140625" style="990"/>
    <col min="13825" max="13826" width="0" style="990" hidden="1" customWidth="1"/>
    <col min="13827" max="13827" width="85.85546875" style="990" customWidth="1"/>
    <col min="13828" max="13828" width="14.7109375" style="990" bestFit="1" customWidth="1"/>
    <col min="13829" max="13832" width="15.140625" style="990" bestFit="1" customWidth="1"/>
    <col min="13833" max="13833" width="17.5703125" style="990" customWidth="1"/>
    <col min="13834" max="13836" width="20.85546875" style="990" customWidth="1"/>
    <col min="13837" max="13837" width="9.140625" style="990" customWidth="1"/>
    <col min="13838" max="13838" width="21.28515625" style="990" customWidth="1"/>
    <col min="13839" max="14080" width="9.140625" style="990"/>
    <col min="14081" max="14082" width="0" style="990" hidden="1" customWidth="1"/>
    <col min="14083" max="14083" width="85.85546875" style="990" customWidth="1"/>
    <col min="14084" max="14084" width="14.7109375" style="990" bestFit="1" customWidth="1"/>
    <col min="14085" max="14088" width="15.140625" style="990" bestFit="1" customWidth="1"/>
    <col min="14089" max="14089" width="17.5703125" style="990" customWidth="1"/>
    <col min="14090" max="14092" width="20.85546875" style="990" customWidth="1"/>
    <col min="14093" max="14093" width="9.140625" style="990" customWidth="1"/>
    <col min="14094" max="14094" width="21.28515625" style="990" customWidth="1"/>
    <col min="14095" max="14336" width="9.140625" style="990"/>
    <col min="14337" max="14338" width="0" style="990" hidden="1" customWidth="1"/>
    <col min="14339" max="14339" width="85.85546875" style="990" customWidth="1"/>
    <col min="14340" max="14340" width="14.7109375" style="990" bestFit="1" customWidth="1"/>
    <col min="14341" max="14344" width="15.140625" style="990" bestFit="1" customWidth="1"/>
    <col min="14345" max="14345" width="17.5703125" style="990" customWidth="1"/>
    <col min="14346" max="14348" width="20.85546875" style="990" customWidth="1"/>
    <col min="14349" max="14349" width="9.140625" style="990" customWidth="1"/>
    <col min="14350" max="14350" width="21.28515625" style="990" customWidth="1"/>
    <col min="14351" max="14592" width="9.140625" style="990"/>
    <col min="14593" max="14594" width="0" style="990" hidden="1" customWidth="1"/>
    <col min="14595" max="14595" width="85.85546875" style="990" customWidth="1"/>
    <col min="14596" max="14596" width="14.7109375" style="990" bestFit="1" customWidth="1"/>
    <col min="14597" max="14600" width="15.140625" style="990" bestFit="1" customWidth="1"/>
    <col min="14601" max="14601" width="17.5703125" style="990" customWidth="1"/>
    <col min="14602" max="14604" width="20.85546875" style="990" customWidth="1"/>
    <col min="14605" max="14605" width="9.140625" style="990" customWidth="1"/>
    <col min="14606" max="14606" width="21.28515625" style="990" customWidth="1"/>
    <col min="14607" max="14848" width="9.140625" style="990"/>
    <col min="14849" max="14850" width="0" style="990" hidden="1" customWidth="1"/>
    <col min="14851" max="14851" width="85.85546875" style="990" customWidth="1"/>
    <col min="14852" max="14852" width="14.7109375" style="990" bestFit="1" customWidth="1"/>
    <col min="14853" max="14856" width="15.140625" style="990" bestFit="1" customWidth="1"/>
    <col min="14857" max="14857" width="17.5703125" style="990" customWidth="1"/>
    <col min="14858" max="14860" width="20.85546875" style="990" customWidth="1"/>
    <col min="14861" max="14861" width="9.140625" style="990" customWidth="1"/>
    <col min="14862" max="14862" width="21.28515625" style="990" customWidth="1"/>
    <col min="14863" max="15104" width="9.140625" style="990"/>
    <col min="15105" max="15106" width="0" style="990" hidden="1" customWidth="1"/>
    <col min="15107" max="15107" width="85.85546875" style="990" customWidth="1"/>
    <col min="15108" max="15108" width="14.7109375" style="990" bestFit="1" customWidth="1"/>
    <col min="15109" max="15112" width="15.140625" style="990" bestFit="1" customWidth="1"/>
    <col min="15113" max="15113" width="17.5703125" style="990" customWidth="1"/>
    <col min="15114" max="15116" width="20.85546875" style="990" customWidth="1"/>
    <col min="15117" max="15117" width="9.140625" style="990" customWidth="1"/>
    <col min="15118" max="15118" width="21.28515625" style="990" customWidth="1"/>
    <col min="15119" max="15360" width="9.140625" style="990"/>
    <col min="15361" max="15362" width="0" style="990" hidden="1" customWidth="1"/>
    <col min="15363" max="15363" width="85.85546875" style="990" customWidth="1"/>
    <col min="15364" max="15364" width="14.7109375" style="990" bestFit="1" customWidth="1"/>
    <col min="15365" max="15368" width="15.140625" style="990" bestFit="1" customWidth="1"/>
    <col min="15369" max="15369" width="17.5703125" style="990" customWidth="1"/>
    <col min="15370" max="15372" width="20.85546875" style="990" customWidth="1"/>
    <col min="15373" max="15373" width="9.140625" style="990" customWidth="1"/>
    <col min="15374" max="15374" width="21.28515625" style="990" customWidth="1"/>
    <col min="15375" max="15616" width="9.140625" style="990"/>
    <col min="15617" max="15618" width="0" style="990" hidden="1" customWidth="1"/>
    <col min="15619" max="15619" width="85.85546875" style="990" customWidth="1"/>
    <col min="15620" max="15620" width="14.7109375" style="990" bestFit="1" customWidth="1"/>
    <col min="15621" max="15624" width="15.140625" style="990" bestFit="1" customWidth="1"/>
    <col min="15625" max="15625" width="17.5703125" style="990" customWidth="1"/>
    <col min="15626" max="15628" width="20.85546875" style="990" customWidth="1"/>
    <col min="15629" max="15629" width="9.140625" style="990" customWidth="1"/>
    <col min="15630" max="15630" width="21.28515625" style="990" customWidth="1"/>
    <col min="15631" max="15872" width="9.140625" style="990"/>
    <col min="15873" max="15874" width="0" style="990" hidden="1" customWidth="1"/>
    <col min="15875" max="15875" width="85.85546875" style="990" customWidth="1"/>
    <col min="15876" max="15876" width="14.7109375" style="990" bestFit="1" customWidth="1"/>
    <col min="15877" max="15880" width="15.140625" style="990" bestFit="1" customWidth="1"/>
    <col min="15881" max="15881" width="17.5703125" style="990" customWidth="1"/>
    <col min="15882" max="15884" width="20.85546875" style="990" customWidth="1"/>
    <col min="15885" max="15885" width="9.140625" style="990" customWidth="1"/>
    <col min="15886" max="15886" width="21.28515625" style="990" customWidth="1"/>
    <col min="15887" max="16128" width="9.140625" style="990"/>
    <col min="16129" max="16130" width="0" style="990" hidden="1" customWidth="1"/>
    <col min="16131" max="16131" width="85.85546875" style="990" customWidth="1"/>
    <col min="16132" max="16132" width="14.7109375" style="990" bestFit="1" customWidth="1"/>
    <col min="16133" max="16136" width="15.140625" style="990" bestFit="1" customWidth="1"/>
    <col min="16137" max="16137" width="17.5703125" style="990" customWidth="1"/>
    <col min="16138" max="16140" width="20.85546875" style="990" customWidth="1"/>
    <col min="16141" max="16141" width="9.140625" style="990" customWidth="1"/>
    <col min="16142" max="16142" width="21.28515625" style="990" customWidth="1"/>
    <col min="16143" max="16384" width="9.140625" style="990"/>
  </cols>
  <sheetData>
    <row r="1" spans="1:12" s="151" customFormat="1" ht="3.75" hidden="1" customHeight="1">
      <c r="C1" s="149"/>
      <c r="D1" s="150"/>
      <c r="E1" s="150"/>
      <c r="F1" s="150"/>
      <c r="G1" s="150"/>
      <c r="H1" s="662"/>
      <c r="I1" s="662"/>
      <c r="J1" s="150"/>
      <c r="K1" s="150"/>
    </row>
    <row r="2" spans="1:12" s="663" customFormat="1" ht="44.25" customHeight="1">
      <c r="C2" s="1084" t="s">
        <v>0</v>
      </c>
      <c r="D2" s="1084"/>
      <c r="E2" s="1084"/>
      <c r="F2" s="1084"/>
      <c r="G2" s="1084"/>
      <c r="H2" s="1084"/>
      <c r="I2" s="1084"/>
      <c r="J2" s="1084"/>
      <c r="K2" s="1084"/>
      <c r="L2" s="1084"/>
    </row>
    <row r="3" spans="1:12" s="663" customFormat="1" ht="45" customHeight="1">
      <c r="C3" s="1106" t="s">
        <v>765</v>
      </c>
      <c r="D3" s="1106"/>
      <c r="E3" s="1106"/>
      <c r="F3" s="1106"/>
      <c r="G3" s="1106"/>
      <c r="H3" s="1106"/>
      <c r="I3" s="1106"/>
      <c r="J3" s="1106"/>
      <c r="K3" s="1106"/>
      <c r="L3" s="1106"/>
    </row>
    <row r="4" spans="1:12" s="664" customFormat="1" ht="42.75" customHeight="1">
      <c r="A4" s="664" t="s">
        <v>1381</v>
      </c>
      <c r="C4" s="1107" t="s">
        <v>1449</v>
      </c>
      <c r="D4" s="1107"/>
      <c r="E4" s="1107"/>
      <c r="F4" s="1107"/>
      <c r="G4" s="1107"/>
      <c r="H4" s="1107"/>
      <c r="I4" s="1107"/>
      <c r="J4" s="1107"/>
      <c r="K4" s="1107"/>
      <c r="L4" s="1107"/>
    </row>
    <row r="5" spans="1:12" s="664" customFormat="1" ht="1.5" customHeight="1" thickBot="1">
      <c r="C5" s="989"/>
      <c r="D5" s="989"/>
      <c r="E5" s="989"/>
      <c r="F5" s="989"/>
      <c r="G5" s="989"/>
      <c r="H5" s="989"/>
      <c r="I5" s="989"/>
      <c r="J5" s="989"/>
      <c r="K5" s="989"/>
    </row>
    <row r="6" spans="1:12" s="1054" customFormat="1" ht="19.5" customHeight="1" thickTop="1" thickBot="1">
      <c r="A6" s="665"/>
      <c r="B6" s="665"/>
      <c r="C6" s="130"/>
      <c r="D6" s="1052" t="s">
        <v>742</v>
      </c>
      <c r="E6" s="1052" t="s">
        <v>743</v>
      </c>
      <c r="F6" s="1052" t="s">
        <v>744</v>
      </c>
      <c r="G6" s="1052" t="s">
        <v>745</v>
      </c>
      <c r="H6" s="1052" t="s">
        <v>746</v>
      </c>
      <c r="I6" s="1108" t="s">
        <v>747</v>
      </c>
      <c r="J6" s="1108"/>
      <c r="K6" s="1108" t="s">
        <v>1442</v>
      </c>
      <c r="L6" s="1108"/>
    </row>
    <row r="7" spans="1:12" s="1054" customFormat="1" ht="19.5" customHeight="1" thickTop="1" thickBot="1">
      <c r="A7" s="666"/>
      <c r="B7" s="666"/>
      <c r="C7" s="319"/>
      <c r="D7" s="1051" t="s">
        <v>748</v>
      </c>
      <c r="E7" s="1051" t="s">
        <v>748</v>
      </c>
      <c r="F7" s="1051" t="str">
        <f>"DIC"</f>
        <v>DIC</v>
      </c>
      <c r="G7" s="1051" t="s">
        <v>748</v>
      </c>
      <c r="H7" s="1051" t="str">
        <f>"DIC"</f>
        <v>DIC</v>
      </c>
      <c r="I7" s="1105" t="s">
        <v>748</v>
      </c>
      <c r="J7" s="1105"/>
      <c r="K7" s="1105" t="str">
        <f>"ABR"</f>
        <v>ABR</v>
      </c>
      <c r="L7" s="1105"/>
    </row>
    <row r="8" spans="1:12" s="1054" customFormat="1" ht="41.25" customHeight="1" thickTop="1" thickBot="1">
      <c r="C8" s="838"/>
      <c r="D8" s="1189" t="s">
        <v>859</v>
      </c>
      <c r="E8" s="1189"/>
      <c r="F8" s="1189"/>
      <c r="G8" s="1189"/>
      <c r="H8" s="1189"/>
      <c r="I8" s="839" t="s">
        <v>1443</v>
      </c>
      <c r="J8" s="839" t="s">
        <v>1444</v>
      </c>
      <c r="K8" s="839" t="s">
        <v>1443</v>
      </c>
      <c r="L8" s="839" t="s">
        <v>1444</v>
      </c>
    </row>
    <row r="9" spans="1:12" s="91" customFormat="1" ht="54.75" customHeight="1" thickTop="1" thickBot="1">
      <c r="A9" s="667" t="s">
        <v>512</v>
      </c>
      <c r="B9" s="668" t="s">
        <v>1251</v>
      </c>
      <c r="C9" s="321" t="s">
        <v>766</v>
      </c>
      <c r="D9" s="322">
        <v>47729202.316370003</v>
      </c>
      <c r="E9" s="322">
        <v>52085077.090039998</v>
      </c>
      <c r="F9" s="322">
        <v>61222667.289820001</v>
      </c>
      <c r="G9" s="322">
        <v>73524691.243310004</v>
      </c>
      <c r="H9" s="322">
        <v>84990500.767379999</v>
      </c>
      <c r="I9" s="322">
        <v>107500779.49492</v>
      </c>
      <c r="J9" s="322">
        <v>6598602.2458999995</v>
      </c>
      <c r="K9" s="322">
        <v>106584034.97064</v>
      </c>
      <c r="L9" s="322">
        <v>6527575.8902500002</v>
      </c>
    </row>
    <row r="10" spans="1:12" s="91" customFormat="1" ht="42" customHeight="1" thickTop="1" thickBot="1">
      <c r="A10" s="669" t="s">
        <v>512</v>
      </c>
      <c r="B10" s="670" t="s">
        <v>1252</v>
      </c>
      <c r="C10" s="323" t="s">
        <v>767</v>
      </c>
      <c r="D10" s="324">
        <v>13193620.57834</v>
      </c>
      <c r="E10" s="324">
        <v>14673435.27668</v>
      </c>
      <c r="F10" s="324">
        <v>16537485.764559999</v>
      </c>
      <c r="G10" s="324">
        <v>19973132.302820001</v>
      </c>
      <c r="H10" s="324">
        <v>22240091.293369997</v>
      </c>
      <c r="I10" s="324">
        <v>26259147.962250002</v>
      </c>
      <c r="J10" s="324">
        <v>90932.063959999999</v>
      </c>
      <c r="K10" s="324">
        <v>24631445.281300001</v>
      </c>
      <c r="L10" s="324">
        <v>127467.91584999999</v>
      </c>
    </row>
    <row r="11" spans="1:12" s="91" customFormat="1" ht="42" customHeight="1" thickTop="1">
      <c r="A11" s="91" t="s">
        <v>512</v>
      </c>
      <c r="B11" s="1055" t="s">
        <v>1253</v>
      </c>
      <c r="C11" s="325" t="s">
        <v>768</v>
      </c>
      <c r="D11" s="326">
        <v>12962775.076169999</v>
      </c>
      <c r="E11" s="326">
        <v>14374148.999869999</v>
      </c>
      <c r="F11" s="326">
        <v>16306531.543639999</v>
      </c>
      <c r="G11" s="326">
        <v>18445040.143409997</v>
      </c>
      <c r="H11" s="326">
        <v>21911545.700010002</v>
      </c>
      <c r="I11" s="326">
        <v>25743694.768229999</v>
      </c>
      <c r="J11" s="326">
        <v>88148.398909999989</v>
      </c>
      <c r="K11" s="326">
        <v>24110238.802169997</v>
      </c>
      <c r="L11" s="326">
        <v>120863.06537</v>
      </c>
    </row>
    <row r="12" spans="1:12" s="91" customFormat="1" ht="42" customHeight="1" thickBot="1">
      <c r="A12" s="91" t="s">
        <v>512</v>
      </c>
      <c r="B12" s="1055" t="s">
        <v>1254</v>
      </c>
      <c r="C12" s="325" t="s">
        <v>769</v>
      </c>
      <c r="D12" s="326">
        <v>102485.08165999998</v>
      </c>
      <c r="E12" s="326">
        <v>114216.29150000001</v>
      </c>
      <c r="F12" s="326">
        <v>92618.924979999996</v>
      </c>
      <c r="G12" s="326">
        <v>89655.186709999994</v>
      </c>
      <c r="H12" s="326">
        <v>95075.121860000014</v>
      </c>
      <c r="I12" s="326">
        <v>121054.63532999999</v>
      </c>
      <c r="J12" s="326">
        <v>2783.6650500000001</v>
      </c>
      <c r="K12" s="326">
        <v>183323.26835</v>
      </c>
      <c r="L12" s="326">
        <v>6604.8504800000001</v>
      </c>
    </row>
    <row r="13" spans="1:12" s="91" customFormat="1" ht="42" customHeight="1" thickTop="1" thickBot="1">
      <c r="A13" s="669" t="s">
        <v>512</v>
      </c>
      <c r="B13" s="670" t="s">
        <v>1255</v>
      </c>
      <c r="C13" s="323" t="s">
        <v>770</v>
      </c>
      <c r="D13" s="324">
        <v>16020040.345870001</v>
      </c>
      <c r="E13" s="324">
        <v>17024955.66302</v>
      </c>
      <c r="F13" s="324">
        <v>20874042.401999999</v>
      </c>
      <c r="G13" s="324">
        <v>23762281.870859999</v>
      </c>
      <c r="H13" s="324">
        <v>28662365.268270001</v>
      </c>
      <c r="I13" s="324">
        <v>36761744.1373</v>
      </c>
      <c r="J13" s="324">
        <v>1498976.8579200001</v>
      </c>
      <c r="K13" s="324">
        <v>35134485.505000003</v>
      </c>
      <c r="L13" s="324">
        <v>1365813.8169200001</v>
      </c>
    </row>
    <row r="14" spans="1:12" s="91" customFormat="1" ht="42" customHeight="1" thickTop="1">
      <c r="A14" s="91" t="s">
        <v>512</v>
      </c>
      <c r="B14" s="1055" t="s">
        <v>1256</v>
      </c>
      <c r="C14" s="325" t="s">
        <v>771</v>
      </c>
      <c r="D14" s="326">
        <v>15921288.249950001</v>
      </c>
      <c r="E14" s="326">
        <v>16776688.04332</v>
      </c>
      <c r="F14" s="326">
        <v>20778832.50113</v>
      </c>
      <c r="G14" s="326">
        <v>23644586.757740002</v>
      </c>
      <c r="H14" s="326">
        <v>28513165.57051</v>
      </c>
      <c r="I14" s="326">
        <v>36551394.699830003</v>
      </c>
      <c r="J14" s="326">
        <v>1489119.6242799999</v>
      </c>
      <c r="K14" s="326">
        <v>34849663.670339994</v>
      </c>
      <c r="L14" s="326">
        <v>1353136.5995699998</v>
      </c>
    </row>
    <row r="15" spans="1:12" s="91" customFormat="1" ht="42" customHeight="1">
      <c r="A15" s="91" t="s">
        <v>512</v>
      </c>
      <c r="B15" s="1055" t="s">
        <v>1257</v>
      </c>
      <c r="C15" s="325" t="s">
        <v>772</v>
      </c>
      <c r="D15" s="326">
        <v>79208.496540000007</v>
      </c>
      <c r="E15" s="326">
        <v>42431.518979999993</v>
      </c>
      <c r="F15" s="326">
        <v>47971.003560000005</v>
      </c>
      <c r="G15" s="326">
        <v>60429.901429999998</v>
      </c>
      <c r="H15" s="326">
        <v>72665.274669999999</v>
      </c>
      <c r="I15" s="326">
        <v>159764.35003</v>
      </c>
      <c r="J15" s="326">
        <v>9857.2336400000004</v>
      </c>
      <c r="K15" s="326">
        <v>166210.37803999998</v>
      </c>
      <c r="L15" s="326">
        <v>12677.217349999999</v>
      </c>
    </row>
    <row r="16" spans="1:12" s="91" customFormat="1" ht="42" customHeight="1" thickBot="1">
      <c r="A16" s="91" t="s">
        <v>512</v>
      </c>
      <c r="B16" s="1055" t="s">
        <v>1258</v>
      </c>
      <c r="C16" s="325" t="s">
        <v>773</v>
      </c>
      <c r="D16" s="326">
        <v>0</v>
      </c>
      <c r="E16" s="326">
        <v>0</v>
      </c>
      <c r="F16" s="326">
        <v>0</v>
      </c>
      <c r="G16" s="326">
        <v>0</v>
      </c>
      <c r="H16" s="326">
        <v>0</v>
      </c>
      <c r="I16" s="326">
        <v>0</v>
      </c>
      <c r="J16" s="326">
        <v>0</v>
      </c>
      <c r="K16" s="326">
        <v>0</v>
      </c>
      <c r="L16" s="326">
        <v>0</v>
      </c>
    </row>
    <row r="17" spans="1:12" s="91" customFormat="1" ht="42" customHeight="1" thickTop="1" thickBot="1">
      <c r="A17" s="669" t="s">
        <v>512</v>
      </c>
      <c r="B17" s="670" t="s">
        <v>1259</v>
      </c>
      <c r="C17" s="323" t="s">
        <v>774</v>
      </c>
      <c r="D17" s="324">
        <v>11546829.592370002</v>
      </c>
      <c r="E17" s="324">
        <v>10412474.226299999</v>
      </c>
      <c r="F17" s="324">
        <v>10455473.187239999</v>
      </c>
      <c r="G17" s="324">
        <v>7983428.6643699994</v>
      </c>
      <c r="H17" s="324">
        <v>7744624.6595200002</v>
      </c>
      <c r="I17" s="324">
        <v>3674676.9889600002</v>
      </c>
      <c r="J17" s="324">
        <v>354998.75831</v>
      </c>
      <c r="K17" s="324">
        <v>3014454.2111</v>
      </c>
      <c r="L17" s="324">
        <v>340037.33019000001</v>
      </c>
    </row>
    <row r="18" spans="1:12" s="91" customFormat="1" ht="42" customHeight="1" thickTop="1">
      <c r="A18" s="91" t="s">
        <v>512</v>
      </c>
      <c r="B18" s="1055" t="s">
        <v>1260</v>
      </c>
      <c r="C18" s="325" t="s">
        <v>775</v>
      </c>
      <c r="D18" s="326">
        <v>870495.85503999994</v>
      </c>
      <c r="E18" s="326">
        <v>692359.49092999997</v>
      </c>
      <c r="F18" s="326">
        <v>758453.67982000008</v>
      </c>
      <c r="G18" s="326">
        <v>623336.73124999995</v>
      </c>
      <c r="H18" s="326">
        <v>498762.19574</v>
      </c>
      <c r="I18" s="326">
        <v>399276.25400000002</v>
      </c>
      <c r="J18" s="326">
        <v>44416.47623</v>
      </c>
      <c r="K18" s="326">
        <v>448489.59018</v>
      </c>
      <c r="L18" s="326">
        <v>34064.85181</v>
      </c>
    </row>
    <row r="19" spans="1:12" s="91" customFormat="1" ht="42" customHeight="1">
      <c r="A19" s="91" t="s">
        <v>512</v>
      </c>
      <c r="B19" s="1055" t="s">
        <v>1261</v>
      </c>
      <c r="C19" s="325" t="s">
        <v>776</v>
      </c>
      <c r="D19" s="326">
        <v>480395.80360000004</v>
      </c>
      <c r="E19" s="326">
        <v>388416.76127999998</v>
      </c>
      <c r="F19" s="326">
        <v>252613.55853000001</v>
      </c>
      <c r="G19" s="326">
        <v>151524.10626</v>
      </c>
      <c r="H19" s="326">
        <v>292609.79048000003</v>
      </c>
      <c r="I19" s="326">
        <v>170485.38162999999</v>
      </c>
      <c r="J19" s="326">
        <v>8075.3770800000002</v>
      </c>
      <c r="K19" s="326">
        <v>58137.94485</v>
      </c>
      <c r="L19" s="326">
        <v>6474.4119600000004</v>
      </c>
    </row>
    <row r="20" spans="1:12" s="91" customFormat="1" ht="42" customHeight="1">
      <c r="A20" s="91" t="s">
        <v>512</v>
      </c>
      <c r="B20" s="1055" t="s">
        <v>1262</v>
      </c>
      <c r="C20" s="325" t="s">
        <v>777</v>
      </c>
      <c r="D20" s="326">
        <v>251465.4676</v>
      </c>
      <c r="E20" s="326">
        <v>157178.63613</v>
      </c>
      <c r="F20" s="326">
        <v>434719.38089999999</v>
      </c>
      <c r="G20" s="326">
        <v>199921.60611000002</v>
      </c>
      <c r="H20" s="326">
        <v>54355.426220000001</v>
      </c>
      <c r="I20" s="326">
        <v>2678.69346</v>
      </c>
      <c r="J20" s="326">
        <v>6.5</v>
      </c>
      <c r="K20" s="326">
        <v>2195.96819</v>
      </c>
      <c r="L20" s="326">
        <v>542.87990000000002</v>
      </c>
    </row>
    <row r="21" spans="1:12" s="91" customFormat="1" ht="42" customHeight="1">
      <c r="A21" s="91" t="s">
        <v>512</v>
      </c>
      <c r="B21" s="1055" t="s">
        <v>1263</v>
      </c>
      <c r="C21" s="325" t="s">
        <v>778</v>
      </c>
      <c r="D21" s="326">
        <v>696746.34422000009</v>
      </c>
      <c r="E21" s="326">
        <v>463172.09275999997</v>
      </c>
      <c r="F21" s="326">
        <v>323135.76000999997</v>
      </c>
      <c r="G21" s="326">
        <v>306599.09943</v>
      </c>
      <c r="H21" s="326">
        <v>248485.59837999998</v>
      </c>
      <c r="I21" s="326">
        <v>26445.013449999999</v>
      </c>
      <c r="J21" s="326">
        <v>8</v>
      </c>
      <c r="K21" s="326">
        <v>21627.802100000001</v>
      </c>
      <c r="L21" s="326">
        <v>3026.7739799999999</v>
      </c>
    </row>
    <row r="22" spans="1:12" s="91" customFormat="1" ht="42" customHeight="1">
      <c r="A22" s="91" t="s">
        <v>512</v>
      </c>
      <c r="B22" s="1055" t="s">
        <v>1264</v>
      </c>
      <c r="C22" s="325" t="s">
        <v>779</v>
      </c>
      <c r="D22" s="326">
        <v>2379325.5989600001</v>
      </c>
      <c r="E22" s="326">
        <v>1505535.4953000001</v>
      </c>
      <c r="F22" s="326">
        <v>1332956.3528099998</v>
      </c>
      <c r="G22" s="326">
        <v>1177927.5670099999</v>
      </c>
      <c r="H22" s="326">
        <v>1205915.1962599999</v>
      </c>
      <c r="I22" s="326">
        <v>264672.82387000002</v>
      </c>
      <c r="J22" s="326">
        <v>30184.14315</v>
      </c>
      <c r="K22" s="326">
        <v>129873.90381999999</v>
      </c>
      <c r="L22" s="326">
        <v>16315.287960000001</v>
      </c>
    </row>
    <row r="23" spans="1:12" s="91" customFormat="1" ht="42" customHeight="1">
      <c r="A23" s="91" t="s">
        <v>512</v>
      </c>
      <c r="B23" s="1055" t="s">
        <v>1265</v>
      </c>
      <c r="C23" s="325" t="s">
        <v>780</v>
      </c>
      <c r="D23" s="326">
        <v>2788140.7795500001</v>
      </c>
      <c r="E23" s="326">
        <v>1639220.3281099999</v>
      </c>
      <c r="F23" s="326">
        <v>1800508.57458</v>
      </c>
      <c r="G23" s="326">
        <v>1578216.74025</v>
      </c>
      <c r="H23" s="326">
        <v>1865363.9435399999</v>
      </c>
      <c r="I23" s="326">
        <v>505257.45386000001</v>
      </c>
      <c r="J23" s="326">
        <v>76035.279540000003</v>
      </c>
      <c r="K23" s="326">
        <v>175016.72480000003</v>
      </c>
      <c r="L23" s="326">
        <v>89275.840920000002</v>
      </c>
    </row>
    <row r="24" spans="1:12" s="91" customFormat="1" ht="42" customHeight="1">
      <c r="A24" s="91" t="s">
        <v>512</v>
      </c>
      <c r="B24" s="1055" t="s">
        <v>1266</v>
      </c>
      <c r="C24" s="325" t="s">
        <v>781</v>
      </c>
      <c r="D24" s="326">
        <v>1505263.9393</v>
      </c>
      <c r="E24" s="326">
        <v>3111194.3323300001</v>
      </c>
      <c r="F24" s="326">
        <v>2722878.75648</v>
      </c>
      <c r="G24" s="326">
        <v>1147777.8846700001</v>
      </c>
      <c r="H24" s="326">
        <v>937238.53564000002</v>
      </c>
      <c r="I24" s="326">
        <v>249611.65972999998</v>
      </c>
      <c r="J24" s="326">
        <v>23665.171420000002</v>
      </c>
      <c r="K24" s="326">
        <v>202933.30375999998</v>
      </c>
      <c r="L24" s="326">
        <v>30150.147949999999</v>
      </c>
    </row>
    <row r="25" spans="1:12" s="91" customFormat="1" ht="42" customHeight="1">
      <c r="A25" s="91" t="s">
        <v>512</v>
      </c>
      <c r="B25" s="1055" t="s">
        <v>1267</v>
      </c>
      <c r="C25" s="325" t="s">
        <v>782</v>
      </c>
      <c r="D25" s="326">
        <v>2574995.8040999998</v>
      </c>
      <c r="E25" s="326">
        <v>2455397.0894599999</v>
      </c>
      <c r="F25" s="326">
        <v>2830207.1241100002</v>
      </c>
      <c r="G25" s="326">
        <v>2798124.9293899997</v>
      </c>
      <c r="H25" s="326">
        <v>2641893.9732600003</v>
      </c>
      <c r="I25" s="326">
        <v>2056249.70896</v>
      </c>
      <c r="J25" s="326">
        <v>172607.81088999999</v>
      </c>
      <c r="K25" s="326">
        <v>1976178.9734</v>
      </c>
      <c r="L25" s="326">
        <v>160187.13571</v>
      </c>
    </row>
    <row r="26" spans="1:12" s="91" customFormat="1" ht="42" customHeight="1" thickBot="1">
      <c r="A26" s="91" t="s">
        <v>512</v>
      </c>
      <c r="B26" s="1055" t="s">
        <v>1268</v>
      </c>
      <c r="C26" s="325" t="s">
        <v>783</v>
      </c>
      <c r="D26" s="326">
        <v>0</v>
      </c>
      <c r="E26" s="326">
        <v>0</v>
      </c>
      <c r="F26" s="326">
        <v>0</v>
      </c>
      <c r="G26" s="326">
        <v>0</v>
      </c>
      <c r="H26" s="326">
        <v>31317.781019999999</v>
      </c>
      <c r="I26" s="326">
        <v>1481241.4774800001</v>
      </c>
      <c r="J26" s="326">
        <v>0</v>
      </c>
      <c r="K26" s="326">
        <v>1358413.8116600001</v>
      </c>
      <c r="L26" s="326">
        <v>0</v>
      </c>
    </row>
    <row r="27" spans="1:12" s="91" customFormat="1" ht="42" customHeight="1" thickTop="1" thickBot="1">
      <c r="A27" s="667" t="s">
        <v>512</v>
      </c>
      <c r="B27" s="671" t="s">
        <v>1269</v>
      </c>
      <c r="C27" s="327" t="s">
        <v>784</v>
      </c>
      <c r="D27" s="328">
        <v>1559971.75232</v>
      </c>
      <c r="E27" s="328">
        <v>1664332.84406</v>
      </c>
      <c r="F27" s="328">
        <v>1884050.5139200001</v>
      </c>
      <c r="G27" s="328">
        <v>2279307.10091</v>
      </c>
      <c r="H27" s="328">
        <v>2442940.0224699997</v>
      </c>
      <c r="I27" s="328">
        <v>4294946.5777599998</v>
      </c>
      <c r="J27" s="328">
        <v>63408.55586</v>
      </c>
      <c r="K27" s="328">
        <v>4682352.7247099997</v>
      </c>
      <c r="L27" s="328">
        <v>51528.73833</v>
      </c>
    </row>
    <row r="28" spans="1:12" s="91" customFormat="1" ht="42" customHeight="1" thickTop="1" thickBot="1">
      <c r="A28" s="667" t="s">
        <v>512</v>
      </c>
      <c r="B28" s="671" t="s">
        <v>1270</v>
      </c>
      <c r="C28" s="327" t="s">
        <v>785</v>
      </c>
      <c r="D28" s="328">
        <v>4656213.9576700004</v>
      </c>
      <c r="E28" s="328">
        <v>7418197.5235699993</v>
      </c>
      <c r="F28" s="328">
        <v>10518361.846270001</v>
      </c>
      <c r="G28" s="328">
        <v>18273998.676750001</v>
      </c>
      <c r="H28" s="328">
        <v>22420246.71923</v>
      </c>
      <c r="I28" s="328">
        <v>34128615.657130003</v>
      </c>
      <c r="J28" s="328">
        <v>4343383.9944200004</v>
      </c>
      <c r="K28" s="328">
        <v>36383122.25987</v>
      </c>
      <c r="L28" s="328">
        <v>4369773.3382600006</v>
      </c>
    </row>
    <row r="29" spans="1:12" s="91" customFormat="1" ht="42" customHeight="1" thickTop="1" thickBot="1">
      <c r="A29" s="669" t="s">
        <v>512</v>
      </c>
      <c r="B29" s="672" t="s">
        <v>1271</v>
      </c>
      <c r="C29" s="323" t="s">
        <v>786</v>
      </c>
      <c r="D29" s="324">
        <v>752526.08979999996</v>
      </c>
      <c r="E29" s="324">
        <v>891681.5564</v>
      </c>
      <c r="F29" s="324">
        <v>953253.57582999999</v>
      </c>
      <c r="G29" s="329">
        <v>1252542.6276</v>
      </c>
      <c r="H29" s="324">
        <v>1480232.80452</v>
      </c>
      <c r="I29" s="324">
        <v>2381648.1715199999</v>
      </c>
      <c r="J29" s="324">
        <v>246902.01543</v>
      </c>
      <c r="K29" s="324">
        <v>2738174.9886599998</v>
      </c>
      <c r="L29" s="324">
        <v>272954.75069999998</v>
      </c>
    </row>
    <row r="30" spans="1:12" s="91" customFormat="1" ht="42" customHeight="1" thickTop="1">
      <c r="A30" s="91" t="s">
        <v>512</v>
      </c>
      <c r="B30" s="1055" t="s">
        <v>1272</v>
      </c>
      <c r="C30" s="325" t="s">
        <v>787</v>
      </c>
      <c r="D30" s="326">
        <v>72.36694</v>
      </c>
      <c r="E30" s="326">
        <v>69.883359999999996</v>
      </c>
      <c r="F30" s="326">
        <v>69.086669999999998</v>
      </c>
      <c r="G30" s="326">
        <v>72.904570000000007</v>
      </c>
      <c r="H30" s="326">
        <v>79.90549</v>
      </c>
      <c r="I30" s="326">
        <v>79.889939999999996</v>
      </c>
      <c r="J30" s="326">
        <v>0</v>
      </c>
      <c r="K30" s="326">
        <v>80.501679999999993</v>
      </c>
      <c r="L30" s="326">
        <v>0</v>
      </c>
    </row>
    <row r="31" spans="1:12" s="91" customFormat="1" ht="42" customHeight="1">
      <c r="A31" s="91" t="s">
        <v>512</v>
      </c>
      <c r="B31" s="1055" t="s">
        <v>1273</v>
      </c>
      <c r="C31" s="325" t="s">
        <v>788</v>
      </c>
      <c r="D31" s="326">
        <v>97.249210000000005</v>
      </c>
      <c r="E31" s="326">
        <v>9.7919199999999993</v>
      </c>
      <c r="F31" s="326">
        <v>8.4478099999999987</v>
      </c>
      <c r="G31" s="326">
        <v>9.7299400000000009</v>
      </c>
      <c r="H31" s="326">
        <v>16.836650000000002</v>
      </c>
      <c r="I31" s="326">
        <v>1682.6202700000001</v>
      </c>
      <c r="J31" s="326">
        <v>391.75372999999996</v>
      </c>
      <c r="K31" s="326">
        <v>1239.404</v>
      </c>
      <c r="L31" s="326">
        <v>422.72336999999999</v>
      </c>
    </row>
    <row r="32" spans="1:12" s="91" customFormat="1" ht="42" customHeight="1">
      <c r="A32" s="91" t="s">
        <v>512</v>
      </c>
      <c r="B32" s="1055" t="s">
        <v>1274</v>
      </c>
      <c r="C32" s="325" t="s">
        <v>789</v>
      </c>
      <c r="D32" s="326">
        <v>269842.60120999999</v>
      </c>
      <c r="E32" s="326">
        <v>251627.07624000002</v>
      </c>
      <c r="F32" s="326">
        <v>257960.87156999999</v>
      </c>
      <c r="G32" s="326">
        <v>283484.18526999996</v>
      </c>
      <c r="H32" s="326">
        <v>300500.95704000001</v>
      </c>
      <c r="I32" s="326">
        <v>385526.76910999999</v>
      </c>
      <c r="J32" s="326">
        <v>14514.381619999998</v>
      </c>
      <c r="K32" s="326">
        <v>426964.55826999998</v>
      </c>
      <c r="L32" s="326">
        <v>11777.02634</v>
      </c>
    </row>
    <row r="33" spans="1:12" s="91" customFormat="1" ht="42" customHeight="1">
      <c r="A33" s="91" t="s">
        <v>512</v>
      </c>
      <c r="B33" s="673" t="s">
        <v>1275</v>
      </c>
      <c r="C33" s="325" t="s">
        <v>790</v>
      </c>
      <c r="D33" s="326">
        <v>22195.729649999997</v>
      </c>
      <c r="E33" s="326">
        <v>13790.789449999998</v>
      </c>
      <c r="F33" s="326">
        <v>10745.441210000001</v>
      </c>
      <c r="G33" s="326">
        <v>6109.2812000000004</v>
      </c>
      <c r="H33" s="326">
        <v>4345.0412999999999</v>
      </c>
      <c r="I33" s="326">
        <v>5126.6299600000002</v>
      </c>
      <c r="J33" s="326">
        <v>658.40760999999998</v>
      </c>
      <c r="K33" s="326">
        <v>7044.1760000000004</v>
      </c>
      <c r="L33" s="326">
        <v>507.73546999999996</v>
      </c>
    </row>
    <row r="34" spans="1:12" s="91" customFormat="1" ht="42" customHeight="1">
      <c r="A34" s="91" t="s">
        <v>512</v>
      </c>
      <c r="B34" s="673" t="s">
        <v>1276</v>
      </c>
      <c r="C34" s="330" t="s">
        <v>791</v>
      </c>
      <c r="D34" s="326">
        <v>460318.14279000001</v>
      </c>
      <c r="E34" s="326">
        <v>626184.0154400001</v>
      </c>
      <c r="F34" s="326">
        <v>684469.72857000004</v>
      </c>
      <c r="G34" s="326">
        <v>962866.52662000002</v>
      </c>
      <c r="H34" s="326">
        <v>1175290.0640399999</v>
      </c>
      <c r="I34" s="326">
        <v>1989232.2622400001</v>
      </c>
      <c r="J34" s="326">
        <v>231337.47247000001</v>
      </c>
      <c r="K34" s="326">
        <v>2302846.34871</v>
      </c>
      <c r="L34" s="326">
        <v>260247.26552000002</v>
      </c>
    </row>
    <row r="35" spans="1:12" s="91" customFormat="1" ht="42" customHeight="1">
      <c r="A35" s="91" t="s">
        <v>512</v>
      </c>
      <c r="B35" s="673" t="s">
        <v>1277</v>
      </c>
      <c r="C35" s="331" t="s">
        <v>792</v>
      </c>
      <c r="D35" s="326">
        <v>588755.45033000002</v>
      </c>
      <c r="E35" s="326">
        <v>640610.68252000003</v>
      </c>
      <c r="F35" s="326">
        <v>1314221.7058599999</v>
      </c>
      <c r="G35" s="326">
        <v>3362012.28681</v>
      </c>
      <c r="H35" s="326">
        <v>5229959.0864799991</v>
      </c>
      <c r="I35" s="326">
        <v>5643842.55571</v>
      </c>
      <c r="J35" s="326">
        <v>113365.74717</v>
      </c>
      <c r="K35" s="326">
        <v>6823739.1073799999</v>
      </c>
      <c r="L35" s="326">
        <v>125496.12325</v>
      </c>
    </row>
    <row r="36" spans="1:12" s="1054" customFormat="1" ht="9" customHeight="1">
      <c r="A36" s="1055" t="s">
        <v>511</v>
      </c>
      <c r="B36" s="1055" t="s">
        <v>511</v>
      </c>
      <c r="C36" s="317"/>
      <c r="D36" s="133"/>
      <c r="E36" s="133"/>
      <c r="F36" s="133"/>
      <c r="G36" s="314"/>
      <c r="H36" s="314"/>
      <c r="I36" s="314"/>
      <c r="J36" s="314"/>
      <c r="K36" s="314"/>
      <c r="L36" s="314"/>
    </row>
    <row r="37" spans="1:12" s="1054" customFormat="1" ht="12" customHeight="1" thickBot="1">
      <c r="C37" s="332"/>
      <c r="D37" s="142"/>
      <c r="E37" s="142"/>
      <c r="F37" s="142"/>
      <c r="G37" s="333"/>
      <c r="H37" s="333"/>
      <c r="I37" s="142"/>
      <c r="J37" s="142"/>
      <c r="K37" s="142"/>
      <c r="L37" s="142"/>
    </row>
    <row r="38" spans="1:12" s="1054" customFormat="1" ht="24.75" customHeight="1" thickTop="1">
      <c r="C38" s="120"/>
      <c r="D38" s="156"/>
      <c r="E38" s="156"/>
      <c r="F38" s="156"/>
      <c r="G38" s="334"/>
      <c r="H38" s="334"/>
      <c r="I38" s="156"/>
      <c r="J38" s="156"/>
      <c r="K38" s="156"/>
      <c r="L38" s="156"/>
    </row>
    <row r="39" spans="1:12" s="1054" customFormat="1">
      <c r="C39" s="120"/>
      <c r="D39" s="156"/>
      <c r="E39" s="156"/>
      <c r="F39" s="156"/>
      <c r="G39" s="334"/>
      <c r="H39" s="334"/>
      <c r="I39" s="156"/>
      <c r="J39" s="156"/>
      <c r="K39" s="156"/>
      <c r="L39" s="156"/>
    </row>
    <row r="40" spans="1:12" s="1054" customFormat="1">
      <c r="C40" s="120"/>
      <c r="D40" s="156"/>
      <c r="E40" s="156"/>
      <c r="F40" s="156"/>
      <c r="G40" s="334"/>
      <c r="H40" s="334"/>
      <c r="I40" s="156"/>
      <c r="J40" s="156"/>
      <c r="K40" s="156"/>
      <c r="L40" s="156"/>
    </row>
    <row r="41" spans="1:12" s="1054" customFormat="1">
      <c r="C41" s="120"/>
      <c r="D41" s="156"/>
      <c r="E41" s="156"/>
      <c r="F41" s="156"/>
      <c r="G41" s="334"/>
      <c r="H41" s="334"/>
      <c r="I41" s="156"/>
      <c r="J41" s="156"/>
      <c r="K41" s="156"/>
      <c r="L41" s="156"/>
    </row>
    <row r="42" spans="1:12" s="1054" customFormat="1">
      <c r="C42" s="122"/>
      <c r="D42" s="156"/>
      <c r="E42" s="156"/>
      <c r="F42" s="156"/>
      <c r="G42" s="334"/>
      <c r="H42" s="334"/>
      <c r="I42" s="156"/>
      <c r="J42" s="156"/>
      <c r="K42" s="156"/>
      <c r="L42" s="156"/>
    </row>
    <row r="43" spans="1:12" s="1054" customFormat="1">
      <c r="C43" s="122"/>
      <c r="D43" s="156"/>
      <c r="E43" s="156"/>
      <c r="F43" s="156"/>
      <c r="G43" s="334"/>
      <c r="H43" s="334"/>
      <c r="I43" s="156"/>
      <c r="J43" s="156"/>
      <c r="K43" s="156"/>
      <c r="L43" s="156"/>
    </row>
    <row r="44" spans="1:12" s="1054" customFormat="1">
      <c r="C44" s="122"/>
      <c r="D44" s="156"/>
      <c r="E44" s="156"/>
      <c r="F44" s="156"/>
      <c r="G44" s="334"/>
      <c r="H44" s="334"/>
      <c r="I44" s="156"/>
      <c r="J44" s="156"/>
      <c r="K44" s="156"/>
      <c r="L44" s="156"/>
    </row>
    <row r="45" spans="1:12" s="1054" customFormat="1">
      <c r="C45" s="122"/>
      <c r="D45" s="156"/>
      <c r="E45" s="156"/>
      <c r="F45" s="156"/>
      <c r="G45" s="334"/>
      <c r="H45" s="334"/>
      <c r="I45" s="156"/>
      <c r="J45" s="156"/>
      <c r="K45" s="156"/>
      <c r="L45" s="156"/>
    </row>
    <row r="46" spans="1:12" s="1054" customFormat="1">
      <c r="C46" s="122"/>
      <c r="D46" s="156"/>
      <c r="E46" s="156"/>
      <c r="F46" s="156"/>
      <c r="G46" s="334"/>
      <c r="H46" s="334"/>
      <c r="I46" s="156"/>
      <c r="J46" s="156"/>
      <c r="K46" s="156"/>
      <c r="L46" s="156"/>
    </row>
    <row r="47" spans="1:12">
      <c r="C47" s="122"/>
      <c r="D47" s="156"/>
      <c r="E47" s="156"/>
      <c r="F47" s="156"/>
      <c r="G47" s="156"/>
      <c r="H47" s="334"/>
      <c r="I47" s="334"/>
      <c r="J47" s="156"/>
      <c r="K47" s="156"/>
      <c r="L47" s="990"/>
    </row>
    <row r="48" spans="1:12">
      <c r="C48" s="122"/>
      <c r="D48" s="156"/>
      <c r="E48" s="156"/>
      <c r="F48" s="156"/>
      <c r="G48" s="156"/>
      <c r="H48" s="334"/>
      <c r="I48" s="334"/>
      <c r="J48" s="156"/>
      <c r="K48" s="156"/>
      <c r="L48" s="990"/>
    </row>
    <row r="49" spans="3:12">
      <c r="C49" s="122"/>
      <c r="D49" s="156"/>
      <c r="E49" s="156"/>
      <c r="F49" s="156"/>
      <c r="G49" s="156"/>
      <c r="H49" s="334"/>
      <c r="I49" s="334"/>
      <c r="J49" s="156"/>
      <c r="K49" s="156"/>
      <c r="L49" s="990"/>
    </row>
    <row r="50" spans="3:12">
      <c r="C50" s="122"/>
      <c r="D50" s="156"/>
      <c r="E50" s="156"/>
      <c r="F50" s="156"/>
      <c r="G50" s="156"/>
      <c r="H50" s="334"/>
      <c r="I50" s="334"/>
      <c r="J50" s="156"/>
      <c r="K50" s="156"/>
      <c r="L50" s="990"/>
    </row>
    <row r="51" spans="3:12">
      <c r="C51" s="122"/>
      <c r="D51" s="156"/>
      <c r="E51" s="156"/>
      <c r="F51" s="156"/>
      <c r="G51" s="156"/>
      <c r="H51" s="334"/>
      <c r="I51" s="334"/>
      <c r="J51" s="156"/>
      <c r="K51" s="156"/>
      <c r="L51" s="990"/>
    </row>
    <row r="52" spans="3:12">
      <c r="C52" s="122"/>
      <c r="D52" s="156"/>
      <c r="E52" s="156"/>
      <c r="F52" s="156"/>
      <c r="G52" s="156"/>
      <c r="H52" s="334"/>
      <c r="I52" s="334"/>
      <c r="J52" s="156"/>
      <c r="K52" s="156"/>
      <c r="L52" s="990"/>
    </row>
    <row r="53" spans="3:12" ht="15.75">
      <c r="C53" s="146"/>
      <c r="D53" s="156"/>
      <c r="E53" s="156"/>
      <c r="F53" s="156"/>
      <c r="G53" s="156"/>
      <c r="H53" s="334"/>
      <c r="I53" s="334"/>
      <c r="J53" s="156"/>
      <c r="K53" s="156"/>
      <c r="L53" s="990"/>
    </row>
    <row r="54" spans="3:12" ht="15.75">
      <c r="C54" s="146"/>
      <c r="D54" s="156"/>
      <c r="E54" s="156"/>
      <c r="F54" s="156"/>
      <c r="G54" s="156"/>
      <c r="H54" s="334"/>
      <c r="I54" s="334"/>
      <c r="J54" s="156"/>
      <c r="K54" s="156"/>
      <c r="L54" s="990"/>
    </row>
    <row r="55" spans="3:12" ht="15.75">
      <c r="C55" s="146"/>
      <c r="D55" s="156"/>
      <c r="E55" s="156"/>
      <c r="F55" s="156"/>
      <c r="G55" s="156"/>
      <c r="H55" s="334"/>
      <c r="I55" s="334"/>
      <c r="J55" s="156"/>
      <c r="K55" s="156"/>
      <c r="L55" s="990"/>
    </row>
    <row r="56" spans="3:12" ht="15.75">
      <c r="C56" s="146"/>
      <c r="L56" s="990"/>
    </row>
    <row r="57" spans="3:12" ht="15.75">
      <c r="C57" s="146"/>
      <c r="L57" s="990"/>
    </row>
    <row r="58" spans="3:12" ht="15.75">
      <c r="C58" s="146"/>
      <c r="L58" s="990"/>
    </row>
    <row r="59" spans="3:12" ht="15.75">
      <c r="C59" s="146"/>
      <c r="L59" s="990"/>
    </row>
    <row r="60" spans="3:12" ht="15.75">
      <c r="C60" s="146"/>
      <c r="L60" s="990"/>
    </row>
    <row r="61" spans="3:12" ht="15.75">
      <c r="C61" s="146"/>
      <c r="L61" s="990"/>
    </row>
    <row r="62" spans="3:12" ht="15.75">
      <c r="C62" s="146"/>
      <c r="L62" s="990"/>
    </row>
    <row r="63" spans="3:12" ht="15.75">
      <c r="C63" s="146"/>
      <c r="L63" s="990"/>
    </row>
    <row r="64" spans="3:12" ht="15.75">
      <c r="C64" s="146"/>
      <c r="L64" s="990"/>
    </row>
    <row r="65" spans="3:12" ht="15.75">
      <c r="C65" s="146"/>
      <c r="L65" s="990"/>
    </row>
    <row r="66" spans="3:12" ht="15.75">
      <c r="C66" s="146"/>
      <c r="L66" s="990"/>
    </row>
    <row r="67" spans="3:12" ht="15.75">
      <c r="C67" s="146"/>
      <c r="L67" s="990"/>
    </row>
    <row r="68" spans="3:12" ht="15.75">
      <c r="C68" s="146"/>
      <c r="L68" s="990"/>
    </row>
    <row r="69" spans="3:12" ht="15.75">
      <c r="C69" s="146"/>
      <c r="L69" s="990"/>
    </row>
    <row r="70" spans="3:12" ht="15.75">
      <c r="C70" s="146"/>
      <c r="L70" s="990"/>
    </row>
    <row r="71" spans="3:12" ht="15.75">
      <c r="C71" s="146"/>
      <c r="L71" s="990"/>
    </row>
    <row r="72" spans="3:12" ht="15.75">
      <c r="C72" s="146"/>
      <c r="L72" s="990"/>
    </row>
    <row r="73" spans="3:12" ht="15.75">
      <c r="C73" s="146"/>
      <c r="L73" s="990"/>
    </row>
    <row r="74" spans="3:12" ht="15.75">
      <c r="C74" s="146"/>
      <c r="L74" s="990"/>
    </row>
    <row r="75" spans="3:12" ht="15.75">
      <c r="C75" s="146"/>
      <c r="L75" s="990"/>
    </row>
    <row r="76" spans="3:12" ht="15.75">
      <c r="C76" s="146"/>
      <c r="L76" s="990"/>
    </row>
    <row r="77" spans="3:12" ht="15.75">
      <c r="C77" s="146"/>
      <c r="L77" s="990"/>
    </row>
    <row r="78" spans="3:12" ht="15.75">
      <c r="C78" s="146"/>
      <c r="L78" s="990"/>
    </row>
    <row r="79" spans="3:12" ht="15.75">
      <c r="C79" s="146"/>
      <c r="L79" s="990"/>
    </row>
    <row r="80" spans="3:12" ht="15.75">
      <c r="C80" s="146"/>
      <c r="L80" s="990"/>
    </row>
    <row r="81" spans="3:12" ht="15.75">
      <c r="C81" s="146"/>
      <c r="L81" s="990"/>
    </row>
    <row r="82" spans="3:12" ht="15.75">
      <c r="C82" s="146"/>
      <c r="L82" s="990"/>
    </row>
    <row r="83" spans="3:12" ht="15.75">
      <c r="C83" s="146"/>
      <c r="L83" s="990"/>
    </row>
    <row r="84" spans="3:12" ht="15.75">
      <c r="C84" s="146"/>
      <c r="L84" s="990"/>
    </row>
    <row r="85" spans="3:12" ht="15.75">
      <c r="C85" s="146"/>
      <c r="L85" s="990"/>
    </row>
    <row r="86" spans="3:12" ht="15.75">
      <c r="C86" s="146"/>
      <c r="L86" s="990"/>
    </row>
    <row r="87" spans="3:12" ht="15.75">
      <c r="C87" s="146"/>
      <c r="L87" s="990"/>
    </row>
    <row r="88" spans="3:12" ht="15.75">
      <c r="C88" s="146"/>
      <c r="L88" s="990"/>
    </row>
    <row r="89" spans="3:12" ht="15.75">
      <c r="C89" s="146"/>
      <c r="L89" s="990"/>
    </row>
    <row r="90" spans="3:12" ht="15.75">
      <c r="C90" s="146"/>
      <c r="L90" s="990"/>
    </row>
    <row r="91" spans="3:12" ht="15.75">
      <c r="C91" s="146"/>
      <c r="L91" s="990"/>
    </row>
    <row r="92" spans="3:12" ht="15.75">
      <c r="C92" s="146"/>
      <c r="L92" s="990"/>
    </row>
    <row r="93" spans="3:12" ht="15.75">
      <c r="C93" s="146"/>
      <c r="L93" s="990"/>
    </row>
    <row r="94" spans="3:12" ht="15.75">
      <c r="C94" s="146"/>
      <c r="L94" s="990"/>
    </row>
    <row r="95" spans="3:12" ht="15.75">
      <c r="C95" s="146"/>
      <c r="L95" s="990"/>
    </row>
    <row r="96" spans="3:12" ht="15.75">
      <c r="C96" s="146"/>
      <c r="L96" s="990"/>
    </row>
    <row r="97" spans="3:12" ht="15.75">
      <c r="C97" s="146"/>
      <c r="L97" s="990"/>
    </row>
    <row r="98" spans="3:12" ht="15.75">
      <c r="C98" s="146"/>
      <c r="L98" s="990"/>
    </row>
    <row r="99" spans="3:12" ht="15.75">
      <c r="C99" s="146"/>
      <c r="L99" s="990"/>
    </row>
    <row r="100" spans="3:12" ht="15.75">
      <c r="C100" s="146"/>
      <c r="L100" s="990"/>
    </row>
    <row r="101" spans="3:12" ht="15.75">
      <c r="C101" s="146"/>
      <c r="L101" s="990"/>
    </row>
    <row r="102" spans="3:12" ht="15.75">
      <c r="C102" s="146"/>
      <c r="L102" s="990"/>
    </row>
    <row r="103" spans="3:12" ht="15.75">
      <c r="C103" s="146"/>
      <c r="L103" s="990"/>
    </row>
    <row r="104" spans="3:12" ht="15.75">
      <c r="C104" s="146"/>
      <c r="L104" s="990"/>
    </row>
    <row r="105" spans="3:12" ht="15.75">
      <c r="C105" s="146"/>
      <c r="L105" s="990"/>
    </row>
    <row r="106" spans="3:12" ht="15.75">
      <c r="C106" s="146"/>
      <c r="L106" s="990"/>
    </row>
    <row r="107" spans="3:12" ht="15.75">
      <c r="C107" s="146"/>
      <c r="L107" s="990"/>
    </row>
    <row r="108" spans="3:12" ht="15.75">
      <c r="C108" s="146"/>
      <c r="L108" s="990"/>
    </row>
    <row r="109" spans="3:12" ht="15.75">
      <c r="C109" s="146"/>
      <c r="L109" s="990"/>
    </row>
    <row r="110" spans="3:12" ht="15.75">
      <c r="C110" s="146"/>
      <c r="L110" s="990"/>
    </row>
    <row r="111" spans="3:12" ht="15.75">
      <c r="C111" s="146"/>
      <c r="L111" s="990"/>
    </row>
    <row r="112" spans="3:12" ht="15.75">
      <c r="C112" s="146"/>
      <c r="L112" s="990"/>
    </row>
    <row r="113" spans="3:12" ht="15.75">
      <c r="C113" s="146"/>
      <c r="L113" s="990"/>
    </row>
    <row r="114" spans="3:12" ht="15.75">
      <c r="C114" s="146"/>
      <c r="L114" s="990"/>
    </row>
    <row r="115" spans="3:12" ht="15.75">
      <c r="C115" s="146"/>
      <c r="L115" s="990"/>
    </row>
    <row r="116" spans="3:12" ht="15.75">
      <c r="C116" s="146"/>
      <c r="L116" s="990"/>
    </row>
    <row r="117" spans="3:12" ht="15.75">
      <c r="C117" s="146"/>
      <c r="L117" s="990"/>
    </row>
    <row r="118" spans="3:12" ht="15.75">
      <c r="C118" s="146"/>
      <c r="L118" s="990"/>
    </row>
    <row r="119" spans="3:12" ht="15.75">
      <c r="C119" s="146"/>
      <c r="L119" s="990"/>
    </row>
    <row r="120" spans="3:12" ht="15.75">
      <c r="C120" s="146"/>
      <c r="L120" s="990"/>
    </row>
    <row r="121" spans="3:12" ht="15.75">
      <c r="C121" s="146"/>
      <c r="L121" s="990"/>
    </row>
    <row r="122" spans="3:12" ht="15.75">
      <c r="C122" s="146"/>
      <c r="L122" s="990"/>
    </row>
    <row r="123" spans="3:12" ht="15.75">
      <c r="C123" s="146"/>
      <c r="L123" s="990"/>
    </row>
    <row r="124" spans="3:12" ht="15.75">
      <c r="C124" s="146"/>
      <c r="L124" s="990"/>
    </row>
    <row r="125" spans="3:12" ht="15.75">
      <c r="C125" s="146"/>
      <c r="L125" s="990"/>
    </row>
    <row r="126" spans="3:12" ht="15.75">
      <c r="C126" s="146"/>
      <c r="L126" s="990"/>
    </row>
    <row r="127" spans="3:12" ht="15.75">
      <c r="C127" s="146"/>
      <c r="L127" s="990"/>
    </row>
    <row r="128" spans="3:12" ht="15.75">
      <c r="C128" s="146"/>
      <c r="L128" s="990"/>
    </row>
    <row r="129" spans="3:12" ht="15.75">
      <c r="C129" s="146"/>
      <c r="L129" s="990"/>
    </row>
    <row r="130" spans="3:12" ht="15.75">
      <c r="C130" s="146"/>
      <c r="L130" s="990"/>
    </row>
    <row r="131" spans="3:12" ht="15.75">
      <c r="C131" s="146"/>
      <c r="L131" s="990"/>
    </row>
    <row r="132" spans="3:12" ht="15.75">
      <c r="C132" s="146"/>
      <c r="L132" s="990"/>
    </row>
    <row r="133" spans="3:12" ht="15.75">
      <c r="C133" s="146"/>
      <c r="L133" s="990"/>
    </row>
    <row r="134" spans="3:12" ht="15.75">
      <c r="C134" s="146"/>
      <c r="L134" s="990"/>
    </row>
    <row r="135" spans="3:12" ht="15.75">
      <c r="C135" s="146"/>
      <c r="L135" s="990"/>
    </row>
    <row r="136" spans="3:12" ht="15.75">
      <c r="C136" s="146"/>
      <c r="L136" s="990"/>
    </row>
    <row r="137" spans="3:12" ht="15.75">
      <c r="C137" s="146"/>
      <c r="L137" s="990"/>
    </row>
    <row r="138" spans="3:12" ht="15.75">
      <c r="C138" s="146"/>
      <c r="L138" s="990"/>
    </row>
    <row r="139" spans="3:12" ht="15.75">
      <c r="C139" s="146"/>
      <c r="L139" s="990"/>
    </row>
    <row r="140" spans="3:12" ht="15.75">
      <c r="C140" s="146"/>
      <c r="L140" s="990"/>
    </row>
    <row r="141" spans="3:12" ht="15.75">
      <c r="C141" s="146"/>
      <c r="L141" s="990"/>
    </row>
    <row r="142" spans="3:12" ht="15.75">
      <c r="C142" s="146"/>
      <c r="L142" s="990"/>
    </row>
    <row r="143" spans="3:12" ht="15.75">
      <c r="C143" s="146"/>
      <c r="L143" s="990"/>
    </row>
    <row r="144" spans="3:12" ht="15.75">
      <c r="C144" s="146"/>
      <c r="L144" s="990"/>
    </row>
    <row r="145" spans="3:12" ht="15.75">
      <c r="C145" s="146"/>
      <c r="L145" s="990"/>
    </row>
    <row r="146" spans="3:12" ht="15.75">
      <c r="C146" s="146"/>
      <c r="L146" s="990"/>
    </row>
    <row r="147" spans="3:12" ht="15.75">
      <c r="C147" s="146"/>
      <c r="L147" s="990"/>
    </row>
    <row r="148" spans="3:12" ht="15.75">
      <c r="C148" s="146"/>
      <c r="L148" s="990"/>
    </row>
    <row r="149" spans="3:12" ht="15.75">
      <c r="C149" s="146"/>
      <c r="L149" s="990"/>
    </row>
    <row r="150" spans="3:12" ht="15.75">
      <c r="C150" s="146"/>
      <c r="L150" s="990"/>
    </row>
    <row r="151" spans="3:12" ht="15.75">
      <c r="C151" s="146"/>
      <c r="L151" s="990"/>
    </row>
    <row r="152" spans="3:12" ht="15.75">
      <c r="C152" s="146"/>
      <c r="L152" s="990"/>
    </row>
    <row r="153" spans="3:12" ht="15.75">
      <c r="C153" s="146"/>
      <c r="L153" s="990"/>
    </row>
    <row r="154" spans="3:12" ht="15.75">
      <c r="C154" s="146"/>
      <c r="L154" s="990"/>
    </row>
    <row r="155" spans="3:12" ht="15.75">
      <c r="C155" s="146"/>
      <c r="L155" s="990"/>
    </row>
    <row r="156" spans="3:12" ht="15.75">
      <c r="C156" s="146"/>
      <c r="L156" s="990"/>
    </row>
    <row r="157" spans="3:12" ht="15.75">
      <c r="C157" s="146"/>
      <c r="L157" s="990"/>
    </row>
    <row r="158" spans="3:12" ht="15.75">
      <c r="C158" s="146"/>
      <c r="L158" s="990"/>
    </row>
    <row r="159" spans="3:12" ht="15.75">
      <c r="C159" s="146"/>
      <c r="L159" s="990"/>
    </row>
    <row r="160" spans="3:12" ht="15.75">
      <c r="C160" s="146"/>
      <c r="L160" s="990"/>
    </row>
    <row r="161" spans="3:12" ht="15.75">
      <c r="C161" s="146"/>
      <c r="L161" s="990"/>
    </row>
    <row r="162" spans="3:12" ht="15.75">
      <c r="C162" s="146"/>
      <c r="L162" s="990"/>
    </row>
    <row r="163" spans="3:12" ht="15.75">
      <c r="C163" s="146"/>
      <c r="L163" s="990"/>
    </row>
    <row r="164" spans="3:12" ht="15.75">
      <c r="C164" s="146"/>
      <c r="L164" s="990"/>
    </row>
    <row r="165" spans="3:12" ht="15.75">
      <c r="C165" s="146"/>
      <c r="L165" s="990"/>
    </row>
    <row r="166" spans="3:12" ht="15.75">
      <c r="C166" s="146"/>
      <c r="L166" s="990"/>
    </row>
    <row r="167" spans="3:12" ht="15.75">
      <c r="C167" s="146"/>
      <c r="L167" s="990"/>
    </row>
    <row r="168" spans="3:12" ht="15.75">
      <c r="C168" s="146"/>
      <c r="L168" s="990"/>
    </row>
    <row r="169" spans="3:12" ht="15.75">
      <c r="C169" s="146"/>
      <c r="L169" s="990"/>
    </row>
    <row r="170" spans="3:12" ht="15.75">
      <c r="C170" s="146"/>
      <c r="L170" s="990"/>
    </row>
    <row r="171" spans="3:12" ht="15.75">
      <c r="C171" s="146"/>
      <c r="L171" s="990"/>
    </row>
    <row r="172" spans="3:12" ht="15.75">
      <c r="C172" s="146"/>
      <c r="L172" s="990"/>
    </row>
    <row r="173" spans="3:12" ht="15.75">
      <c r="C173" s="146"/>
      <c r="L173" s="990"/>
    </row>
    <row r="174" spans="3:12" ht="15.75">
      <c r="C174" s="146"/>
      <c r="L174" s="990"/>
    </row>
    <row r="175" spans="3:12" ht="15.75">
      <c r="C175" s="146"/>
      <c r="L175" s="990"/>
    </row>
    <row r="176" spans="3:12" ht="15.75">
      <c r="C176" s="146"/>
      <c r="L176" s="990"/>
    </row>
    <row r="177" spans="3:12" ht="15.75">
      <c r="C177" s="146"/>
      <c r="L177" s="990"/>
    </row>
    <row r="178" spans="3:12" ht="15.75">
      <c r="C178" s="146"/>
      <c r="L178" s="990"/>
    </row>
    <row r="179" spans="3:12" ht="15.75">
      <c r="C179" s="146"/>
      <c r="L179" s="990"/>
    </row>
    <row r="180" spans="3:12" ht="15.75">
      <c r="C180" s="146"/>
      <c r="L180" s="990"/>
    </row>
    <row r="181" spans="3:12" ht="15.75">
      <c r="C181" s="146"/>
      <c r="L181" s="990"/>
    </row>
    <row r="182" spans="3:12" ht="15.75">
      <c r="C182" s="146"/>
      <c r="L182" s="990"/>
    </row>
    <row r="183" spans="3:12" ht="15.75">
      <c r="C183" s="146"/>
      <c r="L183" s="990"/>
    </row>
    <row r="184" spans="3:12" ht="15.75">
      <c r="C184" s="146"/>
      <c r="L184" s="990"/>
    </row>
    <row r="185" spans="3:12" ht="15.75">
      <c r="C185" s="146"/>
      <c r="L185" s="990"/>
    </row>
    <row r="186" spans="3:12" ht="15.75">
      <c r="C186" s="146"/>
      <c r="L186" s="990"/>
    </row>
    <row r="187" spans="3:12" ht="15.75">
      <c r="C187" s="146"/>
      <c r="L187" s="990"/>
    </row>
    <row r="188" spans="3:12" ht="15.75">
      <c r="C188" s="146"/>
      <c r="L188" s="990"/>
    </row>
    <row r="189" spans="3:12" ht="15.75">
      <c r="C189" s="146"/>
      <c r="L189" s="990"/>
    </row>
    <row r="190" spans="3:12" ht="15.75">
      <c r="C190" s="146"/>
      <c r="L190" s="990"/>
    </row>
    <row r="191" spans="3:12" ht="15.75">
      <c r="C191" s="146"/>
      <c r="L191" s="990"/>
    </row>
    <row r="192" spans="3:12" ht="15.75">
      <c r="C192" s="146"/>
      <c r="L192" s="990"/>
    </row>
    <row r="193" spans="3:12" ht="15.75">
      <c r="C193" s="146"/>
      <c r="L193" s="990"/>
    </row>
    <row r="194" spans="3:12" ht="15.75">
      <c r="C194" s="146"/>
      <c r="L194" s="990"/>
    </row>
    <row r="195" spans="3:12" ht="15.75">
      <c r="C195" s="146"/>
      <c r="L195" s="990"/>
    </row>
    <row r="196" spans="3:12" ht="15.75">
      <c r="C196" s="146"/>
      <c r="L196" s="990"/>
    </row>
    <row r="197" spans="3:12" ht="15.75">
      <c r="C197" s="146"/>
      <c r="L197" s="990"/>
    </row>
    <row r="198" spans="3:12" ht="15.75">
      <c r="C198" s="146"/>
      <c r="L198" s="990"/>
    </row>
    <row r="199" spans="3:12" ht="15.75">
      <c r="C199" s="146"/>
    </row>
    <row r="200" spans="3:12" ht="15.75">
      <c r="C200" s="146"/>
    </row>
    <row r="201" spans="3:12" ht="15.75">
      <c r="C201" s="146"/>
    </row>
    <row r="202" spans="3:12" ht="15.75">
      <c r="C202" s="146"/>
    </row>
    <row r="203" spans="3:12" ht="15.75">
      <c r="C203" s="146"/>
    </row>
    <row r="204" spans="3:12" ht="15.75">
      <c r="C204" s="146"/>
    </row>
    <row r="205" spans="3:12" ht="15.75">
      <c r="C205" s="146"/>
    </row>
    <row r="206" spans="3:12" ht="15.75">
      <c r="C206" s="146"/>
    </row>
    <row r="207" spans="3:12" ht="15.75">
      <c r="C207" s="146"/>
    </row>
    <row r="208" spans="3:12" ht="15.75">
      <c r="C208" s="146"/>
    </row>
    <row r="209" spans="3:3" ht="15.75">
      <c r="C209" s="146"/>
    </row>
    <row r="210" spans="3:3" ht="15.75">
      <c r="C210" s="146"/>
    </row>
    <row r="211" spans="3:3" ht="15.75">
      <c r="C211" s="146"/>
    </row>
    <row r="212" spans="3:3" ht="15.75">
      <c r="C212" s="146"/>
    </row>
    <row r="213" spans="3:3" ht="15.75">
      <c r="C213" s="146"/>
    </row>
    <row r="214" spans="3:3" ht="15.75">
      <c r="C214" s="146"/>
    </row>
    <row r="215" spans="3:3" ht="15.75">
      <c r="C215" s="146"/>
    </row>
    <row r="216" spans="3:3" ht="15.75">
      <c r="C216" s="146"/>
    </row>
    <row r="217" spans="3:3" ht="15.75">
      <c r="C217" s="146"/>
    </row>
    <row r="218" spans="3:3" ht="15.75">
      <c r="C218" s="146"/>
    </row>
    <row r="219" spans="3:3" ht="15.75">
      <c r="C219" s="146"/>
    </row>
    <row r="220" spans="3:3" ht="15.75">
      <c r="C220" s="146"/>
    </row>
    <row r="221" spans="3:3" ht="15.75">
      <c r="C221" s="146"/>
    </row>
    <row r="222" spans="3:3" ht="15.75">
      <c r="C222" s="146"/>
    </row>
    <row r="223" spans="3:3" ht="15.75">
      <c r="C223" s="146"/>
    </row>
    <row r="224" spans="3:3" ht="15.75">
      <c r="C224" s="146"/>
    </row>
    <row r="225" spans="3:3" ht="15.75">
      <c r="C225" s="146"/>
    </row>
    <row r="226" spans="3:3" ht="15.75">
      <c r="C226" s="146"/>
    </row>
    <row r="227" spans="3:3" ht="15.75">
      <c r="C227" s="146"/>
    </row>
    <row r="228" spans="3:3" ht="15.75">
      <c r="C228" s="146"/>
    </row>
    <row r="229" spans="3:3" ht="15.75">
      <c r="C229" s="146"/>
    </row>
    <row r="230" spans="3:3" ht="15.75">
      <c r="C230" s="146"/>
    </row>
    <row r="231" spans="3:3" ht="15.75">
      <c r="C231" s="146"/>
    </row>
    <row r="232" spans="3:3" ht="15.75">
      <c r="C232" s="146"/>
    </row>
    <row r="233" spans="3:3" ht="15.75">
      <c r="C233" s="146"/>
    </row>
    <row r="234" spans="3:3" ht="15.75">
      <c r="C234" s="146"/>
    </row>
    <row r="235" spans="3:3" ht="15.75">
      <c r="C235" s="146"/>
    </row>
    <row r="236" spans="3:3" ht="15.75">
      <c r="C236" s="146"/>
    </row>
    <row r="237" spans="3:3" ht="15.75">
      <c r="C237" s="146"/>
    </row>
    <row r="238" spans="3:3" ht="15.75">
      <c r="C238" s="146"/>
    </row>
    <row r="239" spans="3:3" ht="15.75">
      <c r="C239" s="146"/>
    </row>
    <row r="240" spans="3:3" ht="15.75">
      <c r="C240" s="146"/>
    </row>
    <row r="241" spans="3:3" ht="15.75">
      <c r="C241" s="146"/>
    </row>
    <row r="242" spans="3:3" ht="15.75">
      <c r="C242" s="146"/>
    </row>
    <row r="243" spans="3:3" ht="15.75">
      <c r="C243" s="146"/>
    </row>
    <row r="244" spans="3:3" ht="15.75">
      <c r="C244" s="146"/>
    </row>
    <row r="245" spans="3:3" ht="15.75">
      <c r="C245" s="146"/>
    </row>
    <row r="246" spans="3:3" ht="15.75">
      <c r="C246" s="146"/>
    </row>
    <row r="247" spans="3:3" ht="15.75">
      <c r="C247" s="146"/>
    </row>
    <row r="248" spans="3:3" ht="15.75">
      <c r="C248" s="146"/>
    </row>
    <row r="249" spans="3:3" ht="15.75">
      <c r="C249" s="146"/>
    </row>
    <row r="250" spans="3:3" ht="15.75">
      <c r="C250" s="146"/>
    </row>
    <row r="251" spans="3:3" ht="15.75">
      <c r="C251" s="146"/>
    </row>
    <row r="252" spans="3:3" ht="15.75">
      <c r="C252" s="146"/>
    </row>
    <row r="253" spans="3:3" ht="15.75">
      <c r="C253" s="146"/>
    </row>
    <row r="254" spans="3:3" ht="15.75">
      <c r="C254" s="146"/>
    </row>
    <row r="255" spans="3:3" ht="15.75">
      <c r="C255" s="146"/>
    </row>
    <row r="256" spans="3:3" ht="15.75">
      <c r="C256" s="146"/>
    </row>
    <row r="257" spans="3:3" ht="15.75">
      <c r="C257" s="146"/>
    </row>
    <row r="258" spans="3:3" ht="15.75">
      <c r="C258" s="146"/>
    </row>
    <row r="259" spans="3:3" ht="15.75">
      <c r="C259" s="146"/>
    </row>
    <row r="260" spans="3:3" ht="15.75">
      <c r="C260" s="146"/>
    </row>
    <row r="261" spans="3:3" ht="15.75">
      <c r="C261" s="146"/>
    </row>
    <row r="262" spans="3:3" ht="15.75">
      <c r="C262" s="146"/>
    </row>
    <row r="263" spans="3:3" ht="15.75">
      <c r="C263" s="146"/>
    </row>
    <row r="264" spans="3:3" ht="15.75">
      <c r="C264" s="146"/>
    </row>
    <row r="265" spans="3:3" ht="15.75">
      <c r="C265" s="146"/>
    </row>
    <row r="266" spans="3:3" ht="15.75">
      <c r="C266" s="146"/>
    </row>
    <row r="267" spans="3:3" ht="15.75">
      <c r="C267" s="146"/>
    </row>
    <row r="268" spans="3:3" ht="15.75">
      <c r="C268" s="146"/>
    </row>
    <row r="269" spans="3:3" ht="15.75">
      <c r="C269" s="146"/>
    </row>
    <row r="270" spans="3:3" ht="15.75">
      <c r="C270" s="146"/>
    </row>
    <row r="271" spans="3:3" ht="15.75">
      <c r="C271" s="146"/>
    </row>
    <row r="272" spans="3:3" ht="15.75">
      <c r="C272" s="146"/>
    </row>
    <row r="273" spans="3:3" ht="15.75">
      <c r="C273" s="146"/>
    </row>
    <row r="274" spans="3:3" ht="15.75">
      <c r="C274" s="146"/>
    </row>
    <row r="275" spans="3:3" ht="15.75">
      <c r="C275" s="146"/>
    </row>
    <row r="276" spans="3:3" ht="15.75">
      <c r="C276" s="146"/>
    </row>
    <row r="277" spans="3:3" ht="15.75">
      <c r="C277" s="146"/>
    </row>
    <row r="278" spans="3:3" ht="15.75">
      <c r="C278" s="146"/>
    </row>
    <row r="279" spans="3:3" ht="15.75">
      <c r="C279" s="146"/>
    </row>
    <row r="280" spans="3:3" ht="15.75">
      <c r="C280" s="146"/>
    </row>
    <row r="281" spans="3:3" ht="15.75">
      <c r="C281" s="146"/>
    </row>
    <row r="282" spans="3:3" ht="15.75">
      <c r="C282" s="146"/>
    </row>
    <row r="283" spans="3:3" ht="15.75">
      <c r="C283" s="146"/>
    </row>
    <row r="284" spans="3:3" ht="15.75">
      <c r="C284" s="146"/>
    </row>
    <row r="285" spans="3:3" ht="15.75">
      <c r="C285" s="146"/>
    </row>
    <row r="286" spans="3:3" ht="15.75">
      <c r="C286" s="146"/>
    </row>
    <row r="287" spans="3:3" ht="15.75">
      <c r="C287" s="146"/>
    </row>
    <row r="288" spans="3:3" ht="15.75">
      <c r="C288" s="146"/>
    </row>
    <row r="289" spans="3:3" ht="15.75">
      <c r="C289" s="146"/>
    </row>
    <row r="290" spans="3:3" ht="15.75">
      <c r="C290" s="146"/>
    </row>
    <row r="291" spans="3:3" ht="15.75">
      <c r="C291" s="146"/>
    </row>
    <row r="292" spans="3:3" ht="15.75">
      <c r="C292" s="146"/>
    </row>
    <row r="293" spans="3:3" ht="15.75">
      <c r="C293" s="146"/>
    </row>
    <row r="294" spans="3:3" ht="15.75">
      <c r="C294" s="146"/>
    </row>
    <row r="295" spans="3:3" ht="15.75">
      <c r="C295" s="146"/>
    </row>
    <row r="296" spans="3:3" ht="15.75">
      <c r="C296" s="146"/>
    </row>
    <row r="297" spans="3:3" ht="15.75">
      <c r="C297" s="146"/>
    </row>
    <row r="298" spans="3:3" ht="15.75">
      <c r="C298" s="146"/>
    </row>
    <row r="299" spans="3:3" ht="15.75">
      <c r="C299" s="146"/>
    </row>
    <row r="300" spans="3:3" ht="15.75">
      <c r="C300" s="146"/>
    </row>
    <row r="301" spans="3:3" ht="15.75">
      <c r="C301" s="146"/>
    </row>
    <row r="302" spans="3:3" ht="15.75">
      <c r="C302" s="146"/>
    </row>
    <row r="303" spans="3:3" ht="15.75">
      <c r="C303" s="146"/>
    </row>
    <row r="304" spans="3:3" ht="15.75">
      <c r="C304" s="146"/>
    </row>
    <row r="305" spans="3:3" ht="15.75">
      <c r="C305" s="146"/>
    </row>
    <row r="306" spans="3:3" ht="15.75">
      <c r="C306" s="146"/>
    </row>
    <row r="307" spans="3:3" ht="15.75">
      <c r="C307" s="146"/>
    </row>
    <row r="308" spans="3:3" ht="15.75">
      <c r="C308" s="146"/>
    </row>
    <row r="309" spans="3:3" ht="15.75">
      <c r="C309" s="146"/>
    </row>
    <row r="310" spans="3:3" ht="15.75">
      <c r="C310" s="146"/>
    </row>
    <row r="311" spans="3:3" ht="15.75">
      <c r="C311" s="146"/>
    </row>
    <row r="312" spans="3:3" ht="15.75">
      <c r="C312" s="146"/>
    </row>
    <row r="313" spans="3:3" ht="15.75">
      <c r="C313" s="146"/>
    </row>
    <row r="314" spans="3:3" ht="15.75">
      <c r="C314" s="146"/>
    </row>
    <row r="315" spans="3:3" ht="15.75">
      <c r="C315" s="146"/>
    </row>
    <row r="316" spans="3:3" ht="15.75">
      <c r="C316" s="146"/>
    </row>
    <row r="317" spans="3:3" ht="15.75">
      <c r="C317" s="146"/>
    </row>
    <row r="318" spans="3:3" ht="15.75">
      <c r="C318" s="146"/>
    </row>
    <row r="319" spans="3:3" ht="15.75">
      <c r="C319" s="146"/>
    </row>
    <row r="320" spans="3:3" ht="15.75">
      <c r="C320" s="146"/>
    </row>
    <row r="321" spans="3:3" ht="15.75">
      <c r="C321" s="146"/>
    </row>
    <row r="322" spans="3:3" ht="15.75">
      <c r="C322" s="146"/>
    </row>
    <row r="323" spans="3:3" ht="15.75">
      <c r="C323" s="146"/>
    </row>
    <row r="324" spans="3:3" ht="15.75">
      <c r="C324" s="146"/>
    </row>
    <row r="325" spans="3:3" ht="15.75">
      <c r="C325" s="146"/>
    </row>
    <row r="326" spans="3:3" ht="15.75">
      <c r="C326" s="146"/>
    </row>
    <row r="327" spans="3:3" ht="15.75">
      <c r="C327" s="146"/>
    </row>
    <row r="328" spans="3:3" ht="15.75">
      <c r="C328" s="146"/>
    </row>
    <row r="329" spans="3:3" ht="15.75">
      <c r="C329" s="146"/>
    </row>
    <row r="330" spans="3:3" ht="15.75">
      <c r="C330" s="146"/>
    </row>
    <row r="331" spans="3:3" ht="15.75">
      <c r="C331" s="146"/>
    </row>
    <row r="332" spans="3:3" ht="15.75">
      <c r="C332" s="146"/>
    </row>
    <row r="333" spans="3:3" ht="15.75">
      <c r="C333" s="146"/>
    </row>
    <row r="334" spans="3:3" ht="15.75">
      <c r="C334" s="146"/>
    </row>
    <row r="335" spans="3:3" ht="15.75">
      <c r="C335" s="146"/>
    </row>
    <row r="336" spans="3:3" ht="15.75">
      <c r="C336" s="146"/>
    </row>
    <row r="337" spans="3:3" ht="15.75">
      <c r="C337" s="146"/>
    </row>
    <row r="338" spans="3:3" ht="15.75">
      <c r="C338" s="146"/>
    </row>
    <row r="339" spans="3:3" ht="15.75">
      <c r="C339" s="146"/>
    </row>
    <row r="340" spans="3:3" ht="15.75">
      <c r="C340" s="146"/>
    </row>
    <row r="341" spans="3:3" ht="15.75">
      <c r="C341" s="146"/>
    </row>
    <row r="342" spans="3:3" ht="15.75">
      <c r="C342" s="146"/>
    </row>
    <row r="343" spans="3:3" ht="15.75">
      <c r="C343" s="146"/>
    </row>
    <row r="344" spans="3:3" ht="15.75">
      <c r="C344" s="146"/>
    </row>
    <row r="345" spans="3:3" ht="15.75">
      <c r="C345" s="146"/>
    </row>
    <row r="346" spans="3:3" ht="15.75">
      <c r="C346" s="146"/>
    </row>
    <row r="347" spans="3:3" ht="15.75">
      <c r="C347" s="146"/>
    </row>
    <row r="348" spans="3:3" ht="15.75">
      <c r="C348" s="146"/>
    </row>
    <row r="349" spans="3:3" ht="15.75">
      <c r="C349" s="146"/>
    </row>
    <row r="350" spans="3:3" ht="15.75">
      <c r="C350" s="146"/>
    </row>
    <row r="351" spans="3:3" ht="15.75">
      <c r="C351" s="146"/>
    </row>
    <row r="352" spans="3:3" ht="15.75">
      <c r="C352" s="146"/>
    </row>
    <row r="353" spans="3:3" ht="15.75">
      <c r="C353" s="146"/>
    </row>
    <row r="354" spans="3:3" ht="15.75">
      <c r="C354" s="146"/>
    </row>
    <row r="355" spans="3:3" ht="15.75">
      <c r="C355" s="146"/>
    </row>
    <row r="356" spans="3:3" ht="15.75">
      <c r="C356" s="146"/>
    </row>
    <row r="357" spans="3:3" ht="15.75">
      <c r="C357" s="146"/>
    </row>
    <row r="358" spans="3:3" ht="15.75">
      <c r="C358" s="146"/>
    </row>
    <row r="359" spans="3:3" ht="15.75">
      <c r="C359" s="146"/>
    </row>
    <row r="360" spans="3:3" ht="15.75">
      <c r="C360" s="146"/>
    </row>
    <row r="361" spans="3:3" ht="15.75">
      <c r="C361" s="146"/>
    </row>
    <row r="362" spans="3:3" ht="15.75">
      <c r="C362" s="146"/>
    </row>
    <row r="363" spans="3:3" ht="15.75">
      <c r="C363" s="146"/>
    </row>
    <row r="364" spans="3:3" ht="15.75">
      <c r="C364" s="146"/>
    </row>
    <row r="365" spans="3:3" ht="15.75">
      <c r="C365" s="146"/>
    </row>
    <row r="366" spans="3:3" ht="15.75">
      <c r="C366" s="146"/>
    </row>
    <row r="367" spans="3:3" ht="15.75">
      <c r="C367" s="146"/>
    </row>
    <row r="368" spans="3:3" ht="15.75">
      <c r="C368" s="146"/>
    </row>
    <row r="369" spans="3:3" ht="15.75">
      <c r="C369" s="146"/>
    </row>
    <row r="370" spans="3:3" ht="15.75">
      <c r="C370" s="146"/>
    </row>
    <row r="371" spans="3:3" ht="15.75">
      <c r="C371" s="146"/>
    </row>
    <row r="372" spans="3:3" ht="15.75">
      <c r="C372" s="146"/>
    </row>
    <row r="373" spans="3:3" ht="15.75">
      <c r="C373" s="146"/>
    </row>
    <row r="374" spans="3:3" ht="15.75">
      <c r="C374" s="146"/>
    </row>
    <row r="375" spans="3:3" ht="15.75">
      <c r="C375" s="146"/>
    </row>
    <row r="376" spans="3:3" ht="15.75">
      <c r="C376" s="146"/>
    </row>
    <row r="377" spans="3:3" ht="15.75">
      <c r="C377" s="146"/>
    </row>
    <row r="378" spans="3:3" ht="15.75">
      <c r="C378" s="146"/>
    </row>
    <row r="379" spans="3:3" ht="15.75">
      <c r="C379" s="146"/>
    </row>
    <row r="380" spans="3:3" ht="15.75">
      <c r="C380" s="146"/>
    </row>
    <row r="381" spans="3:3" ht="15.75">
      <c r="C381" s="146"/>
    </row>
    <row r="382" spans="3:3" ht="15.75">
      <c r="C382" s="146"/>
    </row>
    <row r="383" spans="3:3" ht="15.75">
      <c r="C383" s="146"/>
    </row>
    <row r="384" spans="3:3" ht="15.75">
      <c r="C384" s="146"/>
    </row>
    <row r="385" spans="3:3" ht="15.75">
      <c r="C385" s="146"/>
    </row>
    <row r="386" spans="3:3" ht="15.75">
      <c r="C386" s="146"/>
    </row>
    <row r="387" spans="3:3" ht="15.75">
      <c r="C387" s="146"/>
    </row>
    <row r="388" spans="3:3" ht="15.75">
      <c r="C388" s="146"/>
    </row>
    <row r="389" spans="3:3" ht="15.75">
      <c r="C389" s="146"/>
    </row>
    <row r="390" spans="3:3" ht="15.75">
      <c r="C390" s="146"/>
    </row>
    <row r="391" spans="3:3" ht="15.75">
      <c r="C391" s="146"/>
    </row>
    <row r="392" spans="3:3" ht="15.75">
      <c r="C392" s="146"/>
    </row>
    <row r="393" spans="3:3" ht="15.75">
      <c r="C393" s="146"/>
    </row>
    <row r="394" spans="3:3" ht="15.75">
      <c r="C394" s="146"/>
    </row>
    <row r="395" spans="3:3" ht="15.75">
      <c r="C395" s="146"/>
    </row>
    <row r="396" spans="3:3" ht="15.75">
      <c r="C396" s="146"/>
    </row>
    <row r="397" spans="3:3" ht="15.75">
      <c r="C397" s="146"/>
    </row>
    <row r="398" spans="3:3" ht="15.75">
      <c r="C398" s="146"/>
    </row>
    <row r="399" spans="3:3" ht="15.75">
      <c r="C399" s="146"/>
    </row>
    <row r="400" spans="3:3" ht="15.75">
      <c r="C400" s="146"/>
    </row>
    <row r="401" spans="3:3" ht="15.75">
      <c r="C401" s="146"/>
    </row>
    <row r="402" spans="3:3" ht="15.75">
      <c r="C402" s="146"/>
    </row>
    <row r="403" spans="3:3" ht="15.75">
      <c r="C403" s="146"/>
    </row>
    <row r="404" spans="3:3" ht="15.75">
      <c r="C404" s="146"/>
    </row>
    <row r="405" spans="3:3" ht="15.75">
      <c r="C405" s="146"/>
    </row>
    <row r="406" spans="3:3" ht="15.75">
      <c r="C406" s="146"/>
    </row>
    <row r="407" spans="3:3" ht="15.75">
      <c r="C407" s="146"/>
    </row>
    <row r="408" spans="3:3" ht="15.75">
      <c r="C408" s="146"/>
    </row>
    <row r="409" spans="3:3" ht="15.75">
      <c r="C409" s="146"/>
    </row>
    <row r="410" spans="3:3" ht="15.75">
      <c r="C410" s="146"/>
    </row>
    <row r="411" spans="3:3" ht="15.75">
      <c r="C411" s="146"/>
    </row>
    <row r="412" spans="3:3" ht="15.75">
      <c r="C412" s="146"/>
    </row>
    <row r="413" spans="3:3" ht="15.75">
      <c r="C413" s="146"/>
    </row>
    <row r="414" spans="3:3" ht="15.75">
      <c r="C414" s="146"/>
    </row>
    <row r="415" spans="3:3" ht="15.75">
      <c r="C415" s="146"/>
    </row>
    <row r="416" spans="3:3" ht="15.75">
      <c r="C416" s="146"/>
    </row>
    <row r="417" spans="3:3" ht="15.75">
      <c r="C417" s="146"/>
    </row>
    <row r="418" spans="3:3" ht="15.75">
      <c r="C418" s="146"/>
    </row>
    <row r="419" spans="3:3" ht="15.75">
      <c r="C419" s="146"/>
    </row>
    <row r="420" spans="3:3" ht="15.75">
      <c r="C420" s="146"/>
    </row>
    <row r="421" spans="3:3" ht="15.75">
      <c r="C421" s="146"/>
    </row>
    <row r="422" spans="3:3" ht="15.75">
      <c r="C422" s="146"/>
    </row>
    <row r="423" spans="3:3" ht="15.75">
      <c r="C423" s="146"/>
    </row>
    <row r="424" spans="3:3" ht="15.75">
      <c r="C424" s="146"/>
    </row>
    <row r="425" spans="3:3" ht="15.75">
      <c r="C425" s="146"/>
    </row>
    <row r="426" spans="3:3" ht="15.75">
      <c r="C426" s="146"/>
    </row>
    <row r="427" spans="3:3" ht="15.75">
      <c r="C427" s="146"/>
    </row>
    <row r="428" spans="3:3" ht="15.75">
      <c r="C428" s="146"/>
    </row>
    <row r="429" spans="3:3" ht="15.75">
      <c r="C429" s="146"/>
    </row>
    <row r="430" spans="3:3" ht="15.75">
      <c r="C430" s="146"/>
    </row>
    <row r="431" spans="3:3" ht="15.75">
      <c r="C431" s="146"/>
    </row>
    <row r="432" spans="3:3" ht="15.75">
      <c r="C432" s="146"/>
    </row>
    <row r="433" spans="3:3" ht="15.75">
      <c r="C433" s="146"/>
    </row>
    <row r="434" spans="3:3" ht="15.75">
      <c r="C434" s="146"/>
    </row>
    <row r="435" spans="3:3" ht="15.75">
      <c r="C435" s="146"/>
    </row>
    <row r="436" spans="3:3" ht="15.75">
      <c r="C436" s="146"/>
    </row>
    <row r="437" spans="3:3" ht="15.75">
      <c r="C437" s="146"/>
    </row>
    <row r="438" spans="3:3" ht="15.75">
      <c r="C438" s="146"/>
    </row>
    <row r="439" spans="3:3" ht="15.75">
      <c r="C439" s="146"/>
    </row>
    <row r="440" spans="3:3" ht="15.75">
      <c r="C440" s="146"/>
    </row>
    <row r="441" spans="3:3" ht="15.75">
      <c r="C441" s="146"/>
    </row>
    <row r="442" spans="3:3" ht="15.75">
      <c r="C442" s="146"/>
    </row>
    <row r="443" spans="3:3" ht="15.75">
      <c r="C443" s="146"/>
    </row>
    <row r="444" spans="3:3" ht="15.75">
      <c r="C444" s="146"/>
    </row>
    <row r="445" spans="3:3" ht="15.75">
      <c r="C445" s="146"/>
    </row>
    <row r="446" spans="3:3" ht="15.75">
      <c r="C446" s="146"/>
    </row>
    <row r="447" spans="3:3" ht="15.75">
      <c r="C447" s="146"/>
    </row>
    <row r="448" spans="3:3" ht="15.75">
      <c r="C448" s="146"/>
    </row>
    <row r="449" spans="3:3" ht="15.75">
      <c r="C449" s="146"/>
    </row>
    <row r="450" spans="3:3" ht="15.75">
      <c r="C450" s="146"/>
    </row>
    <row r="451" spans="3:3" ht="15.75">
      <c r="C451" s="146"/>
    </row>
    <row r="452" spans="3:3" ht="15.75">
      <c r="C452" s="146"/>
    </row>
    <row r="453" spans="3:3" ht="15.75">
      <c r="C453" s="146"/>
    </row>
    <row r="454" spans="3:3" ht="15.75">
      <c r="C454" s="146"/>
    </row>
    <row r="455" spans="3:3" ht="15.75">
      <c r="C455" s="146"/>
    </row>
    <row r="456" spans="3:3" ht="15.75">
      <c r="C456" s="146"/>
    </row>
    <row r="457" spans="3:3" ht="15.75">
      <c r="C457" s="146"/>
    </row>
    <row r="458" spans="3:3" ht="15.75">
      <c r="C458" s="146"/>
    </row>
    <row r="459" spans="3:3" ht="15.75">
      <c r="C459" s="146"/>
    </row>
    <row r="460" spans="3:3" ht="15.75">
      <c r="C460" s="146"/>
    </row>
    <row r="461" spans="3:3" ht="15.75">
      <c r="C461" s="146"/>
    </row>
    <row r="462" spans="3:3" ht="15.75">
      <c r="C462" s="146"/>
    </row>
    <row r="463" spans="3:3" ht="15.75">
      <c r="C463" s="146"/>
    </row>
    <row r="464" spans="3:3" ht="15.75">
      <c r="C464" s="146"/>
    </row>
    <row r="465" spans="3:3" ht="15.75">
      <c r="C465" s="146"/>
    </row>
    <row r="466" spans="3:3" ht="15.75">
      <c r="C466" s="146"/>
    </row>
    <row r="467" spans="3:3" ht="15.75">
      <c r="C467" s="146"/>
    </row>
    <row r="468" spans="3:3" ht="15.75">
      <c r="C468" s="146"/>
    </row>
    <row r="469" spans="3:3" ht="15.75">
      <c r="C469" s="146"/>
    </row>
    <row r="470" spans="3:3" ht="15.75">
      <c r="C470" s="146"/>
    </row>
    <row r="471" spans="3:3" ht="15.75">
      <c r="C471" s="146"/>
    </row>
    <row r="472" spans="3:3" ht="15.75">
      <c r="C472" s="146"/>
    </row>
    <row r="473" spans="3:3" ht="15.75">
      <c r="C473" s="146"/>
    </row>
    <row r="474" spans="3:3" ht="15.75">
      <c r="C474" s="146"/>
    </row>
    <row r="475" spans="3:3" ht="15.75">
      <c r="C475" s="146"/>
    </row>
    <row r="476" spans="3:3" ht="15.75">
      <c r="C476" s="146"/>
    </row>
    <row r="477" spans="3:3" ht="15.75">
      <c r="C477" s="146"/>
    </row>
    <row r="478" spans="3:3" ht="15.75">
      <c r="C478" s="146"/>
    </row>
    <row r="479" spans="3:3" ht="15.75">
      <c r="C479" s="146"/>
    </row>
    <row r="480" spans="3:3" ht="15.75">
      <c r="C480" s="146"/>
    </row>
    <row r="481" spans="3:3" ht="15.75">
      <c r="C481" s="146"/>
    </row>
    <row r="482" spans="3:3" ht="15.75">
      <c r="C482" s="146"/>
    </row>
    <row r="483" spans="3:3" ht="15.75">
      <c r="C483" s="146"/>
    </row>
    <row r="484" spans="3:3" ht="15.75">
      <c r="C484" s="146"/>
    </row>
    <row r="485" spans="3:3" ht="15.75">
      <c r="C485" s="146"/>
    </row>
    <row r="486" spans="3:3" ht="15.75">
      <c r="C486" s="146"/>
    </row>
    <row r="487" spans="3:3" ht="15.75">
      <c r="C487" s="146"/>
    </row>
    <row r="488" spans="3:3" ht="15.75">
      <c r="C488" s="146"/>
    </row>
    <row r="489" spans="3:3" ht="15.75">
      <c r="C489" s="146"/>
    </row>
    <row r="490" spans="3:3" ht="15.75">
      <c r="C490" s="146"/>
    </row>
    <row r="491" spans="3:3" ht="15.75">
      <c r="C491" s="146"/>
    </row>
    <row r="492" spans="3:3" ht="15.75">
      <c r="C492" s="146"/>
    </row>
    <row r="493" spans="3:3" ht="15.75">
      <c r="C493" s="146"/>
    </row>
    <row r="494" spans="3:3" ht="15.75">
      <c r="C494" s="146"/>
    </row>
    <row r="495" spans="3:3" ht="15.75">
      <c r="C495" s="146"/>
    </row>
    <row r="496" spans="3:3" ht="15.75">
      <c r="C496" s="146"/>
    </row>
    <row r="497" spans="3:3" ht="15.75">
      <c r="C497" s="146"/>
    </row>
    <row r="498" spans="3:3" ht="15.75">
      <c r="C498" s="146"/>
    </row>
    <row r="499" spans="3:3" ht="15.75">
      <c r="C499" s="146"/>
    </row>
    <row r="500" spans="3:3" ht="15.75">
      <c r="C500" s="146"/>
    </row>
    <row r="501" spans="3:3" ht="15.75">
      <c r="C501" s="146"/>
    </row>
    <row r="502" spans="3:3" ht="15.75">
      <c r="C502" s="146"/>
    </row>
    <row r="503" spans="3:3" ht="15.75">
      <c r="C503" s="146"/>
    </row>
    <row r="504" spans="3:3" ht="15.75">
      <c r="C504" s="146"/>
    </row>
    <row r="505" spans="3:3" ht="15.75">
      <c r="C505" s="146"/>
    </row>
    <row r="506" spans="3:3" ht="15.75">
      <c r="C506" s="146"/>
    </row>
    <row r="507" spans="3:3" ht="15.75">
      <c r="C507" s="146"/>
    </row>
    <row r="508" spans="3:3" ht="15.75">
      <c r="C508" s="146"/>
    </row>
    <row r="509" spans="3:3" ht="15.75">
      <c r="C509" s="146"/>
    </row>
    <row r="510" spans="3:3" ht="15.75">
      <c r="C510" s="146"/>
    </row>
    <row r="511" spans="3:3" ht="15.75">
      <c r="C511" s="146"/>
    </row>
    <row r="512" spans="3:3" ht="15.75">
      <c r="C512" s="146"/>
    </row>
    <row r="513" spans="3:3" ht="15.75">
      <c r="C513" s="146"/>
    </row>
    <row r="514" spans="3:3" ht="15.75">
      <c r="C514" s="146"/>
    </row>
    <row r="515" spans="3:3" ht="15.75">
      <c r="C515" s="146"/>
    </row>
    <row r="516" spans="3:3" ht="15.75">
      <c r="C516" s="146"/>
    </row>
    <row r="517" spans="3:3" ht="15.75">
      <c r="C517" s="146"/>
    </row>
    <row r="518" spans="3:3" ht="15.75">
      <c r="C518" s="146"/>
    </row>
    <row r="519" spans="3:3" ht="15.75">
      <c r="C519" s="146"/>
    </row>
    <row r="520" spans="3:3" ht="15.75">
      <c r="C520" s="146"/>
    </row>
    <row r="521" spans="3:3" ht="15.75">
      <c r="C521" s="146"/>
    </row>
    <row r="522" spans="3:3" ht="15.75">
      <c r="C522" s="146"/>
    </row>
    <row r="523" spans="3:3" ht="15.75">
      <c r="C523" s="146"/>
    </row>
    <row r="524" spans="3:3" ht="15.75">
      <c r="C524" s="146"/>
    </row>
    <row r="525" spans="3:3" ht="15.75">
      <c r="C525" s="146"/>
    </row>
    <row r="526" spans="3:3" ht="15.75">
      <c r="C526" s="146"/>
    </row>
    <row r="527" spans="3:3" ht="15.75">
      <c r="C527" s="146"/>
    </row>
    <row r="528" spans="3:3" ht="15.75">
      <c r="C528" s="146"/>
    </row>
    <row r="529" spans="3:3" ht="15.75">
      <c r="C529" s="146"/>
    </row>
    <row r="530" spans="3:3" ht="15.75">
      <c r="C530" s="146"/>
    </row>
    <row r="531" spans="3:3" ht="15.75">
      <c r="C531" s="146"/>
    </row>
    <row r="532" spans="3:3" ht="15.75">
      <c r="C532" s="146"/>
    </row>
    <row r="533" spans="3:3" ht="15.75">
      <c r="C533" s="146"/>
    </row>
    <row r="534" spans="3:3" ht="15.75">
      <c r="C534" s="146"/>
    </row>
    <row r="535" spans="3:3" ht="15.75">
      <c r="C535" s="146"/>
    </row>
    <row r="536" spans="3:3" ht="15.75">
      <c r="C536" s="146"/>
    </row>
    <row r="537" spans="3:3" ht="15.75">
      <c r="C537" s="146"/>
    </row>
    <row r="538" spans="3:3" ht="15.75">
      <c r="C538" s="146"/>
    </row>
    <row r="539" spans="3:3" ht="15.75">
      <c r="C539" s="146"/>
    </row>
    <row r="540" spans="3:3" ht="15.75">
      <c r="C540" s="146"/>
    </row>
    <row r="541" spans="3:3" ht="15.75">
      <c r="C541" s="146"/>
    </row>
    <row r="542" spans="3:3" ht="15.75">
      <c r="C542" s="146"/>
    </row>
    <row r="543" spans="3:3" ht="15.75">
      <c r="C543" s="146"/>
    </row>
    <row r="544" spans="3:3" ht="15.75">
      <c r="C544" s="146"/>
    </row>
    <row r="545" spans="3:3" ht="15.75">
      <c r="C545" s="146"/>
    </row>
    <row r="546" spans="3:3" ht="15.75">
      <c r="C546" s="146"/>
    </row>
    <row r="547" spans="3:3" ht="15.75">
      <c r="C547" s="146"/>
    </row>
    <row r="548" spans="3:3" ht="15.75">
      <c r="C548" s="146"/>
    </row>
    <row r="549" spans="3:3" ht="15.75">
      <c r="C549" s="146"/>
    </row>
    <row r="550" spans="3:3" ht="15.75">
      <c r="C550" s="146"/>
    </row>
    <row r="551" spans="3:3" ht="15.75">
      <c r="C551" s="146"/>
    </row>
    <row r="552" spans="3:3" ht="15.75">
      <c r="C552" s="146"/>
    </row>
    <row r="553" spans="3:3" ht="15.75">
      <c r="C553" s="146"/>
    </row>
    <row r="554" spans="3:3" ht="15.75">
      <c r="C554" s="146"/>
    </row>
    <row r="555" spans="3:3" ht="15.75">
      <c r="C555" s="146"/>
    </row>
    <row r="556" spans="3:3" ht="15.75">
      <c r="C556" s="146"/>
    </row>
    <row r="557" spans="3:3" ht="15.75">
      <c r="C557" s="146"/>
    </row>
    <row r="558" spans="3:3" ht="15.75">
      <c r="C558" s="146"/>
    </row>
    <row r="559" spans="3:3" ht="15.75">
      <c r="C559" s="146"/>
    </row>
    <row r="560" spans="3:3" ht="15.75">
      <c r="C560" s="146"/>
    </row>
    <row r="561" spans="3:3" ht="15.75">
      <c r="C561" s="146"/>
    </row>
    <row r="562" spans="3:3" ht="15.75">
      <c r="C562" s="146"/>
    </row>
    <row r="563" spans="3:3" ht="15.75">
      <c r="C563" s="146"/>
    </row>
    <row r="564" spans="3:3" ht="15.75">
      <c r="C564" s="146"/>
    </row>
    <row r="565" spans="3:3" ht="15.75">
      <c r="C565" s="146"/>
    </row>
    <row r="566" spans="3:3" ht="15.75">
      <c r="C566" s="146"/>
    </row>
    <row r="567" spans="3:3" ht="15.75">
      <c r="C567" s="146"/>
    </row>
    <row r="568" spans="3:3" ht="15.75">
      <c r="C568" s="146"/>
    </row>
    <row r="569" spans="3:3" ht="15.75">
      <c r="C569" s="146"/>
    </row>
    <row r="570" spans="3:3" ht="15.75">
      <c r="C570" s="146"/>
    </row>
    <row r="571" spans="3:3" ht="15.75">
      <c r="C571" s="146"/>
    </row>
    <row r="572" spans="3:3" ht="15.75">
      <c r="C572" s="146"/>
    </row>
    <row r="573" spans="3:3" ht="15.75">
      <c r="C573" s="146"/>
    </row>
    <row r="574" spans="3:3" ht="15.75">
      <c r="C574" s="146"/>
    </row>
    <row r="575" spans="3:3" ht="15.75">
      <c r="C575" s="146"/>
    </row>
    <row r="576" spans="3:3" ht="15.75">
      <c r="C576" s="146"/>
    </row>
    <row r="577" spans="3:3" ht="15.75">
      <c r="C577" s="146"/>
    </row>
    <row r="578" spans="3:3" ht="15.75">
      <c r="C578" s="146"/>
    </row>
    <row r="579" spans="3:3" ht="15.75">
      <c r="C579" s="146"/>
    </row>
    <row r="580" spans="3:3" ht="15.75">
      <c r="C580" s="146"/>
    </row>
    <row r="581" spans="3:3" ht="15.75">
      <c r="C581" s="146"/>
    </row>
    <row r="582" spans="3:3" ht="15.75">
      <c r="C582" s="146"/>
    </row>
    <row r="583" spans="3:3" ht="15.75">
      <c r="C583" s="146"/>
    </row>
    <row r="584" spans="3:3" ht="15.75">
      <c r="C584" s="146"/>
    </row>
    <row r="585" spans="3:3" ht="15.75">
      <c r="C585" s="146"/>
    </row>
    <row r="586" spans="3:3" ht="15.75">
      <c r="C586" s="146"/>
    </row>
    <row r="587" spans="3:3" ht="15.75">
      <c r="C587" s="146"/>
    </row>
    <row r="588" spans="3:3" ht="15.75">
      <c r="C588" s="146"/>
    </row>
    <row r="589" spans="3:3" ht="15.75">
      <c r="C589" s="146"/>
    </row>
    <row r="590" spans="3:3" ht="15.75">
      <c r="C590" s="146"/>
    </row>
    <row r="591" spans="3:3" ht="15.75">
      <c r="C591" s="146"/>
    </row>
    <row r="592" spans="3:3" ht="15.75">
      <c r="C592" s="146"/>
    </row>
    <row r="593" spans="3:3" ht="15.75">
      <c r="C593" s="146"/>
    </row>
    <row r="594" spans="3:3" ht="15.75">
      <c r="C594" s="146"/>
    </row>
    <row r="595" spans="3:3" ht="15.75">
      <c r="C595" s="146"/>
    </row>
    <row r="596" spans="3:3" ht="15.75">
      <c r="C596" s="146"/>
    </row>
    <row r="597" spans="3:3" ht="15.75">
      <c r="C597" s="146"/>
    </row>
    <row r="598" spans="3:3" ht="15.75">
      <c r="C598" s="146"/>
    </row>
    <row r="599" spans="3:3" ht="15.75">
      <c r="C599" s="146"/>
    </row>
  </sheetData>
  <mergeCells count="8">
    <mergeCell ref="I7:J7"/>
    <mergeCell ref="K7:L7"/>
    <mergeCell ref="D8:H8"/>
    <mergeCell ref="C2:L2"/>
    <mergeCell ref="C3:L3"/>
    <mergeCell ref="C4:L4"/>
    <mergeCell ref="I6:J6"/>
    <mergeCell ref="K6:L6"/>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U9" sqref="U9"/>
    </sheetView>
  </sheetViews>
  <sheetFormatPr defaultColWidth="17.7109375" defaultRowHeight="15"/>
  <cols>
    <col min="1" max="1" width="29" style="1054" customWidth="1"/>
    <col min="2" max="2" width="23.5703125" style="1054" customWidth="1"/>
    <col min="3" max="3" width="18.7109375" style="1054" customWidth="1"/>
    <col min="4" max="4" width="17.7109375" style="1054"/>
    <col min="5" max="5" width="14.28515625" style="1054" customWidth="1"/>
    <col min="6" max="7" width="13.85546875" style="1054" customWidth="1"/>
    <col min="8" max="8" width="17.7109375" style="1054"/>
    <col min="9" max="10" width="13.85546875" style="1054" customWidth="1"/>
    <col min="11" max="12" width="17.7109375" style="1054"/>
    <col min="13" max="14" width="15.140625" style="1054" customWidth="1"/>
    <col min="15" max="15" width="17" style="1054" bestFit="1" customWidth="1"/>
    <col min="16" max="16" width="18.7109375" style="1054" bestFit="1" customWidth="1"/>
    <col min="17" max="17" width="7.42578125" style="1054" customWidth="1"/>
    <col min="18" max="256" width="17.7109375" style="1054"/>
    <col min="257" max="257" width="29" style="1054" customWidth="1"/>
    <col min="258" max="258" width="20.7109375" style="1054" bestFit="1" customWidth="1"/>
    <col min="259" max="259" width="18.7109375" style="1054" customWidth="1"/>
    <col min="260" max="260" width="17.7109375" style="1054"/>
    <col min="261" max="261" width="14.28515625" style="1054" customWidth="1"/>
    <col min="262" max="263" width="13.85546875" style="1054" customWidth="1"/>
    <col min="264" max="264" width="17.7109375" style="1054"/>
    <col min="265" max="266" width="13.85546875" style="1054" customWidth="1"/>
    <col min="267" max="268" width="17.7109375" style="1054"/>
    <col min="269" max="270" width="15.140625" style="1054" customWidth="1"/>
    <col min="271" max="271" width="17" style="1054" bestFit="1" customWidth="1"/>
    <col min="272" max="272" width="18.7109375" style="1054" bestFit="1" customWidth="1"/>
    <col min="273" max="273" width="7.42578125" style="1054" customWidth="1"/>
    <col min="274" max="512" width="17.7109375" style="1054"/>
    <col min="513" max="513" width="29" style="1054" customWidth="1"/>
    <col min="514" max="514" width="20.7109375" style="1054" bestFit="1" customWidth="1"/>
    <col min="515" max="515" width="18.7109375" style="1054" customWidth="1"/>
    <col min="516" max="516" width="17.7109375" style="1054"/>
    <col min="517" max="517" width="14.28515625" style="1054" customWidth="1"/>
    <col min="518" max="519" width="13.85546875" style="1054" customWidth="1"/>
    <col min="520" max="520" width="17.7109375" style="1054"/>
    <col min="521" max="522" width="13.85546875" style="1054" customWidth="1"/>
    <col min="523" max="524" width="17.7109375" style="1054"/>
    <col min="525" max="526" width="15.140625" style="1054" customWidth="1"/>
    <col min="527" max="527" width="17" style="1054" bestFit="1" customWidth="1"/>
    <col min="528" max="528" width="18.7109375" style="1054" bestFit="1" customWidth="1"/>
    <col min="529" max="529" width="7.42578125" style="1054" customWidth="1"/>
    <col min="530" max="768" width="17.7109375" style="1054"/>
    <col min="769" max="769" width="29" style="1054" customWidth="1"/>
    <col min="770" max="770" width="20.7109375" style="1054" bestFit="1" customWidth="1"/>
    <col min="771" max="771" width="18.7109375" style="1054" customWidth="1"/>
    <col min="772" max="772" width="17.7109375" style="1054"/>
    <col min="773" max="773" width="14.28515625" style="1054" customWidth="1"/>
    <col min="774" max="775" width="13.85546875" style="1054" customWidth="1"/>
    <col min="776" max="776" width="17.7109375" style="1054"/>
    <col min="777" max="778" width="13.85546875" style="1054" customWidth="1"/>
    <col min="779" max="780" width="17.7109375" style="1054"/>
    <col min="781" max="782" width="15.140625" style="1054" customWidth="1"/>
    <col min="783" max="783" width="17" style="1054" bestFit="1" customWidth="1"/>
    <col min="784" max="784" width="18.7109375" style="1054" bestFit="1" customWidth="1"/>
    <col min="785" max="785" width="7.42578125" style="1054" customWidth="1"/>
    <col min="786" max="1024" width="17.7109375" style="1054"/>
    <col min="1025" max="1025" width="29" style="1054" customWidth="1"/>
    <col min="1026" max="1026" width="20.7109375" style="1054" bestFit="1" customWidth="1"/>
    <col min="1027" max="1027" width="18.7109375" style="1054" customWidth="1"/>
    <col min="1028" max="1028" width="17.7109375" style="1054"/>
    <col min="1029" max="1029" width="14.28515625" style="1054" customWidth="1"/>
    <col min="1030" max="1031" width="13.85546875" style="1054" customWidth="1"/>
    <col min="1032" max="1032" width="17.7109375" style="1054"/>
    <col min="1033" max="1034" width="13.85546875" style="1054" customWidth="1"/>
    <col min="1035" max="1036" width="17.7109375" style="1054"/>
    <col min="1037" max="1038" width="15.140625" style="1054" customWidth="1"/>
    <col min="1039" max="1039" width="17" style="1054" bestFit="1" customWidth="1"/>
    <col min="1040" max="1040" width="18.7109375" style="1054" bestFit="1" customWidth="1"/>
    <col min="1041" max="1041" width="7.42578125" style="1054" customWidth="1"/>
    <col min="1042" max="1280" width="17.7109375" style="1054"/>
    <col min="1281" max="1281" width="29" style="1054" customWidth="1"/>
    <col min="1282" max="1282" width="20.7109375" style="1054" bestFit="1" customWidth="1"/>
    <col min="1283" max="1283" width="18.7109375" style="1054" customWidth="1"/>
    <col min="1284" max="1284" width="17.7109375" style="1054"/>
    <col min="1285" max="1285" width="14.28515625" style="1054" customWidth="1"/>
    <col min="1286" max="1287" width="13.85546875" style="1054" customWidth="1"/>
    <col min="1288" max="1288" width="17.7109375" style="1054"/>
    <col min="1289" max="1290" width="13.85546875" style="1054" customWidth="1"/>
    <col min="1291" max="1292" width="17.7109375" style="1054"/>
    <col min="1293" max="1294" width="15.140625" style="1054" customWidth="1"/>
    <col min="1295" max="1295" width="17" style="1054" bestFit="1" customWidth="1"/>
    <col min="1296" max="1296" width="18.7109375" style="1054" bestFit="1" customWidth="1"/>
    <col min="1297" max="1297" width="7.42578125" style="1054" customWidth="1"/>
    <col min="1298" max="1536" width="17.7109375" style="1054"/>
    <col min="1537" max="1537" width="29" style="1054" customWidth="1"/>
    <col min="1538" max="1538" width="20.7109375" style="1054" bestFit="1" customWidth="1"/>
    <col min="1539" max="1539" width="18.7109375" style="1054" customWidth="1"/>
    <col min="1540" max="1540" width="17.7109375" style="1054"/>
    <col min="1541" max="1541" width="14.28515625" style="1054" customWidth="1"/>
    <col min="1542" max="1543" width="13.85546875" style="1054" customWidth="1"/>
    <col min="1544" max="1544" width="17.7109375" style="1054"/>
    <col min="1545" max="1546" width="13.85546875" style="1054" customWidth="1"/>
    <col min="1547" max="1548" width="17.7109375" style="1054"/>
    <col min="1549" max="1550" width="15.140625" style="1054" customWidth="1"/>
    <col min="1551" max="1551" width="17" style="1054" bestFit="1" customWidth="1"/>
    <col min="1552" max="1552" width="18.7109375" style="1054" bestFit="1" customWidth="1"/>
    <col min="1553" max="1553" width="7.42578125" style="1054" customWidth="1"/>
    <col min="1554" max="1792" width="17.7109375" style="1054"/>
    <col min="1793" max="1793" width="29" style="1054" customWidth="1"/>
    <col min="1794" max="1794" width="20.7109375" style="1054" bestFit="1" customWidth="1"/>
    <col min="1795" max="1795" width="18.7109375" style="1054" customWidth="1"/>
    <col min="1796" max="1796" width="17.7109375" style="1054"/>
    <col min="1797" max="1797" width="14.28515625" style="1054" customWidth="1"/>
    <col min="1798" max="1799" width="13.85546875" style="1054" customWidth="1"/>
    <col min="1800" max="1800" width="17.7109375" style="1054"/>
    <col min="1801" max="1802" width="13.85546875" style="1054" customWidth="1"/>
    <col min="1803" max="1804" width="17.7109375" style="1054"/>
    <col min="1805" max="1806" width="15.140625" style="1054" customWidth="1"/>
    <col min="1807" max="1807" width="17" style="1054" bestFit="1" customWidth="1"/>
    <col min="1808" max="1808" width="18.7109375" style="1054" bestFit="1" customWidth="1"/>
    <col min="1809" max="1809" width="7.42578125" style="1054" customWidth="1"/>
    <col min="1810" max="2048" width="17.7109375" style="1054"/>
    <col min="2049" max="2049" width="29" style="1054" customWidth="1"/>
    <col min="2050" max="2050" width="20.7109375" style="1054" bestFit="1" customWidth="1"/>
    <col min="2051" max="2051" width="18.7109375" style="1054" customWidth="1"/>
    <col min="2052" max="2052" width="17.7109375" style="1054"/>
    <col min="2053" max="2053" width="14.28515625" style="1054" customWidth="1"/>
    <col min="2054" max="2055" width="13.85546875" style="1054" customWidth="1"/>
    <col min="2056" max="2056" width="17.7109375" style="1054"/>
    <col min="2057" max="2058" width="13.85546875" style="1054" customWidth="1"/>
    <col min="2059" max="2060" width="17.7109375" style="1054"/>
    <col min="2061" max="2062" width="15.140625" style="1054" customWidth="1"/>
    <col min="2063" max="2063" width="17" style="1054" bestFit="1" customWidth="1"/>
    <col min="2064" max="2064" width="18.7109375" style="1054" bestFit="1" customWidth="1"/>
    <col min="2065" max="2065" width="7.42578125" style="1054" customWidth="1"/>
    <col min="2066" max="2304" width="17.7109375" style="1054"/>
    <col min="2305" max="2305" width="29" style="1054" customWidth="1"/>
    <col min="2306" max="2306" width="20.7109375" style="1054" bestFit="1" customWidth="1"/>
    <col min="2307" max="2307" width="18.7109375" style="1054" customWidth="1"/>
    <col min="2308" max="2308" width="17.7109375" style="1054"/>
    <col min="2309" max="2309" width="14.28515625" style="1054" customWidth="1"/>
    <col min="2310" max="2311" width="13.85546875" style="1054" customWidth="1"/>
    <col min="2312" max="2312" width="17.7109375" style="1054"/>
    <col min="2313" max="2314" width="13.85546875" style="1054" customWidth="1"/>
    <col min="2315" max="2316" width="17.7109375" style="1054"/>
    <col min="2317" max="2318" width="15.140625" style="1054" customWidth="1"/>
    <col min="2319" max="2319" width="17" style="1054" bestFit="1" customWidth="1"/>
    <col min="2320" max="2320" width="18.7109375" style="1054" bestFit="1" customWidth="1"/>
    <col min="2321" max="2321" width="7.42578125" style="1054" customWidth="1"/>
    <col min="2322" max="2560" width="17.7109375" style="1054"/>
    <col min="2561" max="2561" width="29" style="1054" customWidth="1"/>
    <col min="2562" max="2562" width="20.7109375" style="1054" bestFit="1" customWidth="1"/>
    <col min="2563" max="2563" width="18.7109375" style="1054" customWidth="1"/>
    <col min="2564" max="2564" width="17.7109375" style="1054"/>
    <col min="2565" max="2565" width="14.28515625" style="1054" customWidth="1"/>
    <col min="2566" max="2567" width="13.85546875" style="1054" customWidth="1"/>
    <col min="2568" max="2568" width="17.7109375" style="1054"/>
    <col min="2569" max="2570" width="13.85546875" style="1054" customWidth="1"/>
    <col min="2571" max="2572" width="17.7109375" style="1054"/>
    <col min="2573" max="2574" width="15.140625" style="1054" customWidth="1"/>
    <col min="2575" max="2575" width="17" style="1054" bestFit="1" customWidth="1"/>
    <col min="2576" max="2576" width="18.7109375" style="1054" bestFit="1" customWidth="1"/>
    <col min="2577" max="2577" width="7.42578125" style="1054" customWidth="1"/>
    <col min="2578" max="2816" width="17.7109375" style="1054"/>
    <col min="2817" max="2817" width="29" style="1054" customWidth="1"/>
    <col min="2818" max="2818" width="20.7109375" style="1054" bestFit="1" customWidth="1"/>
    <col min="2819" max="2819" width="18.7109375" style="1054" customWidth="1"/>
    <col min="2820" max="2820" width="17.7109375" style="1054"/>
    <col min="2821" max="2821" width="14.28515625" style="1054" customWidth="1"/>
    <col min="2822" max="2823" width="13.85546875" style="1054" customWidth="1"/>
    <col min="2824" max="2824" width="17.7109375" style="1054"/>
    <col min="2825" max="2826" width="13.85546875" style="1054" customWidth="1"/>
    <col min="2827" max="2828" width="17.7109375" style="1054"/>
    <col min="2829" max="2830" width="15.140625" style="1054" customWidth="1"/>
    <col min="2831" max="2831" width="17" style="1054" bestFit="1" customWidth="1"/>
    <col min="2832" max="2832" width="18.7109375" style="1054" bestFit="1" customWidth="1"/>
    <col min="2833" max="2833" width="7.42578125" style="1054" customWidth="1"/>
    <col min="2834" max="3072" width="17.7109375" style="1054"/>
    <col min="3073" max="3073" width="29" style="1054" customWidth="1"/>
    <col min="3074" max="3074" width="20.7109375" style="1054" bestFit="1" customWidth="1"/>
    <col min="3075" max="3075" width="18.7109375" style="1054" customWidth="1"/>
    <col min="3076" max="3076" width="17.7109375" style="1054"/>
    <col min="3077" max="3077" width="14.28515625" style="1054" customWidth="1"/>
    <col min="3078" max="3079" width="13.85546875" style="1054" customWidth="1"/>
    <col min="3080" max="3080" width="17.7109375" style="1054"/>
    <col min="3081" max="3082" width="13.85546875" style="1054" customWidth="1"/>
    <col min="3083" max="3084" width="17.7109375" style="1054"/>
    <col min="3085" max="3086" width="15.140625" style="1054" customWidth="1"/>
    <col min="3087" max="3087" width="17" style="1054" bestFit="1" customWidth="1"/>
    <col min="3088" max="3088" width="18.7109375" style="1054" bestFit="1" customWidth="1"/>
    <col min="3089" max="3089" width="7.42578125" style="1054" customWidth="1"/>
    <col min="3090" max="3328" width="17.7109375" style="1054"/>
    <col min="3329" max="3329" width="29" style="1054" customWidth="1"/>
    <col min="3330" max="3330" width="20.7109375" style="1054" bestFit="1" customWidth="1"/>
    <col min="3331" max="3331" width="18.7109375" style="1054" customWidth="1"/>
    <col min="3332" max="3332" width="17.7109375" style="1054"/>
    <col min="3333" max="3333" width="14.28515625" style="1054" customWidth="1"/>
    <col min="3334" max="3335" width="13.85546875" style="1054" customWidth="1"/>
    <col min="3336" max="3336" width="17.7109375" style="1054"/>
    <col min="3337" max="3338" width="13.85546875" style="1054" customWidth="1"/>
    <col min="3339" max="3340" width="17.7109375" style="1054"/>
    <col min="3341" max="3342" width="15.140625" style="1054" customWidth="1"/>
    <col min="3343" max="3343" width="17" style="1054" bestFit="1" customWidth="1"/>
    <col min="3344" max="3344" width="18.7109375" style="1054" bestFit="1" customWidth="1"/>
    <col min="3345" max="3345" width="7.42578125" style="1054" customWidth="1"/>
    <col min="3346" max="3584" width="17.7109375" style="1054"/>
    <col min="3585" max="3585" width="29" style="1054" customWidth="1"/>
    <col min="3586" max="3586" width="20.7109375" style="1054" bestFit="1" customWidth="1"/>
    <col min="3587" max="3587" width="18.7109375" style="1054" customWidth="1"/>
    <col min="3588" max="3588" width="17.7109375" style="1054"/>
    <col min="3589" max="3589" width="14.28515625" style="1054" customWidth="1"/>
    <col min="3590" max="3591" width="13.85546875" style="1054" customWidth="1"/>
    <col min="3592" max="3592" width="17.7109375" style="1054"/>
    <col min="3593" max="3594" width="13.85546875" style="1054" customWidth="1"/>
    <col min="3595" max="3596" width="17.7109375" style="1054"/>
    <col min="3597" max="3598" width="15.140625" style="1054" customWidth="1"/>
    <col min="3599" max="3599" width="17" style="1054" bestFit="1" customWidth="1"/>
    <col min="3600" max="3600" width="18.7109375" style="1054" bestFit="1" customWidth="1"/>
    <col min="3601" max="3601" width="7.42578125" style="1054" customWidth="1"/>
    <col min="3602" max="3840" width="17.7109375" style="1054"/>
    <col min="3841" max="3841" width="29" style="1054" customWidth="1"/>
    <col min="3842" max="3842" width="20.7109375" style="1054" bestFit="1" customWidth="1"/>
    <col min="3843" max="3843" width="18.7109375" style="1054" customWidth="1"/>
    <col min="3844" max="3844" width="17.7109375" style="1054"/>
    <col min="3845" max="3845" width="14.28515625" style="1054" customWidth="1"/>
    <col min="3846" max="3847" width="13.85546875" style="1054" customWidth="1"/>
    <col min="3848" max="3848" width="17.7109375" style="1054"/>
    <col min="3849" max="3850" width="13.85546875" style="1054" customWidth="1"/>
    <col min="3851" max="3852" width="17.7109375" style="1054"/>
    <col min="3853" max="3854" width="15.140625" style="1054" customWidth="1"/>
    <col min="3855" max="3855" width="17" style="1054" bestFit="1" customWidth="1"/>
    <col min="3856" max="3856" width="18.7109375" style="1054" bestFit="1" customWidth="1"/>
    <col min="3857" max="3857" width="7.42578125" style="1054" customWidth="1"/>
    <col min="3858" max="4096" width="17.7109375" style="1054"/>
    <col min="4097" max="4097" width="29" style="1054" customWidth="1"/>
    <col min="4098" max="4098" width="20.7109375" style="1054" bestFit="1" customWidth="1"/>
    <col min="4099" max="4099" width="18.7109375" style="1054" customWidth="1"/>
    <col min="4100" max="4100" width="17.7109375" style="1054"/>
    <col min="4101" max="4101" width="14.28515625" style="1054" customWidth="1"/>
    <col min="4102" max="4103" width="13.85546875" style="1054" customWidth="1"/>
    <col min="4104" max="4104" width="17.7109375" style="1054"/>
    <col min="4105" max="4106" width="13.85546875" style="1054" customWidth="1"/>
    <col min="4107" max="4108" width="17.7109375" style="1054"/>
    <col min="4109" max="4110" width="15.140625" style="1054" customWidth="1"/>
    <col min="4111" max="4111" width="17" style="1054" bestFit="1" customWidth="1"/>
    <col min="4112" max="4112" width="18.7109375" style="1054" bestFit="1" customWidth="1"/>
    <col min="4113" max="4113" width="7.42578125" style="1054" customWidth="1"/>
    <col min="4114" max="4352" width="17.7109375" style="1054"/>
    <col min="4353" max="4353" width="29" style="1054" customWidth="1"/>
    <col min="4354" max="4354" width="20.7109375" style="1054" bestFit="1" customWidth="1"/>
    <col min="4355" max="4355" width="18.7109375" style="1054" customWidth="1"/>
    <col min="4356" max="4356" width="17.7109375" style="1054"/>
    <col min="4357" max="4357" width="14.28515625" style="1054" customWidth="1"/>
    <col min="4358" max="4359" width="13.85546875" style="1054" customWidth="1"/>
    <col min="4360" max="4360" width="17.7109375" style="1054"/>
    <col min="4361" max="4362" width="13.85546875" style="1054" customWidth="1"/>
    <col min="4363" max="4364" width="17.7109375" style="1054"/>
    <col min="4365" max="4366" width="15.140625" style="1054" customWidth="1"/>
    <col min="4367" max="4367" width="17" style="1054" bestFit="1" customWidth="1"/>
    <col min="4368" max="4368" width="18.7109375" style="1054" bestFit="1" customWidth="1"/>
    <col min="4369" max="4369" width="7.42578125" style="1054" customWidth="1"/>
    <col min="4370" max="4608" width="17.7109375" style="1054"/>
    <col min="4609" max="4609" width="29" style="1054" customWidth="1"/>
    <col min="4610" max="4610" width="20.7109375" style="1054" bestFit="1" customWidth="1"/>
    <col min="4611" max="4611" width="18.7109375" style="1054" customWidth="1"/>
    <col min="4612" max="4612" width="17.7109375" style="1054"/>
    <col min="4613" max="4613" width="14.28515625" style="1054" customWidth="1"/>
    <col min="4614" max="4615" width="13.85546875" style="1054" customWidth="1"/>
    <col min="4616" max="4616" width="17.7109375" style="1054"/>
    <col min="4617" max="4618" width="13.85546875" style="1054" customWidth="1"/>
    <col min="4619" max="4620" width="17.7109375" style="1054"/>
    <col min="4621" max="4622" width="15.140625" style="1054" customWidth="1"/>
    <col min="4623" max="4623" width="17" style="1054" bestFit="1" customWidth="1"/>
    <col min="4624" max="4624" width="18.7109375" style="1054" bestFit="1" customWidth="1"/>
    <col min="4625" max="4625" width="7.42578125" style="1054" customWidth="1"/>
    <col min="4626" max="4864" width="17.7109375" style="1054"/>
    <col min="4865" max="4865" width="29" style="1054" customWidth="1"/>
    <col min="4866" max="4866" width="20.7109375" style="1054" bestFit="1" customWidth="1"/>
    <col min="4867" max="4867" width="18.7109375" style="1054" customWidth="1"/>
    <col min="4868" max="4868" width="17.7109375" style="1054"/>
    <col min="4869" max="4869" width="14.28515625" style="1054" customWidth="1"/>
    <col min="4870" max="4871" width="13.85546875" style="1054" customWidth="1"/>
    <col min="4872" max="4872" width="17.7109375" style="1054"/>
    <col min="4873" max="4874" width="13.85546875" style="1054" customWidth="1"/>
    <col min="4875" max="4876" width="17.7109375" style="1054"/>
    <col min="4877" max="4878" width="15.140625" style="1054" customWidth="1"/>
    <col min="4879" max="4879" width="17" style="1054" bestFit="1" customWidth="1"/>
    <col min="4880" max="4880" width="18.7109375" style="1054" bestFit="1" customWidth="1"/>
    <col min="4881" max="4881" width="7.42578125" style="1054" customWidth="1"/>
    <col min="4882" max="5120" width="17.7109375" style="1054"/>
    <col min="5121" max="5121" width="29" style="1054" customWidth="1"/>
    <col min="5122" max="5122" width="20.7109375" style="1054" bestFit="1" customWidth="1"/>
    <col min="5123" max="5123" width="18.7109375" style="1054" customWidth="1"/>
    <col min="5124" max="5124" width="17.7109375" style="1054"/>
    <col min="5125" max="5125" width="14.28515625" style="1054" customWidth="1"/>
    <col min="5126" max="5127" width="13.85546875" style="1054" customWidth="1"/>
    <col min="5128" max="5128" width="17.7109375" style="1054"/>
    <col min="5129" max="5130" width="13.85546875" style="1054" customWidth="1"/>
    <col min="5131" max="5132" width="17.7109375" style="1054"/>
    <col min="5133" max="5134" width="15.140625" style="1054" customWidth="1"/>
    <col min="5135" max="5135" width="17" style="1054" bestFit="1" customWidth="1"/>
    <col min="5136" max="5136" width="18.7109375" style="1054" bestFit="1" customWidth="1"/>
    <col min="5137" max="5137" width="7.42578125" style="1054" customWidth="1"/>
    <col min="5138" max="5376" width="17.7109375" style="1054"/>
    <col min="5377" max="5377" width="29" style="1054" customWidth="1"/>
    <col min="5378" max="5378" width="20.7109375" style="1054" bestFit="1" customWidth="1"/>
    <col min="5379" max="5379" width="18.7109375" style="1054" customWidth="1"/>
    <col min="5380" max="5380" width="17.7109375" style="1054"/>
    <col min="5381" max="5381" width="14.28515625" style="1054" customWidth="1"/>
    <col min="5382" max="5383" width="13.85546875" style="1054" customWidth="1"/>
    <col min="5384" max="5384" width="17.7109375" style="1054"/>
    <col min="5385" max="5386" width="13.85546875" style="1054" customWidth="1"/>
    <col min="5387" max="5388" width="17.7109375" style="1054"/>
    <col min="5389" max="5390" width="15.140625" style="1054" customWidth="1"/>
    <col min="5391" max="5391" width="17" style="1054" bestFit="1" customWidth="1"/>
    <col min="5392" max="5392" width="18.7109375" style="1054" bestFit="1" customWidth="1"/>
    <col min="5393" max="5393" width="7.42578125" style="1054" customWidth="1"/>
    <col min="5394" max="5632" width="17.7109375" style="1054"/>
    <col min="5633" max="5633" width="29" style="1054" customWidth="1"/>
    <col min="5634" max="5634" width="20.7109375" style="1054" bestFit="1" customWidth="1"/>
    <col min="5635" max="5635" width="18.7109375" style="1054" customWidth="1"/>
    <col min="5636" max="5636" width="17.7109375" style="1054"/>
    <col min="5637" max="5637" width="14.28515625" style="1054" customWidth="1"/>
    <col min="5638" max="5639" width="13.85546875" style="1054" customWidth="1"/>
    <col min="5640" max="5640" width="17.7109375" style="1054"/>
    <col min="5641" max="5642" width="13.85546875" style="1054" customWidth="1"/>
    <col min="5643" max="5644" width="17.7109375" style="1054"/>
    <col min="5645" max="5646" width="15.140625" style="1054" customWidth="1"/>
    <col min="5647" max="5647" width="17" style="1054" bestFit="1" customWidth="1"/>
    <col min="5648" max="5648" width="18.7109375" style="1054" bestFit="1" customWidth="1"/>
    <col min="5649" max="5649" width="7.42578125" style="1054" customWidth="1"/>
    <col min="5650" max="5888" width="17.7109375" style="1054"/>
    <col min="5889" max="5889" width="29" style="1054" customWidth="1"/>
    <col min="5890" max="5890" width="20.7109375" style="1054" bestFit="1" customWidth="1"/>
    <col min="5891" max="5891" width="18.7109375" style="1054" customWidth="1"/>
    <col min="5892" max="5892" width="17.7109375" style="1054"/>
    <col min="5893" max="5893" width="14.28515625" style="1054" customWidth="1"/>
    <col min="5894" max="5895" width="13.85546875" style="1054" customWidth="1"/>
    <col min="5896" max="5896" width="17.7109375" style="1054"/>
    <col min="5897" max="5898" width="13.85546875" style="1054" customWidth="1"/>
    <col min="5899" max="5900" width="17.7109375" style="1054"/>
    <col min="5901" max="5902" width="15.140625" style="1054" customWidth="1"/>
    <col min="5903" max="5903" width="17" style="1054" bestFit="1" customWidth="1"/>
    <col min="5904" max="5904" width="18.7109375" style="1054" bestFit="1" customWidth="1"/>
    <col min="5905" max="5905" width="7.42578125" style="1054" customWidth="1"/>
    <col min="5906" max="6144" width="17.7109375" style="1054"/>
    <col min="6145" max="6145" width="29" style="1054" customWidth="1"/>
    <col min="6146" max="6146" width="20.7109375" style="1054" bestFit="1" customWidth="1"/>
    <col min="6147" max="6147" width="18.7109375" style="1054" customWidth="1"/>
    <col min="6148" max="6148" width="17.7109375" style="1054"/>
    <col min="6149" max="6149" width="14.28515625" style="1054" customWidth="1"/>
    <col min="6150" max="6151" width="13.85546875" style="1054" customWidth="1"/>
    <col min="6152" max="6152" width="17.7109375" style="1054"/>
    <col min="6153" max="6154" width="13.85546875" style="1054" customWidth="1"/>
    <col min="6155" max="6156" width="17.7109375" style="1054"/>
    <col min="6157" max="6158" width="15.140625" style="1054" customWidth="1"/>
    <col min="6159" max="6159" width="17" style="1054" bestFit="1" customWidth="1"/>
    <col min="6160" max="6160" width="18.7109375" style="1054" bestFit="1" customWidth="1"/>
    <col min="6161" max="6161" width="7.42578125" style="1054" customWidth="1"/>
    <col min="6162" max="6400" width="17.7109375" style="1054"/>
    <col min="6401" max="6401" width="29" style="1054" customWidth="1"/>
    <col min="6402" max="6402" width="20.7109375" style="1054" bestFit="1" customWidth="1"/>
    <col min="6403" max="6403" width="18.7109375" style="1054" customWidth="1"/>
    <col min="6404" max="6404" width="17.7109375" style="1054"/>
    <col min="6405" max="6405" width="14.28515625" style="1054" customWidth="1"/>
    <col min="6406" max="6407" width="13.85546875" style="1054" customWidth="1"/>
    <col min="6408" max="6408" width="17.7109375" style="1054"/>
    <col min="6409" max="6410" width="13.85546875" style="1054" customWidth="1"/>
    <col min="6411" max="6412" width="17.7109375" style="1054"/>
    <col min="6413" max="6414" width="15.140625" style="1054" customWidth="1"/>
    <col min="6415" max="6415" width="17" style="1054" bestFit="1" customWidth="1"/>
    <col min="6416" max="6416" width="18.7109375" style="1054" bestFit="1" customWidth="1"/>
    <col min="6417" max="6417" width="7.42578125" style="1054" customWidth="1"/>
    <col min="6418" max="6656" width="17.7109375" style="1054"/>
    <col min="6657" max="6657" width="29" style="1054" customWidth="1"/>
    <col min="6658" max="6658" width="20.7109375" style="1054" bestFit="1" customWidth="1"/>
    <col min="6659" max="6659" width="18.7109375" style="1054" customWidth="1"/>
    <col min="6660" max="6660" width="17.7109375" style="1054"/>
    <col min="6661" max="6661" width="14.28515625" style="1054" customWidth="1"/>
    <col min="6662" max="6663" width="13.85546875" style="1054" customWidth="1"/>
    <col min="6664" max="6664" width="17.7109375" style="1054"/>
    <col min="6665" max="6666" width="13.85546875" style="1054" customWidth="1"/>
    <col min="6667" max="6668" width="17.7109375" style="1054"/>
    <col min="6669" max="6670" width="15.140625" style="1054" customWidth="1"/>
    <col min="6671" max="6671" width="17" style="1054" bestFit="1" customWidth="1"/>
    <col min="6672" max="6672" width="18.7109375" style="1054" bestFit="1" customWidth="1"/>
    <col min="6673" max="6673" width="7.42578125" style="1054" customWidth="1"/>
    <col min="6674" max="6912" width="17.7109375" style="1054"/>
    <col min="6913" max="6913" width="29" style="1054" customWidth="1"/>
    <col min="6914" max="6914" width="20.7109375" style="1054" bestFit="1" customWidth="1"/>
    <col min="6915" max="6915" width="18.7109375" style="1054" customWidth="1"/>
    <col min="6916" max="6916" width="17.7109375" style="1054"/>
    <col min="6917" max="6917" width="14.28515625" style="1054" customWidth="1"/>
    <col min="6918" max="6919" width="13.85546875" style="1054" customWidth="1"/>
    <col min="6920" max="6920" width="17.7109375" style="1054"/>
    <col min="6921" max="6922" width="13.85546875" style="1054" customWidth="1"/>
    <col min="6923" max="6924" width="17.7109375" style="1054"/>
    <col min="6925" max="6926" width="15.140625" style="1054" customWidth="1"/>
    <col min="6927" max="6927" width="17" style="1054" bestFit="1" customWidth="1"/>
    <col min="6928" max="6928" width="18.7109375" style="1054" bestFit="1" customWidth="1"/>
    <col min="6929" max="6929" width="7.42578125" style="1054" customWidth="1"/>
    <col min="6930" max="7168" width="17.7109375" style="1054"/>
    <col min="7169" max="7169" width="29" style="1054" customWidth="1"/>
    <col min="7170" max="7170" width="20.7109375" style="1054" bestFit="1" customWidth="1"/>
    <col min="7171" max="7171" width="18.7109375" style="1054" customWidth="1"/>
    <col min="7172" max="7172" width="17.7109375" style="1054"/>
    <col min="7173" max="7173" width="14.28515625" style="1054" customWidth="1"/>
    <col min="7174" max="7175" width="13.85546875" style="1054" customWidth="1"/>
    <col min="7176" max="7176" width="17.7109375" style="1054"/>
    <col min="7177" max="7178" width="13.85546875" style="1054" customWidth="1"/>
    <col min="7179" max="7180" width="17.7109375" style="1054"/>
    <col min="7181" max="7182" width="15.140625" style="1054" customWidth="1"/>
    <col min="7183" max="7183" width="17" style="1054" bestFit="1" customWidth="1"/>
    <col min="7184" max="7184" width="18.7109375" style="1054" bestFit="1" customWidth="1"/>
    <col min="7185" max="7185" width="7.42578125" style="1054" customWidth="1"/>
    <col min="7186" max="7424" width="17.7109375" style="1054"/>
    <col min="7425" max="7425" width="29" style="1054" customWidth="1"/>
    <col min="7426" max="7426" width="20.7109375" style="1054" bestFit="1" customWidth="1"/>
    <col min="7427" max="7427" width="18.7109375" style="1054" customWidth="1"/>
    <col min="7428" max="7428" width="17.7109375" style="1054"/>
    <col min="7429" max="7429" width="14.28515625" style="1054" customWidth="1"/>
    <col min="7430" max="7431" width="13.85546875" style="1054" customWidth="1"/>
    <col min="7432" max="7432" width="17.7109375" style="1054"/>
    <col min="7433" max="7434" width="13.85546875" style="1054" customWidth="1"/>
    <col min="7435" max="7436" width="17.7109375" style="1054"/>
    <col min="7437" max="7438" width="15.140625" style="1054" customWidth="1"/>
    <col min="7439" max="7439" width="17" style="1054" bestFit="1" customWidth="1"/>
    <col min="7440" max="7440" width="18.7109375" style="1054" bestFit="1" customWidth="1"/>
    <col min="7441" max="7441" width="7.42578125" style="1054" customWidth="1"/>
    <col min="7442" max="7680" width="17.7109375" style="1054"/>
    <col min="7681" max="7681" width="29" style="1054" customWidth="1"/>
    <col min="7682" max="7682" width="20.7109375" style="1054" bestFit="1" customWidth="1"/>
    <col min="7683" max="7683" width="18.7109375" style="1054" customWidth="1"/>
    <col min="7684" max="7684" width="17.7109375" style="1054"/>
    <col min="7685" max="7685" width="14.28515625" style="1054" customWidth="1"/>
    <col min="7686" max="7687" width="13.85546875" style="1054" customWidth="1"/>
    <col min="7688" max="7688" width="17.7109375" style="1054"/>
    <col min="7689" max="7690" width="13.85546875" style="1054" customWidth="1"/>
    <col min="7691" max="7692" width="17.7109375" style="1054"/>
    <col min="7693" max="7694" width="15.140625" style="1054" customWidth="1"/>
    <col min="7695" max="7695" width="17" style="1054" bestFit="1" customWidth="1"/>
    <col min="7696" max="7696" width="18.7109375" style="1054" bestFit="1" customWidth="1"/>
    <col min="7697" max="7697" width="7.42578125" style="1054" customWidth="1"/>
    <col min="7698" max="7936" width="17.7109375" style="1054"/>
    <col min="7937" max="7937" width="29" style="1054" customWidth="1"/>
    <col min="7938" max="7938" width="20.7109375" style="1054" bestFit="1" customWidth="1"/>
    <col min="7939" max="7939" width="18.7109375" style="1054" customWidth="1"/>
    <col min="7940" max="7940" width="17.7109375" style="1054"/>
    <col min="7941" max="7941" width="14.28515625" style="1054" customWidth="1"/>
    <col min="7942" max="7943" width="13.85546875" style="1054" customWidth="1"/>
    <col min="7944" max="7944" width="17.7109375" style="1054"/>
    <col min="7945" max="7946" width="13.85546875" style="1054" customWidth="1"/>
    <col min="7947" max="7948" width="17.7109375" style="1054"/>
    <col min="7949" max="7950" width="15.140625" style="1054" customWidth="1"/>
    <col min="7951" max="7951" width="17" style="1054" bestFit="1" customWidth="1"/>
    <col min="7952" max="7952" width="18.7109375" style="1054" bestFit="1" customWidth="1"/>
    <col min="7953" max="7953" width="7.42578125" style="1054" customWidth="1"/>
    <col min="7954" max="8192" width="17.7109375" style="1054"/>
    <col min="8193" max="8193" width="29" style="1054" customWidth="1"/>
    <col min="8194" max="8194" width="20.7109375" style="1054" bestFit="1" customWidth="1"/>
    <col min="8195" max="8195" width="18.7109375" style="1054" customWidth="1"/>
    <col min="8196" max="8196" width="17.7109375" style="1054"/>
    <col min="8197" max="8197" width="14.28515625" style="1054" customWidth="1"/>
    <col min="8198" max="8199" width="13.85546875" style="1054" customWidth="1"/>
    <col min="8200" max="8200" width="17.7109375" style="1054"/>
    <col min="8201" max="8202" width="13.85546875" style="1054" customWidth="1"/>
    <col min="8203" max="8204" width="17.7109375" style="1054"/>
    <col min="8205" max="8206" width="15.140625" style="1054" customWidth="1"/>
    <col min="8207" max="8207" width="17" style="1054" bestFit="1" customWidth="1"/>
    <col min="8208" max="8208" width="18.7109375" style="1054" bestFit="1" customWidth="1"/>
    <col min="8209" max="8209" width="7.42578125" style="1054" customWidth="1"/>
    <col min="8210" max="8448" width="17.7109375" style="1054"/>
    <col min="8449" max="8449" width="29" style="1054" customWidth="1"/>
    <col min="8450" max="8450" width="20.7109375" style="1054" bestFit="1" customWidth="1"/>
    <col min="8451" max="8451" width="18.7109375" style="1054" customWidth="1"/>
    <col min="8452" max="8452" width="17.7109375" style="1054"/>
    <col min="8453" max="8453" width="14.28515625" style="1054" customWidth="1"/>
    <col min="8454" max="8455" width="13.85546875" style="1054" customWidth="1"/>
    <col min="8456" max="8456" width="17.7109375" style="1054"/>
    <col min="8457" max="8458" width="13.85546875" style="1054" customWidth="1"/>
    <col min="8459" max="8460" width="17.7109375" style="1054"/>
    <col min="8461" max="8462" width="15.140625" style="1054" customWidth="1"/>
    <col min="8463" max="8463" width="17" style="1054" bestFit="1" customWidth="1"/>
    <col min="8464" max="8464" width="18.7109375" style="1054" bestFit="1" customWidth="1"/>
    <col min="8465" max="8465" width="7.42578125" style="1054" customWidth="1"/>
    <col min="8466" max="8704" width="17.7109375" style="1054"/>
    <col min="8705" max="8705" width="29" style="1054" customWidth="1"/>
    <col min="8706" max="8706" width="20.7109375" style="1054" bestFit="1" customWidth="1"/>
    <col min="8707" max="8707" width="18.7109375" style="1054" customWidth="1"/>
    <col min="8708" max="8708" width="17.7109375" style="1054"/>
    <col min="8709" max="8709" width="14.28515625" style="1054" customWidth="1"/>
    <col min="8710" max="8711" width="13.85546875" style="1054" customWidth="1"/>
    <col min="8712" max="8712" width="17.7109375" style="1054"/>
    <col min="8713" max="8714" width="13.85546875" style="1054" customWidth="1"/>
    <col min="8715" max="8716" width="17.7109375" style="1054"/>
    <col min="8717" max="8718" width="15.140625" style="1054" customWidth="1"/>
    <col min="8719" max="8719" width="17" style="1054" bestFit="1" customWidth="1"/>
    <col min="8720" max="8720" width="18.7109375" style="1054" bestFit="1" customWidth="1"/>
    <col min="8721" max="8721" width="7.42578125" style="1054" customWidth="1"/>
    <col min="8722" max="8960" width="17.7109375" style="1054"/>
    <col min="8961" max="8961" width="29" style="1054" customWidth="1"/>
    <col min="8962" max="8962" width="20.7109375" style="1054" bestFit="1" customWidth="1"/>
    <col min="8963" max="8963" width="18.7109375" style="1054" customWidth="1"/>
    <col min="8964" max="8964" width="17.7109375" style="1054"/>
    <col min="8965" max="8965" width="14.28515625" style="1054" customWidth="1"/>
    <col min="8966" max="8967" width="13.85546875" style="1054" customWidth="1"/>
    <col min="8968" max="8968" width="17.7109375" style="1054"/>
    <col min="8969" max="8970" width="13.85546875" style="1054" customWidth="1"/>
    <col min="8971" max="8972" width="17.7109375" style="1054"/>
    <col min="8973" max="8974" width="15.140625" style="1054" customWidth="1"/>
    <col min="8975" max="8975" width="17" style="1054" bestFit="1" customWidth="1"/>
    <col min="8976" max="8976" width="18.7109375" style="1054" bestFit="1" customWidth="1"/>
    <col min="8977" max="8977" width="7.42578125" style="1054" customWidth="1"/>
    <col min="8978" max="9216" width="17.7109375" style="1054"/>
    <col min="9217" max="9217" width="29" style="1054" customWidth="1"/>
    <col min="9218" max="9218" width="20.7109375" style="1054" bestFit="1" customWidth="1"/>
    <col min="9219" max="9219" width="18.7109375" style="1054" customWidth="1"/>
    <col min="9220" max="9220" width="17.7109375" style="1054"/>
    <col min="9221" max="9221" width="14.28515625" style="1054" customWidth="1"/>
    <col min="9222" max="9223" width="13.85546875" style="1054" customWidth="1"/>
    <col min="9224" max="9224" width="17.7109375" style="1054"/>
    <col min="9225" max="9226" width="13.85546875" style="1054" customWidth="1"/>
    <col min="9227" max="9228" width="17.7109375" style="1054"/>
    <col min="9229" max="9230" width="15.140625" style="1054" customWidth="1"/>
    <col min="9231" max="9231" width="17" style="1054" bestFit="1" customWidth="1"/>
    <col min="9232" max="9232" width="18.7109375" style="1054" bestFit="1" customWidth="1"/>
    <col min="9233" max="9233" width="7.42578125" style="1054" customWidth="1"/>
    <col min="9234" max="9472" width="17.7109375" style="1054"/>
    <col min="9473" max="9473" width="29" style="1054" customWidth="1"/>
    <col min="9474" max="9474" width="20.7109375" style="1054" bestFit="1" customWidth="1"/>
    <col min="9475" max="9475" width="18.7109375" style="1054" customWidth="1"/>
    <col min="9476" max="9476" width="17.7109375" style="1054"/>
    <col min="9477" max="9477" width="14.28515625" style="1054" customWidth="1"/>
    <col min="9478" max="9479" width="13.85546875" style="1054" customWidth="1"/>
    <col min="9480" max="9480" width="17.7109375" style="1054"/>
    <col min="9481" max="9482" width="13.85546875" style="1054" customWidth="1"/>
    <col min="9483" max="9484" width="17.7109375" style="1054"/>
    <col min="9485" max="9486" width="15.140625" style="1054" customWidth="1"/>
    <col min="9487" max="9487" width="17" style="1054" bestFit="1" customWidth="1"/>
    <col min="9488" max="9488" width="18.7109375" style="1054" bestFit="1" customWidth="1"/>
    <col min="9489" max="9489" width="7.42578125" style="1054" customWidth="1"/>
    <col min="9490" max="9728" width="17.7109375" style="1054"/>
    <col min="9729" max="9729" width="29" style="1054" customWidth="1"/>
    <col min="9730" max="9730" width="20.7109375" style="1054" bestFit="1" customWidth="1"/>
    <col min="9731" max="9731" width="18.7109375" style="1054" customWidth="1"/>
    <col min="9732" max="9732" width="17.7109375" style="1054"/>
    <col min="9733" max="9733" width="14.28515625" style="1054" customWidth="1"/>
    <col min="9734" max="9735" width="13.85546875" style="1054" customWidth="1"/>
    <col min="9736" max="9736" width="17.7109375" style="1054"/>
    <col min="9737" max="9738" width="13.85546875" style="1054" customWidth="1"/>
    <col min="9739" max="9740" width="17.7109375" style="1054"/>
    <col min="9741" max="9742" width="15.140625" style="1054" customWidth="1"/>
    <col min="9743" max="9743" width="17" style="1054" bestFit="1" customWidth="1"/>
    <col min="9744" max="9744" width="18.7109375" style="1054" bestFit="1" customWidth="1"/>
    <col min="9745" max="9745" width="7.42578125" style="1054" customWidth="1"/>
    <col min="9746" max="9984" width="17.7109375" style="1054"/>
    <col min="9985" max="9985" width="29" style="1054" customWidth="1"/>
    <col min="9986" max="9986" width="20.7109375" style="1054" bestFit="1" customWidth="1"/>
    <col min="9987" max="9987" width="18.7109375" style="1054" customWidth="1"/>
    <col min="9988" max="9988" width="17.7109375" style="1054"/>
    <col min="9989" max="9989" width="14.28515625" style="1054" customWidth="1"/>
    <col min="9990" max="9991" width="13.85546875" style="1054" customWidth="1"/>
    <col min="9992" max="9992" width="17.7109375" style="1054"/>
    <col min="9993" max="9994" width="13.85546875" style="1054" customWidth="1"/>
    <col min="9995" max="9996" width="17.7109375" style="1054"/>
    <col min="9997" max="9998" width="15.140625" style="1054" customWidth="1"/>
    <col min="9999" max="9999" width="17" style="1054" bestFit="1" customWidth="1"/>
    <col min="10000" max="10000" width="18.7109375" style="1054" bestFit="1" customWidth="1"/>
    <col min="10001" max="10001" width="7.42578125" style="1054" customWidth="1"/>
    <col min="10002" max="10240" width="17.7109375" style="1054"/>
    <col min="10241" max="10241" width="29" style="1054" customWidth="1"/>
    <col min="10242" max="10242" width="20.7109375" style="1054" bestFit="1" customWidth="1"/>
    <col min="10243" max="10243" width="18.7109375" style="1054" customWidth="1"/>
    <col min="10244" max="10244" width="17.7109375" style="1054"/>
    <col min="10245" max="10245" width="14.28515625" style="1054" customWidth="1"/>
    <col min="10246" max="10247" width="13.85546875" style="1054" customWidth="1"/>
    <col min="10248" max="10248" width="17.7109375" style="1054"/>
    <col min="10249" max="10250" width="13.85546875" style="1054" customWidth="1"/>
    <col min="10251" max="10252" width="17.7109375" style="1054"/>
    <col min="10253" max="10254" width="15.140625" style="1054" customWidth="1"/>
    <col min="10255" max="10255" width="17" style="1054" bestFit="1" customWidth="1"/>
    <col min="10256" max="10256" width="18.7109375" style="1054" bestFit="1" customWidth="1"/>
    <col min="10257" max="10257" width="7.42578125" style="1054" customWidth="1"/>
    <col min="10258" max="10496" width="17.7109375" style="1054"/>
    <col min="10497" max="10497" width="29" style="1054" customWidth="1"/>
    <col min="10498" max="10498" width="20.7109375" style="1054" bestFit="1" customWidth="1"/>
    <col min="10499" max="10499" width="18.7109375" style="1054" customWidth="1"/>
    <col min="10500" max="10500" width="17.7109375" style="1054"/>
    <col min="10501" max="10501" width="14.28515625" style="1054" customWidth="1"/>
    <col min="10502" max="10503" width="13.85546875" style="1054" customWidth="1"/>
    <col min="10504" max="10504" width="17.7109375" style="1054"/>
    <col min="10505" max="10506" width="13.85546875" style="1054" customWidth="1"/>
    <col min="10507" max="10508" width="17.7109375" style="1054"/>
    <col min="10509" max="10510" width="15.140625" style="1054" customWidth="1"/>
    <col min="10511" max="10511" width="17" style="1054" bestFit="1" customWidth="1"/>
    <col min="10512" max="10512" width="18.7109375" style="1054" bestFit="1" customWidth="1"/>
    <col min="10513" max="10513" width="7.42578125" style="1054" customWidth="1"/>
    <col min="10514" max="10752" width="17.7109375" style="1054"/>
    <col min="10753" max="10753" width="29" style="1054" customWidth="1"/>
    <col min="10754" max="10754" width="20.7109375" style="1054" bestFit="1" customWidth="1"/>
    <col min="10755" max="10755" width="18.7109375" style="1054" customWidth="1"/>
    <col min="10756" max="10756" width="17.7109375" style="1054"/>
    <col min="10757" max="10757" width="14.28515625" style="1054" customWidth="1"/>
    <col min="10758" max="10759" width="13.85546875" style="1054" customWidth="1"/>
    <col min="10760" max="10760" width="17.7109375" style="1054"/>
    <col min="10761" max="10762" width="13.85546875" style="1054" customWidth="1"/>
    <col min="10763" max="10764" width="17.7109375" style="1054"/>
    <col min="10765" max="10766" width="15.140625" style="1054" customWidth="1"/>
    <col min="10767" max="10767" width="17" style="1054" bestFit="1" customWidth="1"/>
    <col min="10768" max="10768" width="18.7109375" style="1054" bestFit="1" customWidth="1"/>
    <col min="10769" max="10769" width="7.42578125" style="1054" customWidth="1"/>
    <col min="10770" max="11008" width="17.7109375" style="1054"/>
    <col min="11009" max="11009" width="29" style="1054" customWidth="1"/>
    <col min="11010" max="11010" width="20.7109375" style="1054" bestFit="1" customWidth="1"/>
    <col min="11011" max="11011" width="18.7109375" style="1054" customWidth="1"/>
    <col min="11012" max="11012" width="17.7109375" style="1054"/>
    <col min="11013" max="11013" width="14.28515625" style="1054" customWidth="1"/>
    <col min="11014" max="11015" width="13.85546875" style="1054" customWidth="1"/>
    <col min="11016" max="11016" width="17.7109375" style="1054"/>
    <col min="11017" max="11018" width="13.85546875" style="1054" customWidth="1"/>
    <col min="11019" max="11020" width="17.7109375" style="1054"/>
    <col min="11021" max="11022" width="15.140625" style="1054" customWidth="1"/>
    <col min="11023" max="11023" width="17" style="1054" bestFit="1" customWidth="1"/>
    <col min="11024" max="11024" width="18.7109375" style="1054" bestFit="1" customWidth="1"/>
    <col min="11025" max="11025" width="7.42578125" style="1054" customWidth="1"/>
    <col min="11026" max="11264" width="17.7109375" style="1054"/>
    <col min="11265" max="11265" width="29" style="1054" customWidth="1"/>
    <col min="11266" max="11266" width="20.7109375" style="1054" bestFit="1" customWidth="1"/>
    <col min="11267" max="11267" width="18.7109375" style="1054" customWidth="1"/>
    <col min="11268" max="11268" width="17.7109375" style="1054"/>
    <col min="11269" max="11269" width="14.28515625" style="1054" customWidth="1"/>
    <col min="11270" max="11271" width="13.85546875" style="1054" customWidth="1"/>
    <col min="11272" max="11272" width="17.7109375" style="1054"/>
    <col min="11273" max="11274" width="13.85546875" style="1054" customWidth="1"/>
    <col min="11275" max="11276" width="17.7109375" style="1054"/>
    <col min="11277" max="11278" width="15.140625" style="1054" customWidth="1"/>
    <col min="11279" max="11279" width="17" style="1054" bestFit="1" customWidth="1"/>
    <col min="11280" max="11280" width="18.7109375" style="1054" bestFit="1" customWidth="1"/>
    <col min="11281" max="11281" width="7.42578125" style="1054" customWidth="1"/>
    <col min="11282" max="11520" width="17.7109375" style="1054"/>
    <col min="11521" max="11521" width="29" style="1054" customWidth="1"/>
    <col min="11522" max="11522" width="20.7109375" style="1054" bestFit="1" customWidth="1"/>
    <col min="11523" max="11523" width="18.7109375" style="1054" customWidth="1"/>
    <col min="11524" max="11524" width="17.7109375" style="1054"/>
    <col min="11525" max="11525" width="14.28515625" style="1054" customWidth="1"/>
    <col min="11526" max="11527" width="13.85546875" style="1054" customWidth="1"/>
    <col min="11528" max="11528" width="17.7109375" style="1054"/>
    <col min="11529" max="11530" width="13.85546875" style="1054" customWidth="1"/>
    <col min="11531" max="11532" width="17.7109375" style="1054"/>
    <col min="11533" max="11534" width="15.140625" style="1054" customWidth="1"/>
    <col min="11535" max="11535" width="17" style="1054" bestFit="1" customWidth="1"/>
    <col min="11536" max="11536" width="18.7109375" style="1054" bestFit="1" customWidth="1"/>
    <col min="11537" max="11537" width="7.42578125" style="1054" customWidth="1"/>
    <col min="11538" max="11776" width="17.7109375" style="1054"/>
    <col min="11777" max="11777" width="29" style="1054" customWidth="1"/>
    <col min="11778" max="11778" width="20.7109375" style="1054" bestFit="1" customWidth="1"/>
    <col min="11779" max="11779" width="18.7109375" style="1054" customWidth="1"/>
    <col min="11780" max="11780" width="17.7109375" style="1054"/>
    <col min="11781" max="11781" width="14.28515625" style="1054" customWidth="1"/>
    <col min="11782" max="11783" width="13.85546875" style="1054" customWidth="1"/>
    <col min="11784" max="11784" width="17.7109375" style="1054"/>
    <col min="11785" max="11786" width="13.85546875" style="1054" customWidth="1"/>
    <col min="11787" max="11788" width="17.7109375" style="1054"/>
    <col min="11789" max="11790" width="15.140625" style="1054" customWidth="1"/>
    <col min="11791" max="11791" width="17" style="1054" bestFit="1" customWidth="1"/>
    <col min="11792" max="11792" width="18.7109375" style="1054" bestFit="1" customWidth="1"/>
    <col min="11793" max="11793" width="7.42578125" style="1054" customWidth="1"/>
    <col min="11794" max="12032" width="17.7109375" style="1054"/>
    <col min="12033" max="12033" width="29" style="1054" customWidth="1"/>
    <col min="12034" max="12034" width="20.7109375" style="1054" bestFit="1" customWidth="1"/>
    <col min="12035" max="12035" width="18.7109375" style="1054" customWidth="1"/>
    <col min="12036" max="12036" width="17.7109375" style="1054"/>
    <col min="12037" max="12037" width="14.28515625" style="1054" customWidth="1"/>
    <col min="12038" max="12039" width="13.85546875" style="1054" customWidth="1"/>
    <col min="12040" max="12040" width="17.7109375" style="1054"/>
    <col min="12041" max="12042" width="13.85546875" style="1054" customWidth="1"/>
    <col min="12043" max="12044" width="17.7109375" style="1054"/>
    <col min="12045" max="12046" width="15.140625" style="1054" customWidth="1"/>
    <col min="12047" max="12047" width="17" style="1054" bestFit="1" customWidth="1"/>
    <col min="12048" max="12048" width="18.7109375" style="1054" bestFit="1" customWidth="1"/>
    <col min="12049" max="12049" width="7.42578125" style="1054" customWidth="1"/>
    <col min="12050" max="12288" width="17.7109375" style="1054"/>
    <col min="12289" max="12289" width="29" style="1054" customWidth="1"/>
    <col min="12290" max="12290" width="20.7109375" style="1054" bestFit="1" customWidth="1"/>
    <col min="12291" max="12291" width="18.7109375" style="1054" customWidth="1"/>
    <col min="12292" max="12292" width="17.7109375" style="1054"/>
    <col min="12293" max="12293" width="14.28515625" style="1054" customWidth="1"/>
    <col min="12294" max="12295" width="13.85546875" style="1054" customWidth="1"/>
    <col min="12296" max="12296" width="17.7109375" style="1054"/>
    <col min="12297" max="12298" width="13.85546875" style="1054" customWidth="1"/>
    <col min="12299" max="12300" width="17.7109375" style="1054"/>
    <col min="12301" max="12302" width="15.140625" style="1054" customWidth="1"/>
    <col min="12303" max="12303" width="17" style="1054" bestFit="1" customWidth="1"/>
    <col min="12304" max="12304" width="18.7109375" style="1054" bestFit="1" customWidth="1"/>
    <col min="12305" max="12305" width="7.42578125" style="1054" customWidth="1"/>
    <col min="12306" max="12544" width="17.7109375" style="1054"/>
    <col min="12545" max="12545" width="29" style="1054" customWidth="1"/>
    <col min="12546" max="12546" width="20.7109375" style="1054" bestFit="1" customWidth="1"/>
    <col min="12547" max="12547" width="18.7109375" style="1054" customWidth="1"/>
    <col min="12548" max="12548" width="17.7109375" style="1054"/>
    <col min="12549" max="12549" width="14.28515625" style="1054" customWidth="1"/>
    <col min="12550" max="12551" width="13.85546875" style="1054" customWidth="1"/>
    <col min="12552" max="12552" width="17.7109375" style="1054"/>
    <col min="12553" max="12554" width="13.85546875" style="1054" customWidth="1"/>
    <col min="12555" max="12556" width="17.7109375" style="1054"/>
    <col min="12557" max="12558" width="15.140625" style="1054" customWidth="1"/>
    <col min="12559" max="12559" width="17" style="1054" bestFit="1" customWidth="1"/>
    <col min="12560" max="12560" width="18.7109375" style="1054" bestFit="1" customWidth="1"/>
    <col min="12561" max="12561" width="7.42578125" style="1054" customWidth="1"/>
    <col min="12562" max="12800" width="17.7109375" style="1054"/>
    <col min="12801" max="12801" width="29" style="1054" customWidth="1"/>
    <col min="12802" max="12802" width="20.7109375" style="1054" bestFit="1" customWidth="1"/>
    <col min="12803" max="12803" width="18.7109375" style="1054" customWidth="1"/>
    <col min="12804" max="12804" width="17.7109375" style="1054"/>
    <col min="12805" max="12805" width="14.28515625" style="1054" customWidth="1"/>
    <col min="12806" max="12807" width="13.85546875" style="1054" customWidth="1"/>
    <col min="12808" max="12808" width="17.7109375" style="1054"/>
    <col min="12809" max="12810" width="13.85546875" style="1054" customWidth="1"/>
    <col min="12811" max="12812" width="17.7109375" style="1054"/>
    <col min="12813" max="12814" width="15.140625" style="1054" customWidth="1"/>
    <col min="12815" max="12815" width="17" style="1054" bestFit="1" customWidth="1"/>
    <col min="12816" max="12816" width="18.7109375" style="1054" bestFit="1" customWidth="1"/>
    <col min="12817" max="12817" width="7.42578125" style="1054" customWidth="1"/>
    <col min="12818" max="13056" width="17.7109375" style="1054"/>
    <col min="13057" max="13057" width="29" style="1054" customWidth="1"/>
    <col min="13058" max="13058" width="20.7109375" style="1054" bestFit="1" customWidth="1"/>
    <col min="13059" max="13059" width="18.7109375" style="1054" customWidth="1"/>
    <col min="13060" max="13060" width="17.7109375" style="1054"/>
    <col min="13061" max="13061" width="14.28515625" style="1054" customWidth="1"/>
    <col min="13062" max="13063" width="13.85546875" style="1054" customWidth="1"/>
    <col min="13064" max="13064" width="17.7109375" style="1054"/>
    <col min="13065" max="13066" width="13.85546875" style="1054" customWidth="1"/>
    <col min="13067" max="13068" width="17.7109375" style="1054"/>
    <col min="13069" max="13070" width="15.140625" style="1054" customWidth="1"/>
    <col min="13071" max="13071" width="17" style="1054" bestFit="1" customWidth="1"/>
    <col min="13072" max="13072" width="18.7109375" style="1054" bestFit="1" customWidth="1"/>
    <col min="13073" max="13073" width="7.42578125" style="1054" customWidth="1"/>
    <col min="13074" max="13312" width="17.7109375" style="1054"/>
    <col min="13313" max="13313" width="29" style="1054" customWidth="1"/>
    <col min="13314" max="13314" width="20.7109375" style="1054" bestFit="1" customWidth="1"/>
    <col min="13315" max="13315" width="18.7109375" style="1054" customWidth="1"/>
    <col min="13316" max="13316" width="17.7109375" style="1054"/>
    <col min="13317" max="13317" width="14.28515625" style="1054" customWidth="1"/>
    <col min="13318" max="13319" width="13.85546875" style="1054" customWidth="1"/>
    <col min="13320" max="13320" width="17.7109375" style="1054"/>
    <col min="13321" max="13322" width="13.85546875" style="1054" customWidth="1"/>
    <col min="13323" max="13324" width="17.7109375" style="1054"/>
    <col min="13325" max="13326" width="15.140625" style="1054" customWidth="1"/>
    <col min="13327" max="13327" width="17" style="1054" bestFit="1" customWidth="1"/>
    <col min="13328" max="13328" width="18.7109375" style="1054" bestFit="1" customWidth="1"/>
    <col min="13329" max="13329" width="7.42578125" style="1054" customWidth="1"/>
    <col min="13330" max="13568" width="17.7109375" style="1054"/>
    <col min="13569" max="13569" width="29" style="1054" customWidth="1"/>
    <col min="13570" max="13570" width="20.7109375" style="1054" bestFit="1" customWidth="1"/>
    <col min="13571" max="13571" width="18.7109375" style="1054" customWidth="1"/>
    <col min="13572" max="13572" width="17.7109375" style="1054"/>
    <col min="13573" max="13573" width="14.28515625" style="1054" customWidth="1"/>
    <col min="13574" max="13575" width="13.85546875" style="1054" customWidth="1"/>
    <col min="13576" max="13576" width="17.7109375" style="1054"/>
    <col min="13577" max="13578" width="13.85546875" style="1054" customWidth="1"/>
    <col min="13579" max="13580" width="17.7109375" style="1054"/>
    <col min="13581" max="13582" width="15.140625" style="1054" customWidth="1"/>
    <col min="13583" max="13583" width="17" style="1054" bestFit="1" customWidth="1"/>
    <col min="13584" max="13584" width="18.7109375" style="1054" bestFit="1" customWidth="1"/>
    <col min="13585" max="13585" width="7.42578125" style="1054" customWidth="1"/>
    <col min="13586" max="13824" width="17.7109375" style="1054"/>
    <col min="13825" max="13825" width="29" style="1054" customWidth="1"/>
    <col min="13826" max="13826" width="20.7109375" style="1054" bestFit="1" customWidth="1"/>
    <col min="13827" max="13827" width="18.7109375" style="1054" customWidth="1"/>
    <col min="13828" max="13828" width="17.7109375" style="1054"/>
    <col min="13829" max="13829" width="14.28515625" style="1054" customWidth="1"/>
    <col min="13830" max="13831" width="13.85546875" style="1054" customWidth="1"/>
    <col min="13832" max="13832" width="17.7109375" style="1054"/>
    <col min="13833" max="13834" width="13.85546875" style="1054" customWidth="1"/>
    <col min="13835" max="13836" width="17.7109375" style="1054"/>
    <col min="13837" max="13838" width="15.140625" style="1054" customWidth="1"/>
    <col min="13839" max="13839" width="17" style="1054" bestFit="1" customWidth="1"/>
    <col min="13840" max="13840" width="18.7109375" style="1054" bestFit="1" customWidth="1"/>
    <col min="13841" max="13841" width="7.42578125" style="1054" customWidth="1"/>
    <col min="13842" max="14080" width="17.7109375" style="1054"/>
    <col min="14081" max="14081" width="29" style="1054" customWidth="1"/>
    <col min="14082" max="14082" width="20.7109375" style="1054" bestFit="1" customWidth="1"/>
    <col min="14083" max="14083" width="18.7109375" style="1054" customWidth="1"/>
    <col min="14084" max="14084" width="17.7109375" style="1054"/>
    <col min="14085" max="14085" width="14.28515625" style="1054" customWidth="1"/>
    <col min="14086" max="14087" width="13.85546875" style="1054" customWidth="1"/>
    <col min="14088" max="14088" width="17.7109375" style="1054"/>
    <col min="14089" max="14090" width="13.85546875" style="1054" customWidth="1"/>
    <col min="14091" max="14092" width="17.7109375" style="1054"/>
    <col min="14093" max="14094" width="15.140625" style="1054" customWidth="1"/>
    <col min="14095" max="14095" width="17" style="1054" bestFit="1" customWidth="1"/>
    <col min="14096" max="14096" width="18.7109375" style="1054" bestFit="1" customWidth="1"/>
    <col min="14097" max="14097" width="7.42578125" style="1054" customWidth="1"/>
    <col min="14098" max="14336" width="17.7109375" style="1054"/>
    <col min="14337" max="14337" width="29" style="1054" customWidth="1"/>
    <col min="14338" max="14338" width="20.7109375" style="1054" bestFit="1" customWidth="1"/>
    <col min="14339" max="14339" width="18.7109375" style="1054" customWidth="1"/>
    <col min="14340" max="14340" width="17.7109375" style="1054"/>
    <col min="14341" max="14341" width="14.28515625" style="1054" customWidth="1"/>
    <col min="14342" max="14343" width="13.85546875" style="1054" customWidth="1"/>
    <col min="14344" max="14344" width="17.7109375" style="1054"/>
    <col min="14345" max="14346" width="13.85546875" style="1054" customWidth="1"/>
    <col min="14347" max="14348" width="17.7109375" style="1054"/>
    <col min="14349" max="14350" width="15.140625" style="1054" customWidth="1"/>
    <col min="14351" max="14351" width="17" style="1054" bestFit="1" customWidth="1"/>
    <col min="14352" max="14352" width="18.7109375" style="1054" bestFit="1" customWidth="1"/>
    <col min="14353" max="14353" width="7.42578125" style="1054" customWidth="1"/>
    <col min="14354" max="14592" width="17.7109375" style="1054"/>
    <col min="14593" max="14593" width="29" style="1054" customWidth="1"/>
    <col min="14594" max="14594" width="20.7109375" style="1054" bestFit="1" customWidth="1"/>
    <col min="14595" max="14595" width="18.7109375" style="1054" customWidth="1"/>
    <col min="14596" max="14596" width="17.7109375" style="1054"/>
    <col min="14597" max="14597" width="14.28515625" style="1054" customWidth="1"/>
    <col min="14598" max="14599" width="13.85546875" style="1054" customWidth="1"/>
    <col min="14600" max="14600" width="17.7109375" style="1054"/>
    <col min="14601" max="14602" width="13.85546875" style="1054" customWidth="1"/>
    <col min="14603" max="14604" width="17.7109375" style="1054"/>
    <col min="14605" max="14606" width="15.140625" style="1054" customWidth="1"/>
    <col min="14607" max="14607" width="17" style="1054" bestFit="1" customWidth="1"/>
    <col min="14608" max="14608" width="18.7109375" style="1054" bestFit="1" customWidth="1"/>
    <col min="14609" max="14609" width="7.42578125" style="1054" customWidth="1"/>
    <col min="14610" max="14848" width="17.7109375" style="1054"/>
    <col min="14849" max="14849" width="29" style="1054" customWidth="1"/>
    <col min="14850" max="14850" width="20.7109375" style="1054" bestFit="1" customWidth="1"/>
    <col min="14851" max="14851" width="18.7109375" style="1054" customWidth="1"/>
    <col min="14852" max="14852" width="17.7109375" style="1054"/>
    <col min="14853" max="14853" width="14.28515625" style="1054" customWidth="1"/>
    <col min="14854" max="14855" width="13.85546875" style="1054" customWidth="1"/>
    <col min="14856" max="14856" width="17.7109375" style="1054"/>
    <col min="14857" max="14858" width="13.85546875" style="1054" customWidth="1"/>
    <col min="14859" max="14860" width="17.7109375" style="1054"/>
    <col min="14861" max="14862" width="15.140625" style="1054" customWidth="1"/>
    <col min="14863" max="14863" width="17" style="1054" bestFit="1" customWidth="1"/>
    <col min="14864" max="14864" width="18.7109375" style="1054" bestFit="1" customWidth="1"/>
    <col min="14865" max="14865" width="7.42578125" style="1054" customWidth="1"/>
    <col min="14866" max="15104" width="17.7109375" style="1054"/>
    <col min="15105" max="15105" width="29" style="1054" customWidth="1"/>
    <col min="15106" max="15106" width="20.7109375" style="1054" bestFit="1" customWidth="1"/>
    <col min="15107" max="15107" width="18.7109375" style="1054" customWidth="1"/>
    <col min="15108" max="15108" width="17.7109375" style="1054"/>
    <col min="15109" max="15109" width="14.28515625" style="1054" customWidth="1"/>
    <col min="15110" max="15111" width="13.85546875" style="1054" customWidth="1"/>
    <col min="15112" max="15112" width="17.7109375" style="1054"/>
    <col min="15113" max="15114" width="13.85546875" style="1054" customWidth="1"/>
    <col min="15115" max="15116" width="17.7109375" style="1054"/>
    <col min="15117" max="15118" width="15.140625" style="1054" customWidth="1"/>
    <col min="15119" max="15119" width="17" style="1054" bestFit="1" customWidth="1"/>
    <col min="15120" max="15120" width="18.7109375" style="1054" bestFit="1" customWidth="1"/>
    <col min="15121" max="15121" width="7.42578125" style="1054" customWidth="1"/>
    <col min="15122" max="15360" width="17.7109375" style="1054"/>
    <col min="15361" max="15361" width="29" style="1054" customWidth="1"/>
    <col min="15362" max="15362" width="20.7109375" style="1054" bestFit="1" customWidth="1"/>
    <col min="15363" max="15363" width="18.7109375" style="1054" customWidth="1"/>
    <col min="15364" max="15364" width="17.7109375" style="1054"/>
    <col min="15365" max="15365" width="14.28515625" style="1054" customWidth="1"/>
    <col min="15366" max="15367" width="13.85546875" style="1054" customWidth="1"/>
    <col min="15368" max="15368" width="17.7109375" style="1054"/>
    <col min="15369" max="15370" width="13.85546875" style="1054" customWidth="1"/>
    <col min="15371" max="15372" width="17.7109375" style="1054"/>
    <col min="15373" max="15374" width="15.140625" style="1054" customWidth="1"/>
    <col min="15375" max="15375" width="17" style="1054" bestFit="1" customWidth="1"/>
    <col min="15376" max="15376" width="18.7109375" style="1054" bestFit="1" customWidth="1"/>
    <col min="15377" max="15377" width="7.42578125" style="1054" customWidth="1"/>
    <col min="15378" max="15616" width="17.7109375" style="1054"/>
    <col min="15617" max="15617" width="29" style="1054" customWidth="1"/>
    <col min="15618" max="15618" width="20.7109375" style="1054" bestFit="1" customWidth="1"/>
    <col min="15619" max="15619" width="18.7109375" style="1054" customWidth="1"/>
    <col min="15620" max="15620" width="17.7109375" style="1054"/>
    <col min="15621" max="15621" width="14.28515625" style="1054" customWidth="1"/>
    <col min="15622" max="15623" width="13.85546875" style="1054" customWidth="1"/>
    <col min="15624" max="15624" width="17.7109375" style="1054"/>
    <col min="15625" max="15626" width="13.85546875" style="1054" customWidth="1"/>
    <col min="15627" max="15628" width="17.7109375" style="1054"/>
    <col min="15629" max="15630" width="15.140625" style="1054" customWidth="1"/>
    <col min="15631" max="15631" width="17" style="1054" bestFit="1" customWidth="1"/>
    <col min="15632" max="15632" width="18.7109375" style="1054" bestFit="1" customWidth="1"/>
    <col min="15633" max="15633" width="7.42578125" style="1054" customWidth="1"/>
    <col min="15634" max="15872" width="17.7109375" style="1054"/>
    <col min="15873" max="15873" width="29" style="1054" customWidth="1"/>
    <col min="15874" max="15874" width="20.7109375" style="1054" bestFit="1" customWidth="1"/>
    <col min="15875" max="15875" width="18.7109375" style="1054" customWidth="1"/>
    <col min="15876" max="15876" width="17.7109375" style="1054"/>
    <col min="15877" max="15877" width="14.28515625" style="1054" customWidth="1"/>
    <col min="15878" max="15879" width="13.85546875" style="1054" customWidth="1"/>
    <col min="15880" max="15880" width="17.7109375" style="1054"/>
    <col min="15881" max="15882" width="13.85546875" style="1054" customWidth="1"/>
    <col min="15883" max="15884" width="17.7109375" style="1054"/>
    <col min="15885" max="15886" width="15.140625" style="1054" customWidth="1"/>
    <col min="15887" max="15887" width="17" style="1054" bestFit="1" customWidth="1"/>
    <col min="15888" max="15888" width="18.7109375" style="1054" bestFit="1" customWidth="1"/>
    <col min="15889" max="15889" width="7.42578125" style="1054" customWidth="1"/>
    <col min="15890" max="16128" width="17.7109375" style="1054"/>
    <col min="16129" max="16129" width="29" style="1054" customWidth="1"/>
    <col min="16130" max="16130" width="20.7109375" style="1054" bestFit="1" customWidth="1"/>
    <col min="16131" max="16131" width="18.7109375" style="1054" customWidth="1"/>
    <col min="16132" max="16132" width="17.7109375" style="1054"/>
    <col min="16133" max="16133" width="14.28515625" style="1054" customWidth="1"/>
    <col min="16134" max="16135" width="13.85546875" style="1054" customWidth="1"/>
    <col min="16136" max="16136" width="17.7109375" style="1054"/>
    <col min="16137" max="16138" width="13.85546875" style="1054" customWidth="1"/>
    <col min="16139" max="16140" width="17.7109375" style="1054"/>
    <col min="16141" max="16142" width="15.140625" style="1054" customWidth="1"/>
    <col min="16143" max="16143" width="17" style="1054" bestFit="1" customWidth="1"/>
    <col min="16144" max="16144" width="18.7109375" style="1054" bestFit="1" customWidth="1"/>
    <col min="16145" max="16145" width="7.42578125" style="1054" customWidth="1"/>
    <col min="16146" max="16384" width="17.7109375" style="1054"/>
  </cols>
  <sheetData>
    <row r="1" spans="1:24" s="345" customFormat="1" ht="6.75" customHeight="1">
      <c r="A1" s="1047"/>
      <c r="B1" s="1047"/>
      <c r="C1" s="1047"/>
      <c r="D1" s="1047"/>
      <c r="E1" s="1047"/>
      <c r="F1" s="1047"/>
      <c r="G1" s="1047"/>
      <c r="H1" s="1047"/>
      <c r="I1" s="1047"/>
      <c r="J1" s="1047"/>
      <c r="K1" s="1047" t="s">
        <v>851</v>
      </c>
      <c r="L1" s="1047"/>
      <c r="M1" s="1047"/>
      <c r="N1" s="1047"/>
      <c r="O1" s="1047"/>
      <c r="P1" s="1047"/>
    </row>
    <row r="2" spans="1:24" s="345" customFormat="1" ht="30.75">
      <c r="A2" s="1075" t="s">
        <v>0</v>
      </c>
      <c r="B2" s="1075"/>
      <c r="C2" s="1075"/>
      <c r="D2" s="1075"/>
      <c r="E2" s="1075"/>
      <c r="F2" s="1075"/>
      <c r="G2" s="1075"/>
      <c r="H2" s="1075"/>
      <c r="I2" s="1075"/>
      <c r="J2" s="1075"/>
      <c r="K2" s="1075"/>
      <c r="L2" s="1075"/>
      <c r="M2" s="1075"/>
      <c r="N2" s="1075"/>
      <c r="O2" s="1075"/>
      <c r="P2" s="1075"/>
    </row>
    <row r="3" spans="1:24" s="345" customFormat="1" ht="30.75">
      <c r="A3" s="1075" t="s">
        <v>852</v>
      </c>
      <c r="B3" s="1075"/>
      <c r="C3" s="1075"/>
      <c r="D3" s="1075"/>
      <c r="E3" s="1075"/>
      <c r="F3" s="1075"/>
      <c r="G3" s="1075"/>
      <c r="H3" s="1075"/>
      <c r="I3" s="1075"/>
      <c r="J3" s="1075"/>
      <c r="K3" s="1075"/>
      <c r="L3" s="1075"/>
      <c r="M3" s="1075"/>
      <c r="N3" s="1075"/>
      <c r="O3" s="1075"/>
      <c r="P3" s="1075"/>
    </row>
    <row r="4" spans="1:24" s="345" customFormat="1" ht="30.75">
      <c r="A4" s="1047"/>
      <c r="B4" s="1047"/>
      <c r="C4" s="1047"/>
      <c r="D4" s="1047"/>
      <c r="E4" s="1047"/>
      <c r="F4" s="1047"/>
      <c r="G4" s="1047"/>
      <c r="H4" s="1047" t="s">
        <v>1531</v>
      </c>
      <c r="I4" s="1047"/>
      <c r="J4" s="1047"/>
      <c r="K4" s="1047"/>
      <c r="L4" s="1047"/>
      <c r="M4" s="1047"/>
      <c r="N4" s="1047"/>
      <c r="O4" s="1047"/>
      <c r="P4" s="1047"/>
    </row>
    <row r="5" spans="1:24" s="345" customFormat="1" ht="30.75">
      <c r="A5" s="1075" t="s">
        <v>1431</v>
      </c>
      <c r="B5" s="1075"/>
      <c r="C5" s="1075"/>
      <c r="D5" s="1075"/>
      <c r="E5" s="1075"/>
      <c r="F5" s="1075"/>
      <c r="G5" s="1075"/>
      <c r="H5" s="1075"/>
      <c r="I5" s="1075"/>
      <c r="J5" s="1075"/>
      <c r="K5" s="1075"/>
      <c r="L5" s="1075"/>
      <c r="M5" s="1075"/>
      <c r="N5" s="1075"/>
      <c r="O5" s="1075"/>
      <c r="P5" s="1075"/>
    </row>
    <row r="6" spans="1:24" s="346" customFormat="1" ht="15.75"/>
    <row r="7" spans="1:24" s="346" customFormat="1" ht="15.75">
      <c r="A7" s="347"/>
      <c r="B7" s="1053" t="s">
        <v>853</v>
      </c>
      <c r="C7" s="1110" t="s">
        <v>854</v>
      </c>
      <c r="D7" s="1110"/>
      <c r="E7" s="1110"/>
      <c r="F7" s="1110"/>
      <c r="G7" s="1110" t="s">
        <v>855</v>
      </c>
      <c r="H7" s="1110"/>
      <c r="I7" s="1110"/>
      <c r="J7" s="1110"/>
      <c r="K7" s="1110" t="s">
        <v>856</v>
      </c>
      <c r="L7" s="1110"/>
      <c r="M7" s="1110"/>
      <c r="N7" s="1110"/>
      <c r="O7" s="1110" t="s">
        <v>857</v>
      </c>
      <c r="P7" s="1110"/>
      <c r="Q7" s="348"/>
    </row>
    <row r="8" spans="1:24" s="346" customFormat="1" ht="15.75">
      <c r="A8" s="347"/>
      <c r="B8" s="1053" t="s">
        <v>858</v>
      </c>
      <c r="C8" s="347"/>
      <c r="D8" s="347"/>
      <c r="E8" s="347"/>
      <c r="F8" s="347"/>
      <c r="G8" s="347"/>
      <c r="H8" s="347"/>
      <c r="I8" s="347"/>
      <c r="J8" s="347"/>
      <c r="K8" s="347"/>
      <c r="L8" s="347"/>
      <c r="M8" s="347"/>
      <c r="N8" s="347"/>
      <c r="O8" s="347"/>
      <c r="P8" s="347"/>
      <c r="Q8" s="348"/>
    </row>
    <row r="9" spans="1:24" s="346" customFormat="1" ht="30" customHeight="1">
      <c r="A9" s="349" t="s">
        <v>1537</v>
      </c>
      <c r="B9" s="1053" t="s">
        <v>860</v>
      </c>
      <c r="C9" s="1053" t="s">
        <v>2</v>
      </c>
      <c r="D9" s="1053" t="s">
        <v>4</v>
      </c>
      <c r="E9" s="1053" t="s">
        <v>3</v>
      </c>
      <c r="F9" s="1053" t="s">
        <v>5</v>
      </c>
      <c r="G9" s="1053" t="s">
        <v>2</v>
      </c>
      <c r="H9" s="1053" t="s">
        <v>4</v>
      </c>
      <c r="I9" s="1053" t="s">
        <v>3</v>
      </c>
      <c r="J9" s="1053" t="s">
        <v>5</v>
      </c>
      <c r="K9" s="1053" t="s">
        <v>2</v>
      </c>
      <c r="L9" s="1053" t="s">
        <v>4</v>
      </c>
      <c r="M9" s="1053" t="s">
        <v>3</v>
      </c>
      <c r="N9" s="1053" t="s">
        <v>5</v>
      </c>
      <c r="O9" s="349" t="s">
        <v>861</v>
      </c>
      <c r="P9" s="349" t="s">
        <v>862</v>
      </c>
      <c r="Q9" s="348"/>
    </row>
    <row r="10" spans="1:24" ht="15.75">
      <c r="B10" s="1054" t="s">
        <v>851</v>
      </c>
      <c r="C10" s="1054" t="s">
        <v>851</v>
      </c>
      <c r="D10" s="1054" t="s">
        <v>851</v>
      </c>
      <c r="E10" s="350" t="s">
        <v>851</v>
      </c>
      <c r="F10" s="350"/>
      <c r="H10" s="350" t="s">
        <v>851</v>
      </c>
      <c r="I10" s="350" t="s">
        <v>851</v>
      </c>
      <c r="J10" s="350"/>
      <c r="Q10" s="348"/>
    </row>
    <row r="11" spans="1:24" ht="15.75">
      <c r="B11" s="350" t="s">
        <v>851</v>
      </c>
      <c r="C11" s="350" t="s">
        <v>851</v>
      </c>
      <c r="D11" s="276" t="s">
        <v>851</v>
      </c>
      <c r="E11" s="351" t="s">
        <v>851</v>
      </c>
      <c r="F11" s="351"/>
      <c r="G11" s="1054" t="s">
        <v>851</v>
      </c>
      <c r="H11" s="1054" t="s">
        <v>851</v>
      </c>
      <c r="I11" s="350" t="s">
        <v>851</v>
      </c>
      <c r="J11" s="350"/>
      <c r="K11" s="352"/>
      <c r="L11" s="352"/>
      <c r="M11" s="352"/>
      <c r="N11" s="352"/>
      <c r="Q11" s="348"/>
    </row>
    <row r="12" spans="1:24" ht="18.75" customHeight="1">
      <c r="A12" s="353" t="s">
        <v>306</v>
      </c>
      <c r="B12" s="354">
        <v>12483334.890000001</v>
      </c>
      <c r="C12" s="354">
        <v>1383777.39</v>
      </c>
      <c r="D12" s="354">
        <v>0</v>
      </c>
      <c r="E12" s="354">
        <v>1863830.41</v>
      </c>
      <c r="F12" s="354">
        <v>1392.6</v>
      </c>
      <c r="G12" s="354">
        <v>2440695.31</v>
      </c>
      <c r="H12" s="354">
        <v>0</v>
      </c>
      <c r="I12" s="354">
        <v>2564364.06</v>
      </c>
      <c r="J12" s="354">
        <v>4659.24</v>
      </c>
      <c r="K12" s="354">
        <f t="shared" ref="K12:N22" si="0">G12-C12</f>
        <v>1056917.9200000002</v>
      </c>
      <c r="L12" s="354">
        <f t="shared" si="0"/>
        <v>0</v>
      </c>
      <c r="M12" s="354">
        <f t="shared" si="0"/>
        <v>700533.65000000014</v>
      </c>
      <c r="N12" s="354">
        <f t="shared" si="0"/>
        <v>3266.64</v>
      </c>
      <c r="O12" s="355">
        <f t="shared" ref="O12:O25" si="1">SUM(C12:F12)/B12</f>
        <v>0.26026702228445942</v>
      </c>
      <c r="P12" s="355">
        <f t="shared" ref="P12:P25" si="2">SUM(G12:J12)/B12</f>
        <v>0.40131252218612873</v>
      </c>
      <c r="Q12" s="356"/>
      <c r="R12" s="357"/>
      <c r="S12" s="357"/>
      <c r="T12" s="358" t="s">
        <v>851</v>
      </c>
      <c r="U12" s="359"/>
      <c r="V12" s="360"/>
      <c r="W12" s="357"/>
      <c r="X12" s="357"/>
    </row>
    <row r="13" spans="1:24" ht="18.75" customHeight="1">
      <c r="A13" s="353" t="s">
        <v>307</v>
      </c>
      <c r="B13" s="354">
        <v>15557443.640000001</v>
      </c>
      <c r="C13" s="354">
        <v>1756903.13</v>
      </c>
      <c r="D13" s="354">
        <v>0</v>
      </c>
      <c r="E13" s="354">
        <v>934363.16</v>
      </c>
      <c r="F13" s="354">
        <v>893.29</v>
      </c>
      <c r="G13" s="354">
        <v>2491652.7599999998</v>
      </c>
      <c r="H13" s="354">
        <v>171.5</v>
      </c>
      <c r="I13" s="354">
        <v>1102550.76</v>
      </c>
      <c r="J13" s="354">
        <v>5730.97</v>
      </c>
      <c r="K13" s="354">
        <f t="shared" si="0"/>
        <v>734749.62999999989</v>
      </c>
      <c r="L13" s="354">
        <f t="shared" si="0"/>
        <v>171.5</v>
      </c>
      <c r="M13" s="354">
        <f t="shared" si="0"/>
        <v>168187.59999999998</v>
      </c>
      <c r="N13" s="354">
        <f t="shared" si="0"/>
        <v>4837.68</v>
      </c>
      <c r="O13" s="355">
        <f t="shared" si="1"/>
        <v>0.17304639774353056</v>
      </c>
      <c r="P13" s="355">
        <f t="shared" si="2"/>
        <v>0.23140729758092826</v>
      </c>
      <c r="Q13" s="356"/>
      <c r="R13" s="357"/>
      <c r="S13" s="357"/>
      <c r="T13" s="358" t="s">
        <v>863</v>
      </c>
      <c r="U13" s="359"/>
      <c r="V13" s="360"/>
      <c r="W13" s="357"/>
      <c r="X13" s="357"/>
    </row>
    <row r="14" spans="1:24" ht="18.75" customHeight="1">
      <c r="A14" s="353" t="s">
        <v>308</v>
      </c>
      <c r="B14" s="354">
        <v>14334348.220000001</v>
      </c>
      <c r="C14" s="354">
        <v>1270088.6499999999</v>
      </c>
      <c r="D14" s="354">
        <v>35.78</v>
      </c>
      <c r="E14" s="354">
        <v>2790513.57</v>
      </c>
      <c r="F14" s="354">
        <v>19560.7</v>
      </c>
      <c r="G14" s="354">
        <v>1321333.8</v>
      </c>
      <c r="H14" s="354">
        <v>1844.23</v>
      </c>
      <c r="I14" s="354">
        <v>3359459.85</v>
      </c>
      <c r="J14" s="354">
        <v>24428.79</v>
      </c>
      <c r="K14" s="354">
        <f t="shared" si="0"/>
        <v>51245.15000000014</v>
      </c>
      <c r="L14" s="354">
        <f t="shared" si="0"/>
        <v>1808.45</v>
      </c>
      <c r="M14" s="354">
        <f t="shared" si="0"/>
        <v>568946.28000000026</v>
      </c>
      <c r="N14" s="354">
        <f t="shared" si="0"/>
        <v>4868.09</v>
      </c>
      <c r="O14" s="355">
        <f t="shared" si="1"/>
        <v>0.28464487100341979</v>
      </c>
      <c r="P14" s="355">
        <f t="shared" si="2"/>
        <v>0.32837674917318282</v>
      </c>
      <c r="Q14" s="356"/>
      <c r="R14" s="357"/>
      <c r="S14" s="357"/>
      <c r="T14" s="358" t="s">
        <v>851</v>
      </c>
      <c r="U14" s="359"/>
      <c r="V14" s="360"/>
      <c r="W14" s="357"/>
      <c r="X14" s="357"/>
    </row>
    <row r="15" spans="1:24" ht="18.75" customHeight="1">
      <c r="A15" s="353" t="s">
        <v>309</v>
      </c>
      <c r="B15" s="354">
        <v>9979809.1400000006</v>
      </c>
      <c r="C15" s="354">
        <v>1042200.81</v>
      </c>
      <c r="D15" s="354">
        <v>0</v>
      </c>
      <c r="E15" s="354">
        <v>2236358.21</v>
      </c>
      <c r="F15" s="354">
        <v>807.14</v>
      </c>
      <c r="G15" s="354">
        <v>1870679.8</v>
      </c>
      <c r="H15" s="354">
        <v>0</v>
      </c>
      <c r="I15" s="354">
        <v>2948045.62</v>
      </c>
      <c r="J15" s="354">
        <v>1203.4100000000001</v>
      </c>
      <c r="K15" s="354">
        <f t="shared" si="0"/>
        <v>828478.99</v>
      </c>
      <c r="L15" s="354">
        <f t="shared" si="0"/>
        <v>0</v>
      </c>
      <c r="M15" s="354">
        <f t="shared" si="0"/>
        <v>711687.41000000015</v>
      </c>
      <c r="N15" s="354">
        <f t="shared" si="0"/>
        <v>396.2700000000001</v>
      </c>
      <c r="O15" s="355">
        <f t="shared" si="1"/>
        <v>0.32860008783695033</v>
      </c>
      <c r="P15" s="355">
        <f t="shared" si="2"/>
        <v>0.48296803700195812</v>
      </c>
      <c r="Q15" s="356"/>
      <c r="R15" s="357"/>
      <c r="S15" s="357"/>
      <c r="T15" s="358" t="s">
        <v>863</v>
      </c>
      <c r="U15" s="357"/>
      <c r="V15" s="357"/>
      <c r="W15" s="357"/>
      <c r="X15" s="357"/>
    </row>
    <row r="16" spans="1:24" ht="18.75" customHeight="1">
      <c r="A16" s="353" t="s">
        <v>310</v>
      </c>
      <c r="B16" s="354">
        <v>7446902.9100000001</v>
      </c>
      <c r="C16" s="354">
        <v>744119.21</v>
      </c>
      <c r="D16" s="354">
        <v>0</v>
      </c>
      <c r="E16" s="354">
        <v>1180304.54</v>
      </c>
      <c r="F16" s="354">
        <v>6.92</v>
      </c>
      <c r="G16" s="354">
        <v>861010.21</v>
      </c>
      <c r="H16" s="354">
        <v>0</v>
      </c>
      <c r="I16" s="354">
        <v>1631732.72</v>
      </c>
      <c r="J16" s="354">
        <v>2135.84</v>
      </c>
      <c r="K16" s="354">
        <f t="shared" si="0"/>
        <v>116891</v>
      </c>
      <c r="L16" s="354">
        <f t="shared" si="0"/>
        <v>0</v>
      </c>
      <c r="M16" s="354">
        <f t="shared" si="0"/>
        <v>451428.17999999993</v>
      </c>
      <c r="N16" s="354">
        <f t="shared" si="0"/>
        <v>2128.92</v>
      </c>
      <c r="O16" s="355">
        <f t="shared" si="1"/>
        <v>0.25842027125340888</v>
      </c>
      <c r="P16" s="355">
        <f t="shared" si="2"/>
        <v>0.3350223307799241</v>
      </c>
      <c r="Q16" s="356"/>
      <c r="R16" s="357"/>
      <c r="S16" s="357"/>
      <c r="T16" s="358" t="s">
        <v>851</v>
      </c>
      <c r="U16" s="357"/>
      <c r="V16" s="357"/>
      <c r="W16" s="357"/>
      <c r="X16" s="357"/>
    </row>
    <row r="17" spans="1:256" ht="18.75" customHeight="1">
      <c r="A17" s="353" t="s">
        <v>311</v>
      </c>
      <c r="B17" s="354">
        <v>4466412.8099999996</v>
      </c>
      <c r="C17" s="354">
        <v>396079.37</v>
      </c>
      <c r="D17" s="354">
        <v>0</v>
      </c>
      <c r="E17" s="354">
        <v>1018740.86</v>
      </c>
      <c r="F17" s="354">
        <v>400.17</v>
      </c>
      <c r="G17" s="354">
        <v>696759.02</v>
      </c>
      <c r="H17" s="354">
        <v>86.05</v>
      </c>
      <c r="I17" s="354">
        <v>1446608.04</v>
      </c>
      <c r="J17" s="354">
        <v>1271.47</v>
      </c>
      <c r="K17" s="354">
        <f>G17-C17</f>
        <v>300679.65000000002</v>
      </c>
      <c r="L17" s="354">
        <f>H17-D17</f>
        <v>86.05</v>
      </c>
      <c r="M17" s="354">
        <f>I17-E17</f>
        <v>427867.18000000005</v>
      </c>
      <c r="N17" s="354">
        <f>J17-F17</f>
        <v>871.3</v>
      </c>
      <c r="O17" s="355">
        <f>SUM(C17:F17)/B17</f>
        <v>0.31685839625737594</v>
      </c>
      <c r="P17" s="355">
        <f>SUM(G17:J17)/B17</f>
        <v>0.48018951029293699</v>
      </c>
      <c r="Q17" s="356"/>
      <c r="R17" s="357"/>
      <c r="S17" s="357"/>
      <c r="T17" s="357"/>
      <c r="U17" s="357"/>
      <c r="V17" s="357"/>
      <c r="W17" s="357"/>
      <c r="X17" s="357"/>
    </row>
    <row r="18" spans="1:256" ht="18.75" customHeight="1">
      <c r="A18" s="353" t="s">
        <v>312</v>
      </c>
      <c r="B18" s="354">
        <v>2966086.93</v>
      </c>
      <c r="C18" s="354">
        <v>256742.97</v>
      </c>
      <c r="D18" s="354">
        <v>0</v>
      </c>
      <c r="E18" s="354">
        <v>570671.13</v>
      </c>
      <c r="F18" s="354">
        <v>0</v>
      </c>
      <c r="G18" s="354">
        <v>448062.05</v>
      </c>
      <c r="H18" s="354">
        <v>34.299999999999997</v>
      </c>
      <c r="I18" s="354">
        <v>724111.91</v>
      </c>
      <c r="J18" s="354">
        <v>205.22</v>
      </c>
      <c r="K18" s="354">
        <f t="shared" si="0"/>
        <v>191319.08</v>
      </c>
      <c r="L18" s="354">
        <f t="shared" si="0"/>
        <v>34.299999999999997</v>
      </c>
      <c r="M18" s="354">
        <f t="shared" si="0"/>
        <v>153440.78000000003</v>
      </c>
      <c r="N18" s="354">
        <f t="shared" si="0"/>
        <v>205.22</v>
      </c>
      <c r="O18" s="355">
        <f t="shared" si="1"/>
        <v>0.27895814233603733</v>
      </c>
      <c r="P18" s="355">
        <f t="shared" si="2"/>
        <v>0.39527279802281451</v>
      </c>
      <c r="Q18" s="356"/>
      <c r="R18" s="357"/>
      <c r="S18" s="357"/>
      <c r="T18" s="358" t="s">
        <v>863</v>
      </c>
      <c r="U18" s="357"/>
      <c r="V18" s="357"/>
      <c r="W18" s="357"/>
      <c r="X18" s="357"/>
    </row>
    <row r="19" spans="1:256" ht="18.75" customHeight="1">
      <c r="A19" s="353" t="s">
        <v>313</v>
      </c>
      <c r="B19" s="354">
        <v>2125697.15</v>
      </c>
      <c r="C19" s="354">
        <v>216559.92</v>
      </c>
      <c r="D19" s="354">
        <v>0</v>
      </c>
      <c r="E19" s="354">
        <v>147789.26999999999</v>
      </c>
      <c r="F19" s="354">
        <v>138.93</v>
      </c>
      <c r="G19" s="354">
        <v>402284.7</v>
      </c>
      <c r="H19" s="354">
        <v>0</v>
      </c>
      <c r="I19" s="354">
        <v>157647.01999999999</v>
      </c>
      <c r="J19" s="354">
        <v>1303.52</v>
      </c>
      <c r="K19" s="354">
        <f t="shared" si="0"/>
        <v>185724.78</v>
      </c>
      <c r="L19" s="354">
        <f t="shared" si="0"/>
        <v>0</v>
      </c>
      <c r="M19" s="354">
        <f t="shared" si="0"/>
        <v>9857.75</v>
      </c>
      <c r="N19" s="354">
        <f t="shared" si="0"/>
        <v>1164.5899999999999</v>
      </c>
      <c r="O19" s="355">
        <f t="shared" si="1"/>
        <v>0.17146756771066848</v>
      </c>
      <c r="P19" s="355">
        <f t="shared" si="2"/>
        <v>0.26402408264037047</v>
      </c>
      <c r="Q19" s="356"/>
      <c r="R19" s="357"/>
      <c r="S19" s="357"/>
      <c r="T19" s="358" t="s">
        <v>851</v>
      </c>
      <c r="U19" s="357"/>
      <c r="V19" s="357"/>
      <c r="W19" s="357"/>
      <c r="X19" s="357"/>
    </row>
    <row r="20" spans="1:256" ht="18.75" customHeight="1">
      <c r="A20" s="353" t="s">
        <v>314</v>
      </c>
      <c r="B20" s="354">
        <v>122839.88</v>
      </c>
      <c r="C20" s="354">
        <v>5963.03</v>
      </c>
      <c r="D20" s="354">
        <v>0</v>
      </c>
      <c r="E20" s="354">
        <v>55349.29</v>
      </c>
      <c r="F20" s="354">
        <v>0</v>
      </c>
      <c r="G20" s="354">
        <v>11943.14</v>
      </c>
      <c r="H20" s="354">
        <v>0</v>
      </c>
      <c r="I20" s="354">
        <v>67082.179999999993</v>
      </c>
      <c r="J20" s="354">
        <v>0</v>
      </c>
      <c r="K20" s="354">
        <f t="shared" si="0"/>
        <v>5980.11</v>
      </c>
      <c r="L20" s="354">
        <f t="shared" si="0"/>
        <v>0</v>
      </c>
      <c r="M20" s="354">
        <f t="shared" si="0"/>
        <v>11732.889999999992</v>
      </c>
      <c r="N20" s="354">
        <f t="shared" si="0"/>
        <v>0</v>
      </c>
      <c r="O20" s="355">
        <f t="shared" si="1"/>
        <v>0.49912390015359831</v>
      </c>
      <c r="P20" s="355">
        <f t="shared" si="2"/>
        <v>0.64331974274152648</v>
      </c>
      <c r="Q20" s="356"/>
      <c r="R20" s="357"/>
      <c r="S20" s="357"/>
      <c r="T20" s="357"/>
      <c r="U20" s="357"/>
      <c r="V20" s="357"/>
      <c r="W20" s="357"/>
      <c r="X20" s="357"/>
    </row>
    <row r="21" spans="1:256" ht="18.75" customHeight="1">
      <c r="A21" s="353" t="s">
        <v>315</v>
      </c>
      <c r="B21" s="354">
        <v>228418.56</v>
      </c>
      <c r="C21" s="354">
        <v>7459.56</v>
      </c>
      <c r="D21" s="354">
        <v>0</v>
      </c>
      <c r="E21" s="354">
        <v>108940.47</v>
      </c>
      <c r="F21" s="354">
        <v>0</v>
      </c>
      <c r="G21" s="354">
        <v>104299.05</v>
      </c>
      <c r="H21" s="354">
        <v>0</v>
      </c>
      <c r="I21" s="354">
        <v>168974.55</v>
      </c>
      <c r="J21" s="354">
        <v>0</v>
      </c>
      <c r="K21" s="354">
        <f t="shared" si="0"/>
        <v>96839.49</v>
      </c>
      <c r="L21" s="354">
        <f t="shared" si="0"/>
        <v>0</v>
      </c>
      <c r="M21" s="354">
        <f t="shared" si="0"/>
        <v>60034.079999999987</v>
      </c>
      <c r="N21" s="354">
        <f t="shared" si="0"/>
        <v>0</v>
      </c>
      <c r="O21" s="355">
        <f t="shared" si="1"/>
        <v>0.50959094567446706</v>
      </c>
      <c r="P21" s="355">
        <f t="shared" si="2"/>
        <v>1.1963721336830071</v>
      </c>
      <c r="Q21" s="356"/>
      <c r="R21" s="357"/>
      <c r="S21" s="357"/>
      <c r="T21" s="357"/>
      <c r="U21" s="357"/>
      <c r="V21" s="357"/>
      <c r="W21" s="357"/>
      <c r="X21" s="357"/>
    </row>
    <row r="22" spans="1:256" ht="18.75" customHeight="1">
      <c r="A22" s="353" t="s">
        <v>316</v>
      </c>
      <c r="B22" s="354">
        <v>2951646.13</v>
      </c>
      <c r="C22" s="354">
        <v>321535.75</v>
      </c>
      <c r="D22" s="354">
        <v>0</v>
      </c>
      <c r="E22" s="354">
        <v>204067.91</v>
      </c>
      <c r="F22" s="354">
        <v>447.68</v>
      </c>
      <c r="G22" s="354">
        <v>455347.7</v>
      </c>
      <c r="H22" s="354">
        <v>0</v>
      </c>
      <c r="I22" s="354">
        <v>313481.68</v>
      </c>
      <c r="J22" s="354">
        <v>584.04999999999995</v>
      </c>
      <c r="K22" s="354">
        <f t="shared" si="0"/>
        <v>133811.95000000001</v>
      </c>
      <c r="L22" s="354">
        <f t="shared" si="0"/>
        <v>0</v>
      </c>
      <c r="M22" s="354">
        <f t="shared" si="0"/>
        <v>109413.76999999999</v>
      </c>
      <c r="N22" s="354">
        <f t="shared" si="0"/>
        <v>136.36999999999995</v>
      </c>
      <c r="O22" s="355">
        <f t="shared" si="1"/>
        <v>0.17822303786802524</v>
      </c>
      <c r="P22" s="355">
        <f t="shared" si="2"/>
        <v>0.26067265387263755</v>
      </c>
      <c r="Q22" s="353"/>
      <c r="R22" s="354"/>
      <c r="S22" s="354"/>
      <c r="T22" s="354"/>
      <c r="U22" s="354"/>
      <c r="V22" s="354"/>
      <c r="W22" s="354"/>
      <c r="X22" s="354"/>
      <c r="Y22" s="354"/>
      <c r="Z22" s="354"/>
      <c r="AA22" s="354"/>
      <c r="AB22" s="354"/>
      <c r="AC22" s="354"/>
      <c r="AD22" s="354"/>
      <c r="AE22" s="355"/>
      <c r="AF22" s="355"/>
      <c r="AG22" s="353"/>
      <c r="AH22" s="354"/>
      <c r="AI22" s="354"/>
      <c r="AJ22" s="354"/>
      <c r="AK22" s="354"/>
      <c r="AL22" s="354"/>
      <c r="AM22" s="354"/>
      <c r="AN22" s="354"/>
      <c r="AO22" s="354"/>
      <c r="AP22" s="354"/>
      <c r="AQ22" s="354"/>
      <c r="AR22" s="354"/>
      <c r="AS22" s="354"/>
      <c r="AT22" s="354"/>
      <c r="AU22" s="355"/>
      <c r="AV22" s="355"/>
      <c r="AW22" s="353"/>
      <c r="AX22" s="354"/>
      <c r="AY22" s="354"/>
      <c r="AZ22" s="354"/>
      <c r="BA22" s="354"/>
      <c r="BB22" s="354"/>
      <c r="BC22" s="354"/>
      <c r="BD22" s="354"/>
      <c r="BE22" s="354"/>
      <c r="BF22" s="354"/>
      <c r="BG22" s="354"/>
      <c r="BH22" s="354"/>
      <c r="BI22" s="354"/>
      <c r="BJ22" s="354"/>
      <c r="BK22" s="355"/>
      <c r="BL22" s="355"/>
      <c r="BM22" s="353"/>
      <c r="BN22" s="354"/>
      <c r="BO22" s="354"/>
      <c r="BP22" s="354"/>
      <c r="BQ22" s="354"/>
      <c r="BR22" s="354"/>
      <c r="BS22" s="354"/>
      <c r="BT22" s="354"/>
      <c r="BU22" s="354"/>
      <c r="BV22" s="354"/>
      <c r="BW22" s="354"/>
      <c r="BX22" s="354"/>
      <c r="BY22" s="354"/>
      <c r="BZ22" s="354"/>
      <c r="CA22" s="355"/>
      <c r="CB22" s="355"/>
      <c r="CC22" s="353"/>
      <c r="CD22" s="354"/>
      <c r="CE22" s="354"/>
      <c r="CF22" s="354"/>
      <c r="CG22" s="354"/>
      <c r="CH22" s="354"/>
      <c r="CI22" s="354"/>
      <c r="CJ22" s="354"/>
      <c r="CK22" s="354"/>
      <c r="CL22" s="354"/>
      <c r="CM22" s="354"/>
      <c r="CN22" s="354"/>
      <c r="CO22" s="354"/>
      <c r="CP22" s="354"/>
      <c r="CQ22" s="355"/>
      <c r="CR22" s="355"/>
      <c r="CS22" s="353"/>
      <c r="CT22" s="354"/>
      <c r="CU22" s="354"/>
      <c r="CV22" s="354"/>
      <c r="CW22" s="354"/>
      <c r="CX22" s="354"/>
      <c r="CY22" s="354"/>
      <c r="CZ22" s="354"/>
      <c r="DA22" s="354"/>
      <c r="DB22" s="354"/>
      <c r="DC22" s="354"/>
      <c r="DD22" s="354"/>
      <c r="DE22" s="354"/>
      <c r="DF22" s="354"/>
      <c r="DG22" s="355"/>
      <c r="DH22" s="355"/>
      <c r="DI22" s="353"/>
      <c r="DJ22" s="354"/>
      <c r="DK22" s="354"/>
      <c r="DL22" s="354"/>
      <c r="DM22" s="354"/>
      <c r="DN22" s="354"/>
      <c r="DO22" s="354"/>
      <c r="DP22" s="354"/>
      <c r="DQ22" s="354"/>
      <c r="DR22" s="354"/>
      <c r="DS22" s="354"/>
      <c r="DT22" s="354"/>
      <c r="DU22" s="354"/>
      <c r="DV22" s="354"/>
      <c r="DW22" s="355"/>
      <c r="DX22" s="355"/>
      <c r="DY22" s="353"/>
      <c r="DZ22" s="354"/>
      <c r="EA22" s="354"/>
      <c r="EB22" s="354"/>
      <c r="EC22" s="354"/>
      <c r="ED22" s="354"/>
      <c r="EE22" s="354"/>
      <c r="EF22" s="354"/>
      <c r="EG22" s="354"/>
      <c r="EH22" s="354"/>
      <c r="EI22" s="354"/>
      <c r="EJ22" s="354"/>
      <c r="EK22" s="354"/>
      <c r="EL22" s="354"/>
      <c r="EM22" s="355"/>
      <c r="EN22" s="355"/>
      <c r="EO22" s="353"/>
      <c r="EP22" s="354"/>
      <c r="EQ22" s="354"/>
      <c r="ER22" s="354"/>
      <c r="ES22" s="354"/>
      <c r="ET22" s="354"/>
      <c r="EU22" s="354"/>
      <c r="EV22" s="354"/>
      <c r="EW22" s="354"/>
      <c r="EX22" s="354"/>
      <c r="EY22" s="354"/>
      <c r="EZ22" s="354"/>
      <c r="FA22" s="354"/>
      <c r="FB22" s="354"/>
      <c r="FC22" s="355"/>
      <c r="FD22" s="355"/>
      <c r="FE22" s="353"/>
      <c r="FF22" s="354"/>
      <c r="FG22" s="354"/>
      <c r="FH22" s="354"/>
      <c r="FI22" s="354"/>
      <c r="FJ22" s="354"/>
      <c r="FK22" s="354"/>
      <c r="FL22" s="354"/>
      <c r="FM22" s="354"/>
      <c r="FN22" s="354"/>
      <c r="FO22" s="354"/>
      <c r="FP22" s="354"/>
      <c r="FQ22" s="354"/>
      <c r="FR22" s="354"/>
      <c r="FS22" s="355"/>
      <c r="FT22" s="355"/>
      <c r="FU22" s="353"/>
      <c r="FV22" s="354"/>
      <c r="FW22" s="354"/>
      <c r="FX22" s="354"/>
      <c r="FY22" s="354"/>
      <c r="FZ22" s="354"/>
      <c r="GA22" s="354"/>
      <c r="GB22" s="354"/>
      <c r="GC22" s="354"/>
      <c r="GD22" s="354"/>
      <c r="GE22" s="354"/>
      <c r="GF22" s="354"/>
      <c r="GG22" s="354"/>
      <c r="GH22" s="354"/>
      <c r="GI22" s="355"/>
      <c r="GJ22" s="355"/>
      <c r="GK22" s="353"/>
      <c r="GL22" s="354"/>
      <c r="GM22" s="354"/>
      <c r="GN22" s="354"/>
      <c r="GO22" s="354"/>
      <c r="GP22" s="354"/>
      <c r="GQ22" s="354"/>
      <c r="GR22" s="354"/>
      <c r="GS22" s="354"/>
      <c r="GT22" s="354"/>
      <c r="GU22" s="354"/>
      <c r="GV22" s="354"/>
      <c r="GW22" s="354"/>
      <c r="GX22" s="354"/>
      <c r="GY22" s="355"/>
      <c r="GZ22" s="355"/>
      <c r="HA22" s="353"/>
      <c r="HB22" s="354"/>
      <c r="HC22" s="354"/>
      <c r="HD22" s="354"/>
      <c r="HE22" s="354"/>
      <c r="HF22" s="354"/>
      <c r="HG22" s="354"/>
      <c r="HH22" s="354"/>
      <c r="HI22" s="354"/>
      <c r="HJ22" s="354"/>
      <c r="HK22" s="354"/>
      <c r="HL22" s="354"/>
      <c r="HM22" s="354"/>
      <c r="HN22" s="354"/>
      <c r="HO22" s="355"/>
      <c r="HP22" s="355"/>
      <c r="HQ22" s="353"/>
      <c r="HR22" s="354"/>
      <c r="HS22" s="354"/>
      <c r="HT22" s="354"/>
      <c r="HU22" s="354"/>
      <c r="HV22" s="354"/>
      <c r="HW22" s="354"/>
      <c r="HX22" s="354"/>
      <c r="HY22" s="354"/>
      <c r="HZ22" s="354"/>
      <c r="IA22" s="354"/>
      <c r="IB22" s="354"/>
      <c r="IC22" s="354"/>
      <c r="ID22" s="354"/>
      <c r="IE22" s="355"/>
      <c r="IF22" s="355"/>
      <c r="IG22" s="353"/>
      <c r="IH22" s="354"/>
      <c r="II22" s="354"/>
      <c r="IJ22" s="354"/>
      <c r="IK22" s="354"/>
      <c r="IL22" s="354"/>
      <c r="IM22" s="354"/>
      <c r="IN22" s="354"/>
      <c r="IO22" s="354"/>
      <c r="IP22" s="354"/>
      <c r="IQ22" s="354"/>
      <c r="IR22" s="354"/>
      <c r="IS22" s="354"/>
      <c r="IT22" s="354"/>
      <c r="IU22" s="355"/>
      <c r="IV22" s="355"/>
    </row>
    <row r="23" spans="1:256" ht="18.75" customHeight="1">
      <c r="A23" s="353" t="s">
        <v>317</v>
      </c>
      <c r="B23" s="354">
        <v>557783.93000000005</v>
      </c>
      <c r="C23" s="354">
        <v>67880.27</v>
      </c>
      <c r="D23" s="354">
        <v>0</v>
      </c>
      <c r="E23" s="354">
        <v>46550.080000000002</v>
      </c>
      <c r="F23" s="354">
        <v>0</v>
      </c>
      <c r="G23" s="354">
        <v>121406.13</v>
      </c>
      <c r="H23" s="354">
        <v>0</v>
      </c>
      <c r="I23" s="354">
        <v>67697.02</v>
      </c>
      <c r="J23" s="354">
        <v>0</v>
      </c>
      <c r="K23" s="354">
        <f>G23-C23</f>
        <v>53525.86</v>
      </c>
      <c r="L23" s="354">
        <f>H23-D23</f>
        <v>0</v>
      </c>
      <c r="M23" s="354">
        <f>I23-E23</f>
        <v>21146.940000000002</v>
      </c>
      <c r="N23" s="354">
        <f>J23-F23</f>
        <v>0</v>
      </c>
      <c r="O23" s="355">
        <f t="shared" si="1"/>
        <v>0.20515175114492809</v>
      </c>
      <c r="P23" s="355">
        <f t="shared" si="2"/>
        <v>0.33902581237863916</v>
      </c>
      <c r="Q23" s="353"/>
      <c r="R23" s="354"/>
      <c r="S23" s="354"/>
      <c r="T23" s="354"/>
      <c r="U23" s="354"/>
      <c r="V23" s="354"/>
      <c r="W23" s="354"/>
      <c r="X23" s="354"/>
      <c r="Y23" s="354"/>
      <c r="Z23" s="354"/>
      <c r="AA23" s="354"/>
      <c r="AB23" s="354"/>
      <c r="AC23" s="354"/>
      <c r="AD23" s="354"/>
      <c r="AE23" s="355"/>
      <c r="AF23" s="355"/>
      <c r="AG23" s="353"/>
      <c r="AH23" s="354"/>
      <c r="AI23" s="354"/>
      <c r="AJ23" s="354"/>
      <c r="AK23" s="354"/>
      <c r="AL23" s="354"/>
      <c r="AM23" s="354"/>
      <c r="AN23" s="354"/>
      <c r="AO23" s="354"/>
      <c r="AP23" s="354"/>
      <c r="AQ23" s="354"/>
      <c r="AR23" s="354"/>
      <c r="AS23" s="354"/>
      <c r="AT23" s="354"/>
      <c r="AU23" s="355"/>
      <c r="AV23" s="355"/>
      <c r="AW23" s="353"/>
      <c r="AX23" s="354"/>
      <c r="AY23" s="354"/>
      <c r="AZ23" s="354"/>
      <c r="BA23" s="354"/>
      <c r="BB23" s="354"/>
      <c r="BC23" s="354"/>
      <c r="BD23" s="354"/>
      <c r="BE23" s="354"/>
      <c r="BF23" s="354"/>
      <c r="BG23" s="354"/>
      <c r="BH23" s="354"/>
      <c r="BI23" s="354"/>
      <c r="BJ23" s="354"/>
      <c r="BK23" s="355"/>
      <c r="BL23" s="355"/>
      <c r="BM23" s="353"/>
      <c r="BN23" s="354"/>
      <c r="BO23" s="354"/>
      <c r="BP23" s="354"/>
      <c r="BQ23" s="354"/>
      <c r="BR23" s="354"/>
      <c r="BS23" s="354"/>
      <c r="BT23" s="354"/>
      <c r="BU23" s="354"/>
      <c r="BV23" s="354"/>
      <c r="BW23" s="354"/>
      <c r="BX23" s="354"/>
      <c r="BY23" s="354"/>
      <c r="BZ23" s="354"/>
      <c r="CA23" s="355"/>
      <c r="CB23" s="355"/>
      <c r="CC23" s="353"/>
      <c r="CD23" s="354"/>
      <c r="CE23" s="354"/>
      <c r="CF23" s="354"/>
      <c r="CG23" s="354"/>
      <c r="CH23" s="354"/>
      <c r="CI23" s="354"/>
      <c r="CJ23" s="354"/>
      <c r="CK23" s="354"/>
      <c r="CL23" s="354"/>
      <c r="CM23" s="354"/>
      <c r="CN23" s="354"/>
      <c r="CO23" s="354"/>
      <c r="CP23" s="354"/>
      <c r="CQ23" s="355"/>
      <c r="CR23" s="355"/>
      <c r="CS23" s="353"/>
      <c r="CT23" s="354"/>
      <c r="CU23" s="354"/>
      <c r="CV23" s="354"/>
      <c r="CW23" s="354"/>
      <c r="CX23" s="354"/>
      <c r="CY23" s="354"/>
      <c r="CZ23" s="354"/>
      <c r="DA23" s="354"/>
      <c r="DB23" s="354"/>
      <c r="DC23" s="354"/>
      <c r="DD23" s="354"/>
      <c r="DE23" s="354"/>
      <c r="DF23" s="354"/>
      <c r="DG23" s="355"/>
      <c r="DH23" s="355"/>
      <c r="DI23" s="353"/>
      <c r="DJ23" s="354"/>
      <c r="DK23" s="354"/>
      <c r="DL23" s="354"/>
      <c r="DM23" s="354"/>
      <c r="DN23" s="354"/>
      <c r="DO23" s="354"/>
      <c r="DP23" s="354"/>
      <c r="DQ23" s="354"/>
      <c r="DR23" s="354"/>
      <c r="DS23" s="354"/>
      <c r="DT23" s="354"/>
      <c r="DU23" s="354"/>
      <c r="DV23" s="354"/>
      <c r="DW23" s="355"/>
      <c r="DX23" s="355"/>
      <c r="DY23" s="353"/>
      <c r="DZ23" s="354"/>
      <c r="EA23" s="354"/>
      <c r="EB23" s="354"/>
      <c r="EC23" s="354"/>
      <c r="ED23" s="354"/>
      <c r="EE23" s="354"/>
      <c r="EF23" s="354"/>
      <c r="EG23" s="354"/>
      <c r="EH23" s="354"/>
      <c r="EI23" s="354"/>
      <c r="EJ23" s="354"/>
      <c r="EK23" s="354"/>
      <c r="EL23" s="354"/>
      <c r="EM23" s="355"/>
      <c r="EN23" s="355"/>
      <c r="EO23" s="353"/>
      <c r="EP23" s="354"/>
      <c r="EQ23" s="354"/>
      <c r="ER23" s="354"/>
      <c r="ES23" s="354"/>
      <c r="ET23" s="354"/>
      <c r="EU23" s="354"/>
      <c r="EV23" s="354"/>
      <c r="EW23" s="354"/>
      <c r="EX23" s="354"/>
      <c r="EY23" s="354"/>
      <c r="EZ23" s="354"/>
      <c r="FA23" s="354"/>
      <c r="FB23" s="354"/>
      <c r="FC23" s="355"/>
      <c r="FD23" s="355"/>
      <c r="FE23" s="353"/>
      <c r="FF23" s="354"/>
      <c r="FG23" s="354"/>
      <c r="FH23" s="354"/>
      <c r="FI23" s="354"/>
      <c r="FJ23" s="354"/>
      <c r="FK23" s="354"/>
      <c r="FL23" s="354"/>
      <c r="FM23" s="354"/>
      <c r="FN23" s="354"/>
      <c r="FO23" s="354"/>
      <c r="FP23" s="354"/>
      <c r="FQ23" s="354"/>
      <c r="FR23" s="354"/>
      <c r="FS23" s="355"/>
      <c r="FT23" s="355"/>
      <c r="FU23" s="353"/>
      <c r="FV23" s="354"/>
      <c r="FW23" s="354"/>
      <c r="FX23" s="354"/>
      <c r="FY23" s="354"/>
      <c r="FZ23" s="354"/>
      <c r="GA23" s="354"/>
      <c r="GB23" s="354"/>
      <c r="GC23" s="354"/>
      <c r="GD23" s="354"/>
      <c r="GE23" s="354"/>
      <c r="GF23" s="354"/>
      <c r="GG23" s="354"/>
      <c r="GH23" s="354"/>
      <c r="GI23" s="355"/>
      <c r="GJ23" s="355"/>
      <c r="GK23" s="353"/>
      <c r="GL23" s="354"/>
      <c r="GM23" s="354"/>
      <c r="GN23" s="354"/>
      <c r="GO23" s="354"/>
      <c r="GP23" s="354"/>
      <c r="GQ23" s="354"/>
      <c r="GR23" s="354"/>
      <c r="GS23" s="354"/>
      <c r="GT23" s="354"/>
      <c r="GU23" s="354"/>
      <c r="GV23" s="354"/>
      <c r="GW23" s="354"/>
      <c r="GX23" s="354"/>
      <c r="GY23" s="355"/>
      <c r="GZ23" s="355"/>
      <c r="HA23" s="353"/>
      <c r="HB23" s="354"/>
      <c r="HC23" s="354"/>
      <c r="HD23" s="354"/>
      <c r="HE23" s="354"/>
      <c r="HF23" s="354"/>
      <c r="HG23" s="354"/>
      <c r="HH23" s="354"/>
      <c r="HI23" s="354"/>
      <c r="HJ23" s="354"/>
      <c r="HK23" s="354"/>
      <c r="HL23" s="354"/>
      <c r="HM23" s="354"/>
      <c r="HN23" s="354"/>
      <c r="HO23" s="355"/>
      <c r="HP23" s="355"/>
      <c r="HQ23" s="353"/>
      <c r="HR23" s="354"/>
      <c r="HS23" s="354"/>
      <c r="HT23" s="354"/>
      <c r="HU23" s="354"/>
      <c r="HV23" s="354"/>
      <c r="HW23" s="354"/>
      <c r="HX23" s="354"/>
      <c r="HY23" s="354"/>
      <c r="HZ23" s="354"/>
      <c r="IA23" s="354"/>
      <c r="IB23" s="354"/>
      <c r="IC23" s="354"/>
      <c r="ID23" s="354"/>
      <c r="IE23" s="355"/>
      <c r="IF23" s="355"/>
      <c r="IG23" s="353"/>
      <c r="IH23" s="354"/>
      <c r="II23" s="354"/>
      <c r="IJ23" s="354"/>
      <c r="IK23" s="354"/>
      <c r="IL23" s="354"/>
      <c r="IM23" s="354"/>
      <c r="IN23" s="354"/>
      <c r="IO23" s="354"/>
      <c r="IP23" s="354"/>
      <c r="IQ23" s="354"/>
      <c r="IR23" s="354"/>
      <c r="IS23" s="354"/>
      <c r="IT23" s="354"/>
      <c r="IU23" s="355"/>
      <c r="IV23" s="355"/>
    </row>
    <row r="24" spans="1:256" ht="18.75" customHeight="1">
      <c r="A24" s="353" t="s">
        <v>1209</v>
      </c>
      <c r="B24" s="354">
        <v>2790753.15</v>
      </c>
      <c r="C24" s="354">
        <v>319875.64</v>
      </c>
      <c r="D24" s="354">
        <v>0</v>
      </c>
      <c r="E24" s="354">
        <v>172030.42</v>
      </c>
      <c r="F24" s="354">
        <v>0.08</v>
      </c>
      <c r="G24" s="354">
        <v>525578.39</v>
      </c>
      <c r="H24" s="354">
        <v>0</v>
      </c>
      <c r="I24" s="354">
        <v>237484.18</v>
      </c>
      <c r="J24" s="354">
        <v>22.67</v>
      </c>
      <c r="K24" s="354">
        <f t="shared" ref="K24:N25" si="3">G24-C24</f>
        <v>205702.75</v>
      </c>
      <c r="L24" s="354">
        <f t="shared" si="3"/>
        <v>0</v>
      </c>
      <c r="M24" s="354">
        <f t="shared" si="3"/>
        <v>65453.75999999998</v>
      </c>
      <c r="N24" s="354">
        <f t="shared" si="3"/>
        <v>22.590000000000003</v>
      </c>
      <c r="O24" s="355">
        <f t="shared" si="1"/>
        <v>0.17626286294794655</v>
      </c>
      <c r="P24" s="355">
        <f t="shared" si="2"/>
        <v>0.27343344215162857</v>
      </c>
      <c r="Q24" s="353"/>
      <c r="R24" s="354"/>
      <c r="S24" s="354"/>
      <c r="T24" s="354"/>
      <c r="U24" s="354"/>
      <c r="V24" s="354"/>
      <c r="W24" s="354"/>
      <c r="X24" s="354"/>
      <c r="Y24" s="354"/>
      <c r="Z24" s="354"/>
      <c r="AA24" s="354"/>
      <c r="AB24" s="354"/>
      <c r="AC24" s="354"/>
      <c r="AD24" s="354"/>
      <c r="AE24" s="355"/>
      <c r="AF24" s="355"/>
      <c r="AG24" s="353"/>
      <c r="AH24" s="354"/>
      <c r="AI24" s="354"/>
      <c r="AJ24" s="354"/>
      <c r="AK24" s="354"/>
      <c r="AL24" s="354"/>
      <c r="AM24" s="354"/>
      <c r="AN24" s="354"/>
      <c r="AO24" s="354"/>
      <c r="AP24" s="354"/>
      <c r="AQ24" s="354"/>
      <c r="AR24" s="354"/>
      <c r="AS24" s="354"/>
      <c r="AT24" s="354"/>
      <c r="AU24" s="355"/>
      <c r="AV24" s="355"/>
      <c r="AW24" s="353"/>
      <c r="AX24" s="354"/>
      <c r="AY24" s="354"/>
      <c r="AZ24" s="354"/>
      <c r="BA24" s="354"/>
      <c r="BB24" s="354"/>
      <c r="BC24" s="354"/>
      <c r="BD24" s="354"/>
      <c r="BE24" s="354"/>
      <c r="BF24" s="354"/>
      <c r="BG24" s="354"/>
      <c r="BH24" s="354"/>
      <c r="BI24" s="354"/>
      <c r="BJ24" s="354"/>
      <c r="BK24" s="355"/>
      <c r="BL24" s="355"/>
      <c r="BM24" s="353"/>
      <c r="BN24" s="354"/>
      <c r="BO24" s="354"/>
      <c r="BP24" s="354"/>
      <c r="BQ24" s="354"/>
      <c r="BR24" s="354"/>
      <c r="BS24" s="354"/>
      <c r="BT24" s="354"/>
      <c r="BU24" s="354"/>
      <c r="BV24" s="354"/>
      <c r="BW24" s="354"/>
      <c r="BX24" s="354"/>
      <c r="BY24" s="354"/>
      <c r="BZ24" s="354"/>
      <c r="CA24" s="355"/>
      <c r="CB24" s="355"/>
      <c r="CC24" s="353"/>
      <c r="CD24" s="354"/>
      <c r="CE24" s="354"/>
      <c r="CF24" s="354"/>
      <c r="CG24" s="354"/>
      <c r="CH24" s="354"/>
      <c r="CI24" s="354"/>
      <c r="CJ24" s="354"/>
      <c r="CK24" s="354"/>
      <c r="CL24" s="354"/>
      <c r="CM24" s="354"/>
      <c r="CN24" s="354"/>
      <c r="CO24" s="354"/>
      <c r="CP24" s="354"/>
      <c r="CQ24" s="355"/>
      <c r="CR24" s="355"/>
      <c r="CS24" s="353"/>
      <c r="CT24" s="354"/>
      <c r="CU24" s="354"/>
      <c r="CV24" s="354"/>
      <c r="CW24" s="354"/>
      <c r="CX24" s="354"/>
      <c r="CY24" s="354"/>
      <c r="CZ24" s="354"/>
      <c r="DA24" s="354"/>
      <c r="DB24" s="354"/>
      <c r="DC24" s="354"/>
      <c r="DD24" s="354"/>
      <c r="DE24" s="354"/>
      <c r="DF24" s="354"/>
      <c r="DG24" s="355"/>
      <c r="DH24" s="355"/>
      <c r="DI24" s="353"/>
      <c r="DJ24" s="354"/>
      <c r="DK24" s="354"/>
      <c r="DL24" s="354"/>
      <c r="DM24" s="354"/>
      <c r="DN24" s="354"/>
      <c r="DO24" s="354"/>
      <c r="DP24" s="354"/>
      <c r="DQ24" s="354"/>
      <c r="DR24" s="354"/>
      <c r="DS24" s="354"/>
      <c r="DT24" s="354"/>
      <c r="DU24" s="354"/>
      <c r="DV24" s="354"/>
      <c r="DW24" s="355"/>
      <c r="DX24" s="355"/>
      <c r="DY24" s="353"/>
      <c r="DZ24" s="354"/>
      <c r="EA24" s="354"/>
      <c r="EB24" s="354"/>
      <c r="EC24" s="354"/>
      <c r="ED24" s="354"/>
      <c r="EE24" s="354"/>
      <c r="EF24" s="354"/>
      <c r="EG24" s="354"/>
      <c r="EH24" s="354"/>
      <c r="EI24" s="354"/>
      <c r="EJ24" s="354"/>
      <c r="EK24" s="354"/>
      <c r="EL24" s="354"/>
      <c r="EM24" s="355"/>
      <c r="EN24" s="355"/>
      <c r="EO24" s="353"/>
      <c r="EP24" s="354"/>
      <c r="EQ24" s="354"/>
      <c r="ER24" s="354"/>
      <c r="ES24" s="354"/>
      <c r="ET24" s="354"/>
      <c r="EU24" s="354"/>
      <c r="EV24" s="354"/>
      <c r="EW24" s="354"/>
      <c r="EX24" s="354"/>
      <c r="EY24" s="354"/>
      <c r="EZ24" s="354"/>
      <c r="FA24" s="354"/>
      <c r="FB24" s="354"/>
      <c r="FC24" s="355"/>
      <c r="FD24" s="355"/>
      <c r="FE24" s="353"/>
      <c r="FF24" s="354"/>
      <c r="FG24" s="354"/>
      <c r="FH24" s="354"/>
      <c r="FI24" s="354"/>
      <c r="FJ24" s="354"/>
      <c r="FK24" s="354"/>
      <c r="FL24" s="354"/>
      <c r="FM24" s="354"/>
      <c r="FN24" s="354"/>
      <c r="FO24" s="354"/>
      <c r="FP24" s="354"/>
      <c r="FQ24" s="354"/>
      <c r="FR24" s="354"/>
      <c r="FS24" s="355"/>
      <c r="FT24" s="355"/>
      <c r="FU24" s="353"/>
      <c r="FV24" s="354"/>
      <c r="FW24" s="354"/>
      <c r="FX24" s="354"/>
      <c r="FY24" s="354"/>
      <c r="FZ24" s="354"/>
      <c r="GA24" s="354"/>
      <c r="GB24" s="354"/>
      <c r="GC24" s="354"/>
      <c r="GD24" s="354"/>
      <c r="GE24" s="354"/>
      <c r="GF24" s="354"/>
      <c r="GG24" s="354"/>
      <c r="GH24" s="354"/>
      <c r="GI24" s="355"/>
      <c r="GJ24" s="355"/>
      <c r="GK24" s="353"/>
      <c r="GL24" s="354"/>
      <c r="GM24" s="354"/>
      <c r="GN24" s="354"/>
      <c r="GO24" s="354"/>
      <c r="GP24" s="354"/>
      <c r="GQ24" s="354"/>
      <c r="GR24" s="354"/>
      <c r="GS24" s="354"/>
      <c r="GT24" s="354"/>
      <c r="GU24" s="354"/>
      <c r="GV24" s="354"/>
      <c r="GW24" s="354"/>
      <c r="GX24" s="354"/>
      <c r="GY24" s="355"/>
      <c r="GZ24" s="355"/>
      <c r="HA24" s="353"/>
      <c r="HB24" s="354"/>
      <c r="HC24" s="354"/>
      <c r="HD24" s="354"/>
      <c r="HE24" s="354"/>
      <c r="HF24" s="354"/>
      <c r="HG24" s="354"/>
      <c r="HH24" s="354"/>
      <c r="HI24" s="354"/>
      <c r="HJ24" s="354"/>
      <c r="HK24" s="354"/>
      <c r="HL24" s="354"/>
      <c r="HM24" s="354"/>
      <c r="HN24" s="354"/>
      <c r="HO24" s="355"/>
      <c r="HP24" s="355"/>
      <c r="HQ24" s="353"/>
      <c r="HR24" s="354"/>
      <c r="HS24" s="354"/>
      <c r="HT24" s="354"/>
      <c r="HU24" s="354"/>
      <c r="HV24" s="354"/>
      <c r="HW24" s="354"/>
      <c r="HX24" s="354"/>
      <c r="HY24" s="354"/>
      <c r="HZ24" s="354"/>
      <c r="IA24" s="354"/>
      <c r="IB24" s="354"/>
      <c r="IC24" s="354"/>
      <c r="ID24" s="354"/>
      <c r="IE24" s="355"/>
      <c r="IF24" s="355"/>
      <c r="IG24" s="353"/>
      <c r="IH24" s="354"/>
      <c r="II24" s="354"/>
      <c r="IJ24" s="354"/>
      <c r="IK24" s="354"/>
      <c r="IL24" s="354"/>
      <c r="IM24" s="354"/>
      <c r="IN24" s="354"/>
      <c r="IO24" s="354"/>
      <c r="IP24" s="354"/>
      <c r="IQ24" s="354"/>
      <c r="IR24" s="354"/>
      <c r="IS24" s="354"/>
      <c r="IT24" s="354"/>
      <c r="IU24" s="355"/>
      <c r="IV24" s="355"/>
    </row>
    <row r="25" spans="1:256" ht="18.75" customHeight="1">
      <c r="A25" s="353" t="s">
        <v>1210</v>
      </c>
      <c r="B25" s="354">
        <v>2170867.41</v>
      </c>
      <c r="C25" s="354">
        <v>234031.67</v>
      </c>
      <c r="D25" s="354">
        <v>0</v>
      </c>
      <c r="E25" s="354">
        <v>130668.24</v>
      </c>
      <c r="F25" s="354">
        <v>0</v>
      </c>
      <c r="G25" s="354">
        <v>347534.03</v>
      </c>
      <c r="H25" s="354">
        <v>0</v>
      </c>
      <c r="I25" s="354">
        <v>236720.54</v>
      </c>
      <c r="J25" s="354">
        <v>0</v>
      </c>
      <c r="K25" s="354">
        <f t="shared" si="3"/>
        <v>113502.36000000002</v>
      </c>
      <c r="L25" s="354">
        <f t="shared" si="3"/>
        <v>0</v>
      </c>
      <c r="M25" s="354">
        <f t="shared" si="3"/>
        <v>106052.3</v>
      </c>
      <c r="N25" s="354">
        <f t="shared" si="3"/>
        <v>0</v>
      </c>
      <c r="O25" s="355">
        <f t="shared" si="1"/>
        <v>0.16799732140250795</v>
      </c>
      <c r="P25" s="355">
        <f t="shared" si="2"/>
        <v>0.26913415683917796</v>
      </c>
      <c r="Q25" s="353"/>
      <c r="R25" s="354"/>
      <c r="S25" s="354"/>
      <c r="T25" s="354"/>
      <c r="U25" s="354"/>
      <c r="V25" s="354"/>
      <c r="W25" s="354"/>
      <c r="X25" s="354"/>
      <c r="Y25" s="354"/>
      <c r="Z25" s="354"/>
      <c r="AA25" s="354"/>
      <c r="AB25" s="354"/>
      <c r="AC25" s="354"/>
      <c r="AD25" s="354"/>
      <c r="AE25" s="355"/>
      <c r="AF25" s="355"/>
      <c r="AG25" s="353"/>
      <c r="AH25" s="354"/>
      <c r="AI25" s="354"/>
      <c r="AJ25" s="354"/>
      <c r="AK25" s="354"/>
      <c r="AL25" s="354"/>
      <c r="AM25" s="354"/>
      <c r="AN25" s="354"/>
      <c r="AO25" s="354"/>
      <c r="AP25" s="354"/>
      <c r="AQ25" s="354"/>
      <c r="AR25" s="354"/>
      <c r="AS25" s="354"/>
      <c r="AT25" s="354"/>
      <c r="AU25" s="355"/>
      <c r="AV25" s="355"/>
      <c r="AW25" s="353"/>
      <c r="AX25" s="354"/>
      <c r="AY25" s="354"/>
      <c r="AZ25" s="354"/>
      <c r="BA25" s="354"/>
      <c r="BB25" s="354"/>
      <c r="BC25" s="354"/>
      <c r="BD25" s="354"/>
      <c r="BE25" s="354"/>
      <c r="BF25" s="354"/>
      <c r="BG25" s="354"/>
      <c r="BH25" s="354"/>
      <c r="BI25" s="354"/>
      <c r="BJ25" s="354"/>
      <c r="BK25" s="355"/>
      <c r="BL25" s="355"/>
      <c r="BM25" s="353"/>
      <c r="BN25" s="354"/>
      <c r="BO25" s="354"/>
      <c r="BP25" s="354"/>
      <c r="BQ25" s="354"/>
      <c r="BR25" s="354"/>
      <c r="BS25" s="354"/>
      <c r="BT25" s="354"/>
      <c r="BU25" s="354"/>
      <c r="BV25" s="354"/>
      <c r="BW25" s="354"/>
      <c r="BX25" s="354"/>
      <c r="BY25" s="354"/>
      <c r="BZ25" s="354"/>
      <c r="CA25" s="355"/>
      <c r="CB25" s="355"/>
      <c r="CC25" s="353"/>
      <c r="CD25" s="354"/>
      <c r="CE25" s="354"/>
      <c r="CF25" s="354"/>
      <c r="CG25" s="354"/>
      <c r="CH25" s="354"/>
      <c r="CI25" s="354"/>
      <c r="CJ25" s="354"/>
      <c r="CK25" s="354"/>
      <c r="CL25" s="354"/>
      <c r="CM25" s="354"/>
      <c r="CN25" s="354"/>
      <c r="CO25" s="354"/>
      <c r="CP25" s="354"/>
      <c r="CQ25" s="355"/>
      <c r="CR25" s="355"/>
      <c r="CS25" s="353"/>
      <c r="CT25" s="354"/>
      <c r="CU25" s="354"/>
      <c r="CV25" s="354"/>
      <c r="CW25" s="354"/>
      <c r="CX25" s="354"/>
      <c r="CY25" s="354"/>
      <c r="CZ25" s="354"/>
      <c r="DA25" s="354"/>
      <c r="DB25" s="354"/>
      <c r="DC25" s="354"/>
      <c r="DD25" s="354"/>
      <c r="DE25" s="354"/>
      <c r="DF25" s="354"/>
      <c r="DG25" s="355"/>
      <c r="DH25" s="355"/>
      <c r="DI25" s="353"/>
      <c r="DJ25" s="354"/>
      <c r="DK25" s="354"/>
      <c r="DL25" s="354"/>
      <c r="DM25" s="354"/>
      <c r="DN25" s="354"/>
      <c r="DO25" s="354"/>
      <c r="DP25" s="354"/>
      <c r="DQ25" s="354"/>
      <c r="DR25" s="354"/>
      <c r="DS25" s="354"/>
      <c r="DT25" s="354"/>
      <c r="DU25" s="354"/>
      <c r="DV25" s="354"/>
      <c r="DW25" s="355"/>
      <c r="DX25" s="355"/>
      <c r="DY25" s="353"/>
      <c r="DZ25" s="354"/>
      <c r="EA25" s="354"/>
      <c r="EB25" s="354"/>
      <c r="EC25" s="354"/>
      <c r="ED25" s="354"/>
      <c r="EE25" s="354"/>
      <c r="EF25" s="354"/>
      <c r="EG25" s="354"/>
      <c r="EH25" s="354"/>
      <c r="EI25" s="354"/>
      <c r="EJ25" s="354"/>
      <c r="EK25" s="354"/>
      <c r="EL25" s="354"/>
      <c r="EM25" s="355"/>
      <c r="EN25" s="355"/>
      <c r="EO25" s="353"/>
      <c r="EP25" s="354"/>
      <c r="EQ25" s="354"/>
      <c r="ER25" s="354"/>
      <c r="ES25" s="354"/>
      <c r="ET25" s="354"/>
      <c r="EU25" s="354"/>
      <c r="EV25" s="354"/>
      <c r="EW25" s="354"/>
      <c r="EX25" s="354"/>
      <c r="EY25" s="354"/>
      <c r="EZ25" s="354"/>
      <c r="FA25" s="354"/>
      <c r="FB25" s="354"/>
      <c r="FC25" s="355"/>
      <c r="FD25" s="355"/>
      <c r="FE25" s="353"/>
      <c r="FF25" s="354"/>
      <c r="FG25" s="354"/>
      <c r="FH25" s="354"/>
      <c r="FI25" s="354"/>
      <c r="FJ25" s="354"/>
      <c r="FK25" s="354"/>
      <c r="FL25" s="354"/>
      <c r="FM25" s="354"/>
      <c r="FN25" s="354"/>
      <c r="FO25" s="354"/>
      <c r="FP25" s="354"/>
      <c r="FQ25" s="354"/>
      <c r="FR25" s="354"/>
      <c r="FS25" s="355"/>
      <c r="FT25" s="355"/>
      <c r="FU25" s="353"/>
      <c r="FV25" s="354"/>
      <c r="FW25" s="354"/>
      <c r="FX25" s="354"/>
      <c r="FY25" s="354"/>
      <c r="FZ25" s="354"/>
      <c r="GA25" s="354"/>
      <c r="GB25" s="354"/>
      <c r="GC25" s="354"/>
      <c r="GD25" s="354"/>
      <c r="GE25" s="354"/>
      <c r="GF25" s="354"/>
      <c r="GG25" s="354"/>
      <c r="GH25" s="354"/>
      <c r="GI25" s="355"/>
      <c r="GJ25" s="355"/>
      <c r="GK25" s="353"/>
      <c r="GL25" s="354"/>
      <c r="GM25" s="354"/>
      <c r="GN25" s="354"/>
      <c r="GO25" s="354"/>
      <c r="GP25" s="354"/>
      <c r="GQ25" s="354"/>
      <c r="GR25" s="354"/>
      <c r="GS25" s="354"/>
      <c r="GT25" s="354"/>
      <c r="GU25" s="354"/>
      <c r="GV25" s="354"/>
      <c r="GW25" s="354"/>
      <c r="GX25" s="354"/>
      <c r="GY25" s="355"/>
      <c r="GZ25" s="355"/>
      <c r="HA25" s="353"/>
      <c r="HB25" s="354"/>
      <c r="HC25" s="354"/>
      <c r="HD25" s="354"/>
      <c r="HE25" s="354"/>
      <c r="HF25" s="354"/>
      <c r="HG25" s="354"/>
      <c r="HH25" s="354"/>
      <c r="HI25" s="354"/>
      <c r="HJ25" s="354"/>
      <c r="HK25" s="354"/>
      <c r="HL25" s="354"/>
      <c r="HM25" s="354"/>
      <c r="HN25" s="354"/>
      <c r="HO25" s="355"/>
      <c r="HP25" s="355"/>
      <c r="HQ25" s="353"/>
      <c r="HR25" s="354"/>
      <c r="HS25" s="354"/>
      <c r="HT25" s="354"/>
      <c r="HU25" s="354"/>
      <c r="HV25" s="354"/>
      <c r="HW25" s="354"/>
      <c r="HX25" s="354"/>
      <c r="HY25" s="354"/>
      <c r="HZ25" s="354"/>
      <c r="IA25" s="354"/>
      <c r="IB25" s="354"/>
      <c r="IC25" s="354"/>
      <c r="ID25" s="354"/>
      <c r="IE25" s="355"/>
      <c r="IF25" s="355"/>
      <c r="IG25" s="353"/>
      <c r="IH25" s="354"/>
      <c r="II25" s="354"/>
      <c r="IJ25" s="354"/>
      <c r="IK25" s="354"/>
      <c r="IL25" s="354"/>
      <c r="IM25" s="354"/>
      <c r="IN25" s="354"/>
      <c r="IO25" s="354"/>
      <c r="IP25" s="354"/>
      <c r="IQ25" s="354"/>
      <c r="IR25" s="354"/>
      <c r="IS25" s="354"/>
      <c r="IT25" s="354"/>
      <c r="IU25" s="355"/>
      <c r="IV25" s="355"/>
    </row>
    <row r="26" spans="1:256" ht="18.75" customHeight="1">
      <c r="A26" s="216"/>
      <c r="B26" s="354" t="s">
        <v>851</v>
      </c>
      <c r="C26" s="354" t="s">
        <v>851</v>
      </c>
      <c r="D26" s="354" t="s">
        <v>851</v>
      </c>
      <c r="E26" s="354" t="s">
        <v>851</v>
      </c>
      <c r="F26" s="354" t="s">
        <v>851</v>
      </c>
      <c r="G26" s="354" t="s">
        <v>851</v>
      </c>
      <c r="H26" s="354" t="s">
        <v>851</v>
      </c>
      <c r="I26" s="354"/>
      <c r="J26" s="354" t="s">
        <v>851</v>
      </c>
      <c r="K26" s="354"/>
      <c r="L26" s="354"/>
      <c r="M26" s="354"/>
      <c r="N26" s="354" t="s">
        <v>851</v>
      </c>
      <c r="O26" s="355"/>
      <c r="P26" s="355"/>
      <c r="Q26" s="353"/>
      <c r="R26" s="354"/>
      <c r="S26" s="354"/>
      <c r="T26" s="354"/>
      <c r="U26" s="354"/>
      <c r="V26" s="354"/>
      <c r="W26" s="354"/>
      <c r="X26" s="354"/>
      <c r="Y26" s="354"/>
      <c r="Z26" s="354"/>
      <c r="AA26" s="354"/>
      <c r="AB26" s="354"/>
      <c r="AC26" s="354"/>
      <c r="AD26" s="354"/>
      <c r="AE26" s="355"/>
      <c r="AF26" s="355"/>
      <c r="AG26" s="353"/>
      <c r="AH26" s="354"/>
      <c r="AI26" s="354"/>
      <c r="AJ26" s="354"/>
      <c r="AK26" s="354"/>
      <c r="AL26" s="354"/>
      <c r="AM26" s="354"/>
      <c r="AN26" s="354"/>
      <c r="AO26" s="354"/>
      <c r="AP26" s="354"/>
      <c r="AQ26" s="354"/>
      <c r="AR26" s="354"/>
      <c r="AS26" s="354"/>
      <c r="AT26" s="354"/>
      <c r="AU26" s="355"/>
      <c r="AV26" s="355"/>
      <c r="AW26" s="353"/>
      <c r="AX26" s="354"/>
      <c r="AY26" s="354"/>
      <c r="AZ26" s="354"/>
      <c r="BA26" s="354"/>
      <c r="BB26" s="354"/>
      <c r="BC26" s="354"/>
      <c r="BD26" s="354"/>
      <c r="BE26" s="354"/>
      <c r="BF26" s="354"/>
      <c r="BG26" s="354"/>
      <c r="BH26" s="354"/>
      <c r="BI26" s="354"/>
      <c r="BJ26" s="354"/>
      <c r="BK26" s="355"/>
      <c r="BL26" s="355"/>
      <c r="BM26" s="353"/>
      <c r="BN26" s="354"/>
      <c r="BO26" s="354"/>
      <c r="BP26" s="354"/>
      <c r="BQ26" s="354"/>
      <c r="BR26" s="354"/>
      <c r="BS26" s="354"/>
      <c r="BT26" s="354"/>
      <c r="BU26" s="354"/>
      <c r="BV26" s="354"/>
      <c r="BW26" s="354"/>
      <c r="BX26" s="354"/>
      <c r="BY26" s="354"/>
      <c r="BZ26" s="354"/>
      <c r="CA26" s="355"/>
      <c r="CB26" s="355"/>
      <c r="CC26" s="353"/>
      <c r="CD26" s="354"/>
      <c r="CE26" s="354"/>
      <c r="CF26" s="354"/>
      <c r="CG26" s="354"/>
      <c r="CH26" s="354"/>
      <c r="CI26" s="354"/>
      <c r="CJ26" s="354"/>
      <c r="CK26" s="354"/>
      <c r="CL26" s="354"/>
      <c r="CM26" s="354"/>
      <c r="CN26" s="354"/>
      <c r="CO26" s="354"/>
      <c r="CP26" s="354"/>
      <c r="CQ26" s="355"/>
      <c r="CR26" s="355"/>
      <c r="CS26" s="353"/>
      <c r="CT26" s="354"/>
      <c r="CU26" s="354"/>
      <c r="CV26" s="354"/>
      <c r="CW26" s="354"/>
      <c r="CX26" s="354"/>
      <c r="CY26" s="354"/>
      <c r="CZ26" s="354"/>
      <c r="DA26" s="354"/>
      <c r="DB26" s="354"/>
      <c r="DC26" s="354"/>
      <c r="DD26" s="354"/>
      <c r="DE26" s="354"/>
      <c r="DF26" s="354"/>
      <c r="DG26" s="355"/>
      <c r="DH26" s="355"/>
      <c r="DI26" s="353"/>
      <c r="DJ26" s="354"/>
      <c r="DK26" s="354"/>
      <c r="DL26" s="354"/>
      <c r="DM26" s="354"/>
      <c r="DN26" s="354"/>
      <c r="DO26" s="354"/>
      <c r="DP26" s="354"/>
      <c r="DQ26" s="354"/>
      <c r="DR26" s="354"/>
      <c r="DS26" s="354"/>
      <c r="DT26" s="354"/>
      <c r="DU26" s="354"/>
      <c r="DV26" s="354"/>
      <c r="DW26" s="355"/>
      <c r="DX26" s="355"/>
      <c r="DY26" s="353"/>
      <c r="DZ26" s="354"/>
      <c r="EA26" s="354"/>
      <c r="EB26" s="354"/>
      <c r="EC26" s="354"/>
      <c r="ED26" s="354"/>
      <c r="EE26" s="354"/>
      <c r="EF26" s="354"/>
      <c r="EG26" s="354"/>
      <c r="EH26" s="354"/>
      <c r="EI26" s="354"/>
      <c r="EJ26" s="354"/>
      <c r="EK26" s="354"/>
      <c r="EL26" s="354"/>
      <c r="EM26" s="355"/>
      <c r="EN26" s="355"/>
      <c r="EO26" s="353"/>
      <c r="EP26" s="354"/>
      <c r="EQ26" s="354"/>
      <c r="ER26" s="354"/>
      <c r="ES26" s="354"/>
      <c r="ET26" s="354"/>
      <c r="EU26" s="354"/>
      <c r="EV26" s="354"/>
      <c r="EW26" s="354"/>
      <c r="EX26" s="354"/>
      <c r="EY26" s="354"/>
      <c r="EZ26" s="354"/>
      <c r="FA26" s="354"/>
      <c r="FB26" s="354"/>
      <c r="FC26" s="355"/>
      <c r="FD26" s="355"/>
      <c r="FE26" s="353"/>
      <c r="FF26" s="354"/>
      <c r="FG26" s="354"/>
      <c r="FH26" s="354"/>
      <c r="FI26" s="354"/>
      <c r="FJ26" s="354"/>
      <c r="FK26" s="354"/>
      <c r="FL26" s="354"/>
      <c r="FM26" s="354"/>
      <c r="FN26" s="354"/>
      <c r="FO26" s="354"/>
      <c r="FP26" s="354"/>
      <c r="FQ26" s="354"/>
      <c r="FR26" s="354"/>
      <c r="FS26" s="355"/>
      <c r="FT26" s="355"/>
      <c r="FU26" s="353"/>
      <c r="FV26" s="354"/>
      <c r="FW26" s="354"/>
      <c r="FX26" s="354"/>
      <c r="FY26" s="354"/>
      <c r="FZ26" s="354"/>
      <c r="GA26" s="354"/>
      <c r="GB26" s="354"/>
      <c r="GC26" s="354"/>
      <c r="GD26" s="354"/>
      <c r="GE26" s="354"/>
      <c r="GF26" s="354"/>
      <c r="GG26" s="354"/>
      <c r="GH26" s="354"/>
      <c r="GI26" s="355"/>
      <c r="GJ26" s="355"/>
      <c r="GK26" s="353"/>
      <c r="GL26" s="354"/>
      <c r="GM26" s="354"/>
      <c r="GN26" s="354"/>
      <c r="GO26" s="354"/>
      <c r="GP26" s="354"/>
      <c r="GQ26" s="354"/>
      <c r="GR26" s="354"/>
      <c r="GS26" s="354"/>
      <c r="GT26" s="354"/>
      <c r="GU26" s="354"/>
      <c r="GV26" s="354"/>
      <c r="GW26" s="354"/>
      <c r="GX26" s="354"/>
      <c r="GY26" s="355"/>
      <c r="GZ26" s="355"/>
      <c r="HA26" s="353"/>
      <c r="HB26" s="354"/>
      <c r="HC26" s="354"/>
      <c r="HD26" s="354"/>
      <c r="HE26" s="354"/>
      <c r="HF26" s="354"/>
      <c r="HG26" s="354"/>
      <c r="HH26" s="354"/>
      <c r="HI26" s="354"/>
      <c r="HJ26" s="354"/>
      <c r="HK26" s="354"/>
      <c r="HL26" s="354"/>
      <c r="HM26" s="354"/>
      <c r="HN26" s="354"/>
      <c r="HO26" s="355"/>
      <c r="HP26" s="355"/>
      <c r="HQ26" s="353"/>
      <c r="HR26" s="354"/>
      <c r="HS26" s="354"/>
      <c r="HT26" s="354"/>
      <c r="HU26" s="354"/>
      <c r="HV26" s="354"/>
      <c r="HW26" s="354"/>
      <c r="HX26" s="354"/>
      <c r="HY26" s="354"/>
      <c r="HZ26" s="354"/>
      <c r="IA26" s="354"/>
      <c r="IB26" s="354"/>
      <c r="IC26" s="354"/>
      <c r="ID26" s="354"/>
      <c r="IE26" s="355"/>
      <c r="IF26" s="355"/>
      <c r="IG26" s="353"/>
      <c r="IH26" s="354"/>
      <c r="II26" s="354"/>
      <c r="IJ26" s="354"/>
      <c r="IK26" s="354"/>
      <c r="IL26" s="354"/>
      <c r="IM26" s="354"/>
      <c r="IN26" s="354"/>
      <c r="IO26" s="354"/>
      <c r="IP26" s="354"/>
      <c r="IQ26" s="354"/>
      <c r="IR26" s="354"/>
      <c r="IS26" s="354"/>
      <c r="IT26" s="354"/>
      <c r="IU26" s="355"/>
      <c r="IV26" s="355"/>
    </row>
    <row r="27" spans="1:256" ht="21.75" customHeight="1">
      <c r="A27" s="353" t="s">
        <v>6</v>
      </c>
      <c r="B27" s="354">
        <f>SUM(B12:B25)</f>
        <v>78182344.750000015</v>
      </c>
      <c r="C27" s="354">
        <f t="shared" ref="C27:J27" si="4">SUM(C12:C25)</f>
        <v>8023217.3699999992</v>
      </c>
      <c r="D27" s="354">
        <f t="shared" si="4"/>
        <v>35.78</v>
      </c>
      <c r="E27" s="354">
        <f t="shared" si="4"/>
        <v>11460177.560000001</v>
      </c>
      <c r="F27" s="354">
        <f t="shared" si="4"/>
        <v>23647.51</v>
      </c>
      <c r="G27" s="354">
        <f t="shared" si="4"/>
        <v>12098586.09</v>
      </c>
      <c r="H27" s="354">
        <f t="shared" si="4"/>
        <v>2136.0800000000004</v>
      </c>
      <c r="I27" s="354">
        <f t="shared" si="4"/>
        <v>15025960.129999999</v>
      </c>
      <c r="J27" s="354">
        <f t="shared" si="4"/>
        <v>41545.18</v>
      </c>
      <c r="K27" s="354">
        <f>G27-C27</f>
        <v>4075368.7200000007</v>
      </c>
      <c r="L27" s="354">
        <f>H27-D27</f>
        <v>2100.3000000000002</v>
      </c>
      <c r="M27" s="354">
        <f>I27-E27</f>
        <v>3565782.5699999984</v>
      </c>
      <c r="N27" s="354">
        <f>J27-F27</f>
        <v>17897.670000000002</v>
      </c>
      <c r="O27" s="355">
        <f>SUM(C27:F27)/B27</f>
        <v>0.24950745954699702</v>
      </c>
      <c r="P27" s="355">
        <f>SUM(G27:J27)/B27</f>
        <v>0.34749824358523079</v>
      </c>
      <c r="Q27" s="356"/>
      <c r="R27" s="361"/>
      <c r="S27" s="361"/>
      <c r="T27" s="357"/>
      <c r="U27" s="357"/>
      <c r="V27" s="357"/>
      <c r="W27" s="357"/>
      <c r="X27" s="357"/>
    </row>
    <row r="28" spans="1:256" ht="20.25" customHeight="1">
      <c r="B28" s="351"/>
      <c r="C28" s="352"/>
      <c r="D28" s="362"/>
      <c r="E28" s="352"/>
      <c r="F28" s="352"/>
      <c r="G28" s="352"/>
      <c r="H28" s="352"/>
      <c r="I28" s="352"/>
      <c r="J28" s="352"/>
      <c r="K28" s="352"/>
      <c r="L28" s="352"/>
      <c r="M28" s="352"/>
      <c r="N28" s="352"/>
      <c r="Q28" s="348"/>
      <c r="R28" s="726"/>
      <c r="S28" s="726"/>
      <c r="T28" s="241"/>
      <c r="U28" s="241"/>
      <c r="V28" s="241"/>
      <c r="W28" s="241"/>
    </row>
    <row r="29" spans="1:256" ht="20.25" customHeight="1">
      <c r="B29" s="351"/>
      <c r="C29" s="352"/>
      <c r="D29" s="362"/>
      <c r="E29" s="352"/>
      <c r="F29" s="352"/>
      <c r="G29" s="352"/>
      <c r="H29" s="352"/>
      <c r="I29" s="352"/>
      <c r="J29" s="352"/>
      <c r="K29" s="352"/>
      <c r="L29" s="352"/>
      <c r="M29" s="352"/>
      <c r="N29" s="352"/>
      <c r="Q29" s="348"/>
      <c r="R29" s="726"/>
      <c r="S29" s="726"/>
      <c r="T29" s="241"/>
      <c r="U29" s="241"/>
      <c r="V29" s="241"/>
      <c r="W29" s="241"/>
    </row>
    <row r="30" spans="1:256" ht="20.25" customHeight="1">
      <c r="B30" s="351"/>
      <c r="C30" s="352"/>
      <c r="D30" s="362"/>
      <c r="E30" s="352"/>
      <c r="F30" s="352"/>
      <c r="G30" s="352"/>
      <c r="H30" s="352"/>
      <c r="I30" s="352"/>
      <c r="J30" s="352"/>
      <c r="K30" s="352"/>
      <c r="L30" s="352"/>
      <c r="M30" s="352"/>
      <c r="N30" s="352"/>
      <c r="Q30" s="348"/>
      <c r="R30" s="726"/>
      <c r="S30" s="726"/>
      <c r="T30" s="241"/>
      <c r="U30" s="241"/>
      <c r="V30" s="241"/>
      <c r="W30" s="241"/>
    </row>
    <row r="31" spans="1:256" ht="20.25" customHeight="1">
      <c r="A31" s="347"/>
      <c r="B31" s="1053" t="s">
        <v>853</v>
      </c>
      <c r="C31" s="1110" t="s">
        <v>854</v>
      </c>
      <c r="D31" s="1110"/>
      <c r="E31" s="1110"/>
      <c r="F31" s="1110"/>
      <c r="G31" s="1110" t="s">
        <v>855</v>
      </c>
      <c r="H31" s="1110"/>
      <c r="I31" s="1110"/>
      <c r="J31" s="1110"/>
      <c r="K31" s="1110" t="s">
        <v>856</v>
      </c>
      <c r="L31" s="1110"/>
      <c r="M31" s="1110"/>
      <c r="N31" s="1110"/>
      <c r="O31" s="1110" t="s">
        <v>857</v>
      </c>
      <c r="P31" s="1110"/>
      <c r="S31" s="1109"/>
      <c r="T31" s="1109"/>
      <c r="U31" s="1109"/>
      <c r="V31" s="1109"/>
      <c r="W31" s="1109"/>
      <c r="X31" s="1109"/>
      <c r="Y31" s="1109"/>
      <c r="Z31" s="1109"/>
      <c r="AA31" s="1109"/>
      <c r="AB31" s="1109"/>
      <c r="AC31" s="1109"/>
      <c r="AD31" s="1109"/>
      <c r="AE31" s="1109"/>
      <c r="AF31" s="1109"/>
      <c r="AI31" s="1109"/>
      <c r="AJ31" s="1109"/>
      <c r="AK31" s="1109"/>
      <c r="AL31" s="1109"/>
      <c r="AM31" s="1109"/>
      <c r="AN31" s="1109"/>
      <c r="AO31" s="1109"/>
      <c r="AP31" s="1109"/>
      <c r="AQ31" s="1109"/>
      <c r="AR31" s="1109"/>
      <c r="AS31" s="1109"/>
      <c r="AT31" s="1109"/>
      <c r="AU31" s="1109"/>
      <c r="AV31" s="1109"/>
      <c r="AY31" s="1109"/>
      <c r="AZ31" s="1109"/>
      <c r="BA31" s="1109"/>
      <c r="BB31" s="1109"/>
      <c r="BC31" s="1109"/>
      <c r="BD31" s="1109"/>
      <c r="BE31" s="1109"/>
      <c r="BF31" s="1109"/>
      <c r="BG31" s="1109"/>
      <c r="BH31" s="1109"/>
      <c r="BI31" s="1109"/>
      <c r="BJ31" s="1109"/>
      <c r="BK31" s="1109"/>
      <c r="BL31" s="1109"/>
      <c r="BO31" s="1109"/>
      <c r="BP31" s="1109"/>
      <c r="BQ31" s="1109"/>
      <c r="BR31" s="1109"/>
      <c r="BS31" s="1109"/>
      <c r="BT31" s="1109"/>
      <c r="BU31" s="1109"/>
      <c r="BV31" s="1109"/>
      <c r="BW31" s="1109"/>
      <c r="BX31" s="1109"/>
      <c r="BY31" s="1109"/>
      <c r="BZ31" s="1109"/>
      <c r="CA31" s="1109"/>
      <c r="CB31" s="1109"/>
      <c r="CE31" s="1109"/>
      <c r="CF31" s="1109"/>
      <c r="CG31" s="1109"/>
      <c r="CH31" s="1109"/>
      <c r="CI31" s="1109"/>
      <c r="CJ31" s="1109"/>
      <c r="CK31" s="1109"/>
      <c r="CL31" s="1109"/>
      <c r="CM31" s="1109"/>
      <c r="CN31" s="1109"/>
      <c r="CO31" s="1109"/>
      <c r="CP31" s="1109"/>
      <c r="CQ31" s="1109"/>
      <c r="CR31" s="1109"/>
      <c r="CU31" s="1109"/>
      <c r="CV31" s="1109"/>
      <c r="CW31" s="1109"/>
      <c r="CX31" s="1109"/>
      <c r="CY31" s="1109"/>
      <c r="CZ31" s="1109"/>
      <c r="DA31" s="1109"/>
      <c r="DB31" s="1109"/>
      <c r="DC31" s="1109"/>
      <c r="DD31" s="1109"/>
      <c r="DE31" s="1109"/>
      <c r="DF31" s="1109"/>
      <c r="DG31" s="1109"/>
      <c r="DH31" s="1109"/>
      <c r="DK31" s="1109"/>
      <c r="DL31" s="1109"/>
      <c r="DM31" s="1109"/>
      <c r="DN31" s="1109"/>
      <c r="DO31" s="1109"/>
      <c r="DP31" s="1109"/>
      <c r="DQ31" s="1109"/>
      <c r="DR31" s="1109"/>
      <c r="DS31" s="1109"/>
      <c r="DT31" s="1109"/>
      <c r="DU31" s="1109"/>
      <c r="DV31" s="1109"/>
      <c r="DW31" s="1109"/>
      <c r="DX31" s="1109"/>
      <c r="EA31" s="1109"/>
      <c r="EB31" s="1109"/>
      <c r="EC31" s="1109"/>
      <c r="ED31" s="1109"/>
      <c r="EE31" s="1109"/>
      <c r="EF31" s="1109"/>
      <c r="EG31" s="1109"/>
      <c r="EH31" s="1109"/>
      <c r="EI31" s="1109"/>
      <c r="EJ31" s="1109"/>
      <c r="EK31" s="1109"/>
      <c r="EL31" s="1109"/>
      <c r="EM31" s="1109"/>
      <c r="EN31" s="1109"/>
      <c r="EQ31" s="1109"/>
      <c r="ER31" s="1109"/>
      <c r="ES31" s="1109"/>
      <c r="ET31" s="1109"/>
      <c r="EU31" s="1109"/>
      <c r="EV31" s="1109"/>
      <c r="EW31" s="1109"/>
      <c r="EX31" s="1109"/>
      <c r="EY31" s="1109"/>
      <c r="EZ31" s="1109"/>
      <c r="FA31" s="1109"/>
      <c r="FB31" s="1109"/>
      <c r="FC31" s="1109"/>
      <c r="FD31" s="1109"/>
      <c r="FG31" s="1109"/>
      <c r="FH31" s="1109"/>
      <c r="FI31" s="1109"/>
      <c r="FJ31" s="1109"/>
      <c r="FK31" s="1109"/>
      <c r="FL31" s="1109"/>
      <c r="FM31" s="1109"/>
      <c r="FN31" s="1109"/>
      <c r="FO31" s="1109"/>
      <c r="FP31" s="1109"/>
      <c r="FQ31" s="1109"/>
      <c r="FR31" s="1109"/>
      <c r="FS31" s="1109"/>
      <c r="FT31" s="1109"/>
      <c r="FW31" s="1109"/>
      <c r="FX31" s="1109"/>
      <c r="FY31" s="1109"/>
      <c r="FZ31" s="1109"/>
      <c r="GA31" s="1109"/>
      <c r="GB31" s="1109"/>
      <c r="GC31" s="1109"/>
      <c r="GD31" s="1109"/>
      <c r="GE31" s="1109"/>
      <c r="GF31" s="1109"/>
      <c r="GG31" s="1109"/>
      <c r="GH31" s="1109"/>
      <c r="GI31" s="1109"/>
      <c r="GJ31" s="1109"/>
      <c r="GM31" s="1109"/>
      <c r="GN31" s="1109"/>
      <c r="GO31" s="1109"/>
      <c r="GP31" s="1109"/>
      <c r="GQ31" s="1109"/>
      <c r="GR31" s="1109"/>
      <c r="GS31" s="1109"/>
      <c r="GT31" s="1109"/>
      <c r="GU31" s="1109"/>
      <c r="GV31" s="1109"/>
      <c r="GW31" s="1109"/>
      <c r="GX31" s="1109"/>
      <c r="GY31" s="1109"/>
      <c r="GZ31" s="1109"/>
      <c r="HC31" s="1109"/>
      <c r="HD31" s="1109"/>
      <c r="HE31" s="1109"/>
      <c r="HF31" s="1109"/>
      <c r="HG31" s="1109"/>
      <c r="HH31" s="1109"/>
      <c r="HI31" s="1109"/>
      <c r="HJ31" s="1109"/>
      <c r="HK31" s="1109"/>
      <c r="HL31" s="1109"/>
      <c r="HM31" s="1109"/>
      <c r="HN31" s="1109"/>
      <c r="HO31" s="1109"/>
      <c r="HP31" s="1109"/>
      <c r="HS31" s="1109"/>
      <c r="HT31" s="1109"/>
      <c r="HU31" s="1109"/>
      <c r="HV31" s="1109"/>
      <c r="HW31" s="1109"/>
      <c r="HX31" s="1109"/>
      <c r="HY31" s="1109"/>
      <c r="HZ31" s="1109"/>
      <c r="IA31" s="1109"/>
      <c r="IB31" s="1109"/>
      <c r="IC31" s="1109"/>
      <c r="ID31" s="1109"/>
      <c r="IE31" s="1109"/>
      <c r="IF31" s="1109"/>
      <c r="II31" s="1109"/>
      <c r="IJ31" s="1109"/>
      <c r="IK31" s="1109"/>
      <c r="IL31" s="1109"/>
      <c r="IM31" s="1109"/>
      <c r="IN31" s="1109"/>
      <c r="IO31" s="1109"/>
      <c r="IP31" s="1109"/>
      <c r="IQ31" s="1109"/>
      <c r="IR31" s="1109"/>
      <c r="IS31" s="1109"/>
      <c r="IT31" s="1109"/>
      <c r="IU31" s="1109"/>
      <c r="IV31" s="1109"/>
    </row>
    <row r="32" spans="1:256" ht="20.25" customHeight="1">
      <c r="A32" s="347"/>
      <c r="B32" s="1053" t="s">
        <v>858</v>
      </c>
      <c r="C32" s="347"/>
      <c r="D32" s="347"/>
      <c r="E32" s="347"/>
      <c r="F32" s="347"/>
      <c r="G32" s="347"/>
      <c r="H32" s="347"/>
      <c r="I32" s="347"/>
      <c r="J32" s="347"/>
      <c r="K32" s="347"/>
      <c r="L32" s="347"/>
      <c r="M32" s="347"/>
      <c r="N32" s="347"/>
      <c r="O32" s="347"/>
      <c r="P32" s="347"/>
    </row>
    <row r="33" spans="1:256" ht="26.25" customHeight="1">
      <c r="A33" s="349" t="s">
        <v>1208</v>
      </c>
      <c r="B33" s="1053" t="s">
        <v>860</v>
      </c>
      <c r="C33" s="1053" t="s">
        <v>2</v>
      </c>
      <c r="D33" s="1053" t="s">
        <v>4</v>
      </c>
      <c r="E33" s="1053" t="s">
        <v>3</v>
      </c>
      <c r="F33" s="1053" t="s">
        <v>5</v>
      </c>
      <c r="G33" s="1053" t="s">
        <v>2</v>
      </c>
      <c r="H33" s="1053" t="s">
        <v>4</v>
      </c>
      <c r="I33" s="1053" t="s">
        <v>3</v>
      </c>
      <c r="J33" s="1053" t="s">
        <v>5</v>
      </c>
      <c r="K33" s="1053" t="s">
        <v>2</v>
      </c>
      <c r="L33" s="1053" t="s">
        <v>4</v>
      </c>
      <c r="M33" s="1053" t="s">
        <v>3</v>
      </c>
      <c r="N33" s="1053" t="s">
        <v>5</v>
      </c>
      <c r="O33" s="349" t="s">
        <v>861</v>
      </c>
      <c r="P33" s="349" t="s">
        <v>862</v>
      </c>
      <c r="Q33" s="353"/>
      <c r="R33" s="354"/>
      <c r="S33" s="354"/>
      <c r="T33" s="354"/>
      <c r="U33" s="354"/>
      <c r="V33" s="354"/>
      <c r="W33" s="354"/>
      <c r="X33" s="354"/>
      <c r="Y33" s="354"/>
      <c r="Z33" s="354"/>
      <c r="AA33" s="354"/>
      <c r="AB33" s="354"/>
      <c r="AC33" s="354"/>
      <c r="AD33" s="354"/>
      <c r="AE33" s="355"/>
      <c r="AF33" s="355"/>
      <c r="AG33" s="353"/>
      <c r="AH33" s="354"/>
      <c r="AI33" s="354"/>
      <c r="AJ33" s="354"/>
      <c r="AK33" s="354"/>
      <c r="AL33" s="354"/>
      <c r="AM33" s="354"/>
      <c r="AN33" s="354"/>
      <c r="AO33" s="354"/>
      <c r="AP33" s="354"/>
      <c r="AQ33" s="354"/>
      <c r="AR33" s="354"/>
      <c r="AS33" s="354"/>
      <c r="AT33" s="354"/>
      <c r="AU33" s="355"/>
      <c r="AV33" s="355"/>
      <c r="AW33" s="353"/>
      <c r="AX33" s="354"/>
      <c r="AY33" s="354"/>
      <c r="AZ33" s="354"/>
      <c r="BA33" s="354"/>
      <c r="BB33" s="354"/>
      <c r="BC33" s="354"/>
      <c r="BD33" s="354"/>
      <c r="BE33" s="354"/>
      <c r="BF33" s="354"/>
      <c r="BG33" s="354"/>
      <c r="BH33" s="354"/>
      <c r="BI33" s="354"/>
      <c r="BJ33" s="354"/>
      <c r="BK33" s="355"/>
      <c r="BL33" s="355"/>
      <c r="BM33" s="353"/>
      <c r="BN33" s="354"/>
      <c r="BO33" s="354"/>
      <c r="BP33" s="354"/>
      <c r="BQ33" s="354"/>
      <c r="BR33" s="354"/>
      <c r="BS33" s="354"/>
      <c r="BT33" s="354"/>
      <c r="BU33" s="354"/>
      <c r="BV33" s="354"/>
      <c r="BW33" s="354"/>
      <c r="BX33" s="354"/>
      <c r="BY33" s="354"/>
      <c r="BZ33" s="354"/>
      <c r="CA33" s="355"/>
      <c r="CB33" s="355"/>
      <c r="CC33" s="353"/>
      <c r="CD33" s="354"/>
      <c r="CE33" s="354"/>
      <c r="CF33" s="354"/>
      <c r="CG33" s="354"/>
      <c r="CH33" s="354"/>
      <c r="CI33" s="354"/>
      <c r="CJ33" s="354"/>
      <c r="CK33" s="354"/>
      <c r="CL33" s="354"/>
      <c r="CM33" s="354"/>
      <c r="CN33" s="354"/>
      <c r="CO33" s="354"/>
      <c r="CP33" s="354"/>
      <c r="CQ33" s="355"/>
      <c r="CR33" s="355"/>
      <c r="CS33" s="353"/>
      <c r="CT33" s="354"/>
      <c r="CU33" s="354"/>
      <c r="CV33" s="354"/>
      <c r="CW33" s="354"/>
      <c r="CX33" s="354"/>
      <c r="CY33" s="354"/>
      <c r="CZ33" s="354"/>
      <c r="DA33" s="354"/>
      <c r="DB33" s="354"/>
      <c r="DC33" s="354"/>
      <c r="DD33" s="354"/>
      <c r="DE33" s="354"/>
      <c r="DF33" s="354"/>
      <c r="DG33" s="355"/>
      <c r="DH33" s="355"/>
      <c r="DI33" s="353"/>
      <c r="DJ33" s="354"/>
      <c r="DK33" s="354"/>
      <c r="DL33" s="354"/>
      <c r="DM33" s="354"/>
      <c r="DN33" s="354"/>
      <c r="DO33" s="354"/>
      <c r="DP33" s="354"/>
      <c r="DQ33" s="354"/>
      <c r="DR33" s="354"/>
      <c r="DS33" s="354"/>
      <c r="DT33" s="354"/>
      <c r="DU33" s="354"/>
      <c r="DV33" s="354"/>
      <c r="DW33" s="355"/>
      <c r="DX33" s="355"/>
      <c r="DY33" s="353"/>
      <c r="DZ33" s="354"/>
      <c r="EA33" s="354"/>
      <c r="EB33" s="354"/>
      <c r="EC33" s="354"/>
      <c r="ED33" s="354"/>
      <c r="EE33" s="354"/>
      <c r="EF33" s="354"/>
      <c r="EG33" s="354"/>
      <c r="EH33" s="354"/>
      <c r="EI33" s="354"/>
      <c r="EJ33" s="354"/>
      <c r="EK33" s="354"/>
      <c r="EL33" s="354"/>
      <c r="EM33" s="355"/>
      <c r="EN33" s="355"/>
      <c r="EO33" s="353"/>
      <c r="EP33" s="354"/>
      <c r="EQ33" s="354"/>
      <c r="ER33" s="354"/>
      <c r="ES33" s="354"/>
      <c r="ET33" s="354"/>
      <c r="EU33" s="354"/>
      <c r="EV33" s="354"/>
      <c r="EW33" s="354"/>
      <c r="EX33" s="354"/>
      <c r="EY33" s="354"/>
      <c r="EZ33" s="354"/>
      <c r="FA33" s="354"/>
      <c r="FB33" s="354"/>
      <c r="FC33" s="355"/>
      <c r="FD33" s="355"/>
      <c r="FE33" s="353"/>
      <c r="FF33" s="354"/>
      <c r="FG33" s="354"/>
      <c r="FH33" s="354"/>
      <c r="FI33" s="354"/>
      <c r="FJ33" s="354"/>
      <c r="FK33" s="354"/>
      <c r="FL33" s="354"/>
      <c r="FM33" s="354"/>
      <c r="FN33" s="354"/>
      <c r="FO33" s="354"/>
      <c r="FP33" s="354"/>
      <c r="FQ33" s="354"/>
      <c r="FR33" s="354"/>
      <c r="FS33" s="355"/>
      <c r="FT33" s="355"/>
      <c r="FU33" s="353"/>
      <c r="FV33" s="354"/>
      <c r="FW33" s="354"/>
      <c r="FX33" s="354"/>
      <c r="FY33" s="354"/>
      <c r="FZ33" s="354"/>
      <c r="GA33" s="354"/>
      <c r="GB33" s="354"/>
      <c r="GC33" s="354"/>
      <c r="GD33" s="354"/>
      <c r="GE33" s="354"/>
      <c r="GF33" s="354"/>
      <c r="GG33" s="354"/>
      <c r="GH33" s="354"/>
      <c r="GI33" s="355"/>
      <c r="GJ33" s="355"/>
      <c r="GK33" s="353"/>
      <c r="GL33" s="354"/>
      <c r="GM33" s="354"/>
      <c r="GN33" s="354"/>
      <c r="GO33" s="354"/>
      <c r="GP33" s="354"/>
      <c r="GQ33" s="354"/>
      <c r="GR33" s="354"/>
      <c r="GS33" s="354"/>
      <c r="GT33" s="354"/>
      <c r="GU33" s="354"/>
      <c r="GV33" s="354"/>
      <c r="GW33" s="354"/>
      <c r="GX33" s="354"/>
      <c r="GY33" s="355"/>
      <c r="GZ33" s="355"/>
      <c r="HA33" s="353"/>
      <c r="HB33" s="354"/>
      <c r="HC33" s="354"/>
      <c r="HD33" s="354"/>
      <c r="HE33" s="354"/>
      <c r="HF33" s="354"/>
      <c r="HG33" s="354"/>
      <c r="HH33" s="354"/>
      <c r="HI33" s="354"/>
      <c r="HJ33" s="354"/>
      <c r="HK33" s="354"/>
      <c r="HL33" s="354"/>
      <c r="HM33" s="354"/>
      <c r="HN33" s="354"/>
      <c r="HO33" s="355"/>
      <c r="HP33" s="355"/>
      <c r="HQ33" s="353"/>
      <c r="HR33" s="354"/>
      <c r="HS33" s="354"/>
      <c r="HT33" s="354"/>
      <c r="HU33" s="354"/>
      <c r="HV33" s="354"/>
      <c r="HW33" s="354"/>
      <c r="HX33" s="354"/>
      <c r="HY33" s="354"/>
      <c r="HZ33" s="354"/>
      <c r="IA33" s="354"/>
      <c r="IB33" s="354"/>
      <c r="IC33" s="354"/>
      <c r="ID33" s="354"/>
      <c r="IE33" s="355"/>
      <c r="IF33" s="355"/>
      <c r="IG33" s="353"/>
      <c r="IH33" s="354"/>
      <c r="II33" s="354"/>
      <c r="IJ33" s="354"/>
      <c r="IK33" s="354"/>
      <c r="IL33" s="354"/>
      <c r="IM33" s="354"/>
      <c r="IN33" s="354"/>
      <c r="IO33" s="354"/>
      <c r="IP33" s="354"/>
      <c r="IQ33" s="354"/>
      <c r="IR33" s="354"/>
      <c r="IS33" s="354"/>
      <c r="IT33" s="354"/>
      <c r="IU33" s="355"/>
      <c r="IV33" s="355"/>
    </row>
    <row r="34" spans="1:256" ht="18.75" customHeight="1">
      <c r="B34" s="1054" t="s">
        <v>851</v>
      </c>
      <c r="C34" s="1054" t="s">
        <v>851</v>
      </c>
      <c r="D34" s="1054" t="s">
        <v>851</v>
      </c>
      <c r="E34" s="350" t="s">
        <v>851</v>
      </c>
      <c r="F34" s="350"/>
      <c r="H34" s="350" t="s">
        <v>851</v>
      </c>
      <c r="I34" s="350" t="s">
        <v>851</v>
      </c>
      <c r="J34" s="350"/>
      <c r="R34" s="1054" t="s">
        <v>851</v>
      </c>
      <c r="S34" s="1054" t="s">
        <v>851</v>
      </c>
      <c r="T34" s="1054" t="s">
        <v>851</v>
      </c>
      <c r="U34" s="350" t="s">
        <v>851</v>
      </c>
      <c r="V34" s="350"/>
      <c r="X34" s="350" t="s">
        <v>851</v>
      </c>
      <c r="Y34" s="350" t="s">
        <v>851</v>
      </c>
      <c r="Z34" s="350"/>
      <c r="AH34" s="1054" t="s">
        <v>851</v>
      </c>
      <c r="AI34" s="1054" t="s">
        <v>851</v>
      </c>
      <c r="AJ34" s="1054" t="s">
        <v>851</v>
      </c>
      <c r="AK34" s="350" t="s">
        <v>851</v>
      </c>
      <c r="AL34" s="350"/>
      <c r="AN34" s="350" t="s">
        <v>851</v>
      </c>
      <c r="AO34" s="350" t="s">
        <v>851</v>
      </c>
      <c r="AP34" s="350"/>
      <c r="AX34" s="1054" t="s">
        <v>851</v>
      </c>
      <c r="AY34" s="1054" t="s">
        <v>851</v>
      </c>
      <c r="AZ34" s="1054" t="s">
        <v>851</v>
      </c>
      <c r="BA34" s="350" t="s">
        <v>851</v>
      </c>
      <c r="BB34" s="350"/>
      <c r="BD34" s="350" t="s">
        <v>851</v>
      </c>
      <c r="BE34" s="350" t="s">
        <v>851</v>
      </c>
      <c r="BF34" s="350"/>
      <c r="BN34" s="1054" t="s">
        <v>851</v>
      </c>
      <c r="BO34" s="1054" t="s">
        <v>851</v>
      </c>
      <c r="BP34" s="1054" t="s">
        <v>851</v>
      </c>
      <c r="BQ34" s="350" t="s">
        <v>851</v>
      </c>
      <c r="BR34" s="350"/>
      <c r="BT34" s="350" t="s">
        <v>851</v>
      </c>
      <c r="BU34" s="350" t="s">
        <v>851</v>
      </c>
      <c r="BV34" s="350"/>
      <c r="CD34" s="1054" t="s">
        <v>851</v>
      </c>
      <c r="CE34" s="1054" t="s">
        <v>851</v>
      </c>
      <c r="CF34" s="1054" t="s">
        <v>851</v>
      </c>
      <c r="CG34" s="350" t="s">
        <v>851</v>
      </c>
      <c r="CH34" s="350"/>
      <c r="CJ34" s="350" t="s">
        <v>851</v>
      </c>
      <c r="CK34" s="350" t="s">
        <v>851</v>
      </c>
      <c r="CL34" s="350"/>
      <c r="CT34" s="1054" t="s">
        <v>851</v>
      </c>
      <c r="CU34" s="1054" t="s">
        <v>851</v>
      </c>
      <c r="CV34" s="1054" t="s">
        <v>851</v>
      </c>
      <c r="CW34" s="350" t="s">
        <v>851</v>
      </c>
      <c r="CX34" s="350"/>
      <c r="CZ34" s="350" t="s">
        <v>851</v>
      </c>
      <c r="DA34" s="350" t="s">
        <v>851</v>
      </c>
      <c r="DB34" s="350"/>
      <c r="DJ34" s="1054" t="s">
        <v>851</v>
      </c>
      <c r="DK34" s="1054" t="s">
        <v>851</v>
      </c>
      <c r="DL34" s="1054" t="s">
        <v>851</v>
      </c>
      <c r="DM34" s="350" t="s">
        <v>851</v>
      </c>
      <c r="DN34" s="350"/>
      <c r="DP34" s="350" t="s">
        <v>851</v>
      </c>
      <c r="DQ34" s="350" t="s">
        <v>851</v>
      </c>
      <c r="DR34" s="350"/>
      <c r="DZ34" s="1054" t="s">
        <v>851</v>
      </c>
      <c r="EA34" s="1054" t="s">
        <v>851</v>
      </c>
      <c r="EB34" s="1054" t="s">
        <v>851</v>
      </c>
      <c r="EC34" s="350" t="s">
        <v>851</v>
      </c>
      <c r="ED34" s="350"/>
      <c r="EF34" s="350" t="s">
        <v>851</v>
      </c>
      <c r="EG34" s="350" t="s">
        <v>851</v>
      </c>
      <c r="EH34" s="350"/>
      <c r="EP34" s="1054" t="s">
        <v>851</v>
      </c>
      <c r="EQ34" s="1054" t="s">
        <v>851</v>
      </c>
      <c r="ER34" s="1054" t="s">
        <v>851</v>
      </c>
      <c r="ES34" s="350" t="s">
        <v>851</v>
      </c>
      <c r="ET34" s="350"/>
      <c r="EV34" s="350" t="s">
        <v>851</v>
      </c>
      <c r="EW34" s="350" t="s">
        <v>851</v>
      </c>
      <c r="EX34" s="350"/>
      <c r="FF34" s="1054" t="s">
        <v>851</v>
      </c>
      <c r="FG34" s="1054" t="s">
        <v>851</v>
      </c>
      <c r="FH34" s="1054" t="s">
        <v>851</v>
      </c>
      <c r="FI34" s="350" t="s">
        <v>851</v>
      </c>
      <c r="FJ34" s="350"/>
      <c r="FL34" s="350" t="s">
        <v>851</v>
      </c>
      <c r="FM34" s="350" t="s">
        <v>851</v>
      </c>
      <c r="FN34" s="350"/>
      <c r="FV34" s="1054" t="s">
        <v>851</v>
      </c>
      <c r="FW34" s="1054" t="s">
        <v>851</v>
      </c>
      <c r="FX34" s="1054" t="s">
        <v>851</v>
      </c>
      <c r="FY34" s="350" t="s">
        <v>851</v>
      </c>
      <c r="FZ34" s="350"/>
      <c r="GB34" s="350" t="s">
        <v>851</v>
      </c>
      <c r="GC34" s="350" t="s">
        <v>851</v>
      </c>
      <c r="GD34" s="350"/>
      <c r="GL34" s="1054" t="s">
        <v>851</v>
      </c>
      <c r="GM34" s="1054" t="s">
        <v>851</v>
      </c>
      <c r="GN34" s="1054" t="s">
        <v>851</v>
      </c>
      <c r="GO34" s="350" t="s">
        <v>851</v>
      </c>
      <c r="GP34" s="350"/>
      <c r="GR34" s="350" t="s">
        <v>851</v>
      </c>
      <c r="GS34" s="350" t="s">
        <v>851</v>
      </c>
      <c r="GT34" s="350"/>
      <c r="HB34" s="1054" t="s">
        <v>851</v>
      </c>
      <c r="HC34" s="1054" t="s">
        <v>851</v>
      </c>
      <c r="HD34" s="1054" t="s">
        <v>851</v>
      </c>
      <c r="HE34" s="350" t="s">
        <v>851</v>
      </c>
      <c r="HF34" s="350"/>
      <c r="HH34" s="350" t="s">
        <v>851</v>
      </c>
      <c r="HI34" s="350" t="s">
        <v>851</v>
      </c>
      <c r="HJ34" s="350"/>
      <c r="HR34" s="1054" t="s">
        <v>851</v>
      </c>
      <c r="HS34" s="1054" t="s">
        <v>851</v>
      </c>
      <c r="HT34" s="1054" t="s">
        <v>851</v>
      </c>
      <c r="HU34" s="350" t="s">
        <v>851</v>
      </c>
      <c r="HV34" s="350"/>
      <c r="HX34" s="350" t="s">
        <v>851</v>
      </c>
      <c r="HY34" s="350" t="s">
        <v>851</v>
      </c>
      <c r="HZ34" s="350"/>
      <c r="IH34" s="1054" t="s">
        <v>851</v>
      </c>
      <c r="II34" s="1054" t="s">
        <v>851</v>
      </c>
      <c r="IJ34" s="1054" t="s">
        <v>851</v>
      </c>
      <c r="IK34" s="350" t="s">
        <v>851</v>
      </c>
      <c r="IL34" s="350"/>
      <c r="IN34" s="350" t="s">
        <v>851</v>
      </c>
      <c r="IO34" s="350" t="s">
        <v>851</v>
      </c>
      <c r="IP34" s="350"/>
    </row>
    <row r="35" spans="1:256" ht="18.75" customHeight="1">
      <c r="B35" s="350" t="s">
        <v>851</v>
      </c>
      <c r="C35" s="350" t="s">
        <v>851</v>
      </c>
      <c r="D35" s="276" t="s">
        <v>851</v>
      </c>
      <c r="E35" s="351" t="s">
        <v>851</v>
      </c>
      <c r="F35" s="351"/>
      <c r="G35" s="1054" t="s">
        <v>851</v>
      </c>
      <c r="H35" s="1054" t="s">
        <v>851</v>
      </c>
      <c r="I35" s="350" t="s">
        <v>851</v>
      </c>
      <c r="J35" s="350"/>
      <c r="K35" s="352"/>
      <c r="L35" s="352"/>
      <c r="M35" s="352"/>
      <c r="N35" s="352"/>
      <c r="R35" s="350" t="s">
        <v>851</v>
      </c>
      <c r="S35" s="350" t="s">
        <v>851</v>
      </c>
      <c r="T35" s="276" t="s">
        <v>851</v>
      </c>
      <c r="U35" s="351" t="s">
        <v>851</v>
      </c>
      <c r="V35" s="351"/>
      <c r="W35" s="1054" t="s">
        <v>851</v>
      </c>
      <c r="X35" s="1054" t="s">
        <v>851</v>
      </c>
      <c r="Y35" s="350" t="s">
        <v>851</v>
      </c>
      <c r="Z35" s="350"/>
      <c r="AA35" s="352"/>
      <c r="AB35" s="352"/>
      <c r="AC35" s="352"/>
      <c r="AD35" s="352"/>
      <c r="AH35" s="350" t="s">
        <v>851</v>
      </c>
      <c r="AI35" s="350" t="s">
        <v>851</v>
      </c>
      <c r="AJ35" s="276" t="s">
        <v>851</v>
      </c>
      <c r="AK35" s="351" t="s">
        <v>851</v>
      </c>
      <c r="AL35" s="351"/>
      <c r="AM35" s="1054" t="s">
        <v>851</v>
      </c>
      <c r="AN35" s="1054" t="s">
        <v>851</v>
      </c>
      <c r="AO35" s="350" t="s">
        <v>851</v>
      </c>
      <c r="AP35" s="350"/>
      <c r="AQ35" s="352"/>
      <c r="AR35" s="352"/>
      <c r="AS35" s="352"/>
      <c r="AT35" s="352"/>
      <c r="AX35" s="350" t="s">
        <v>851</v>
      </c>
      <c r="AY35" s="350" t="s">
        <v>851</v>
      </c>
      <c r="AZ35" s="276" t="s">
        <v>851</v>
      </c>
      <c r="BA35" s="351" t="s">
        <v>851</v>
      </c>
      <c r="BB35" s="351"/>
      <c r="BC35" s="1054" t="s">
        <v>851</v>
      </c>
      <c r="BD35" s="1054" t="s">
        <v>851</v>
      </c>
      <c r="BE35" s="350" t="s">
        <v>851</v>
      </c>
      <c r="BF35" s="350"/>
      <c r="BG35" s="352"/>
      <c r="BH35" s="352"/>
      <c r="BI35" s="352"/>
      <c r="BJ35" s="352"/>
      <c r="BN35" s="350" t="s">
        <v>851</v>
      </c>
      <c r="BO35" s="350" t="s">
        <v>851</v>
      </c>
      <c r="BP35" s="276" t="s">
        <v>851</v>
      </c>
      <c r="BQ35" s="351" t="s">
        <v>851</v>
      </c>
      <c r="BR35" s="351"/>
      <c r="BS35" s="1054" t="s">
        <v>851</v>
      </c>
      <c r="BT35" s="1054" t="s">
        <v>851</v>
      </c>
      <c r="BU35" s="350" t="s">
        <v>851</v>
      </c>
      <c r="BV35" s="350"/>
      <c r="BW35" s="352"/>
      <c r="BX35" s="352"/>
      <c r="BY35" s="352"/>
      <c r="BZ35" s="352"/>
      <c r="CD35" s="350" t="s">
        <v>851</v>
      </c>
      <c r="CE35" s="350" t="s">
        <v>851</v>
      </c>
      <c r="CF35" s="276" t="s">
        <v>851</v>
      </c>
      <c r="CG35" s="351" t="s">
        <v>851</v>
      </c>
      <c r="CH35" s="351"/>
      <c r="CI35" s="1054" t="s">
        <v>851</v>
      </c>
      <c r="CJ35" s="1054" t="s">
        <v>851</v>
      </c>
      <c r="CK35" s="350" t="s">
        <v>851</v>
      </c>
      <c r="CL35" s="350"/>
      <c r="CM35" s="352"/>
      <c r="CN35" s="352"/>
      <c r="CO35" s="352"/>
      <c r="CP35" s="352"/>
      <c r="CT35" s="350" t="s">
        <v>851</v>
      </c>
      <c r="CU35" s="350" t="s">
        <v>851</v>
      </c>
      <c r="CV35" s="276" t="s">
        <v>851</v>
      </c>
      <c r="CW35" s="351" t="s">
        <v>851</v>
      </c>
      <c r="CX35" s="351"/>
      <c r="CY35" s="1054" t="s">
        <v>851</v>
      </c>
      <c r="CZ35" s="1054" t="s">
        <v>851</v>
      </c>
      <c r="DA35" s="350" t="s">
        <v>851</v>
      </c>
      <c r="DB35" s="350"/>
      <c r="DC35" s="352"/>
      <c r="DD35" s="352"/>
      <c r="DE35" s="352"/>
      <c r="DF35" s="352"/>
      <c r="DJ35" s="350" t="s">
        <v>851</v>
      </c>
      <c r="DK35" s="350" t="s">
        <v>851</v>
      </c>
      <c r="DL35" s="276" t="s">
        <v>851</v>
      </c>
      <c r="DM35" s="351" t="s">
        <v>851</v>
      </c>
      <c r="DN35" s="351"/>
      <c r="DO35" s="1054" t="s">
        <v>851</v>
      </c>
      <c r="DP35" s="1054" t="s">
        <v>851</v>
      </c>
      <c r="DQ35" s="350" t="s">
        <v>851</v>
      </c>
      <c r="DR35" s="350"/>
      <c r="DS35" s="352"/>
      <c r="DT35" s="352"/>
      <c r="DU35" s="352"/>
      <c r="DV35" s="352"/>
      <c r="DZ35" s="350" t="s">
        <v>851</v>
      </c>
      <c r="EA35" s="350" t="s">
        <v>851</v>
      </c>
      <c r="EB35" s="276" t="s">
        <v>851</v>
      </c>
      <c r="EC35" s="351" t="s">
        <v>851</v>
      </c>
      <c r="ED35" s="351"/>
      <c r="EE35" s="1054" t="s">
        <v>851</v>
      </c>
      <c r="EF35" s="1054" t="s">
        <v>851</v>
      </c>
      <c r="EG35" s="350" t="s">
        <v>851</v>
      </c>
      <c r="EH35" s="350"/>
      <c r="EI35" s="352"/>
      <c r="EJ35" s="352"/>
      <c r="EK35" s="352"/>
      <c r="EL35" s="352"/>
      <c r="EP35" s="350" t="s">
        <v>851</v>
      </c>
      <c r="EQ35" s="350" t="s">
        <v>851</v>
      </c>
      <c r="ER35" s="276" t="s">
        <v>851</v>
      </c>
      <c r="ES35" s="351" t="s">
        <v>851</v>
      </c>
      <c r="ET35" s="351"/>
      <c r="EU35" s="1054" t="s">
        <v>851</v>
      </c>
      <c r="EV35" s="1054" t="s">
        <v>851</v>
      </c>
      <c r="EW35" s="350" t="s">
        <v>851</v>
      </c>
      <c r="EX35" s="350"/>
      <c r="EY35" s="352"/>
      <c r="EZ35" s="352"/>
      <c r="FA35" s="352"/>
      <c r="FB35" s="352"/>
      <c r="FF35" s="350" t="s">
        <v>851</v>
      </c>
      <c r="FG35" s="350" t="s">
        <v>851</v>
      </c>
      <c r="FH35" s="276" t="s">
        <v>851</v>
      </c>
      <c r="FI35" s="351" t="s">
        <v>851</v>
      </c>
      <c r="FJ35" s="351"/>
      <c r="FK35" s="1054" t="s">
        <v>851</v>
      </c>
      <c r="FL35" s="1054" t="s">
        <v>851</v>
      </c>
      <c r="FM35" s="350" t="s">
        <v>851</v>
      </c>
      <c r="FN35" s="350"/>
      <c r="FO35" s="352"/>
      <c r="FP35" s="352"/>
      <c r="FQ35" s="352"/>
      <c r="FR35" s="352"/>
      <c r="FV35" s="350" t="s">
        <v>851</v>
      </c>
      <c r="FW35" s="350" t="s">
        <v>851</v>
      </c>
      <c r="FX35" s="276" t="s">
        <v>851</v>
      </c>
      <c r="FY35" s="351" t="s">
        <v>851</v>
      </c>
      <c r="FZ35" s="351"/>
      <c r="GA35" s="1054" t="s">
        <v>851</v>
      </c>
      <c r="GB35" s="1054" t="s">
        <v>851</v>
      </c>
      <c r="GC35" s="350" t="s">
        <v>851</v>
      </c>
      <c r="GD35" s="350"/>
      <c r="GE35" s="352"/>
      <c r="GF35" s="352"/>
      <c r="GG35" s="352"/>
      <c r="GH35" s="352"/>
      <c r="GL35" s="350" t="s">
        <v>851</v>
      </c>
      <c r="GM35" s="350" t="s">
        <v>851</v>
      </c>
      <c r="GN35" s="276" t="s">
        <v>851</v>
      </c>
      <c r="GO35" s="351" t="s">
        <v>851</v>
      </c>
      <c r="GP35" s="351"/>
      <c r="GQ35" s="1054" t="s">
        <v>851</v>
      </c>
      <c r="GR35" s="1054" t="s">
        <v>851</v>
      </c>
      <c r="GS35" s="350" t="s">
        <v>851</v>
      </c>
      <c r="GT35" s="350"/>
      <c r="GU35" s="352"/>
      <c r="GV35" s="352"/>
      <c r="GW35" s="352"/>
      <c r="GX35" s="352"/>
      <c r="HB35" s="350" t="s">
        <v>851</v>
      </c>
      <c r="HC35" s="350" t="s">
        <v>851</v>
      </c>
      <c r="HD35" s="276" t="s">
        <v>851</v>
      </c>
      <c r="HE35" s="351" t="s">
        <v>851</v>
      </c>
      <c r="HF35" s="351"/>
      <c r="HG35" s="1054" t="s">
        <v>851</v>
      </c>
      <c r="HH35" s="1054" t="s">
        <v>851</v>
      </c>
      <c r="HI35" s="350" t="s">
        <v>851</v>
      </c>
      <c r="HJ35" s="350"/>
      <c r="HK35" s="352"/>
      <c r="HL35" s="352"/>
      <c r="HM35" s="352"/>
      <c r="HN35" s="352"/>
      <c r="HR35" s="350" t="s">
        <v>851</v>
      </c>
      <c r="HS35" s="350" t="s">
        <v>851</v>
      </c>
      <c r="HT35" s="276" t="s">
        <v>851</v>
      </c>
      <c r="HU35" s="351" t="s">
        <v>851</v>
      </c>
      <c r="HV35" s="351"/>
      <c r="HW35" s="1054" t="s">
        <v>851</v>
      </c>
      <c r="HX35" s="1054" t="s">
        <v>851</v>
      </c>
      <c r="HY35" s="350" t="s">
        <v>851</v>
      </c>
      <c r="HZ35" s="350"/>
      <c r="IA35" s="352"/>
      <c r="IB35" s="352"/>
      <c r="IC35" s="352"/>
      <c r="ID35" s="352"/>
      <c r="IH35" s="350" t="s">
        <v>851</v>
      </c>
      <c r="II35" s="350" t="s">
        <v>851</v>
      </c>
      <c r="IJ35" s="276" t="s">
        <v>851</v>
      </c>
      <c r="IK35" s="351" t="s">
        <v>851</v>
      </c>
      <c r="IL35" s="351"/>
      <c r="IM35" s="1054" t="s">
        <v>851</v>
      </c>
      <c r="IN35" s="1054" t="s">
        <v>851</v>
      </c>
      <c r="IO35" s="350" t="s">
        <v>851</v>
      </c>
      <c r="IP35" s="350"/>
      <c r="IQ35" s="352"/>
      <c r="IR35" s="352"/>
      <c r="IS35" s="352"/>
      <c r="IT35" s="352"/>
    </row>
    <row r="36" spans="1:256" ht="15.75">
      <c r="A36" s="353" t="s">
        <v>1211</v>
      </c>
      <c r="B36" s="354">
        <v>1367092.11</v>
      </c>
      <c r="C36" s="354">
        <v>130321.24</v>
      </c>
      <c r="D36" s="354">
        <v>0</v>
      </c>
      <c r="E36" s="354">
        <v>194331.03</v>
      </c>
      <c r="F36" s="354">
        <v>241.71</v>
      </c>
      <c r="G36" s="354">
        <v>190635.54</v>
      </c>
      <c r="H36" s="354">
        <v>0</v>
      </c>
      <c r="I36" s="354">
        <v>316667.40000000002</v>
      </c>
      <c r="J36" s="354">
        <v>661.08</v>
      </c>
      <c r="K36" s="354">
        <f t="shared" ref="K36:N38" si="5">G36-C36</f>
        <v>60314.3</v>
      </c>
      <c r="L36" s="354">
        <f t="shared" si="5"/>
        <v>0</v>
      </c>
      <c r="M36" s="354">
        <f t="shared" si="5"/>
        <v>122336.37000000002</v>
      </c>
      <c r="N36" s="354">
        <f t="shared" si="5"/>
        <v>419.37</v>
      </c>
      <c r="O36" s="355">
        <f>SUM(C36:F36)/B36</f>
        <v>0.2376533209602095</v>
      </c>
      <c r="P36" s="355">
        <f>SUM(G36:J36)/B36</f>
        <v>0.37156532195917658</v>
      </c>
      <c r="Q36" s="353"/>
      <c r="R36" s="354"/>
      <c r="S36" s="354"/>
      <c r="T36" s="354"/>
      <c r="U36" s="354"/>
      <c r="V36" s="354"/>
      <c r="W36" s="354"/>
      <c r="X36" s="354"/>
      <c r="Y36" s="354"/>
      <c r="Z36" s="354"/>
      <c r="AA36" s="354"/>
      <c r="AB36" s="354"/>
      <c r="AC36" s="354"/>
      <c r="AD36" s="354"/>
      <c r="AE36" s="355"/>
      <c r="AF36" s="355"/>
      <c r="AG36" s="353"/>
      <c r="AH36" s="354"/>
      <c r="AI36" s="354"/>
      <c r="AJ36" s="354"/>
      <c r="AK36" s="354"/>
      <c r="AL36" s="354"/>
      <c r="AM36" s="354"/>
      <c r="AN36" s="354"/>
      <c r="AO36" s="354"/>
      <c r="AP36" s="354"/>
      <c r="AQ36" s="354"/>
      <c r="AR36" s="354"/>
      <c r="AS36" s="354"/>
      <c r="AT36" s="354"/>
      <c r="AU36" s="355"/>
      <c r="AV36" s="355"/>
      <c r="AW36" s="353"/>
      <c r="AX36" s="354"/>
      <c r="AY36" s="354"/>
      <c r="AZ36" s="354"/>
      <c r="BA36" s="354"/>
      <c r="BB36" s="354"/>
      <c r="BC36" s="354"/>
      <c r="BD36" s="354"/>
      <c r="BE36" s="354"/>
      <c r="BF36" s="354"/>
      <c r="BG36" s="354"/>
      <c r="BH36" s="354"/>
      <c r="BI36" s="354"/>
      <c r="BJ36" s="354"/>
      <c r="BK36" s="355"/>
      <c r="BL36" s="355"/>
      <c r="BM36" s="353"/>
      <c r="BN36" s="354"/>
      <c r="BO36" s="354"/>
      <c r="BP36" s="354"/>
      <c r="BQ36" s="354"/>
      <c r="BR36" s="354"/>
      <c r="BS36" s="354"/>
      <c r="BT36" s="354"/>
      <c r="BU36" s="354"/>
      <c r="BV36" s="354"/>
      <c r="BW36" s="354"/>
      <c r="BX36" s="354"/>
      <c r="BY36" s="354"/>
      <c r="BZ36" s="354"/>
      <c r="CA36" s="355"/>
      <c r="CB36" s="355"/>
      <c r="CC36" s="353"/>
      <c r="CD36" s="354"/>
      <c r="CE36" s="354"/>
      <c r="CF36" s="354"/>
      <c r="CG36" s="354"/>
      <c r="CH36" s="354"/>
      <c r="CI36" s="354"/>
      <c r="CJ36" s="354"/>
      <c r="CK36" s="354"/>
      <c r="CL36" s="354"/>
      <c r="CM36" s="354"/>
      <c r="CN36" s="354"/>
      <c r="CO36" s="354"/>
      <c r="CP36" s="354"/>
      <c r="CQ36" s="355"/>
      <c r="CR36" s="355"/>
      <c r="CS36" s="353"/>
      <c r="CT36" s="354"/>
      <c r="CU36" s="354"/>
      <c r="CV36" s="354"/>
      <c r="CW36" s="354"/>
      <c r="CX36" s="354"/>
      <c r="CY36" s="354"/>
      <c r="CZ36" s="354"/>
      <c r="DA36" s="354"/>
      <c r="DB36" s="354"/>
      <c r="DC36" s="354"/>
      <c r="DD36" s="354"/>
      <c r="DE36" s="354"/>
      <c r="DF36" s="354"/>
      <c r="DG36" s="355"/>
      <c r="DH36" s="355"/>
      <c r="DI36" s="353"/>
      <c r="DJ36" s="354"/>
      <c r="DK36" s="354"/>
      <c r="DL36" s="354"/>
      <c r="DM36" s="354"/>
      <c r="DN36" s="354"/>
      <c r="DO36" s="354"/>
      <c r="DP36" s="354"/>
      <c r="DQ36" s="354"/>
      <c r="DR36" s="354"/>
      <c r="DS36" s="354"/>
      <c r="DT36" s="354"/>
      <c r="DU36" s="354"/>
      <c r="DV36" s="354"/>
      <c r="DW36" s="355"/>
      <c r="DX36" s="355"/>
      <c r="DY36" s="353"/>
      <c r="DZ36" s="354"/>
      <c r="EA36" s="354"/>
      <c r="EB36" s="354"/>
      <c r="EC36" s="354"/>
      <c r="ED36" s="354"/>
      <c r="EE36" s="354"/>
      <c r="EF36" s="354"/>
      <c r="EG36" s="354"/>
      <c r="EH36" s="354"/>
      <c r="EI36" s="354"/>
      <c r="EJ36" s="354"/>
      <c r="EK36" s="354"/>
      <c r="EL36" s="354"/>
      <c r="EM36" s="355"/>
      <c r="EN36" s="355"/>
      <c r="EO36" s="353"/>
      <c r="EP36" s="354"/>
      <c r="EQ36" s="354"/>
      <c r="ER36" s="354"/>
      <c r="ES36" s="354"/>
      <c r="ET36" s="354"/>
      <c r="EU36" s="354"/>
      <c r="EV36" s="354"/>
      <c r="EW36" s="354"/>
      <c r="EX36" s="354"/>
      <c r="EY36" s="354"/>
      <c r="EZ36" s="354"/>
      <c r="FA36" s="354"/>
      <c r="FB36" s="354"/>
      <c r="FC36" s="355"/>
      <c r="FD36" s="355"/>
      <c r="FE36" s="353"/>
      <c r="FF36" s="354"/>
      <c r="FG36" s="354"/>
      <c r="FH36" s="354"/>
      <c r="FI36" s="354"/>
      <c r="FJ36" s="354"/>
      <c r="FK36" s="354"/>
      <c r="FL36" s="354"/>
      <c r="FM36" s="354"/>
      <c r="FN36" s="354"/>
      <c r="FO36" s="354"/>
      <c r="FP36" s="354"/>
      <c r="FQ36" s="354"/>
      <c r="FR36" s="354"/>
      <c r="FS36" s="355"/>
      <c r="FT36" s="355"/>
      <c r="FU36" s="353"/>
      <c r="FV36" s="354"/>
      <c r="FW36" s="354"/>
      <c r="FX36" s="354"/>
      <c r="FY36" s="354"/>
      <c r="FZ36" s="354"/>
      <c r="GA36" s="354"/>
      <c r="GB36" s="354"/>
      <c r="GC36" s="354"/>
      <c r="GD36" s="354"/>
      <c r="GE36" s="354"/>
      <c r="GF36" s="354"/>
      <c r="GG36" s="354"/>
      <c r="GH36" s="354"/>
      <c r="GI36" s="355"/>
      <c r="GJ36" s="355"/>
      <c r="GK36" s="353"/>
      <c r="GL36" s="354"/>
      <c r="GM36" s="354"/>
      <c r="GN36" s="354"/>
      <c r="GO36" s="354"/>
      <c r="GP36" s="354"/>
      <c r="GQ36" s="354"/>
      <c r="GR36" s="354"/>
      <c r="GS36" s="354"/>
      <c r="GT36" s="354"/>
      <c r="GU36" s="354"/>
      <c r="GV36" s="354"/>
      <c r="GW36" s="354"/>
      <c r="GX36" s="354"/>
      <c r="GY36" s="355"/>
      <c r="GZ36" s="355"/>
      <c r="HA36" s="353"/>
      <c r="HB36" s="354"/>
      <c r="HC36" s="354"/>
      <c r="HD36" s="354"/>
      <c r="HE36" s="354"/>
      <c r="HF36" s="354"/>
      <c r="HG36" s="354"/>
      <c r="HH36" s="354"/>
      <c r="HI36" s="354"/>
      <c r="HJ36" s="354"/>
      <c r="HK36" s="354"/>
      <c r="HL36" s="354"/>
      <c r="HM36" s="354"/>
      <c r="HN36" s="354"/>
      <c r="HO36" s="355"/>
      <c r="HP36" s="355"/>
      <c r="HQ36" s="353"/>
      <c r="HR36" s="354"/>
      <c r="HS36" s="354"/>
      <c r="HT36" s="354"/>
      <c r="HU36" s="354"/>
      <c r="HV36" s="354"/>
      <c r="HW36" s="354"/>
      <c r="HX36" s="354"/>
      <c r="HY36" s="354"/>
      <c r="HZ36" s="354"/>
      <c r="IA36" s="354"/>
      <c r="IB36" s="354"/>
      <c r="IC36" s="354"/>
      <c r="ID36" s="354"/>
      <c r="IE36" s="355"/>
      <c r="IF36" s="355"/>
      <c r="IG36" s="353"/>
      <c r="IH36" s="354"/>
      <c r="II36" s="354"/>
      <c r="IJ36" s="354"/>
      <c r="IK36" s="354"/>
      <c r="IL36" s="354"/>
      <c r="IM36" s="354"/>
      <c r="IN36" s="354"/>
      <c r="IO36" s="354"/>
      <c r="IP36" s="354"/>
      <c r="IQ36" s="354"/>
      <c r="IR36" s="354"/>
      <c r="IS36" s="354"/>
      <c r="IT36" s="354"/>
      <c r="IU36" s="355"/>
      <c r="IV36" s="355"/>
    </row>
    <row r="37" spans="1:256" ht="15.75">
      <c r="A37" s="353" t="s">
        <v>1212</v>
      </c>
      <c r="B37" s="354">
        <v>390130.57</v>
      </c>
      <c r="C37" s="354">
        <v>44324.74</v>
      </c>
      <c r="D37" s="354">
        <v>0</v>
      </c>
      <c r="E37" s="354">
        <v>32110.27</v>
      </c>
      <c r="F37" s="354">
        <v>0.28000000000000003</v>
      </c>
      <c r="G37" s="354">
        <v>58221.7</v>
      </c>
      <c r="H37" s="354">
        <v>0</v>
      </c>
      <c r="I37" s="354">
        <v>52375.88</v>
      </c>
      <c r="J37" s="354">
        <v>667.07</v>
      </c>
      <c r="K37" s="354">
        <f t="shared" si="5"/>
        <v>13896.96</v>
      </c>
      <c r="L37" s="354">
        <f t="shared" si="5"/>
        <v>0</v>
      </c>
      <c r="M37" s="354">
        <f t="shared" si="5"/>
        <v>20265.609999999997</v>
      </c>
      <c r="N37" s="354">
        <f t="shared" si="5"/>
        <v>666.79000000000008</v>
      </c>
      <c r="O37" s="355">
        <f>SUM(C37:F37)/B37</f>
        <v>0.19592232928580805</v>
      </c>
      <c r="P37" s="355">
        <f>SUM(G37:J37)/B37</f>
        <v>0.28519849136662118</v>
      </c>
      <c r="Q37" s="353"/>
      <c r="R37" s="354"/>
      <c r="S37" s="354"/>
      <c r="T37" s="354"/>
      <c r="U37" s="354"/>
      <c r="V37" s="354"/>
      <c r="W37" s="354"/>
      <c r="X37" s="354"/>
      <c r="Y37" s="354"/>
      <c r="Z37" s="354"/>
      <c r="AA37" s="354"/>
      <c r="AB37" s="354"/>
      <c r="AC37" s="354"/>
      <c r="AD37" s="354"/>
      <c r="AE37" s="355"/>
      <c r="AF37" s="355"/>
      <c r="AG37" s="353"/>
      <c r="AH37" s="354"/>
      <c r="AI37" s="354"/>
      <c r="AJ37" s="354"/>
      <c r="AK37" s="354"/>
      <c r="AL37" s="354"/>
      <c r="AM37" s="354"/>
      <c r="AN37" s="354"/>
      <c r="AO37" s="354"/>
      <c r="AP37" s="354"/>
      <c r="AQ37" s="354"/>
      <c r="AR37" s="354"/>
      <c r="AS37" s="354"/>
      <c r="AT37" s="354"/>
      <c r="AU37" s="355"/>
      <c r="AV37" s="355"/>
      <c r="AW37" s="353"/>
      <c r="AX37" s="354"/>
      <c r="AY37" s="354"/>
      <c r="AZ37" s="354"/>
      <c r="BA37" s="354"/>
      <c r="BB37" s="354"/>
      <c r="BC37" s="354"/>
      <c r="BD37" s="354"/>
      <c r="BE37" s="354"/>
      <c r="BF37" s="354"/>
      <c r="BG37" s="354"/>
      <c r="BH37" s="354"/>
      <c r="BI37" s="354"/>
      <c r="BJ37" s="354"/>
      <c r="BK37" s="355"/>
      <c r="BL37" s="355"/>
      <c r="BM37" s="353"/>
      <c r="BN37" s="354"/>
      <c r="BO37" s="354"/>
      <c r="BP37" s="354"/>
      <c r="BQ37" s="354"/>
      <c r="BR37" s="354"/>
      <c r="BS37" s="354"/>
      <c r="BT37" s="354"/>
      <c r="BU37" s="354"/>
      <c r="BV37" s="354"/>
      <c r="BW37" s="354"/>
      <c r="BX37" s="354"/>
      <c r="BY37" s="354"/>
      <c r="BZ37" s="354"/>
      <c r="CA37" s="355"/>
      <c r="CB37" s="355"/>
      <c r="CC37" s="353"/>
      <c r="CD37" s="354"/>
      <c r="CE37" s="354"/>
      <c r="CF37" s="354"/>
      <c r="CG37" s="354"/>
      <c r="CH37" s="354"/>
      <c r="CI37" s="354"/>
      <c r="CJ37" s="354"/>
      <c r="CK37" s="354"/>
      <c r="CL37" s="354"/>
      <c r="CM37" s="354"/>
      <c r="CN37" s="354"/>
      <c r="CO37" s="354"/>
      <c r="CP37" s="354"/>
      <c r="CQ37" s="355"/>
      <c r="CR37" s="355"/>
      <c r="CS37" s="353"/>
      <c r="CT37" s="354"/>
      <c r="CU37" s="354"/>
      <c r="CV37" s="354"/>
      <c r="CW37" s="354"/>
      <c r="CX37" s="354"/>
      <c r="CY37" s="354"/>
      <c r="CZ37" s="354"/>
      <c r="DA37" s="354"/>
      <c r="DB37" s="354"/>
      <c r="DC37" s="354"/>
      <c r="DD37" s="354"/>
      <c r="DE37" s="354"/>
      <c r="DF37" s="354"/>
      <c r="DG37" s="355"/>
      <c r="DH37" s="355"/>
      <c r="DI37" s="353"/>
      <c r="DJ37" s="354"/>
      <c r="DK37" s="354"/>
      <c r="DL37" s="354"/>
      <c r="DM37" s="354"/>
      <c r="DN37" s="354"/>
      <c r="DO37" s="354"/>
      <c r="DP37" s="354"/>
      <c r="DQ37" s="354"/>
      <c r="DR37" s="354"/>
      <c r="DS37" s="354"/>
      <c r="DT37" s="354"/>
      <c r="DU37" s="354"/>
      <c r="DV37" s="354"/>
      <c r="DW37" s="355"/>
      <c r="DX37" s="355"/>
      <c r="DY37" s="353"/>
      <c r="DZ37" s="354"/>
      <c r="EA37" s="354"/>
      <c r="EB37" s="354"/>
      <c r="EC37" s="354"/>
      <c r="ED37" s="354"/>
      <c r="EE37" s="354"/>
      <c r="EF37" s="354"/>
      <c r="EG37" s="354"/>
      <c r="EH37" s="354"/>
      <c r="EI37" s="354"/>
      <c r="EJ37" s="354"/>
      <c r="EK37" s="354"/>
      <c r="EL37" s="354"/>
      <c r="EM37" s="355"/>
      <c r="EN37" s="355"/>
      <c r="EO37" s="353"/>
      <c r="EP37" s="354"/>
      <c r="EQ37" s="354"/>
      <c r="ER37" s="354"/>
      <c r="ES37" s="354"/>
      <c r="ET37" s="354"/>
      <c r="EU37" s="354"/>
      <c r="EV37" s="354"/>
      <c r="EW37" s="354"/>
      <c r="EX37" s="354"/>
      <c r="EY37" s="354"/>
      <c r="EZ37" s="354"/>
      <c r="FA37" s="354"/>
      <c r="FB37" s="354"/>
      <c r="FC37" s="355"/>
      <c r="FD37" s="355"/>
      <c r="FE37" s="353"/>
      <c r="FF37" s="354"/>
      <c r="FG37" s="354"/>
      <c r="FH37" s="354"/>
      <c r="FI37" s="354"/>
      <c r="FJ37" s="354"/>
      <c r="FK37" s="354"/>
      <c r="FL37" s="354"/>
      <c r="FM37" s="354"/>
      <c r="FN37" s="354"/>
      <c r="FO37" s="354"/>
      <c r="FP37" s="354"/>
      <c r="FQ37" s="354"/>
      <c r="FR37" s="354"/>
      <c r="FS37" s="355"/>
      <c r="FT37" s="355"/>
      <c r="FU37" s="353"/>
      <c r="FV37" s="354"/>
      <c r="FW37" s="354"/>
      <c r="FX37" s="354"/>
      <c r="FY37" s="354"/>
      <c r="FZ37" s="354"/>
      <c r="GA37" s="354"/>
      <c r="GB37" s="354"/>
      <c r="GC37" s="354"/>
      <c r="GD37" s="354"/>
      <c r="GE37" s="354"/>
      <c r="GF37" s="354"/>
      <c r="GG37" s="354"/>
      <c r="GH37" s="354"/>
      <c r="GI37" s="355"/>
      <c r="GJ37" s="355"/>
      <c r="GK37" s="353"/>
      <c r="GL37" s="354"/>
      <c r="GM37" s="354"/>
      <c r="GN37" s="354"/>
      <c r="GO37" s="354"/>
      <c r="GP37" s="354"/>
      <c r="GQ37" s="354"/>
      <c r="GR37" s="354"/>
      <c r="GS37" s="354"/>
      <c r="GT37" s="354"/>
      <c r="GU37" s="354"/>
      <c r="GV37" s="354"/>
      <c r="GW37" s="354"/>
      <c r="GX37" s="354"/>
      <c r="GY37" s="355"/>
      <c r="GZ37" s="355"/>
      <c r="HA37" s="353"/>
      <c r="HB37" s="354"/>
      <c r="HC37" s="354"/>
      <c r="HD37" s="354"/>
      <c r="HE37" s="354"/>
      <c r="HF37" s="354"/>
      <c r="HG37" s="354"/>
      <c r="HH37" s="354"/>
      <c r="HI37" s="354"/>
      <c r="HJ37" s="354"/>
      <c r="HK37" s="354"/>
      <c r="HL37" s="354"/>
      <c r="HM37" s="354"/>
      <c r="HN37" s="354"/>
      <c r="HO37" s="355"/>
      <c r="HP37" s="355"/>
      <c r="HQ37" s="353"/>
      <c r="HR37" s="354"/>
      <c r="HS37" s="354"/>
      <c r="HT37" s="354"/>
      <c r="HU37" s="354"/>
      <c r="HV37" s="354"/>
      <c r="HW37" s="354"/>
      <c r="HX37" s="354"/>
      <c r="HY37" s="354"/>
      <c r="HZ37" s="354"/>
      <c r="IA37" s="354"/>
      <c r="IB37" s="354"/>
      <c r="IC37" s="354"/>
      <c r="ID37" s="354"/>
      <c r="IE37" s="355"/>
      <c r="IF37" s="355"/>
      <c r="IG37" s="353"/>
      <c r="IH37" s="354"/>
      <c r="II37" s="354"/>
      <c r="IJ37" s="354"/>
      <c r="IK37" s="354"/>
      <c r="IL37" s="354"/>
      <c r="IM37" s="354"/>
      <c r="IN37" s="354"/>
      <c r="IO37" s="354"/>
      <c r="IP37" s="354"/>
      <c r="IQ37" s="354"/>
      <c r="IR37" s="354"/>
      <c r="IS37" s="354"/>
      <c r="IT37" s="354"/>
      <c r="IU37" s="355"/>
      <c r="IV37" s="355"/>
    </row>
    <row r="38" spans="1:256" ht="15.75">
      <c r="A38" s="353" t="s">
        <v>1213</v>
      </c>
      <c r="B38" s="354">
        <v>175614.67</v>
      </c>
      <c r="C38" s="354">
        <v>11850.27</v>
      </c>
      <c r="D38" s="354">
        <v>0</v>
      </c>
      <c r="E38" s="354">
        <v>60565.39</v>
      </c>
      <c r="F38" s="354">
        <v>0</v>
      </c>
      <c r="G38" s="354">
        <v>34742.71</v>
      </c>
      <c r="H38" s="354">
        <v>0</v>
      </c>
      <c r="I38" s="354">
        <v>77251.03</v>
      </c>
      <c r="J38" s="354">
        <v>0</v>
      </c>
      <c r="K38" s="354">
        <f t="shared" si="5"/>
        <v>22892.44</v>
      </c>
      <c r="L38" s="354">
        <f t="shared" si="5"/>
        <v>0</v>
      </c>
      <c r="M38" s="354">
        <f t="shared" si="5"/>
        <v>16685.64</v>
      </c>
      <c r="N38" s="354">
        <f t="shared" si="5"/>
        <v>0</v>
      </c>
      <c r="O38" s="355">
        <f>SUM(C38:F38)/B38</f>
        <v>0.41235541427148426</v>
      </c>
      <c r="P38" s="355">
        <f>SUM(G38:J38)/B38</f>
        <v>0.63772428579001961</v>
      </c>
      <c r="Q38" s="353"/>
      <c r="R38" s="354"/>
      <c r="S38" s="354"/>
      <c r="T38" s="354"/>
      <c r="U38" s="354"/>
      <c r="V38" s="354"/>
      <c r="W38" s="354"/>
      <c r="X38" s="354"/>
      <c r="Y38" s="354"/>
      <c r="Z38" s="354"/>
      <c r="AA38" s="354"/>
      <c r="AB38" s="354"/>
      <c r="AC38" s="354"/>
      <c r="AD38" s="354"/>
      <c r="AE38" s="355"/>
      <c r="AF38" s="355"/>
      <c r="AG38" s="353"/>
      <c r="AH38" s="354"/>
      <c r="AI38" s="354"/>
      <c r="AJ38" s="354"/>
      <c r="AK38" s="354"/>
      <c r="AL38" s="354"/>
      <c r="AM38" s="354"/>
      <c r="AN38" s="354"/>
      <c r="AO38" s="354"/>
      <c r="AP38" s="354"/>
      <c r="AQ38" s="354"/>
      <c r="AR38" s="354"/>
      <c r="AS38" s="354"/>
      <c r="AT38" s="354"/>
      <c r="AU38" s="355"/>
      <c r="AV38" s="355"/>
      <c r="AW38" s="353"/>
      <c r="AX38" s="354"/>
      <c r="AY38" s="354"/>
      <c r="AZ38" s="354"/>
      <c r="BA38" s="354"/>
      <c r="BB38" s="354"/>
      <c r="BC38" s="354"/>
      <c r="BD38" s="354"/>
      <c r="BE38" s="354"/>
      <c r="BF38" s="354"/>
      <c r="BG38" s="354"/>
      <c r="BH38" s="354"/>
      <c r="BI38" s="354"/>
      <c r="BJ38" s="354"/>
      <c r="BK38" s="355"/>
      <c r="BL38" s="355"/>
      <c r="BM38" s="353"/>
      <c r="BN38" s="354"/>
      <c r="BO38" s="354"/>
      <c r="BP38" s="354"/>
      <c r="BQ38" s="354"/>
      <c r="BR38" s="354"/>
      <c r="BS38" s="354"/>
      <c r="BT38" s="354"/>
      <c r="BU38" s="354"/>
      <c r="BV38" s="354"/>
      <c r="BW38" s="354"/>
      <c r="BX38" s="354"/>
      <c r="BY38" s="354"/>
      <c r="BZ38" s="354"/>
      <c r="CA38" s="355"/>
      <c r="CB38" s="355"/>
      <c r="CC38" s="353"/>
      <c r="CD38" s="354"/>
      <c r="CE38" s="354"/>
      <c r="CF38" s="354"/>
      <c r="CG38" s="354"/>
      <c r="CH38" s="354"/>
      <c r="CI38" s="354"/>
      <c r="CJ38" s="354"/>
      <c r="CK38" s="354"/>
      <c r="CL38" s="354"/>
      <c r="CM38" s="354"/>
      <c r="CN38" s="354"/>
      <c r="CO38" s="354"/>
      <c r="CP38" s="354"/>
      <c r="CQ38" s="355"/>
      <c r="CR38" s="355"/>
      <c r="CS38" s="353"/>
      <c r="CT38" s="354"/>
      <c r="CU38" s="354"/>
      <c r="CV38" s="354"/>
      <c r="CW38" s="354"/>
      <c r="CX38" s="354"/>
      <c r="CY38" s="354"/>
      <c r="CZ38" s="354"/>
      <c r="DA38" s="354"/>
      <c r="DB38" s="354"/>
      <c r="DC38" s="354"/>
      <c r="DD38" s="354"/>
      <c r="DE38" s="354"/>
      <c r="DF38" s="354"/>
      <c r="DG38" s="355"/>
      <c r="DH38" s="355"/>
      <c r="DI38" s="353"/>
      <c r="DJ38" s="354"/>
      <c r="DK38" s="354"/>
      <c r="DL38" s="354"/>
      <c r="DM38" s="354"/>
      <c r="DN38" s="354"/>
      <c r="DO38" s="354"/>
      <c r="DP38" s="354"/>
      <c r="DQ38" s="354"/>
      <c r="DR38" s="354"/>
      <c r="DS38" s="354"/>
      <c r="DT38" s="354"/>
      <c r="DU38" s="354"/>
      <c r="DV38" s="354"/>
      <c r="DW38" s="355"/>
      <c r="DX38" s="355"/>
      <c r="DY38" s="353"/>
      <c r="DZ38" s="354"/>
      <c r="EA38" s="354"/>
      <c r="EB38" s="354"/>
      <c r="EC38" s="354"/>
      <c r="ED38" s="354"/>
      <c r="EE38" s="354"/>
      <c r="EF38" s="354"/>
      <c r="EG38" s="354"/>
      <c r="EH38" s="354"/>
      <c r="EI38" s="354"/>
      <c r="EJ38" s="354"/>
      <c r="EK38" s="354"/>
      <c r="EL38" s="354"/>
      <c r="EM38" s="355"/>
      <c r="EN38" s="355"/>
      <c r="EO38" s="353"/>
      <c r="EP38" s="354"/>
      <c r="EQ38" s="354"/>
      <c r="ER38" s="354"/>
      <c r="ES38" s="354"/>
      <c r="ET38" s="354"/>
      <c r="EU38" s="354"/>
      <c r="EV38" s="354"/>
      <c r="EW38" s="354"/>
      <c r="EX38" s="354"/>
      <c r="EY38" s="354"/>
      <c r="EZ38" s="354"/>
      <c r="FA38" s="354"/>
      <c r="FB38" s="354"/>
      <c r="FC38" s="355"/>
      <c r="FD38" s="355"/>
      <c r="FE38" s="353"/>
      <c r="FF38" s="354"/>
      <c r="FG38" s="354"/>
      <c r="FH38" s="354"/>
      <c r="FI38" s="354"/>
      <c r="FJ38" s="354"/>
      <c r="FK38" s="354"/>
      <c r="FL38" s="354"/>
      <c r="FM38" s="354"/>
      <c r="FN38" s="354"/>
      <c r="FO38" s="354"/>
      <c r="FP38" s="354"/>
      <c r="FQ38" s="354"/>
      <c r="FR38" s="354"/>
      <c r="FS38" s="355"/>
      <c r="FT38" s="355"/>
      <c r="FU38" s="353"/>
      <c r="FV38" s="354"/>
      <c r="FW38" s="354"/>
      <c r="FX38" s="354"/>
      <c r="FY38" s="354"/>
      <c r="FZ38" s="354"/>
      <c r="GA38" s="354"/>
      <c r="GB38" s="354"/>
      <c r="GC38" s="354"/>
      <c r="GD38" s="354"/>
      <c r="GE38" s="354"/>
      <c r="GF38" s="354"/>
      <c r="GG38" s="354"/>
      <c r="GH38" s="354"/>
      <c r="GI38" s="355"/>
      <c r="GJ38" s="355"/>
      <c r="GK38" s="353"/>
      <c r="GL38" s="354"/>
      <c r="GM38" s="354"/>
      <c r="GN38" s="354"/>
      <c r="GO38" s="354"/>
      <c r="GP38" s="354"/>
      <c r="GQ38" s="354"/>
      <c r="GR38" s="354"/>
      <c r="GS38" s="354"/>
      <c r="GT38" s="354"/>
      <c r="GU38" s="354"/>
      <c r="GV38" s="354"/>
      <c r="GW38" s="354"/>
      <c r="GX38" s="354"/>
      <c r="GY38" s="355"/>
      <c r="GZ38" s="355"/>
      <c r="HA38" s="353"/>
      <c r="HB38" s="354"/>
      <c r="HC38" s="354"/>
      <c r="HD38" s="354"/>
      <c r="HE38" s="354"/>
      <c r="HF38" s="354"/>
      <c r="HG38" s="354"/>
      <c r="HH38" s="354"/>
      <c r="HI38" s="354"/>
      <c r="HJ38" s="354"/>
      <c r="HK38" s="354"/>
      <c r="HL38" s="354"/>
      <c r="HM38" s="354"/>
      <c r="HN38" s="354"/>
      <c r="HO38" s="355"/>
      <c r="HP38" s="355"/>
      <c r="HQ38" s="353"/>
      <c r="HR38" s="354"/>
      <c r="HS38" s="354"/>
      <c r="HT38" s="354"/>
      <c r="HU38" s="354"/>
      <c r="HV38" s="354"/>
      <c r="HW38" s="354"/>
      <c r="HX38" s="354"/>
      <c r="HY38" s="354"/>
      <c r="HZ38" s="354"/>
      <c r="IA38" s="354"/>
      <c r="IB38" s="354"/>
      <c r="IC38" s="354"/>
      <c r="ID38" s="354"/>
      <c r="IE38" s="355"/>
      <c r="IF38" s="355"/>
      <c r="IG38" s="353"/>
      <c r="IH38" s="354"/>
      <c r="II38" s="354"/>
      <c r="IJ38" s="354"/>
      <c r="IK38" s="354"/>
      <c r="IL38" s="354"/>
      <c r="IM38" s="354"/>
      <c r="IN38" s="354"/>
      <c r="IO38" s="354"/>
      <c r="IP38" s="354"/>
      <c r="IQ38" s="354"/>
      <c r="IR38" s="354"/>
      <c r="IS38" s="354"/>
      <c r="IT38" s="354"/>
      <c r="IU38" s="355"/>
      <c r="IV38" s="355"/>
    </row>
    <row r="39" spans="1:256" ht="15.75">
      <c r="A39" s="216"/>
      <c r="B39" s="354" t="s">
        <v>851</v>
      </c>
      <c r="C39" s="354" t="s">
        <v>851</v>
      </c>
      <c r="D39" s="354" t="s">
        <v>851</v>
      </c>
      <c r="E39" s="354" t="s">
        <v>851</v>
      </c>
      <c r="F39" s="354" t="s">
        <v>851</v>
      </c>
      <c r="G39" s="354" t="s">
        <v>851</v>
      </c>
      <c r="H39" s="354" t="s">
        <v>851</v>
      </c>
      <c r="I39" s="354"/>
      <c r="J39" s="354" t="s">
        <v>851</v>
      </c>
      <c r="K39" s="354"/>
      <c r="L39" s="354"/>
      <c r="M39" s="354"/>
      <c r="N39" s="354" t="s">
        <v>851</v>
      </c>
      <c r="O39" s="355"/>
      <c r="P39" s="355"/>
      <c r="Q39" s="216"/>
      <c r="R39" s="354"/>
      <c r="S39" s="354"/>
      <c r="T39" s="354"/>
      <c r="U39" s="354"/>
      <c r="V39" s="354"/>
      <c r="W39" s="354"/>
      <c r="X39" s="354"/>
      <c r="Y39" s="354"/>
      <c r="Z39" s="354"/>
      <c r="AA39" s="354"/>
      <c r="AB39" s="354"/>
      <c r="AC39" s="354"/>
      <c r="AD39" s="354"/>
      <c r="AE39" s="355"/>
      <c r="AF39" s="355"/>
      <c r="AG39" s="216"/>
      <c r="AH39" s="354"/>
      <c r="AI39" s="354"/>
      <c r="AJ39" s="354"/>
      <c r="AK39" s="354"/>
      <c r="AL39" s="354"/>
      <c r="AM39" s="354"/>
      <c r="AN39" s="354"/>
      <c r="AO39" s="354"/>
      <c r="AP39" s="354"/>
      <c r="AQ39" s="354"/>
      <c r="AR39" s="354"/>
      <c r="AS39" s="354"/>
      <c r="AT39" s="354"/>
      <c r="AU39" s="355"/>
      <c r="AV39" s="355"/>
      <c r="AW39" s="216"/>
      <c r="AX39" s="354"/>
      <c r="AY39" s="354"/>
      <c r="AZ39" s="354"/>
      <c r="BA39" s="354"/>
      <c r="BB39" s="354"/>
      <c r="BC39" s="354"/>
      <c r="BD39" s="354"/>
      <c r="BE39" s="354"/>
      <c r="BF39" s="354"/>
      <c r="BG39" s="354"/>
      <c r="BH39" s="354"/>
      <c r="BI39" s="354"/>
      <c r="BJ39" s="354"/>
      <c r="BK39" s="355"/>
      <c r="BL39" s="355"/>
      <c r="BM39" s="216"/>
      <c r="BN39" s="354"/>
      <c r="BO39" s="354"/>
      <c r="BP39" s="354"/>
      <c r="BQ39" s="354"/>
      <c r="BR39" s="354"/>
      <c r="BS39" s="354"/>
      <c r="BT39" s="354"/>
      <c r="BU39" s="354"/>
      <c r="BV39" s="354"/>
      <c r="BW39" s="354"/>
      <c r="BX39" s="354"/>
      <c r="BY39" s="354"/>
      <c r="BZ39" s="354"/>
      <c r="CA39" s="355"/>
      <c r="CB39" s="355"/>
      <c r="CC39" s="216"/>
      <c r="CD39" s="354"/>
      <c r="CE39" s="354"/>
      <c r="CF39" s="354"/>
      <c r="CG39" s="354"/>
      <c r="CH39" s="354"/>
      <c r="CI39" s="354"/>
      <c r="CJ39" s="354"/>
      <c r="CK39" s="354"/>
      <c r="CL39" s="354"/>
      <c r="CM39" s="354"/>
      <c r="CN39" s="354"/>
      <c r="CO39" s="354"/>
      <c r="CP39" s="354"/>
      <c r="CQ39" s="355"/>
      <c r="CR39" s="355"/>
      <c r="CS39" s="216"/>
      <c r="CT39" s="354"/>
      <c r="CU39" s="354"/>
      <c r="CV39" s="354"/>
      <c r="CW39" s="354"/>
      <c r="CX39" s="354"/>
      <c r="CY39" s="354"/>
      <c r="CZ39" s="354"/>
      <c r="DA39" s="354"/>
      <c r="DB39" s="354"/>
      <c r="DC39" s="354"/>
      <c r="DD39" s="354"/>
      <c r="DE39" s="354"/>
      <c r="DF39" s="354"/>
      <c r="DG39" s="355"/>
      <c r="DH39" s="355"/>
      <c r="DI39" s="216"/>
      <c r="DJ39" s="354"/>
      <c r="DK39" s="354"/>
      <c r="DL39" s="354"/>
      <c r="DM39" s="354"/>
      <c r="DN39" s="354"/>
      <c r="DO39" s="354"/>
      <c r="DP39" s="354"/>
      <c r="DQ39" s="354"/>
      <c r="DR39" s="354"/>
      <c r="DS39" s="354"/>
      <c r="DT39" s="354"/>
      <c r="DU39" s="354"/>
      <c r="DV39" s="354"/>
      <c r="DW39" s="355"/>
      <c r="DX39" s="355"/>
      <c r="DY39" s="216"/>
      <c r="DZ39" s="354"/>
      <c r="EA39" s="354"/>
      <c r="EB39" s="354"/>
      <c r="EC39" s="354"/>
      <c r="ED39" s="354"/>
      <c r="EE39" s="354"/>
      <c r="EF39" s="354"/>
      <c r="EG39" s="354"/>
      <c r="EH39" s="354"/>
      <c r="EI39" s="354"/>
      <c r="EJ39" s="354"/>
      <c r="EK39" s="354"/>
      <c r="EL39" s="354"/>
      <c r="EM39" s="355"/>
      <c r="EN39" s="355"/>
      <c r="EO39" s="216"/>
      <c r="EP39" s="354"/>
      <c r="EQ39" s="354"/>
      <c r="ER39" s="354"/>
      <c r="ES39" s="354"/>
      <c r="ET39" s="354"/>
      <c r="EU39" s="354"/>
      <c r="EV39" s="354"/>
      <c r="EW39" s="354"/>
      <c r="EX39" s="354"/>
      <c r="EY39" s="354"/>
      <c r="EZ39" s="354"/>
      <c r="FA39" s="354"/>
      <c r="FB39" s="354"/>
      <c r="FC39" s="355"/>
      <c r="FD39" s="355"/>
      <c r="FE39" s="216"/>
      <c r="FF39" s="354"/>
      <c r="FG39" s="354"/>
      <c r="FH39" s="354"/>
      <c r="FI39" s="354"/>
      <c r="FJ39" s="354"/>
      <c r="FK39" s="354"/>
      <c r="FL39" s="354"/>
      <c r="FM39" s="354"/>
      <c r="FN39" s="354"/>
      <c r="FO39" s="354"/>
      <c r="FP39" s="354"/>
      <c r="FQ39" s="354"/>
      <c r="FR39" s="354"/>
      <c r="FS39" s="355"/>
      <c r="FT39" s="355"/>
      <c r="FU39" s="216"/>
      <c r="FV39" s="354"/>
      <c r="FW39" s="354"/>
      <c r="FX39" s="354"/>
      <c r="FY39" s="354"/>
      <c r="FZ39" s="354"/>
      <c r="GA39" s="354"/>
      <c r="GB39" s="354"/>
      <c r="GC39" s="354"/>
      <c r="GD39" s="354"/>
      <c r="GE39" s="354"/>
      <c r="GF39" s="354"/>
      <c r="GG39" s="354"/>
      <c r="GH39" s="354"/>
      <c r="GI39" s="355"/>
      <c r="GJ39" s="355"/>
      <c r="GK39" s="216"/>
      <c r="GL39" s="354"/>
      <c r="GM39" s="354"/>
      <c r="GN39" s="354"/>
      <c r="GO39" s="354"/>
      <c r="GP39" s="354"/>
      <c r="GQ39" s="354"/>
      <c r="GR39" s="354"/>
      <c r="GS39" s="354"/>
      <c r="GT39" s="354"/>
      <c r="GU39" s="354"/>
      <c r="GV39" s="354"/>
      <c r="GW39" s="354"/>
      <c r="GX39" s="354"/>
      <c r="GY39" s="355"/>
      <c r="GZ39" s="355"/>
      <c r="HA39" s="216"/>
      <c r="HB39" s="354"/>
      <c r="HC39" s="354"/>
      <c r="HD39" s="354"/>
      <c r="HE39" s="354"/>
      <c r="HF39" s="354"/>
      <c r="HG39" s="354"/>
      <c r="HH39" s="354"/>
      <c r="HI39" s="354"/>
      <c r="HJ39" s="354"/>
      <c r="HK39" s="354"/>
      <c r="HL39" s="354"/>
      <c r="HM39" s="354"/>
      <c r="HN39" s="354"/>
      <c r="HO39" s="355"/>
      <c r="HP39" s="355"/>
      <c r="HQ39" s="216"/>
      <c r="HR39" s="354"/>
      <c r="HS39" s="354"/>
      <c r="HT39" s="354"/>
      <c r="HU39" s="354"/>
      <c r="HV39" s="354"/>
      <c r="HW39" s="354"/>
      <c r="HX39" s="354"/>
      <c r="HY39" s="354"/>
      <c r="HZ39" s="354"/>
      <c r="IA39" s="354"/>
      <c r="IB39" s="354"/>
      <c r="IC39" s="354"/>
      <c r="ID39" s="354"/>
      <c r="IE39" s="355"/>
      <c r="IF39" s="355"/>
      <c r="IG39" s="216"/>
      <c r="IH39" s="354"/>
      <c r="II39" s="354"/>
      <c r="IJ39" s="354"/>
      <c r="IK39" s="354"/>
      <c r="IL39" s="354"/>
      <c r="IM39" s="354"/>
      <c r="IN39" s="354"/>
      <c r="IO39" s="354"/>
      <c r="IP39" s="354"/>
      <c r="IQ39" s="354"/>
      <c r="IR39" s="354"/>
      <c r="IS39" s="354"/>
      <c r="IT39" s="354"/>
      <c r="IU39" s="355"/>
      <c r="IV39" s="355"/>
    </row>
    <row r="40" spans="1:256" ht="15.75">
      <c r="A40" s="353" t="s">
        <v>6</v>
      </c>
      <c r="B40" s="354">
        <f>SUM(B36:B38)</f>
        <v>1932837.35</v>
      </c>
      <c r="C40" s="354">
        <f t="shared" ref="C40:J40" si="6">SUM(C36:C38)</f>
        <v>186496.25</v>
      </c>
      <c r="D40" s="354">
        <f t="shared" si="6"/>
        <v>0</v>
      </c>
      <c r="E40" s="354">
        <f t="shared" si="6"/>
        <v>287006.69</v>
      </c>
      <c r="F40" s="354">
        <f t="shared" si="6"/>
        <v>241.99</v>
      </c>
      <c r="G40" s="354">
        <f t="shared" si="6"/>
        <v>283599.95</v>
      </c>
      <c r="H40" s="354">
        <f t="shared" si="6"/>
        <v>0</v>
      </c>
      <c r="I40" s="354">
        <f t="shared" si="6"/>
        <v>446294.31000000006</v>
      </c>
      <c r="J40" s="354">
        <f t="shared" si="6"/>
        <v>1328.15</v>
      </c>
      <c r="K40" s="354">
        <f>G40-C40</f>
        <v>97103.700000000012</v>
      </c>
      <c r="L40" s="354">
        <f>H40-D40</f>
        <v>0</v>
      </c>
      <c r="M40" s="354">
        <f>I40-E40</f>
        <v>159287.62000000005</v>
      </c>
      <c r="N40" s="354">
        <f>J40-F40</f>
        <v>1086.1600000000001</v>
      </c>
      <c r="O40" s="355">
        <f>SUM(C40:F40)/B40</f>
        <v>0.24510336061127957</v>
      </c>
      <c r="P40" s="355">
        <f>SUM(G40:J40)/B40</f>
        <v>0.37831554217430657</v>
      </c>
      <c r="Q40" s="353"/>
      <c r="R40" s="354"/>
      <c r="S40" s="354"/>
      <c r="T40" s="354"/>
      <c r="U40" s="354"/>
      <c r="V40" s="354"/>
      <c r="W40" s="354"/>
      <c r="X40" s="354"/>
      <c r="Y40" s="354"/>
      <c r="Z40" s="354"/>
      <c r="AA40" s="354"/>
      <c r="AB40" s="354"/>
      <c r="AC40" s="354"/>
      <c r="AD40" s="354"/>
      <c r="AE40" s="355"/>
      <c r="AF40" s="355"/>
      <c r="AG40" s="353"/>
      <c r="AH40" s="354"/>
      <c r="AI40" s="354"/>
      <c r="AJ40" s="354"/>
      <c r="AK40" s="354"/>
      <c r="AL40" s="354"/>
      <c r="AM40" s="354"/>
      <c r="AN40" s="354"/>
      <c r="AO40" s="354"/>
      <c r="AP40" s="354"/>
      <c r="AQ40" s="354"/>
      <c r="AR40" s="354"/>
      <c r="AS40" s="354"/>
      <c r="AT40" s="354"/>
      <c r="AU40" s="355"/>
      <c r="AV40" s="355"/>
      <c r="AW40" s="353"/>
      <c r="AX40" s="354"/>
      <c r="AY40" s="354"/>
      <c r="AZ40" s="354"/>
      <c r="BA40" s="354"/>
      <c r="BB40" s="354"/>
      <c r="BC40" s="354"/>
      <c r="BD40" s="354"/>
      <c r="BE40" s="354"/>
      <c r="BF40" s="354"/>
      <c r="BG40" s="354"/>
      <c r="BH40" s="354"/>
      <c r="BI40" s="354"/>
      <c r="BJ40" s="354"/>
      <c r="BK40" s="355"/>
      <c r="BL40" s="355"/>
      <c r="BM40" s="353"/>
      <c r="BN40" s="354"/>
      <c r="BO40" s="354"/>
      <c r="BP40" s="354"/>
      <c r="BQ40" s="354"/>
      <c r="BR40" s="354"/>
      <c r="BS40" s="354"/>
      <c r="BT40" s="354"/>
      <c r="BU40" s="354"/>
      <c r="BV40" s="354"/>
      <c r="BW40" s="354"/>
      <c r="BX40" s="354"/>
      <c r="BY40" s="354"/>
      <c r="BZ40" s="354"/>
      <c r="CA40" s="355"/>
      <c r="CB40" s="355"/>
      <c r="CC40" s="353"/>
      <c r="CD40" s="354"/>
      <c r="CE40" s="354"/>
      <c r="CF40" s="354"/>
      <c r="CG40" s="354"/>
      <c r="CH40" s="354"/>
      <c r="CI40" s="354"/>
      <c r="CJ40" s="354"/>
      <c r="CK40" s="354"/>
      <c r="CL40" s="354"/>
      <c r="CM40" s="354"/>
      <c r="CN40" s="354"/>
      <c r="CO40" s="354"/>
      <c r="CP40" s="354"/>
      <c r="CQ40" s="355"/>
      <c r="CR40" s="355"/>
      <c r="CS40" s="353"/>
      <c r="CT40" s="354"/>
      <c r="CU40" s="354"/>
      <c r="CV40" s="354"/>
      <c r="CW40" s="354"/>
      <c r="CX40" s="354"/>
      <c r="CY40" s="354"/>
      <c r="CZ40" s="354"/>
      <c r="DA40" s="354"/>
      <c r="DB40" s="354"/>
      <c r="DC40" s="354"/>
      <c r="DD40" s="354"/>
      <c r="DE40" s="354"/>
      <c r="DF40" s="354"/>
      <c r="DG40" s="355"/>
      <c r="DH40" s="355"/>
      <c r="DI40" s="353"/>
      <c r="DJ40" s="354"/>
      <c r="DK40" s="354"/>
      <c r="DL40" s="354"/>
      <c r="DM40" s="354"/>
      <c r="DN40" s="354"/>
      <c r="DO40" s="354"/>
      <c r="DP40" s="354"/>
      <c r="DQ40" s="354"/>
      <c r="DR40" s="354"/>
      <c r="DS40" s="354"/>
      <c r="DT40" s="354"/>
      <c r="DU40" s="354"/>
      <c r="DV40" s="354"/>
      <c r="DW40" s="355"/>
      <c r="DX40" s="355"/>
      <c r="DY40" s="353"/>
      <c r="DZ40" s="354"/>
      <c r="EA40" s="354"/>
      <c r="EB40" s="354"/>
      <c r="EC40" s="354"/>
      <c r="ED40" s="354"/>
      <c r="EE40" s="354"/>
      <c r="EF40" s="354"/>
      <c r="EG40" s="354"/>
      <c r="EH40" s="354"/>
      <c r="EI40" s="354"/>
      <c r="EJ40" s="354"/>
      <c r="EK40" s="354"/>
      <c r="EL40" s="354"/>
      <c r="EM40" s="355"/>
      <c r="EN40" s="355"/>
      <c r="EO40" s="353"/>
      <c r="EP40" s="354"/>
      <c r="EQ40" s="354"/>
      <c r="ER40" s="354"/>
      <c r="ES40" s="354"/>
      <c r="ET40" s="354"/>
      <c r="EU40" s="354"/>
      <c r="EV40" s="354"/>
      <c r="EW40" s="354"/>
      <c r="EX40" s="354"/>
      <c r="EY40" s="354"/>
      <c r="EZ40" s="354"/>
      <c r="FA40" s="354"/>
      <c r="FB40" s="354"/>
      <c r="FC40" s="355"/>
      <c r="FD40" s="355"/>
      <c r="FE40" s="353"/>
      <c r="FF40" s="354"/>
      <c r="FG40" s="354"/>
      <c r="FH40" s="354"/>
      <c r="FI40" s="354"/>
      <c r="FJ40" s="354"/>
      <c r="FK40" s="354"/>
      <c r="FL40" s="354"/>
      <c r="FM40" s="354"/>
      <c r="FN40" s="354"/>
      <c r="FO40" s="354"/>
      <c r="FP40" s="354"/>
      <c r="FQ40" s="354"/>
      <c r="FR40" s="354"/>
      <c r="FS40" s="355"/>
      <c r="FT40" s="355"/>
      <c r="FU40" s="353"/>
      <c r="FV40" s="354"/>
      <c r="FW40" s="354"/>
      <c r="FX40" s="354"/>
      <c r="FY40" s="354"/>
      <c r="FZ40" s="354"/>
      <c r="GA40" s="354"/>
      <c r="GB40" s="354"/>
      <c r="GC40" s="354"/>
      <c r="GD40" s="354"/>
      <c r="GE40" s="354"/>
      <c r="GF40" s="354"/>
      <c r="GG40" s="354"/>
      <c r="GH40" s="354"/>
      <c r="GI40" s="355"/>
      <c r="GJ40" s="355"/>
      <c r="GK40" s="353"/>
      <c r="GL40" s="354"/>
      <c r="GM40" s="354"/>
      <c r="GN40" s="354"/>
      <c r="GO40" s="354"/>
      <c r="GP40" s="354"/>
      <c r="GQ40" s="354"/>
      <c r="GR40" s="354"/>
      <c r="GS40" s="354"/>
      <c r="GT40" s="354"/>
      <c r="GU40" s="354"/>
      <c r="GV40" s="354"/>
      <c r="GW40" s="354"/>
      <c r="GX40" s="354"/>
      <c r="GY40" s="355"/>
      <c r="GZ40" s="355"/>
      <c r="HA40" s="353"/>
      <c r="HB40" s="354"/>
      <c r="HC40" s="354"/>
      <c r="HD40" s="354"/>
      <c r="HE40" s="354"/>
      <c r="HF40" s="354"/>
      <c r="HG40" s="354"/>
      <c r="HH40" s="354"/>
      <c r="HI40" s="354"/>
      <c r="HJ40" s="354"/>
      <c r="HK40" s="354"/>
      <c r="HL40" s="354"/>
      <c r="HM40" s="354"/>
      <c r="HN40" s="354"/>
      <c r="HO40" s="355"/>
      <c r="HP40" s="355"/>
      <c r="HQ40" s="353"/>
      <c r="HR40" s="354"/>
      <c r="HS40" s="354"/>
      <c r="HT40" s="354"/>
      <c r="HU40" s="354"/>
      <c r="HV40" s="354"/>
      <c r="HW40" s="354"/>
      <c r="HX40" s="354"/>
      <c r="HY40" s="354"/>
      <c r="HZ40" s="354"/>
      <c r="IA40" s="354"/>
      <c r="IB40" s="354"/>
      <c r="IC40" s="354"/>
      <c r="ID40" s="354"/>
      <c r="IE40" s="355"/>
      <c r="IF40" s="355"/>
      <c r="IG40" s="353"/>
      <c r="IH40" s="354"/>
      <c r="II40" s="354"/>
      <c r="IJ40" s="354"/>
      <c r="IK40" s="354"/>
      <c r="IL40" s="354"/>
      <c r="IM40" s="354"/>
      <c r="IN40" s="354"/>
      <c r="IO40" s="354"/>
      <c r="IP40" s="354"/>
      <c r="IQ40" s="354"/>
      <c r="IR40" s="354"/>
      <c r="IS40" s="354"/>
      <c r="IT40" s="354"/>
      <c r="IU40" s="355"/>
      <c r="IV40" s="355"/>
    </row>
    <row r="41" spans="1:256" ht="15.75" thickBot="1">
      <c r="A41" s="274"/>
      <c r="B41" s="363" t="s">
        <v>851</v>
      </c>
      <c r="C41" s="363" t="s">
        <v>851</v>
      </c>
      <c r="D41" s="364" t="s">
        <v>851</v>
      </c>
      <c r="E41" s="363" t="s">
        <v>851</v>
      </c>
      <c r="F41" s="363"/>
      <c r="G41" s="363" t="s">
        <v>851</v>
      </c>
      <c r="H41" s="363" t="s">
        <v>851</v>
      </c>
      <c r="I41" s="363" t="s">
        <v>851</v>
      </c>
      <c r="J41" s="363"/>
      <c r="K41" s="363" t="s">
        <v>851</v>
      </c>
      <c r="L41" s="363" t="s">
        <v>851</v>
      </c>
      <c r="M41" s="363" t="s">
        <v>851</v>
      </c>
      <c r="N41" s="363"/>
      <c r="O41" s="274"/>
      <c r="P41" s="274"/>
      <c r="R41" s="352"/>
      <c r="S41" s="352"/>
    </row>
    <row r="42" spans="1:256" ht="16.5" thickTop="1">
      <c r="Q42" s="353"/>
      <c r="R42" s="354"/>
      <c r="S42" s="354"/>
      <c r="T42" s="354"/>
      <c r="U42" s="354"/>
      <c r="V42" s="354"/>
      <c r="W42" s="354"/>
      <c r="X42" s="354"/>
      <c r="Y42" s="354"/>
      <c r="Z42" s="354"/>
      <c r="AA42" s="354"/>
      <c r="AB42" s="354"/>
      <c r="AC42" s="354"/>
      <c r="AD42" s="354"/>
      <c r="AE42" s="355"/>
      <c r="AF42" s="355"/>
      <c r="AG42" s="353"/>
      <c r="AH42" s="354"/>
      <c r="AI42" s="354"/>
      <c r="AJ42" s="354"/>
      <c r="AK42" s="354"/>
      <c r="AL42" s="354"/>
      <c r="AM42" s="354"/>
      <c r="AN42" s="354"/>
      <c r="AO42" s="354"/>
      <c r="AP42" s="354"/>
      <c r="AQ42" s="354"/>
      <c r="AR42" s="354"/>
      <c r="AS42" s="354"/>
      <c r="AT42" s="354"/>
      <c r="AU42" s="355"/>
      <c r="AV42" s="355"/>
      <c r="AW42" s="353"/>
      <c r="AX42" s="354"/>
      <c r="AY42" s="354"/>
      <c r="AZ42" s="354"/>
      <c r="BA42" s="354"/>
      <c r="BB42" s="354"/>
      <c r="BC42" s="354"/>
      <c r="BD42" s="354"/>
      <c r="BE42" s="354"/>
      <c r="BF42" s="354"/>
      <c r="BG42" s="354"/>
      <c r="BH42" s="354"/>
      <c r="BI42" s="354"/>
      <c r="BJ42" s="354"/>
      <c r="BK42" s="355"/>
      <c r="BL42" s="355"/>
      <c r="BM42" s="353"/>
      <c r="BN42" s="354"/>
      <c r="BO42" s="354"/>
      <c r="BP42" s="354"/>
      <c r="BQ42" s="354"/>
      <c r="BR42" s="354"/>
      <c r="BS42" s="354"/>
      <c r="BT42" s="354"/>
      <c r="BU42" s="354"/>
      <c r="BV42" s="354"/>
      <c r="BW42" s="354"/>
      <c r="BX42" s="354"/>
      <c r="BY42" s="354"/>
      <c r="BZ42" s="354"/>
      <c r="CA42" s="355"/>
      <c r="CB42" s="355"/>
      <c r="CC42" s="353"/>
      <c r="CD42" s="354"/>
      <c r="CE42" s="354"/>
      <c r="CF42" s="354"/>
      <c r="CG42" s="354"/>
      <c r="CH42" s="354"/>
      <c r="CI42" s="354"/>
      <c r="CJ42" s="354"/>
      <c r="CK42" s="354"/>
      <c r="CL42" s="354"/>
      <c r="CM42" s="354"/>
      <c r="CN42" s="354"/>
      <c r="CO42" s="354"/>
      <c r="CP42" s="354"/>
      <c r="CQ42" s="355"/>
      <c r="CR42" s="355"/>
      <c r="CS42" s="353"/>
      <c r="CT42" s="354"/>
      <c r="CU42" s="354"/>
      <c r="CV42" s="354"/>
      <c r="CW42" s="354"/>
      <c r="CX42" s="354"/>
      <c r="CY42" s="354"/>
      <c r="CZ42" s="354"/>
      <c r="DA42" s="354"/>
      <c r="DB42" s="354"/>
      <c r="DC42" s="354"/>
      <c r="DD42" s="354"/>
      <c r="DE42" s="354"/>
      <c r="DF42" s="354"/>
      <c r="DG42" s="355"/>
      <c r="DH42" s="355"/>
      <c r="DI42" s="353"/>
      <c r="DJ42" s="354"/>
      <c r="DK42" s="354"/>
      <c r="DL42" s="354"/>
      <c r="DM42" s="354"/>
      <c r="DN42" s="354"/>
      <c r="DO42" s="354"/>
      <c r="DP42" s="354"/>
      <c r="DQ42" s="354"/>
      <c r="DR42" s="354"/>
      <c r="DS42" s="354"/>
      <c r="DT42" s="354"/>
      <c r="DU42" s="354"/>
      <c r="DV42" s="354"/>
      <c r="DW42" s="355"/>
      <c r="DX42" s="355"/>
      <c r="DY42" s="353"/>
      <c r="DZ42" s="354"/>
      <c r="EA42" s="354"/>
      <c r="EB42" s="354"/>
      <c r="EC42" s="354"/>
      <c r="ED42" s="354"/>
      <c r="EE42" s="354"/>
      <c r="EF42" s="354"/>
      <c r="EG42" s="354"/>
      <c r="EH42" s="354"/>
      <c r="EI42" s="354"/>
      <c r="EJ42" s="354"/>
      <c r="EK42" s="354"/>
      <c r="EL42" s="354"/>
      <c r="EM42" s="355"/>
      <c r="EN42" s="355"/>
      <c r="EO42" s="353"/>
      <c r="EP42" s="354"/>
      <c r="EQ42" s="354"/>
      <c r="ER42" s="354"/>
      <c r="ES42" s="354"/>
      <c r="ET42" s="354"/>
      <c r="EU42" s="354"/>
      <c r="EV42" s="354"/>
      <c r="EW42" s="354"/>
      <c r="EX42" s="354"/>
      <c r="EY42" s="354"/>
      <c r="EZ42" s="354"/>
      <c r="FA42" s="354"/>
      <c r="FB42" s="354"/>
      <c r="FC42" s="355"/>
      <c r="FD42" s="355"/>
      <c r="FE42" s="353"/>
      <c r="FF42" s="354"/>
      <c r="FG42" s="354"/>
      <c r="FH42" s="354"/>
      <c r="FI42" s="354"/>
      <c r="FJ42" s="354"/>
      <c r="FK42" s="354"/>
      <c r="FL42" s="354"/>
      <c r="FM42" s="354"/>
      <c r="FN42" s="354"/>
      <c r="FO42" s="354"/>
      <c r="FP42" s="354"/>
      <c r="FQ42" s="354"/>
      <c r="FR42" s="354"/>
      <c r="FS42" s="355"/>
      <c r="FT42" s="355"/>
      <c r="FU42" s="353"/>
      <c r="FV42" s="354"/>
      <c r="FW42" s="354"/>
      <c r="FX42" s="354"/>
      <c r="FY42" s="354"/>
      <c r="FZ42" s="354"/>
      <c r="GA42" s="354"/>
      <c r="GB42" s="354"/>
      <c r="GC42" s="354"/>
      <c r="GD42" s="354"/>
      <c r="GE42" s="354"/>
      <c r="GF42" s="354"/>
      <c r="GG42" s="354"/>
      <c r="GH42" s="354"/>
      <c r="GI42" s="355"/>
      <c r="GJ42" s="355"/>
      <c r="GK42" s="353"/>
      <c r="GL42" s="354"/>
      <c r="GM42" s="354"/>
      <c r="GN42" s="354"/>
      <c r="GO42" s="354"/>
      <c r="GP42" s="354"/>
      <c r="GQ42" s="354"/>
      <c r="GR42" s="354"/>
      <c r="GS42" s="354"/>
      <c r="GT42" s="354"/>
      <c r="GU42" s="354"/>
      <c r="GV42" s="354"/>
      <c r="GW42" s="354"/>
      <c r="GX42" s="354"/>
      <c r="GY42" s="355"/>
      <c r="GZ42" s="355"/>
      <c r="HA42" s="353"/>
      <c r="HB42" s="354"/>
      <c r="HC42" s="354"/>
      <c r="HD42" s="354"/>
      <c r="HE42" s="354"/>
      <c r="HF42" s="354"/>
      <c r="HG42" s="354"/>
      <c r="HH42" s="354"/>
      <c r="HI42" s="354"/>
      <c r="HJ42" s="354"/>
      <c r="HK42" s="354"/>
      <c r="HL42" s="354"/>
      <c r="HM42" s="354"/>
      <c r="HN42" s="354"/>
      <c r="HO42" s="355"/>
      <c r="HP42" s="355"/>
      <c r="HQ42" s="353"/>
      <c r="HR42" s="354"/>
      <c r="HS42" s="354"/>
      <c r="HT42" s="354"/>
      <c r="HU42" s="354"/>
      <c r="HV42" s="354"/>
      <c r="HW42" s="354"/>
      <c r="HX42" s="354"/>
      <c r="HY42" s="354"/>
      <c r="HZ42" s="354"/>
      <c r="IA42" s="354"/>
      <c r="IB42" s="354"/>
      <c r="IC42" s="354"/>
      <c r="ID42" s="354"/>
      <c r="IE42" s="355"/>
      <c r="IF42" s="355"/>
      <c r="IG42" s="353"/>
      <c r="IH42" s="354"/>
      <c r="II42" s="354"/>
      <c r="IJ42" s="354"/>
      <c r="IK42" s="354"/>
      <c r="IL42" s="354"/>
      <c r="IM42" s="354"/>
      <c r="IN42" s="354"/>
      <c r="IO42" s="354"/>
      <c r="IP42" s="354"/>
      <c r="IQ42" s="354"/>
      <c r="IR42" s="354"/>
      <c r="IS42" s="354"/>
      <c r="IT42" s="354"/>
      <c r="IU42" s="355"/>
      <c r="IV42" s="355"/>
    </row>
    <row r="43" spans="1:256" ht="15.75">
      <c r="A43" s="365" t="s">
        <v>864</v>
      </c>
      <c r="B43" s="352"/>
      <c r="C43" s="352"/>
      <c r="E43" s="352"/>
      <c r="F43" s="352"/>
      <c r="G43" s="352"/>
      <c r="H43" s="352"/>
      <c r="I43" s="351" t="s">
        <v>851</v>
      </c>
      <c r="J43" s="351"/>
      <c r="K43" s="352"/>
      <c r="L43" s="352"/>
      <c r="M43" s="352"/>
      <c r="N43" s="352"/>
      <c r="Q43" s="353"/>
      <c r="R43" s="354"/>
      <c r="S43" s="354"/>
      <c r="T43" s="354"/>
      <c r="U43" s="354"/>
      <c r="V43" s="354"/>
      <c r="W43" s="354"/>
      <c r="X43" s="354"/>
      <c r="Y43" s="354"/>
      <c r="Z43" s="354"/>
      <c r="AA43" s="354"/>
      <c r="AB43" s="354"/>
      <c r="AC43" s="354"/>
      <c r="AD43" s="354"/>
      <c r="AE43" s="355"/>
      <c r="AF43" s="355"/>
      <c r="AG43" s="353"/>
      <c r="AH43" s="354"/>
      <c r="AI43" s="354"/>
      <c r="AJ43" s="354"/>
      <c r="AK43" s="354"/>
      <c r="AL43" s="354"/>
      <c r="AM43" s="354"/>
      <c r="AN43" s="354"/>
      <c r="AO43" s="354"/>
      <c r="AP43" s="354"/>
      <c r="AQ43" s="354"/>
      <c r="AR43" s="354"/>
      <c r="AS43" s="354"/>
      <c r="AT43" s="354"/>
      <c r="AU43" s="355"/>
      <c r="AV43" s="355"/>
      <c r="AW43" s="353"/>
      <c r="AX43" s="354"/>
      <c r="AY43" s="354"/>
      <c r="AZ43" s="354"/>
      <c r="BA43" s="354"/>
      <c r="BB43" s="354"/>
      <c r="BC43" s="354"/>
      <c r="BD43" s="354"/>
      <c r="BE43" s="354"/>
      <c r="BF43" s="354"/>
      <c r="BG43" s="354"/>
      <c r="BH43" s="354"/>
      <c r="BI43" s="354"/>
      <c r="BJ43" s="354"/>
      <c r="BK43" s="355"/>
      <c r="BL43" s="355"/>
      <c r="BM43" s="353"/>
      <c r="BN43" s="354"/>
      <c r="BO43" s="354"/>
      <c r="BP43" s="354"/>
      <c r="BQ43" s="354"/>
      <c r="BR43" s="354"/>
      <c r="BS43" s="354"/>
      <c r="BT43" s="354"/>
      <c r="BU43" s="354"/>
      <c r="BV43" s="354"/>
      <c r="BW43" s="354"/>
      <c r="BX43" s="354"/>
      <c r="BY43" s="354"/>
      <c r="BZ43" s="354"/>
      <c r="CA43" s="355"/>
      <c r="CB43" s="355"/>
      <c r="CC43" s="353"/>
      <c r="CD43" s="354"/>
      <c r="CE43" s="354"/>
      <c r="CF43" s="354"/>
      <c r="CG43" s="354"/>
      <c r="CH43" s="354"/>
      <c r="CI43" s="354"/>
      <c r="CJ43" s="354"/>
      <c r="CK43" s="354"/>
      <c r="CL43" s="354"/>
      <c r="CM43" s="354"/>
      <c r="CN43" s="354"/>
      <c r="CO43" s="354"/>
      <c r="CP43" s="354"/>
      <c r="CQ43" s="355"/>
      <c r="CR43" s="355"/>
      <c r="CS43" s="353"/>
      <c r="CT43" s="354"/>
      <c r="CU43" s="354"/>
      <c r="CV43" s="354"/>
      <c r="CW43" s="354"/>
      <c r="CX43" s="354"/>
      <c r="CY43" s="354"/>
      <c r="CZ43" s="354"/>
      <c r="DA43" s="354"/>
      <c r="DB43" s="354"/>
      <c r="DC43" s="354"/>
      <c r="DD43" s="354"/>
      <c r="DE43" s="354"/>
      <c r="DF43" s="354"/>
      <c r="DG43" s="355"/>
      <c r="DH43" s="355"/>
      <c r="DI43" s="353"/>
      <c r="DJ43" s="354"/>
      <c r="DK43" s="354"/>
      <c r="DL43" s="354"/>
      <c r="DM43" s="354"/>
      <c r="DN43" s="354"/>
      <c r="DO43" s="354"/>
      <c r="DP43" s="354"/>
      <c r="DQ43" s="354"/>
      <c r="DR43" s="354"/>
      <c r="DS43" s="354"/>
      <c r="DT43" s="354"/>
      <c r="DU43" s="354"/>
      <c r="DV43" s="354"/>
      <c r="DW43" s="355"/>
      <c r="DX43" s="355"/>
      <c r="DY43" s="353"/>
      <c r="DZ43" s="354"/>
      <c r="EA43" s="354"/>
      <c r="EB43" s="354"/>
      <c r="EC43" s="354"/>
      <c r="ED43" s="354"/>
      <c r="EE43" s="354"/>
      <c r="EF43" s="354"/>
      <c r="EG43" s="354"/>
      <c r="EH43" s="354"/>
      <c r="EI43" s="354"/>
      <c r="EJ43" s="354"/>
      <c r="EK43" s="354"/>
      <c r="EL43" s="354"/>
      <c r="EM43" s="355"/>
      <c r="EN43" s="355"/>
      <c r="EO43" s="353"/>
      <c r="EP43" s="354"/>
      <c r="EQ43" s="354"/>
      <c r="ER43" s="354"/>
      <c r="ES43" s="354"/>
      <c r="ET43" s="354"/>
      <c r="EU43" s="354"/>
      <c r="EV43" s="354"/>
      <c r="EW43" s="354"/>
      <c r="EX43" s="354"/>
      <c r="EY43" s="354"/>
      <c r="EZ43" s="354"/>
      <c r="FA43" s="354"/>
      <c r="FB43" s="354"/>
      <c r="FC43" s="355"/>
      <c r="FD43" s="355"/>
      <c r="FE43" s="353"/>
      <c r="FF43" s="354"/>
      <c r="FG43" s="354"/>
      <c r="FH43" s="354"/>
      <c r="FI43" s="354"/>
      <c r="FJ43" s="354"/>
      <c r="FK43" s="354"/>
      <c r="FL43" s="354"/>
      <c r="FM43" s="354"/>
      <c r="FN43" s="354"/>
      <c r="FO43" s="354"/>
      <c r="FP43" s="354"/>
      <c r="FQ43" s="354"/>
      <c r="FR43" s="354"/>
      <c r="FS43" s="355"/>
      <c r="FT43" s="355"/>
      <c r="FU43" s="353"/>
      <c r="FV43" s="354"/>
      <c r="FW43" s="354"/>
      <c r="FX43" s="354"/>
      <c r="FY43" s="354"/>
      <c r="FZ43" s="354"/>
      <c r="GA43" s="354"/>
      <c r="GB43" s="354"/>
      <c r="GC43" s="354"/>
      <c r="GD43" s="354"/>
      <c r="GE43" s="354"/>
      <c r="GF43" s="354"/>
      <c r="GG43" s="354"/>
      <c r="GH43" s="354"/>
      <c r="GI43" s="355"/>
      <c r="GJ43" s="355"/>
      <c r="GK43" s="353"/>
      <c r="GL43" s="354"/>
      <c r="GM43" s="354"/>
      <c r="GN43" s="354"/>
      <c r="GO43" s="354"/>
      <c r="GP43" s="354"/>
      <c r="GQ43" s="354"/>
      <c r="GR43" s="354"/>
      <c r="GS43" s="354"/>
      <c r="GT43" s="354"/>
      <c r="GU43" s="354"/>
      <c r="GV43" s="354"/>
      <c r="GW43" s="354"/>
      <c r="GX43" s="354"/>
      <c r="GY43" s="355"/>
      <c r="GZ43" s="355"/>
      <c r="HA43" s="353"/>
      <c r="HB43" s="354"/>
      <c r="HC43" s="354"/>
      <c r="HD43" s="354"/>
      <c r="HE43" s="354"/>
      <c r="HF43" s="354"/>
      <c r="HG43" s="354"/>
      <c r="HH43" s="354"/>
      <c r="HI43" s="354"/>
      <c r="HJ43" s="354"/>
      <c r="HK43" s="354"/>
      <c r="HL43" s="354"/>
      <c r="HM43" s="354"/>
      <c r="HN43" s="354"/>
      <c r="HO43" s="355"/>
      <c r="HP43" s="355"/>
      <c r="HQ43" s="353"/>
      <c r="HR43" s="354"/>
      <c r="HS43" s="354"/>
      <c r="HT43" s="354"/>
      <c r="HU43" s="354"/>
      <c r="HV43" s="354"/>
      <c r="HW43" s="354"/>
      <c r="HX43" s="354"/>
      <c r="HY43" s="354"/>
      <c r="HZ43" s="354"/>
      <c r="IA43" s="354"/>
      <c r="IB43" s="354"/>
      <c r="IC43" s="354"/>
      <c r="ID43" s="354"/>
      <c r="IE43" s="355"/>
      <c r="IF43" s="355"/>
      <c r="IG43" s="353"/>
      <c r="IH43" s="354"/>
      <c r="II43" s="354"/>
      <c r="IJ43" s="354"/>
      <c r="IK43" s="354"/>
      <c r="IL43" s="354"/>
      <c r="IM43" s="354"/>
      <c r="IN43" s="354"/>
      <c r="IO43" s="354"/>
      <c r="IP43" s="354"/>
      <c r="IQ43" s="354"/>
      <c r="IR43" s="354"/>
      <c r="IS43" s="354"/>
      <c r="IT43" s="354"/>
      <c r="IU43" s="355"/>
      <c r="IV43" s="355"/>
    </row>
    <row r="44" spans="1:256" ht="15.75">
      <c r="A44" s="365" t="s">
        <v>865</v>
      </c>
      <c r="K44" s="350" t="s">
        <v>851</v>
      </c>
      <c r="Q44" s="353"/>
      <c r="R44" s="354"/>
      <c r="S44" s="354"/>
      <c r="T44" s="354"/>
      <c r="U44" s="354"/>
      <c r="V44" s="354"/>
      <c r="W44" s="354"/>
      <c r="X44" s="354"/>
      <c r="Y44" s="354"/>
      <c r="Z44" s="354"/>
      <c r="AA44" s="354"/>
      <c r="AB44" s="354"/>
      <c r="AC44" s="354"/>
      <c r="AD44" s="354"/>
      <c r="AE44" s="355"/>
      <c r="AF44" s="355"/>
      <c r="AG44" s="353"/>
      <c r="AH44" s="354"/>
      <c r="AI44" s="354"/>
      <c r="AJ44" s="354"/>
      <c r="AK44" s="354"/>
      <c r="AL44" s="354"/>
      <c r="AM44" s="354"/>
      <c r="AN44" s="354"/>
      <c r="AO44" s="354"/>
      <c r="AP44" s="354"/>
      <c r="AQ44" s="354"/>
      <c r="AR44" s="354"/>
      <c r="AS44" s="354"/>
      <c r="AT44" s="354"/>
      <c r="AU44" s="355"/>
      <c r="AV44" s="355"/>
      <c r="AW44" s="353"/>
      <c r="AX44" s="354"/>
      <c r="AY44" s="354"/>
      <c r="AZ44" s="354"/>
      <c r="BA44" s="354"/>
      <c r="BB44" s="354"/>
      <c r="BC44" s="354"/>
      <c r="BD44" s="354"/>
      <c r="BE44" s="354"/>
      <c r="BF44" s="354"/>
      <c r="BG44" s="354"/>
      <c r="BH44" s="354"/>
      <c r="BI44" s="354"/>
      <c r="BJ44" s="354"/>
      <c r="BK44" s="355"/>
      <c r="BL44" s="355"/>
      <c r="BM44" s="353"/>
      <c r="BN44" s="354"/>
      <c r="BO44" s="354"/>
      <c r="BP44" s="354"/>
      <c r="BQ44" s="354"/>
      <c r="BR44" s="354"/>
      <c r="BS44" s="354"/>
      <c r="BT44" s="354"/>
      <c r="BU44" s="354"/>
      <c r="BV44" s="354"/>
      <c r="BW44" s="354"/>
      <c r="BX44" s="354"/>
      <c r="BY44" s="354"/>
      <c r="BZ44" s="354"/>
      <c r="CA44" s="355"/>
      <c r="CB44" s="355"/>
      <c r="CC44" s="353"/>
      <c r="CD44" s="354"/>
      <c r="CE44" s="354"/>
      <c r="CF44" s="354"/>
      <c r="CG44" s="354"/>
      <c r="CH44" s="354"/>
      <c r="CI44" s="354"/>
      <c r="CJ44" s="354"/>
      <c r="CK44" s="354"/>
      <c r="CL44" s="354"/>
      <c r="CM44" s="354"/>
      <c r="CN44" s="354"/>
      <c r="CO44" s="354"/>
      <c r="CP44" s="354"/>
      <c r="CQ44" s="355"/>
      <c r="CR44" s="355"/>
      <c r="CS44" s="353"/>
      <c r="CT44" s="354"/>
      <c r="CU44" s="354"/>
      <c r="CV44" s="354"/>
      <c r="CW44" s="354"/>
      <c r="CX44" s="354"/>
      <c r="CY44" s="354"/>
      <c r="CZ44" s="354"/>
      <c r="DA44" s="354"/>
      <c r="DB44" s="354"/>
      <c r="DC44" s="354"/>
      <c r="DD44" s="354"/>
      <c r="DE44" s="354"/>
      <c r="DF44" s="354"/>
      <c r="DG44" s="355"/>
      <c r="DH44" s="355"/>
      <c r="DI44" s="353"/>
      <c r="DJ44" s="354"/>
      <c r="DK44" s="354"/>
      <c r="DL44" s="354"/>
      <c r="DM44" s="354"/>
      <c r="DN44" s="354"/>
      <c r="DO44" s="354"/>
      <c r="DP44" s="354"/>
      <c r="DQ44" s="354"/>
      <c r="DR44" s="354"/>
      <c r="DS44" s="354"/>
      <c r="DT44" s="354"/>
      <c r="DU44" s="354"/>
      <c r="DV44" s="354"/>
      <c r="DW44" s="355"/>
      <c r="DX44" s="355"/>
      <c r="DY44" s="353"/>
      <c r="DZ44" s="354"/>
      <c r="EA44" s="354"/>
      <c r="EB44" s="354"/>
      <c r="EC44" s="354"/>
      <c r="ED44" s="354"/>
      <c r="EE44" s="354"/>
      <c r="EF44" s="354"/>
      <c r="EG44" s="354"/>
      <c r="EH44" s="354"/>
      <c r="EI44" s="354"/>
      <c r="EJ44" s="354"/>
      <c r="EK44" s="354"/>
      <c r="EL44" s="354"/>
      <c r="EM44" s="355"/>
      <c r="EN44" s="355"/>
      <c r="EO44" s="353"/>
      <c r="EP44" s="354"/>
      <c r="EQ44" s="354"/>
      <c r="ER44" s="354"/>
      <c r="ES44" s="354"/>
      <c r="ET44" s="354"/>
      <c r="EU44" s="354"/>
      <c r="EV44" s="354"/>
      <c r="EW44" s="354"/>
      <c r="EX44" s="354"/>
      <c r="EY44" s="354"/>
      <c r="EZ44" s="354"/>
      <c r="FA44" s="354"/>
      <c r="FB44" s="354"/>
      <c r="FC44" s="355"/>
      <c r="FD44" s="355"/>
      <c r="FE44" s="353"/>
      <c r="FF44" s="354"/>
      <c r="FG44" s="354"/>
      <c r="FH44" s="354"/>
      <c r="FI44" s="354"/>
      <c r="FJ44" s="354"/>
      <c r="FK44" s="354"/>
      <c r="FL44" s="354"/>
      <c r="FM44" s="354"/>
      <c r="FN44" s="354"/>
      <c r="FO44" s="354"/>
      <c r="FP44" s="354"/>
      <c r="FQ44" s="354"/>
      <c r="FR44" s="354"/>
      <c r="FS44" s="355"/>
      <c r="FT44" s="355"/>
      <c r="FU44" s="353"/>
      <c r="FV44" s="354"/>
      <c r="FW44" s="354"/>
      <c r="FX44" s="354"/>
      <c r="FY44" s="354"/>
      <c r="FZ44" s="354"/>
      <c r="GA44" s="354"/>
      <c r="GB44" s="354"/>
      <c r="GC44" s="354"/>
      <c r="GD44" s="354"/>
      <c r="GE44" s="354"/>
      <c r="GF44" s="354"/>
      <c r="GG44" s="354"/>
      <c r="GH44" s="354"/>
      <c r="GI44" s="355"/>
      <c r="GJ44" s="355"/>
      <c r="GK44" s="353"/>
      <c r="GL44" s="354"/>
      <c r="GM44" s="354"/>
      <c r="GN44" s="354"/>
      <c r="GO44" s="354"/>
      <c r="GP44" s="354"/>
      <c r="GQ44" s="354"/>
      <c r="GR44" s="354"/>
      <c r="GS44" s="354"/>
      <c r="GT44" s="354"/>
      <c r="GU44" s="354"/>
      <c r="GV44" s="354"/>
      <c r="GW44" s="354"/>
      <c r="GX44" s="354"/>
      <c r="GY44" s="355"/>
      <c r="GZ44" s="355"/>
      <c r="HA44" s="353"/>
      <c r="HB44" s="354"/>
      <c r="HC44" s="354"/>
      <c r="HD44" s="354"/>
      <c r="HE44" s="354"/>
      <c r="HF44" s="354"/>
      <c r="HG44" s="354"/>
      <c r="HH44" s="354"/>
      <c r="HI44" s="354"/>
      <c r="HJ44" s="354"/>
      <c r="HK44" s="354"/>
      <c r="HL44" s="354"/>
      <c r="HM44" s="354"/>
      <c r="HN44" s="354"/>
      <c r="HO44" s="355"/>
      <c r="HP44" s="355"/>
      <c r="HQ44" s="353"/>
      <c r="HR44" s="354"/>
      <c r="HS44" s="354"/>
      <c r="HT44" s="354"/>
      <c r="HU44" s="354"/>
      <c r="HV44" s="354"/>
      <c r="HW44" s="354"/>
      <c r="HX44" s="354"/>
      <c r="HY44" s="354"/>
      <c r="HZ44" s="354"/>
      <c r="IA44" s="354"/>
      <c r="IB44" s="354"/>
      <c r="IC44" s="354"/>
      <c r="ID44" s="354"/>
      <c r="IE44" s="355"/>
      <c r="IF44" s="355"/>
      <c r="IG44" s="353"/>
      <c r="IH44" s="354"/>
      <c r="II44" s="354"/>
      <c r="IJ44" s="354"/>
      <c r="IK44" s="354"/>
      <c r="IL44" s="354"/>
      <c r="IM44" s="354"/>
      <c r="IN44" s="354"/>
      <c r="IO44" s="354"/>
      <c r="IP44" s="354"/>
      <c r="IQ44" s="354"/>
      <c r="IR44" s="354"/>
      <c r="IS44" s="354"/>
      <c r="IT44" s="354"/>
      <c r="IU44" s="355"/>
      <c r="IV44" s="355"/>
    </row>
    <row r="45" spans="1:256" ht="15.75">
      <c r="A45" s="348"/>
      <c r="R45" s="352"/>
      <c r="S45" s="352"/>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election activeCell="I295" sqref="I295"/>
    </sheetView>
  </sheetViews>
  <sheetFormatPr defaultColWidth="11.42578125" defaultRowHeight="15"/>
  <cols>
    <col min="1" max="1" width="78" style="148" customWidth="1"/>
    <col min="2" max="6" width="12.5703125" style="990" customWidth="1"/>
    <col min="7" max="7" width="1.85546875" style="152" customWidth="1"/>
    <col min="8" max="8" width="9.140625" style="990" customWidth="1"/>
    <col min="9" max="9" width="10.7109375" style="990" bestFit="1" customWidth="1"/>
    <col min="10" max="256" width="11.42578125" style="990"/>
    <col min="257" max="257" width="70.28515625" style="990" customWidth="1"/>
    <col min="258" max="262" width="12.5703125" style="990" customWidth="1"/>
    <col min="263" max="263" width="1.85546875" style="990" customWidth="1"/>
    <col min="264" max="264" width="9.140625" style="990" customWidth="1"/>
    <col min="265" max="265" width="10.7109375" style="990" bestFit="1" customWidth="1"/>
    <col min="266" max="512" width="11.42578125" style="990"/>
    <col min="513" max="513" width="70.28515625" style="990" customWidth="1"/>
    <col min="514" max="518" width="12.5703125" style="990" customWidth="1"/>
    <col min="519" max="519" width="1.85546875" style="990" customWidth="1"/>
    <col min="520" max="520" width="9.140625" style="990" customWidth="1"/>
    <col min="521" max="521" width="10.7109375" style="990" bestFit="1" customWidth="1"/>
    <col min="522" max="768" width="11.42578125" style="990"/>
    <col min="769" max="769" width="70.28515625" style="990" customWidth="1"/>
    <col min="770" max="774" width="12.5703125" style="990" customWidth="1"/>
    <col min="775" max="775" width="1.85546875" style="990" customWidth="1"/>
    <col min="776" max="776" width="9.140625" style="990" customWidth="1"/>
    <col min="777" max="777" width="10.7109375" style="990" bestFit="1" customWidth="1"/>
    <col min="778" max="1024" width="11.42578125" style="990"/>
    <col min="1025" max="1025" width="70.28515625" style="990" customWidth="1"/>
    <col min="1026" max="1030" width="12.5703125" style="990" customWidth="1"/>
    <col min="1031" max="1031" width="1.85546875" style="990" customWidth="1"/>
    <col min="1032" max="1032" width="9.140625" style="990" customWidth="1"/>
    <col min="1033" max="1033" width="10.7109375" style="990" bestFit="1" customWidth="1"/>
    <col min="1034" max="1280" width="11.42578125" style="990"/>
    <col min="1281" max="1281" width="70.28515625" style="990" customWidth="1"/>
    <col min="1282" max="1286" width="12.5703125" style="990" customWidth="1"/>
    <col min="1287" max="1287" width="1.85546875" style="990" customWidth="1"/>
    <col min="1288" max="1288" width="9.140625" style="990" customWidth="1"/>
    <col min="1289" max="1289" width="10.7109375" style="990" bestFit="1" customWidth="1"/>
    <col min="1290" max="1536" width="11.42578125" style="990"/>
    <col min="1537" max="1537" width="70.28515625" style="990" customWidth="1"/>
    <col min="1538" max="1542" width="12.5703125" style="990" customWidth="1"/>
    <col min="1543" max="1543" width="1.85546875" style="990" customWidth="1"/>
    <col min="1544" max="1544" width="9.140625" style="990" customWidth="1"/>
    <col min="1545" max="1545" width="10.7109375" style="990" bestFit="1" customWidth="1"/>
    <col min="1546" max="1792" width="11.42578125" style="990"/>
    <col min="1793" max="1793" width="70.28515625" style="990" customWidth="1"/>
    <col min="1794" max="1798" width="12.5703125" style="990" customWidth="1"/>
    <col min="1799" max="1799" width="1.85546875" style="990" customWidth="1"/>
    <col min="1800" max="1800" width="9.140625" style="990" customWidth="1"/>
    <col min="1801" max="1801" width="10.7109375" style="990" bestFit="1" customWidth="1"/>
    <col min="1802" max="2048" width="11.42578125" style="990"/>
    <col min="2049" max="2049" width="70.28515625" style="990" customWidth="1"/>
    <col min="2050" max="2054" width="12.5703125" style="990" customWidth="1"/>
    <col min="2055" max="2055" width="1.85546875" style="990" customWidth="1"/>
    <col min="2056" max="2056" width="9.140625" style="990" customWidth="1"/>
    <col min="2057" max="2057" width="10.7109375" style="990" bestFit="1" customWidth="1"/>
    <col min="2058" max="2304" width="11.42578125" style="990"/>
    <col min="2305" max="2305" width="70.28515625" style="990" customWidth="1"/>
    <col min="2306" max="2310" width="12.5703125" style="990" customWidth="1"/>
    <col min="2311" max="2311" width="1.85546875" style="990" customWidth="1"/>
    <col min="2312" max="2312" width="9.140625" style="990" customWidth="1"/>
    <col min="2313" max="2313" width="10.7109375" style="990" bestFit="1" customWidth="1"/>
    <col min="2314" max="2560" width="11.42578125" style="990"/>
    <col min="2561" max="2561" width="70.28515625" style="990" customWidth="1"/>
    <col min="2562" max="2566" width="12.5703125" style="990" customWidth="1"/>
    <col min="2567" max="2567" width="1.85546875" style="990" customWidth="1"/>
    <col min="2568" max="2568" width="9.140625" style="990" customWidth="1"/>
    <col min="2569" max="2569" width="10.7109375" style="990" bestFit="1" customWidth="1"/>
    <col min="2570" max="2816" width="11.42578125" style="990"/>
    <col min="2817" max="2817" width="70.28515625" style="990" customWidth="1"/>
    <col min="2818" max="2822" width="12.5703125" style="990" customWidth="1"/>
    <col min="2823" max="2823" width="1.85546875" style="990" customWidth="1"/>
    <col min="2824" max="2824" width="9.140625" style="990" customWidth="1"/>
    <col min="2825" max="2825" width="10.7109375" style="990" bestFit="1" customWidth="1"/>
    <col min="2826" max="3072" width="11.42578125" style="990"/>
    <col min="3073" max="3073" width="70.28515625" style="990" customWidth="1"/>
    <col min="3074" max="3078" width="12.5703125" style="990" customWidth="1"/>
    <col min="3079" max="3079" width="1.85546875" style="990" customWidth="1"/>
    <col min="3080" max="3080" width="9.140625" style="990" customWidth="1"/>
    <col min="3081" max="3081" width="10.7109375" style="990" bestFit="1" customWidth="1"/>
    <col min="3082" max="3328" width="11.42578125" style="990"/>
    <col min="3329" max="3329" width="70.28515625" style="990" customWidth="1"/>
    <col min="3330" max="3334" width="12.5703125" style="990" customWidth="1"/>
    <col min="3335" max="3335" width="1.85546875" style="990" customWidth="1"/>
    <col min="3336" max="3336" width="9.140625" style="990" customWidth="1"/>
    <col min="3337" max="3337" width="10.7109375" style="990" bestFit="1" customWidth="1"/>
    <col min="3338" max="3584" width="11.42578125" style="990"/>
    <col min="3585" max="3585" width="70.28515625" style="990" customWidth="1"/>
    <col min="3586" max="3590" width="12.5703125" style="990" customWidth="1"/>
    <col min="3591" max="3591" width="1.85546875" style="990" customWidth="1"/>
    <col min="3592" max="3592" width="9.140625" style="990" customWidth="1"/>
    <col min="3593" max="3593" width="10.7109375" style="990" bestFit="1" customWidth="1"/>
    <col min="3594" max="3840" width="11.42578125" style="990"/>
    <col min="3841" max="3841" width="70.28515625" style="990" customWidth="1"/>
    <col min="3842" max="3846" width="12.5703125" style="990" customWidth="1"/>
    <col min="3847" max="3847" width="1.85546875" style="990" customWidth="1"/>
    <col min="3848" max="3848" width="9.140625" style="990" customWidth="1"/>
    <col min="3849" max="3849" width="10.7109375" style="990" bestFit="1" customWidth="1"/>
    <col min="3850" max="4096" width="11.42578125" style="990"/>
    <col min="4097" max="4097" width="70.28515625" style="990" customWidth="1"/>
    <col min="4098" max="4102" width="12.5703125" style="990" customWidth="1"/>
    <col min="4103" max="4103" width="1.85546875" style="990" customWidth="1"/>
    <col min="4104" max="4104" width="9.140625" style="990" customWidth="1"/>
    <col min="4105" max="4105" width="10.7109375" style="990" bestFit="1" customWidth="1"/>
    <col min="4106" max="4352" width="11.42578125" style="990"/>
    <col min="4353" max="4353" width="70.28515625" style="990" customWidth="1"/>
    <col min="4354" max="4358" width="12.5703125" style="990" customWidth="1"/>
    <col min="4359" max="4359" width="1.85546875" style="990" customWidth="1"/>
    <col min="4360" max="4360" width="9.140625" style="990" customWidth="1"/>
    <col min="4361" max="4361" width="10.7109375" style="990" bestFit="1" customWidth="1"/>
    <col min="4362" max="4608" width="11.42578125" style="990"/>
    <col min="4609" max="4609" width="70.28515625" style="990" customWidth="1"/>
    <col min="4610" max="4614" width="12.5703125" style="990" customWidth="1"/>
    <col min="4615" max="4615" width="1.85546875" style="990" customWidth="1"/>
    <col min="4616" max="4616" width="9.140625" style="990" customWidth="1"/>
    <col min="4617" max="4617" width="10.7109375" style="990" bestFit="1" customWidth="1"/>
    <col min="4618" max="4864" width="11.42578125" style="990"/>
    <col min="4865" max="4865" width="70.28515625" style="990" customWidth="1"/>
    <col min="4866" max="4870" width="12.5703125" style="990" customWidth="1"/>
    <col min="4871" max="4871" width="1.85546875" style="990" customWidth="1"/>
    <col min="4872" max="4872" width="9.140625" style="990" customWidth="1"/>
    <col min="4873" max="4873" width="10.7109375" style="990" bestFit="1" customWidth="1"/>
    <col min="4874" max="5120" width="11.42578125" style="990"/>
    <col min="5121" max="5121" width="70.28515625" style="990" customWidth="1"/>
    <col min="5122" max="5126" width="12.5703125" style="990" customWidth="1"/>
    <col min="5127" max="5127" width="1.85546875" style="990" customWidth="1"/>
    <col min="5128" max="5128" width="9.140625" style="990" customWidth="1"/>
    <col min="5129" max="5129" width="10.7109375" style="990" bestFit="1" customWidth="1"/>
    <col min="5130" max="5376" width="11.42578125" style="990"/>
    <col min="5377" max="5377" width="70.28515625" style="990" customWidth="1"/>
    <col min="5378" max="5382" width="12.5703125" style="990" customWidth="1"/>
    <col min="5383" max="5383" width="1.85546875" style="990" customWidth="1"/>
    <col min="5384" max="5384" width="9.140625" style="990" customWidth="1"/>
    <col min="5385" max="5385" width="10.7109375" style="990" bestFit="1" customWidth="1"/>
    <col min="5386" max="5632" width="11.42578125" style="990"/>
    <col min="5633" max="5633" width="70.28515625" style="990" customWidth="1"/>
    <col min="5634" max="5638" width="12.5703125" style="990" customWidth="1"/>
    <col min="5639" max="5639" width="1.85546875" style="990" customWidth="1"/>
    <col min="5640" max="5640" width="9.140625" style="990" customWidth="1"/>
    <col min="5641" max="5641" width="10.7109375" style="990" bestFit="1" customWidth="1"/>
    <col min="5642" max="5888" width="11.42578125" style="990"/>
    <col min="5889" max="5889" width="70.28515625" style="990" customWidth="1"/>
    <col min="5890" max="5894" width="12.5703125" style="990" customWidth="1"/>
    <col min="5895" max="5895" width="1.85546875" style="990" customWidth="1"/>
    <col min="5896" max="5896" width="9.140625" style="990" customWidth="1"/>
    <col min="5897" max="5897" width="10.7109375" style="990" bestFit="1" customWidth="1"/>
    <col min="5898" max="6144" width="11.42578125" style="990"/>
    <col min="6145" max="6145" width="70.28515625" style="990" customWidth="1"/>
    <col min="6146" max="6150" width="12.5703125" style="990" customWidth="1"/>
    <col min="6151" max="6151" width="1.85546875" style="990" customWidth="1"/>
    <col min="6152" max="6152" width="9.140625" style="990" customWidth="1"/>
    <col min="6153" max="6153" width="10.7109375" style="990" bestFit="1" customWidth="1"/>
    <col min="6154" max="6400" width="11.42578125" style="990"/>
    <col min="6401" max="6401" width="70.28515625" style="990" customWidth="1"/>
    <col min="6402" max="6406" width="12.5703125" style="990" customWidth="1"/>
    <col min="6407" max="6407" width="1.85546875" style="990" customWidth="1"/>
    <col min="6408" max="6408" width="9.140625" style="990" customWidth="1"/>
    <col min="6409" max="6409" width="10.7109375" style="990" bestFit="1" customWidth="1"/>
    <col min="6410" max="6656" width="11.42578125" style="990"/>
    <col min="6657" max="6657" width="70.28515625" style="990" customWidth="1"/>
    <col min="6658" max="6662" width="12.5703125" style="990" customWidth="1"/>
    <col min="6663" max="6663" width="1.85546875" style="990" customWidth="1"/>
    <col min="6664" max="6664" width="9.140625" style="990" customWidth="1"/>
    <col min="6665" max="6665" width="10.7109375" style="990" bestFit="1" customWidth="1"/>
    <col min="6666" max="6912" width="11.42578125" style="990"/>
    <col min="6913" max="6913" width="70.28515625" style="990" customWidth="1"/>
    <col min="6914" max="6918" width="12.5703125" style="990" customWidth="1"/>
    <col min="6919" max="6919" width="1.85546875" style="990" customWidth="1"/>
    <col min="6920" max="6920" width="9.140625" style="990" customWidth="1"/>
    <col min="6921" max="6921" width="10.7109375" style="990" bestFit="1" customWidth="1"/>
    <col min="6922" max="7168" width="11.42578125" style="990"/>
    <col min="7169" max="7169" width="70.28515625" style="990" customWidth="1"/>
    <col min="7170" max="7174" width="12.5703125" style="990" customWidth="1"/>
    <col min="7175" max="7175" width="1.85546875" style="990" customWidth="1"/>
    <col min="7176" max="7176" width="9.140625" style="990" customWidth="1"/>
    <col min="7177" max="7177" width="10.7109375" style="990" bestFit="1" customWidth="1"/>
    <col min="7178" max="7424" width="11.42578125" style="990"/>
    <col min="7425" max="7425" width="70.28515625" style="990" customWidth="1"/>
    <col min="7426" max="7430" width="12.5703125" style="990" customWidth="1"/>
    <col min="7431" max="7431" width="1.85546875" style="990" customWidth="1"/>
    <col min="7432" max="7432" width="9.140625" style="990" customWidth="1"/>
    <col min="7433" max="7433" width="10.7109375" style="990" bestFit="1" customWidth="1"/>
    <col min="7434" max="7680" width="11.42578125" style="990"/>
    <col min="7681" max="7681" width="70.28515625" style="990" customWidth="1"/>
    <col min="7682" max="7686" width="12.5703125" style="990" customWidth="1"/>
    <col min="7687" max="7687" width="1.85546875" style="990" customWidth="1"/>
    <col min="7688" max="7688" width="9.140625" style="990" customWidth="1"/>
    <col min="7689" max="7689" width="10.7109375" style="990" bestFit="1" customWidth="1"/>
    <col min="7690" max="7936" width="11.42578125" style="990"/>
    <col min="7937" max="7937" width="70.28515625" style="990" customWidth="1"/>
    <col min="7938" max="7942" width="12.5703125" style="990" customWidth="1"/>
    <col min="7943" max="7943" width="1.85546875" style="990" customWidth="1"/>
    <col min="7944" max="7944" width="9.140625" style="990" customWidth="1"/>
    <col min="7945" max="7945" width="10.7109375" style="990" bestFit="1" customWidth="1"/>
    <col min="7946" max="8192" width="11.42578125" style="990"/>
    <col min="8193" max="8193" width="70.28515625" style="990" customWidth="1"/>
    <col min="8194" max="8198" width="12.5703125" style="990" customWidth="1"/>
    <col min="8199" max="8199" width="1.85546875" style="990" customWidth="1"/>
    <col min="8200" max="8200" width="9.140625" style="990" customWidth="1"/>
    <col min="8201" max="8201" width="10.7109375" style="990" bestFit="1" customWidth="1"/>
    <col min="8202" max="8448" width="11.42578125" style="990"/>
    <col min="8449" max="8449" width="70.28515625" style="990" customWidth="1"/>
    <col min="8450" max="8454" width="12.5703125" style="990" customWidth="1"/>
    <col min="8455" max="8455" width="1.85546875" style="990" customWidth="1"/>
    <col min="8456" max="8456" width="9.140625" style="990" customWidth="1"/>
    <col min="8457" max="8457" width="10.7109375" style="990" bestFit="1" customWidth="1"/>
    <col min="8458" max="8704" width="11.42578125" style="990"/>
    <col min="8705" max="8705" width="70.28515625" style="990" customWidth="1"/>
    <col min="8706" max="8710" width="12.5703125" style="990" customWidth="1"/>
    <col min="8711" max="8711" width="1.85546875" style="990" customWidth="1"/>
    <col min="8712" max="8712" width="9.140625" style="990" customWidth="1"/>
    <col min="8713" max="8713" width="10.7109375" style="990" bestFit="1" customWidth="1"/>
    <col min="8714" max="8960" width="11.42578125" style="990"/>
    <col min="8961" max="8961" width="70.28515625" style="990" customWidth="1"/>
    <col min="8962" max="8966" width="12.5703125" style="990" customWidth="1"/>
    <col min="8967" max="8967" width="1.85546875" style="990" customWidth="1"/>
    <col min="8968" max="8968" width="9.140625" style="990" customWidth="1"/>
    <col min="8969" max="8969" width="10.7109375" style="990" bestFit="1" customWidth="1"/>
    <col min="8970" max="9216" width="11.42578125" style="990"/>
    <col min="9217" max="9217" width="70.28515625" style="990" customWidth="1"/>
    <col min="9218" max="9222" width="12.5703125" style="990" customWidth="1"/>
    <col min="9223" max="9223" width="1.85546875" style="990" customWidth="1"/>
    <col min="9224" max="9224" width="9.140625" style="990" customWidth="1"/>
    <col min="9225" max="9225" width="10.7109375" style="990" bestFit="1" customWidth="1"/>
    <col min="9226" max="9472" width="11.42578125" style="990"/>
    <col min="9473" max="9473" width="70.28515625" style="990" customWidth="1"/>
    <col min="9474" max="9478" width="12.5703125" style="990" customWidth="1"/>
    <col min="9479" max="9479" width="1.85546875" style="990" customWidth="1"/>
    <col min="9480" max="9480" width="9.140625" style="990" customWidth="1"/>
    <col min="9481" max="9481" width="10.7109375" style="990" bestFit="1" customWidth="1"/>
    <col min="9482" max="9728" width="11.42578125" style="990"/>
    <col min="9729" max="9729" width="70.28515625" style="990" customWidth="1"/>
    <col min="9730" max="9734" width="12.5703125" style="990" customWidth="1"/>
    <col min="9735" max="9735" width="1.85546875" style="990" customWidth="1"/>
    <col min="9736" max="9736" width="9.140625" style="990" customWidth="1"/>
    <col min="9737" max="9737" width="10.7109375" style="990" bestFit="1" customWidth="1"/>
    <col min="9738" max="9984" width="11.42578125" style="990"/>
    <col min="9985" max="9985" width="70.28515625" style="990" customWidth="1"/>
    <col min="9986" max="9990" width="12.5703125" style="990" customWidth="1"/>
    <col min="9991" max="9991" width="1.85546875" style="990" customWidth="1"/>
    <col min="9992" max="9992" width="9.140625" style="990" customWidth="1"/>
    <col min="9993" max="9993" width="10.7109375" style="990" bestFit="1" customWidth="1"/>
    <col min="9994" max="10240" width="11.42578125" style="990"/>
    <col min="10241" max="10241" width="70.28515625" style="990" customWidth="1"/>
    <col min="10242" max="10246" width="12.5703125" style="990" customWidth="1"/>
    <col min="10247" max="10247" width="1.85546875" style="990" customWidth="1"/>
    <col min="10248" max="10248" width="9.140625" style="990" customWidth="1"/>
    <col min="10249" max="10249" width="10.7109375" style="990" bestFit="1" customWidth="1"/>
    <col min="10250" max="10496" width="11.42578125" style="990"/>
    <col min="10497" max="10497" width="70.28515625" style="990" customWidth="1"/>
    <col min="10498" max="10502" width="12.5703125" style="990" customWidth="1"/>
    <col min="10503" max="10503" width="1.85546875" style="990" customWidth="1"/>
    <col min="10504" max="10504" width="9.140625" style="990" customWidth="1"/>
    <col min="10505" max="10505" width="10.7109375" style="990" bestFit="1" customWidth="1"/>
    <col min="10506" max="10752" width="11.42578125" style="990"/>
    <col min="10753" max="10753" width="70.28515625" style="990" customWidth="1"/>
    <col min="10754" max="10758" width="12.5703125" style="990" customWidth="1"/>
    <col min="10759" max="10759" width="1.85546875" style="990" customWidth="1"/>
    <col min="10760" max="10760" width="9.140625" style="990" customWidth="1"/>
    <col min="10761" max="10761" width="10.7109375" style="990" bestFit="1" customWidth="1"/>
    <col min="10762" max="11008" width="11.42578125" style="990"/>
    <col min="11009" max="11009" width="70.28515625" style="990" customWidth="1"/>
    <col min="11010" max="11014" width="12.5703125" style="990" customWidth="1"/>
    <col min="11015" max="11015" width="1.85546875" style="990" customWidth="1"/>
    <col min="11016" max="11016" width="9.140625" style="990" customWidth="1"/>
    <col min="11017" max="11017" width="10.7109375" style="990" bestFit="1" customWidth="1"/>
    <col min="11018" max="11264" width="11.42578125" style="990"/>
    <col min="11265" max="11265" width="70.28515625" style="990" customWidth="1"/>
    <col min="11266" max="11270" width="12.5703125" style="990" customWidth="1"/>
    <col min="11271" max="11271" width="1.85546875" style="990" customWidth="1"/>
    <col min="11272" max="11272" width="9.140625" style="990" customWidth="1"/>
    <col min="11273" max="11273" width="10.7109375" style="990" bestFit="1" customWidth="1"/>
    <col min="11274" max="11520" width="11.42578125" style="990"/>
    <col min="11521" max="11521" width="70.28515625" style="990" customWidth="1"/>
    <col min="11522" max="11526" width="12.5703125" style="990" customWidth="1"/>
    <col min="11527" max="11527" width="1.85546875" style="990" customWidth="1"/>
    <col min="11528" max="11528" width="9.140625" style="990" customWidth="1"/>
    <col min="11529" max="11529" width="10.7109375" style="990" bestFit="1" customWidth="1"/>
    <col min="11530" max="11776" width="11.42578125" style="990"/>
    <col min="11777" max="11777" width="70.28515625" style="990" customWidth="1"/>
    <col min="11778" max="11782" width="12.5703125" style="990" customWidth="1"/>
    <col min="11783" max="11783" width="1.85546875" style="990" customWidth="1"/>
    <col min="11784" max="11784" width="9.140625" style="990" customWidth="1"/>
    <col min="11785" max="11785" width="10.7109375" style="990" bestFit="1" customWidth="1"/>
    <col min="11786" max="12032" width="11.42578125" style="990"/>
    <col min="12033" max="12033" width="70.28515625" style="990" customWidth="1"/>
    <col min="12034" max="12038" width="12.5703125" style="990" customWidth="1"/>
    <col min="12039" max="12039" width="1.85546875" style="990" customWidth="1"/>
    <col min="12040" max="12040" width="9.140625" style="990" customWidth="1"/>
    <col min="12041" max="12041" width="10.7109375" style="990" bestFit="1" customWidth="1"/>
    <col min="12042" max="12288" width="11.42578125" style="990"/>
    <col min="12289" max="12289" width="70.28515625" style="990" customWidth="1"/>
    <col min="12290" max="12294" width="12.5703125" style="990" customWidth="1"/>
    <col min="12295" max="12295" width="1.85546875" style="990" customWidth="1"/>
    <col min="12296" max="12296" width="9.140625" style="990" customWidth="1"/>
    <col min="12297" max="12297" width="10.7109375" style="990" bestFit="1" customWidth="1"/>
    <col min="12298" max="12544" width="11.42578125" style="990"/>
    <col min="12545" max="12545" width="70.28515625" style="990" customWidth="1"/>
    <col min="12546" max="12550" width="12.5703125" style="990" customWidth="1"/>
    <col min="12551" max="12551" width="1.85546875" style="990" customWidth="1"/>
    <col min="12552" max="12552" width="9.140625" style="990" customWidth="1"/>
    <col min="12553" max="12553" width="10.7109375" style="990" bestFit="1" customWidth="1"/>
    <col min="12554" max="12800" width="11.42578125" style="990"/>
    <col min="12801" max="12801" width="70.28515625" style="990" customWidth="1"/>
    <col min="12802" max="12806" width="12.5703125" style="990" customWidth="1"/>
    <col min="12807" max="12807" width="1.85546875" style="990" customWidth="1"/>
    <col min="12808" max="12808" width="9.140625" style="990" customWidth="1"/>
    <col min="12809" max="12809" width="10.7109375" style="990" bestFit="1" customWidth="1"/>
    <col min="12810" max="13056" width="11.42578125" style="990"/>
    <col min="13057" max="13057" width="70.28515625" style="990" customWidth="1"/>
    <col min="13058" max="13062" width="12.5703125" style="990" customWidth="1"/>
    <col min="13063" max="13063" width="1.85546875" style="990" customWidth="1"/>
    <col min="13064" max="13064" width="9.140625" style="990" customWidth="1"/>
    <col min="13065" max="13065" width="10.7109375" style="990" bestFit="1" customWidth="1"/>
    <col min="13066" max="13312" width="11.42578125" style="990"/>
    <col min="13313" max="13313" width="70.28515625" style="990" customWidth="1"/>
    <col min="13314" max="13318" width="12.5703125" style="990" customWidth="1"/>
    <col min="13319" max="13319" width="1.85546875" style="990" customWidth="1"/>
    <col min="13320" max="13320" width="9.140625" style="990" customWidth="1"/>
    <col min="13321" max="13321" width="10.7109375" style="990" bestFit="1" customWidth="1"/>
    <col min="13322" max="13568" width="11.42578125" style="990"/>
    <col min="13569" max="13569" width="70.28515625" style="990" customWidth="1"/>
    <col min="13570" max="13574" width="12.5703125" style="990" customWidth="1"/>
    <col min="13575" max="13575" width="1.85546875" style="990" customWidth="1"/>
    <col min="13576" max="13576" width="9.140625" style="990" customWidth="1"/>
    <col min="13577" max="13577" width="10.7109375" style="990" bestFit="1" customWidth="1"/>
    <col min="13578" max="13824" width="11.42578125" style="990"/>
    <col min="13825" max="13825" width="70.28515625" style="990" customWidth="1"/>
    <col min="13826" max="13830" width="12.5703125" style="990" customWidth="1"/>
    <col min="13831" max="13831" width="1.85546875" style="990" customWidth="1"/>
    <col min="13832" max="13832" width="9.140625" style="990" customWidth="1"/>
    <col min="13833" max="13833" width="10.7109375" style="990" bestFit="1" customWidth="1"/>
    <col min="13834" max="14080" width="11.42578125" style="990"/>
    <col min="14081" max="14081" width="70.28515625" style="990" customWidth="1"/>
    <col min="14082" max="14086" width="12.5703125" style="990" customWidth="1"/>
    <col min="14087" max="14087" width="1.85546875" style="990" customWidth="1"/>
    <col min="14088" max="14088" width="9.140625" style="990" customWidth="1"/>
    <col min="14089" max="14089" width="10.7109375" style="990" bestFit="1" customWidth="1"/>
    <col min="14090" max="14336" width="11.42578125" style="990"/>
    <col min="14337" max="14337" width="70.28515625" style="990" customWidth="1"/>
    <col min="14338" max="14342" width="12.5703125" style="990" customWidth="1"/>
    <col min="14343" max="14343" width="1.85546875" style="990" customWidth="1"/>
    <col min="14344" max="14344" width="9.140625" style="990" customWidth="1"/>
    <col min="14345" max="14345" width="10.7109375" style="990" bestFit="1" customWidth="1"/>
    <col min="14346" max="14592" width="11.42578125" style="990"/>
    <col min="14593" max="14593" width="70.28515625" style="990" customWidth="1"/>
    <col min="14594" max="14598" width="12.5703125" style="990" customWidth="1"/>
    <col min="14599" max="14599" width="1.85546875" style="990" customWidth="1"/>
    <col min="14600" max="14600" width="9.140625" style="990" customWidth="1"/>
    <col min="14601" max="14601" width="10.7109375" style="990" bestFit="1" customWidth="1"/>
    <col min="14602" max="14848" width="11.42578125" style="990"/>
    <col min="14849" max="14849" width="70.28515625" style="990" customWidth="1"/>
    <col min="14850" max="14854" width="12.5703125" style="990" customWidth="1"/>
    <col min="14855" max="14855" width="1.85546875" style="990" customWidth="1"/>
    <col min="14856" max="14856" width="9.140625" style="990" customWidth="1"/>
    <col min="14857" max="14857" width="10.7109375" style="990" bestFit="1" customWidth="1"/>
    <col min="14858" max="15104" width="11.42578125" style="990"/>
    <col min="15105" max="15105" width="70.28515625" style="990" customWidth="1"/>
    <col min="15106" max="15110" width="12.5703125" style="990" customWidth="1"/>
    <col min="15111" max="15111" width="1.85546875" style="990" customWidth="1"/>
    <col min="15112" max="15112" width="9.140625" style="990" customWidth="1"/>
    <col min="15113" max="15113" width="10.7109375" style="990" bestFit="1" customWidth="1"/>
    <col min="15114" max="15360" width="11.42578125" style="990"/>
    <col min="15361" max="15361" width="70.28515625" style="990" customWidth="1"/>
    <col min="15362" max="15366" width="12.5703125" style="990" customWidth="1"/>
    <col min="15367" max="15367" width="1.85546875" style="990" customWidth="1"/>
    <col min="15368" max="15368" width="9.140625" style="990" customWidth="1"/>
    <col min="15369" max="15369" width="10.7109375" style="990" bestFit="1" customWidth="1"/>
    <col min="15370" max="15616" width="11.42578125" style="990"/>
    <col min="15617" max="15617" width="70.28515625" style="990" customWidth="1"/>
    <col min="15618" max="15622" width="12.5703125" style="990" customWidth="1"/>
    <col min="15623" max="15623" width="1.85546875" style="990" customWidth="1"/>
    <col min="15624" max="15624" width="9.140625" style="990" customWidth="1"/>
    <col min="15625" max="15625" width="10.7109375" style="990" bestFit="1" customWidth="1"/>
    <col min="15626" max="15872" width="11.42578125" style="990"/>
    <col min="15873" max="15873" width="70.28515625" style="990" customWidth="1"/>
    <col min="15874" max="15878" width="12.5703125" style="990" customWidth="1"/>
    <col min="15879" max="15879" width="1.85546875" style="990" customWidth="1"/>
    <col min="15880" max="15880" width="9.140625" style="990" customWidth="1"/>
    <col min="15881" max="15881" width="10.7109375" style="990" bestFit="1" customWidth="1"/>
    <col min="15882" max="16128" width="11.42578125" style="990"/>
    <col min="16129" max="16129" width="70.28515625" style="990" customWidth="1"/>
    <col min="16130" max="16134" width="12.5703125" style="990" customWidth="1"/>
    <col min="16135" max="16135" width="1.85546875" style="990" customWidth="1"/>
    <col min="16136" max="16136" width="9.140625" style="990" customWidth="1"/>
    <col min="16137" max="16137" width="10.7109375" style="990" bestFit="1" customWidth="1"/>
    <col min="16138" max="16384" width="11.42578125" style="990"/>
  </cols>
  <sheetData>
    <row r="1" spans="1:7" s="151" customFormat="1" ht="2.25" customHeight="1">
      <c r="A1" s="149"/>
      <c r="B1" s="150"/>
      <c r="C1" s="150"/>
      <c r="D1" s="150"/>
      <c r="E1" s="150"/>
      <c r="F1" s="150"/>
    </row>
    <row r="2" spans="1:7" s="140" customFormat="1" ht="27" customHeight="1">
      <c r="A2" s="1060" t="s">
        <v>866</v>
      </c>
      <c r="B2" s="1060"/>
      <c r="C2" s="1060"/>
      <c r="D2" s="1060"/>
      <c r="E2" s="1060"/>
      <c r="F2" s="1060"/>
    </row>
    <row r="3" spans="1:7" s="140" customFormat="1" ht="20.25">
      <c r="A3" s="1060" t="s">
        <v>1450</v>
      </c>
      <c r="B3" s="1060"/>
      <c r="C3" s="1060"/>
      <c r="D3" s="1060"/>
      <c r="E3" s="1060"/>
      <c r="F3" s="1060"/>
    </row>
    <row r="4" spans="1:7" s="140" customFormat="1" ht="20.25">
      <c r="A4" s="1060" t="s">
        <v>1531</v>
      </c>
      <c r="B4" s="1060"/>
      <c r="C4" s="1060"/>
      <c r="D4" s="1060"/>
      <c r="E4" s="1060"/>
      <c r="F4" s="1060"/>
    </row>
    <row r="5" spans="1:7" s="141" customFormat="1" ht="39" customHeight="1">
      <c r="A5" s="1066" t="s">
        <v>1431</v>
      </c>
      <c r="B5" s="1066"/>
      <c r="C5" s="1066"/>
      <c r="D5" s="1066"/>
      <c r="E5" s="1066"/>
      <c r="F5" s="1066"/>
    </row>
    <row r="6" spans="1:7" ht="6" customHeight="1">
      <c r="G6" s="990"/>
    </row>
    <row r="7" spans="1:7" ht="4.5" customHeight="1" thickBot="1">
      <c r="A7" s="704"/>
      <c r="B7" s="893"/>
      <c r="C7" s="893"/>
      <c r="D7" s="893"/>
      <c r="E7" s="893"/>
      <c r="F7" s="893"/>
      <c r="G7" s="990"/>
    </row>
    <row r="8" spans="1:7" s="1054" customFormat="1" ht="16.5" thickTop="1" thickBot="1">
      <c r="A8" s="1209"/>
      <c r="B8" s="1210" t="s">
        <v>2</v>
      </c>
      <c r="C8" s="1210" t="s">
        <v>3</v>
      </c>
      <c r="D8" s="1210" t="s">
        <v>4</v>
      </c>
      <c r="E8" s="1210" t="s">
        <v>5</v>
      </c>
      <c r="F8" s="1210" t="s">
        <v>6</v>
      </c>
    </row>
    <row r="9" spans="1:7" s="1054" customFormat="1" ht="16.5" thickTop="1" thickBot="1">
      <c r="A9" s="1211" t="s">
        <v>7</v>
      </c>
      <c r="B9" s="1191">
        <v>3392345.8954499997</v>
      </c>
      <c r="C9" s="1191">
        <v>1034076.56258</v>
      </c>
      <c r="D9" s="1191">
        <v>1543.5626599999998</v>
      </c>
      <c r="E9" s="1191">
        <v>33733.65681</v>
      </c>
      <c r="F9" s="1191">
        <v>4461699.6775000002</v>
      </c>
    </row>
    <row r="10" spans="1:7" s="1054" customFormat="1" ht="16.5" thickTop="1" thickBot="1">
      <c r="A10" s="1212" t="s">
        <v>8</v>
      </c>
      <c r="B10" s="1193">
        <v>150825.04908000003</v>
      </c>
      <c r="C10" s="1193">
        <v>149375.85947</v>
      </c>
      <c r="D10" s="1193">
        <v>25.001060000000003</v>
      </c>
      <c r="E10" s="1193">
        <v>582.09835999999996</v>
      </c>
      <c r="F10" s="1193">
        <v>300808.00797000004</v>
      </c>
    </row>
    <row r="11" spans="1:7" s="1054" customFormat="1" ht="15.75" thickTop="1">
      <c r="A11" s="1213" t="s">
        <v>9</v>
      </c>
      <c r="B11" s="1195">
        <v>57837.398099999999</v>
      </c>
      <c r="C11" s="1195">
        <v>60124.498039999999</v>
      </c>
      <c r="D11" s="1195">
        <v>0</v>
      </c>
      <c r="E11" s="1195">
        <v>0</v>
      </c>
      <c r="F11" s="1195">
        <v>117961.89614</v>
      </c>
    </row>
    <row r="12" spans="1:7" s="1054" customFormat="1">
      <c r="A12" s="1213" t="s">
        <v>10</v>
      </c>
      <c r="B12" s="1195">
        <v>48842.182420000005</v>
      </c>
      <c r="C12" s="1195">
        <v>82466.572390000001</v>
      </c>
      <c r="D12" s="1195">
        <v>25.001060000000003</v>
      </c>
      <c r="E12" s="1195">
        <v>582.09835999999996</v>
      </c>
      <c r="F12" s="1195">
        <v>131915.85423</v>
      </c>
    </row>
    <row r="13" spans="1:7" s="1054" customFormat="1">
      <c r="A13" s="1213" t="s">
        <v>11</v>
      </c>
      <c r="B13" s="1195">
        <v>44145.468560000001</v>
      </c>
      <c r="C13" s="1195">
        <v>6784.7890399999997</v>
      </c>
      <c r="D13" s="1195">
        <v>0</v>
      </c>
      <c r="E13" s="1195">
        <v>0</v>
      </c>
      <c r="F13" s="1195">
        <v>50930.257600000004</v>
      </c>
    </row>
    <row r="14" spans="1:7" s="1054" customFormat="1">
      <c r="A14" s="1213" t="s">
        <v>12</v>
      </c>
      <c r="B14" s="1195">
        <v>0</v>
      </c>
      <c r="C14" s="1195">
        <v>0</v>
      </c>
      <c r="D14" s="1195">
        <v>0</v>
      </c>
      <c r="E14" s="1195">
        <v>0</v>
      </c>
      <c r="F14" s="1195">
        <v>0</v>
      </c>
    </row>
    <row r="15" spans="1:7" s="1054" customFormat="1">
      <c r="A15" s="1213" t="s">
        <v>13</v>
      </c>
      <c r="B15" s="1195">
        <v>0</v>
      </c>
      <c r="C15" s="1195">
        <v>0</v>
      </c>
      <c r="D15" s="1195">
        <v>0</v>
      </c>
      <c r="E15" s="1195">
        <v>0</v>
      </c>
      <c r="F15" s="1195">
        <v>0</v>
      </c>
    </row>
    <row r="16" spans="1:7" s="1054" customFormat="1">
      <c r="A16" s="1213" t="s">
        <v>14</v>
      </c>
      <c r="B16" s="1195">
        <v>0</v>
      </c>
      <c r="C16" s="1195">
        <v>0</v>
      </c>
      <c r="D16" s="1195">
        <v>0</v>
      </c>
      <c r="E16" s="1195">
        <v>0</v>
      </c>
      <c r="F16" s="1195">
        <v>0</v>
      </c>
    </row>
    <row r="17" spans="1:6" s="1054" customFormat="1">
      <c r="A17" s="1213" t="s">
        <v>15</v>
      </c>
      <c r="B17" s="1195">
        <v>0</v>
      </c>
      <c r="C17" s="1195">
        <v>0</v>
      </c>
      <c r="D17" s="1195">
        <v>0</v>
      </c>
      <c r="E17" s="1195">
        <v>0</v>
      </c>
      <c r="F17" s="1195">
        <v>0</v>
      </c>
    </row>
    <row r="18" spans="1:6" s="1054" customFormat="1" ht="15.75" thickBot="1">
      <c r="A18" s="1213" t="s">
        <v>16</v>
      </c>
      <c r="B18" s="1195">
        <v>0</v>
      </c>
      <c r="C18" s="1195">
        <v>0</v>
      </c>
      <c r="D18" s="1195">
        <v>0</v>
      </c>
      <c r="E18" s="1195">
        <v>0</v>
      </c>
      <c r="F18" s="1195">
        <v>0</v>
      </c>
    </row>
    <row r="19" spans="1:6" s="1054" customFormat="1" ht="16.5" thickTop="1" thickBot="1">
      <c r="A19" s="1212" t="s">
        <v>17</v>
      </c>
      <c r="B19" s="1193">
        <v>275598.53876999998</v>
      </c>
      <c r="C19" s="1193">
        <v>411223.75576999999</v>
      </c>
      <c r="D19" s="1193">
        <v>0</v>
      </c>
      <c r="E19" s="1193">
        <v>33151.558449999997</v>
      </c>
      <c r="F19" s="1193">
        <v>719973.85299000004</v>
      </c>
    </row>
    <row r="20" spans="1:6" s="1054" customFormat="1" ht="15.75" thickTop="1">
      <c r="A20" s="1213" t="s">
        <v>18</v>
      </c>
      <c r="B20" s="1195">
        <v>14322</v>
      </c>
      <c r="C20" s="1195">
        <v>0</v>
      </c>
      <c r="D20" s="1195">
        <v>0</v>
      </c>
      <c r="E20" s="1195">
        <v>0</v>
      </c>
      <c r="F20" s="1195">
        <v>14322</v>
      </c>
    </row>
    <row r="21" spans="1:6" s="1054" customFormat="1">
      <c r="A21" s="1213" t="s">
        <v>19</v>
      </c>
      <c r="B21" s="1195">
        <v>47836.502939999998</v>
      </c>
      <c r="C21" s="1195">
        <v>10172.6819</v>
      </c>
      <c r="D21" s="1195">
        <v>0</v>
      </c>
      <c r="E21" s="1195">
        <v>0</v>
      </c>
      <c r="F21" s="1195">
        <v>58009.184840000002</v>
      </c>
    </row>
    <row r="22" spans="1:6" s="1054" customFormat="1">
      <c r="A22" s="1213" t="s">
        <v>20</v>
      </c>
      <c r="B22" s="1195">
        <v>0</v>
      </c>
      <c r="C22" s="1195">
        <v>0</v>
      </c>
      <c r="D22" s="1195">
        <v>0</v>
      </c>
      <c r="E22" s="1195">
        <v>0</v>
      </c>
      <c r="F22" s="1195">
        <v>0</v>
      </c>
    </row>
    <row r="23" spans="1:6" s="1054" customFormat="1">
      <c r="A23" s="1213" t="s">
        <v>21</v>
      </c>
      <c r="B23" s="1195">
        <v>0</v>
      </c>
      <c r="C23" s="1195">
        <v>0</v>
      </c>
      <c r="D23" s="1195">
        <v>0</v>
      </c>
      <c r="E23" s="1195">
        <v>0</v>
      </c>
      <c r="F23" s="1195">
        <v>0</v>
      </c>
    </row>
    <row r="24" spans="1:6" s="1054" customFormat="1">
      <c r="A24" s="1213" t="s">
        <v>22</v>
      </c>
      <c r="B24" s="1195">
        <v>102941.70648000001</v>
      </c>
      <c r="C24" s="1195">
        <v>7602.7959199999996</v>
      </c>
      <c r="D24" s="1195">
        <v>0</v>
      </c>
      <c r="E24" s="1195">
        <v>33148.215969999997</v>
      </c>
      <c r="F24" s="1195">
        <v>143692.71837000002</v>
      </c>
    </row>
    <row r="25" spans="1:6" s="1054" customFormat="1">
      <c r="A25" s="1213" t="s">
        <v>23</v>
      </c>
      <c r="B25" s="1195">
        <v>109742.38706000001</v>
      </c>
      <c r="C25" s="1195">
        <v>393446.55979999999</v>
      </c>
      <c r="D25" s="1195">
        <v>0</v>
      </c>
      <c r="E25" s="1195">
        <v>3.3424800000000001</v>
      </c>
      <c r="F25" s="1195">
        <v>503192.28933999996</v>
      </c>
    </row>
    <row r="26" spans="1:6" s="1054" customFormat="1">
      <c r="A26" s="1213" t="s">
        <v>24</v>
      </c>
      <c r="B26" s="1195">
        <v>755.94229000000007</v>
      </c>
      <c r="C26" s="1195">
        <v>1.7181500000000001</v>
      </c>
      <c r="D26" s="1195">
        <v>0</v>
      </c>
      <c r="E26" s="1195">
        <v>0</v>
      </c>
      <c r="F26" s="1195">
        <v>757.66043999999999</v>
      </c>
    </row>
    <row r="27" spans="1:6" s="1054" customFormat="1" ht="15.75" thickBot="1">
      <c r="A27" s="1213" t="s">
        <v>25</v>
      </c>
      <c r="B27" s="1195">
        <v>0</v>
      </c>
      <c r="C27" s="1195">
        <v>0</v>
      </c>
      <c r="D27" s="1195">
        <v>0</v>
      </c>
      <c r="E27" s="1195">
        <v>0</v>
      </c>
      <c r="F27" s="1195">
        <v>0</v>
      </c>
    </row>
    <row r="28" spans="1:6" s="1054" customFormat="1" ht="16.5" thickTop="1" thickBot="1">
      <c r="A28" s="1212" t="s">
        <v>26</v>
      </c>
      <c r="B28" s="1193">
        <v>2625558.9943600004</v>
      </c>
      <c r="C28" s="1193">
        <v>458896.12692000001</v>
      </c>
      <c r="D28" s="1193">
        <v>1312.6266000000001</v>
      </c>
      <c r="E28" s="1193">
        <v>0</v>
      </c>
      <c r="F28" s="1193">
        <v>3085767.7478800002</v>
      </c>
    </row>
    <row r="29" spans="1:6" s="1054" customFormat="1" ht="15.75" thickTop="1">
      <c r="A29" s="1214" t="s">
        <v>27</v>
      </c>
      <c r="B29" s="1195">
        <v>2670597.2677699998</v>
      </c>
      <c r="C29" s="1195">
        <v>501346.21752999997</v>
      </c>
      <c r="D29" s="1195">
        <v>130.18156999999999</v>
      </c>
      <c r="E29" s="1195">
        <v>0</v>
      </c>
      <c r="F29" s="1195">
        <v>3172073.6668699998</v>
      </c>
    </row>
    <row r="30" spans="1:6" s="1054" customFormat="1">
      <c r="A30" s="1213" t="s">
        <v>28</v>
      </c>
      <c r="B30" s="1195">
        <v>2658736.4967700001</v>
      </c>
      <c r="C30" s="1195">
        <v>492676.34633999999</v>
      </c>
      <c r="D30" s="1195">
        <v>130.18156999999999</v>
      </c>
      <c r="E30" s="1195">
        <v>0</v>
      </c>
      <c r="F30" s="1195">
        <v>3151543.0246799998</v>
      </c>
    </row>
    <row r="31" spans="1:6" s="1054" customFormat="1">
      <c r="A31" s="1213" t="s">
        <v>29</v>
      </c>
      <c r="B31" s="1195">
        <v>11778.56163</v>
      </c>
      <c r="C31" s="1195">
        <v>8669.8711899999998</v>
      </c>
      <c r="D31" s="1195">
        <v>0</v>
      </c>
      <c r="E31" s="1195">
        <v>0</v>
      </c>
      <c r="F31" s="1195">
        <v>20448.432820000002</v>
      </c>
    </row>
    <row r="32" spans="1:6" s="1054" customFormat="1">
      <c r="A32" s="1213" t="s">
        <v>30</v>
      </c>
      <c r="B32" s="1195">
        <v>82.209369999999993</v>
      </c>
      <c r="C32" s="1195">
        <v>0</v>
      </c>
      <c r="D32" s="1195">
        <v>0</v>
      </c>
      <c r="E32" s="1195">
        <v>0</v>
      </c>
      <c r="F32" s="1195">
        <v>82.209369999999993</v>
      </c>
    </row>
    <row r="33" spans="1:6" s="1054" customFormat="1">
      <c r="A33" s="1214" t="s">
        <v>31</v>
      </c>
      <c r="B33" s="1195">
        <v>11980.17081</v>
      </c>
      <c r="C33" s="1195">
        <v>5983.82899</v>
      </c>
      <c r="D33" s="1195">
        <v>0</v>
      </c>
      <c r="E33" s="1195">
        <v>0</v>
      </c>
      <c r="F33" s="1195">
        <v>17963.999800000001</v>
      </c>
    </row>
    <row r="34" spans="1:6" s="1054" customFormat="1">
      <c r="A34" s="1213" t="s">
        <v>32</v>
      </c>
      <c r="B34" s="1195">
        <v>11886.20933</v>
      </c>
      <c r="C34" s="1195">
        <v>5523.3355799999999</v>
      </c>
      <c r="D34" s="1195">
        <v>0</v>
      </c>
      <c r="E34" s="1195">
        <v>0</v>
      </c>
      <c r="F34" s="1195">
        <v>17409.544910000001</v>
      </c>
    </row>
    <row r="35" spans="1:6" s="1054" customFormat="1">
      <c r="A35" s="1213" t="s">
        <v>33</v>
      </c>
      <c r="B35" s="1195">
        <v>93.961479999999995</v>
      </c>
      <c r="C35" s="1195">
        <v>460.49340999999998</v>
      </c>
      <c r="D35" s="1195">
        <v>0</v>
      </c>
      <c r="E35" s="1195">
        <v>0</v>
      </c>
      <c r="F35" s="1195">
        <v>554.45488999999998</v>
      </c>
    </row>
    <row r="36" spans="1:6" s="1054" customFormat="1">
      <c r="A36" s="1213" t="s">
        <v>34</v>
      </c>
      <c r="B36" s="1195">
        <v>0</v>
      </c>
      <c r="C36" s="1195">
        <v>0</v>
      </c>
      <c r="D36" s="1195">
        <v>0</v>
      </c>
      <c r="E36" s="1195">
        <v>0</v>
      </c>
      <c r="F36" s="1195">
        <v>0</v>
      </c>
    </row>
    <row r="37" spans="1:6" s="1054" customFormat="1">
      <c r="A37" s="1214" t="s">
        <v>35</v>
      </c>
      <c r="B37" s="1195">
        <v>12469.814400000001</v>
      </c>
      <c r="C37" s="1195">
        <v>37231.521130000001</v>
      </c>
      <c r="D37" s="1195">
        <v>2624.0555800000002</v>
      </c>
      <c r="E37" s="1195">
        <v>0</v>
      </c>
      <c r="F37" s="1195">
        <v>52325.391109999997</v>
      </c>
    </row>
    <row r="38" spans="1:6" s="1054" customFormat="1">
      <c r="A38" s="1213" t="s">
        <v>36</v>
      </c>
      <c r="B38" s="1195">
        <v>12360.285529999999</v>
      </c>
      <c r="C38" s="1195">
        <v>31476.276120000002</v>
      </c>
      <c r="D38" s="1195">
        <v>2624.0555800000002</v>
      </c>
      <c r="E38" s="1195">
        <v>0</v>
      </c>
      <c r="F38" s="1195">
        <v>46460.617229999996</v>
      </c>
    </row>
    <row r="39" spans="1:6" s="1054" customFormat="1">
      <c r="A39" s="1213" t="s">
        <v>37</v>
      </c>
      <c r="B39" s="1195">
        <v>109.52887</v>
      </c>
      <c r="C39" s="1195">
        <v>5755.2450099999996</v>
      </c>
      <c r="D39" s="1195">
        <v>0</v>
      </c>
      <c r="E39" s="1195">
        <v>0</v>
      </c>
      <c r="F39" s="1195">
        <v>5864.7738799999997</v>
      </c>
    </row>
    <row r="40" spans="1:6" s="1054" customFormat="1" ht="15.75" thickBot="1">
      <c r="A40" s="1213" t="s">
        <v>38</v>
      </c>
      <c r="B40" s="1195">
        <v>0</v>
      </c>
      <c r="C40" s="1195">
        <v>0</v>
      </c>
      <c r="D40" s="1195">
        <v>0</v>
      </c>
      <c r="E40" s="1195">
        <v>0</v>
      </c>
      <c r="F40" s="1195">
        <v>0</v>
      </c>
    </row>
    <row r="41" spans="1:6" s="1054" customFormat="1" ht="16.5" thickTop="1" thickBot="1">
      <c r="A41" s="1212" t="s">
        <v>39</v>
      </c>
      <c r="B41" s="1193">
        <v>9415.1885299999994</v>
      </c>
      <c r="C41" s="1193">
        <v>1525.9993300000001</v>
      </c>
      <c r="D41" s="1193">
        <v>0.34217000000000003</v>
      </c>
      <c r="E41" s="1193">
        <v>0</v>
      </c>
      <c r="F41" s="1193">
        <v>10941.53003</v>
      </c>
    </row>
    <row r="42" spans="1:6" s="1054" customFormat="1" ht="15.75" thickTop="1">
      <c r="A42" s="1213" t="s">
        <v>40</v>
      </c>
      <c r="B42" s="1195">
        <v>9250.0716999999986</v>
      </c>
      <c r="C42" s="1195">
        <v>1466.3534299999999</v>
      </c>
      <c r="D42" s="1195">
        <v>0.34217000000000003</v>
      </c>
      <c r="E42" s="1195">
        <v>0</v>
      </c>
      <c r="F42" s="1195">
        <v>10716.767300000001</v>
      </c>
    </row>
    <row r="43" spans="1:6" s="1054" customFormat="1">
      <c r="A43" s="1213" t="s">
        <v>41</v>
      </c>
      <c r="B43" s="1195">
        <v>120.74274000000001</v>
      </c>
      <c r="C43" s="1195">
        <v>31.260169999999999</v>
      </c>
      <c r="D43" s="1195">
        <v>0</v>
      </c>
      <c r="E43" s="1195">
        <v>0</v>
      </c>
      <c r="F43" s="1195">
        <v>152.00291000000001</v>
      </c>
    </row>
    <row r="44" spans="1:6" s="1054" customFormat="1">
      <c r="A44" s="1213" t="s">
        <v>42</v>
      </c>
      <c r="B44" s="1195">
        <v>44.374089999999995</v>
      </c>
      <c r="C44" s="1195">
        <v>25.765619999999998</v>
      </c>
      <c r="D44" s="1195">
        <v>0</v>
      </c>
      <c r="E44" s="1195">
        <v>0</v>
      </c>
      <c r="F44" s="1195">
        <v>70.139710000000008</v>
      </c>
    </row>
    <row r="45" spans="1:6" s="1054" customFormat="1">
      <c r="A45" s="1213" t="s">
        <v>43</v>
      </c>
      <c r="B45" s="1195">
        <v>0</v>
      </c>
      <c r="C45" s="1195">
        <v>2.6201099999999999</v>
      </c>
      <c r="D45" s="1195">
        <v>0</v>
      </c>
      <c r="E45" s="1195">
        <v>0</v>
      </c>
      <c r="F45" s="1195">
        <v>2.6201099999999999</v>
      </c>
    </row>
    <row r="46" spans="1:6" s="1054" customFormat="1">
      <c r="A46" s="1213" t="s">
        <v>44</v>
      </c>
      <c r="B46" s="1195">
        <v>0</v>
      </c>
      <c r="C46" s="1195">
        <v>0</v>
      </c>
      <c r="D46" s="1195">
        <v>0</v>
      </c>
      <c r="E46" s="1195">
        <v>0</v>
      </c>
      <c r="F46" s="1195">
        <v>0</v>
      </c>
    </row>
    <row r="47" spans="1:6" s="1054" customFormat="1" ht="15.75" thickBot="1">
      <c r="A47" s="1213" t="s">
        <v>45</v>
      </c>
      <c r="B47" s="1195">
        <v>0</v>
      </c>
      <c r="C47" s="1195">
        <v>0</v>
      </c>
      <c r="D47" s="1195">
        <v>0</v>
      </c>
      <c r="E47" s="1195">
        <v>0</v>
      </c>
      <c r="F47" s="1195">
        <v>0</v>
      </c>
    </row>
    <row r="48" spans="1:6" s="1054" customFormat="1" ht="16.5" thickTop="1" thickBot="1">
      <c r="A48" s="1212" t="s">
        <v>46</v>
      </c>
      <c r="B48" s="1193">
        <v>-78903.447150000007</v>
      </c>
      <c r="C48" s="1193">
        <v>-87191.440060000008</v>
      </c>
      <c r="D48" s="1193">
        <v>-1441.95272</v>
      </c>
      <c r="E48" s="1193">
        <v>0</v>
      </c>
      <c r="F48" s="1193">
        <v>-167536.83993000002</v>
      </c>
    </row>
    <row r="49" spans="1:6" s="1054" customFormat="1" ht="15.75" thickTop="1">
      <c r="A49" s="1215" t="s">
        <v>47</v>
      </c>
      <c r="B49" s="1195">
        <v>-13126.924439999999</v>
      </c>
      <c r="C49" s="1195">
        <v>-8149.7290700000003</v>
      </c>
      <c r="D49" s="1195">
        <v>-1.69682</v>
      </c>
      <c r="E49" s="1195">
        <v>0</v>
      </c>
      <c r="F49" s="1195">
        <v>-21278.350329999997</v>
      </c>
    </row>
    <row r="50" spans="1:6" s="1054" customFormat="1">
      <c r="A50" s="1213" t="s">
        <v>48</v>
      </c>
      <c r="B50" s="1195">
        <v>-380.89936999999998</v>
      </c>
      <c r="C50" s="1195">
        <v>-287.05614000000003</v>
      </c>
      <c r="D50" s="1195">
        <v>0</v>
      </c>
      <c r="E50" s="1195">
        <v>0</v>
      </c>
      <c r="F50" s="1195">
        <v>-667.95551</v>
      </c>
    </row>
    <row r="51" spans="1:6" s="1054" customFormat="1">
      <c r="A51" s="1213" t="s">
        <v>49</v>
      </c>
      <c r="B51" s="1195">
        <v>-1690.60085</v>
      </c>
      <c r="C51" s="1195">
        <v>-934.00639999999999</v>
      </c>
      <c r="D51" s="1195">
        <v>0</v>
      </c>
      <c r="E51" s="1195">
        <v>0</v>
      </c>
      <c r="F51" s="1195">
        <v>-2624.60725</v>
      </c>
    </row>
    <row r="52" spans="1:6" s="1054" customFormat="1">
      <c r="A52" s="1213" t="s">
        <v>50</v>
      </c>
      <c r="B52" s="1195">
        <v>-46.980739999999997</v>
      </c>
      <c r="C52" s="1195">
        <v>-54.093779999999995</v>
      </c>
      <c r="D52" s="1195">
        <v>0</v>
      </c>
      <c r="E52" s="1195">
        <v>0</v>
      </c>
      <c r="F52" s="1195">
        <v>-101.07452000000001</v>
      </c>
    </row>
    <row r="53" spans="1:6" s="1054" customFormat="1">
      <c r="A53" s="1213" t="s">
        <v>51</v>
      </c>
      <c r="B53" s="1195">
        <v>-6741.29414</v>
      </c>
      <c r="C53" s="1195">
        <v>-20563.16649</v>
      </c>
      <c r="D53" s="1195">
        <v>-1352.5022300000001</v>
      </c>
      <c r="E53" s="1195">
        <v>0</v>
      </c>
      <c r="F53" s="1195">
        <v>-28656.96286</v>
      </c>
    </row>
    <row r="54" spans="1:6" s="1054" customFormat="1">
      <c r="A54" s="1213" t="s">
        <v>52</v>
      </c>
      <c r="B54" s="1195">
        <v>-66.808189999999996</v>
      </c>
      <c r="C54" s="1195">
        <v>-2896.49341</v>
      </c>
      <c r="D54" s="1195">
        <v>0</v>
      </c>
      <c r="E54" s="1195">
        <v>0</v>
      </c>
      <c r="F54" s="1195">
        <v>-2963.3016000000002</v>
      </c>
    </row>
    <row r="55" spans="1:6" s="1054" customFormat="1">
      <c r="A55" s="1215" t="s">
        <v>53</v>
      </c>
      <c r="B55" s="1195">
        <v>-56780.732170000003</v>
      </c>
      <c r="C55" s="1195">
        <v>-54131.942969999996</v>
      </c>
      <c r="D55" s="1195">
        <v>-87.75367</v>
      </c>
      <c r="E55" s="1195">
        <v>0</v>
      </c>
      <c r="F55" s="1195">
        <v>-111000.42881</v>
      </c>
    </row>
    <row r="56" spans="1:6" s="1054" customFormat="1">
      <c r="A56" s="1213" t="s">
        <v>54</v>
      </c>
      <c r="B56" s="1195">
        <v>-69.207250000000002</v>
      </c>
      <c r="C56" s="1195">
        <v>-174.95179999999999</v>
      </c>
      <c r="D56" s="1195">
        <v>0</v>
      </c>
      <c r="E56" s="1195">
        <v>0</v>
      </c>
      <c r="F56" s="1195">
        <v>-244.15904999999998</v>
      </c>
    </row>
    <row r="57" spans="1:6" s="1054" customFormat="1">
      <c r="A57" s="1213" t="s">
        <v>55</v>
      </c>
      <c r="B57" s="1195">
        <v>0</v>
      </c>
      <c r="C57" s="1195">
        <v>0</v>
      </c>
      <c r="D57" s="1195">
        <v>0</v>
      </c>
      <c r="E57" s="1195">
        <v>0</v>
      </c>
      <c r="F57" s="1195">
        <v>0</v>
      </c>
    </row>
    <row r="58" spans="1:6" s="1054" customFormat="1" ht="15.75" thickBot="1">
      <c r="A58" s="1213" t="s">
        <v>56</v>
      </c>
      <c r="B58" s="1195">
        <v>0</v>
      </c>
      <c r="C58" s="1195">
        <v>0</v>
      </c>
      <c r="D58" s="1195">
        <v>0</v>
      </c>
      <c r="E58" s="1195">
        <v>0</v>
      </c>
      <c r="F58" s="1195">
        <v>0</v>
      </c>
    </row>
    <row r="59" spans="1:6" s="1054" customFormat="1" ht="16.5" thickTop="1" thickBot="1">
      <c r="A59" s="1212" t="s">
        <v>57</v>
      </c>
      <c r="B59" s="1193">
        <v>6070.2893800000002</v>
      </c>
      <c r="C59" s="1193">
        <v>2451.6510899999998</v>
      </c>
      <c r="D59" s="1193">
        <v>157.91499999999999</v>
      </c>
      <c r="E59" s="1193">
        <v>0</v>
      </c>
      <c r="F59" s="1193">
        <v>8679.8554700000004</v>
      </c>
    </row>
    <row r="60" spans="1:6" s="1054" customFormat="1" ht="15.75" thickTop="1">
      <c r="A60" s="1213" t="s">
        <v>58</v>
      </c>
      <c r="B60" s="1195">
        <v>0</v>
      </c>
      <c r="C60" s="1195">
        <v>0</v>
      </c>
      <c r="D60" s="1195">
        <v>0</v>
      </c>
      <c r="E60" s="1195">
        <v>0</v>
      </c>
      <c r="F60" s="1195">
        <v>0</v>
      </c>
    </row>
    <row r="61" spans="1:6" s="1054" customFormat="1">
      <c r="A61" s="1215" t="s">
        <v>59</v>
      </c>
      <c r="B61" s="1195">
        <v>3253.3721</v>
      </c>
      <c r="C61" s="1195">
        <v>2150.8394600000001</v>
      </c>
      <c r="D61" s="1195">
        <v>157.91499999999999</v>
      </c>
      <c r="E61" s="1195">
        <v>0</v>
      </c>
      <c r="F61" s="1195">
        <v>5562.1265599999997</v>
      </c>
    </row>
    <row r="62" spans="1:6" s="1054" customFormat="1">
      <c r="A62" s="1213" t="s">
        <v>60</v>
      </c>
      <c r="B62" s="1195">
        <v>16054.95141</v>
      </c>
      <c r="C62" s="1195">
        <v>24698.321319999999</v>
      </c>
      <c r="D62" s="1195">
        <v>2637.6956600000003</v>
      </c>
      <c r="E62" s="1195">
        <v>0</v>
      </c>
      <c r="F62" s="1195">
        <v>43390.968390000002</v>
      </c>
    </row>
    <row r="63" spans="1:6" s="1054" customFormat="1">
      <c r="A63" s="1213" t="s">
        <v>61</v>
      </c>
      <c r="B63" s="1195">
        <v>0</v>
      </c>
      <c r="C63" s="1195">
        <v>0</v>
      </c>
      <c r="D63" s="1195">
        <v>0</v>
      </c>
      <c r="E63" s="1195">
        <v>0</v>
      </c>
      <c r="F63" s="1195">
        <v>0</v>
      </c>
    </row>
    <row r="64" spans="1:6" s="1054" customFormat="1" ht="15.75" thickBot="1">
      <c r="A64" s="1213" t="s">
        <v>62</v>
      </c>
      <c r="B64" s="1195">
        <v>-13238.03413</v>
      </c>
      <c r="C64" s="1195">
        <v>-24397.509690000003</v>
      </c>
      <c r="D64" s="1195">
        <v>-2637.6956600000003</v>
      </c>
      <c r="E64" s="1195">
        <v>0</v>
      </c>
      <c r="F64" s="1195">
        <v>-40273.239479999997</v>
      </c>
    </row>
    <row r="65" spans="1:6" s="1054" customFormat="1" ht="16.5" thickTop="1" thickBot="1">
      <c r="A65" s="1212" t="s">
        <v>63</v>
      </c>
      <c r="B65" s="1193">
        <v>176.39865</v>
      </c>
      <c r="C65" s="1193">
        <v>0</v>
      </c>
      <c r="D65" s="1193">
        <v>0</v>
      </c>
      <c r="E65" s="1193">
        <v>0</v>
      </c>
      <c r="F65" s="1193">
        <v>176.39865</v>
      </c>
    </row>
    <row r="66" spans="1:6" s="1054" customFormat="1" ht="15.75" thickTop="1">
      <c r="A66" s="1213" t="s">
        <v>64</v>
      </c>
      <c r="B66" s="1195">
        <v>11184.74793</v>
      </c>
      <c r="C66" s="1195">
        <v>0</v>
      </c>
      <c r="D66" s="1195">
        <v>0</v>
      </c>
      <c r="E66" s="1195">
        <v>0</v>
      </c>
      <c r="F66" s="1195">
        <v>11184.74793</v>
      </c>
    </row>
    <row r="67" spans="1:6" s="1054" customFormat="1">
      <c r="A67" s="1213" t="s">
        <v>65</v>
      </c>
      <c r="B67" s="1195">
        <v>14420.186180000001</v>
      </c>
      <c r="C67" s="1195">
        <v>0</v>
      </c>
      <c r="D67" s="1195">
        <v>0</v>
      </c>
      <c r="E67" s="1195">
        <v>0</v>
      </c>
      <c r="F67" s="1195">
        <v>14420.186180000001</v>
      </c>
    </row>
    <row r="68" spans="1:6" s="1054" customFormat="1">
      <c r="A68" s="1213" t="s">
        <v>66</v>
      </c>
      <c r="B68" s="1195">
        <v>1096.65407</v>
      </c>
      <c r="C68" s="1195">
        <v>0</v>
      </c>
      <c r="D68" s="1195">
        <v>0</v>
      </c>
      <c r="E68" s="1195">
        <v>0</v>
      </c>
      <c r="F68" s="1195">
        <v>1096.65407</v>
      </c>
    </row>
    <row r="69" spans="1:6" s="1054" customFormat="1">
      <c r="A69" s="1213" t="s">
        <v>67</v>
      </c>
      <c r="B69" s="1195">
        <v>12.94</v>
      </c>
      <c r="C69" s="1195">
        <v>0</v>
      </c>
      <c r="D69" s="1195">
        <v>0</v>
      </c>
      <c r="E69" s="1195">
        <v>0</v>
      </c>
      <c r="F69" s="1195">
        <v>12.94</v>
      </c>
    </row>
    <row r="70" spans="1:6" s="1054" customFormat="1" ht="15.75" thickBot="1">
      <c r="A70" s="1213" t="s">
        <v>68</v>
      </c>
      <c r="B70" s="1195">
        <v>-26538.129530000002</v>
      </c>
      <c r="C70" s="1195">
        <v>0</v>
      </c>
      <c r="D70" s="1195">
        <v>0</v>
      </c>
      <c r="E70" s="1195">
        <v>0</v>
      </c>
      <c r="F70" s="1195">
        <v>-26538.129530000002</v>
      </c>
    </row>
    <row r="71" spans="1:6" s="1054" customFormat="1" ht="16.5" thickTop="1" thickBot="1">
      <c r="A71" s="1212" t="s">
        <v>69</v>
      </c>
      <c r="B71" s="1193">
        <v>270186.53576999996</v>
      </c>
      <c r="C71" s="1193">
        <v>12034.766009999999</v>
      </c>
      <c r="D71" s="1193">
        <v>48.02</v>
      </c>
      <c r="E71" s="1193">
        <v>0</v>
      </c>
      <c r="F71" s="1193">
        <v>282269.32178</v>
      </c>
    </row>
    <row r="72" spans="1:6" s="1054" customFormat="1" ht="15.75" thickTop="1">
      <c r="A72" s="1213" t="s">
        <v>18</v>
      </c>
      <c r="B72" s="1195">
        <v>49426.3</v>
      </c>
      <c r="C72" s="1195">
        <v>0</v>
      </c>
      <c r="D72" s="1195">
        <v>0</v>
      </c>
      <c r="E72" s="1195">
        <v>0</v>
      </c>
      <c r="F72" s="1195">
        <v>49426.3</v>
      </c>
    </row>
    <row r="73" spans="1:6" s="1054" customFormat="1">
      <c r="A73" s="1213" t="s">
        <v>19</v>
      </c>
      <c r="B73" s="1195">
        <v>189997.90111999999</v>
      </c>
      <c r="C73" s="1195">
        <v>11017.67835</v>
      </c>
      <c r="D73" s="1195">
        <v>0</v>
      </c>
      <c r="E73" s="1195">
        <v>0</v>
      </c>
      <c r="F73" s="1195">
        <v>201015.57947</v>
      </c>
    </row>
    <row r="74" spans="1:6" s="1054" customFormat="1">
      <c r="A74" s="1213" t="s">
        <v>20</v>
      </c>
      <c r="B74" s="1195">
        <v>0</v>
      </c>
      <c r="C74" s="1195">
        <v>6.5159799999999999</v>
      </c>
      <c r="D74" s="1195">
        <v>0</v>
      </c>
      <c r="E74" s="1195">
        <v>0</v>
      </c>
      <c r="F74" s="1195">
        <v>6.5159799999999999</v>
      </c>
    </row>
    <row r="75" spans="1:6" s="1054" customFormat="1">
      <c r="A75" s="1213" t="s">
        <v>21</v>
      </c>
      <c r="B75" s="1195">
        <v>20512.129089999999</v>
      </c>
      <c r="C75" s="1195">
        <v>0</v>
      </c>
      <c r="D75" s="1195">
        <v>0</v>
      </c>
      <c r="E75" s="1195">
        <v>0</v>
      </c>
      <c r="F75" s="1195">
        <v>20512.129089999999</v>
      </c>
    </row>
    <row r="76" spans="1:6" s="1054" customFormat="1">
      <c r="A76" s="1213" t="s">
        <v>70</v>
      </c>
      <c r="B76" s="1195">
        <v>246.96007</v>
      </c>
      <c r="C76" s="1195">
        <v>0.85729999999999995</v>
      </c>
      <c r="D76" s="1195">
        <v>0</v>
      </c>
      <c r="E76" s="1195">
        <v>0</v>
      </c>
      <c r="F76" s="1195">
        <v>247.81736999999998</v>
      </c>
    </row>
    <row r="77" spans="1:6" s="1054" customFormat="1">
      <c r="A77" s="1213" t="s">
        <v>71</v>
      </c>
      <c r="B77" s="1195">
        <v>3.802</v>
      </c>
      <c r="C77" s="1195">
        <v>634.89958000000001</v>
      </c>
      <c r="D77" s="1195">
        <v>48.02</v>
      </c>
      <c r="E77" s="1195">
        <v>0</v>
      </c>
      <c r="F77" s="1195">
        <v>686.7215799999999</v>
      </c>
    </row>
    <row r="78" spans="1:6" s="1054" customFormat="1">
      <c r="A78" s="1213" t="s">
        <v>23</v>
      </c>
      <c r="B78" s="1195">
        <v>295.96276</v>
      </c>
      <c r="C78" s="1195">
        <v>356.74743999999998</v>
      </c>
      <c r="D78" s="1195">
        <v>0</v>
      </c>
      <c r="E78" s="1195">
        <v>0</v>
      </c>
      <c r="F78" s="1195">
        <v>652.71019999999999</v>
      </c>
    </row>
    <row r="79" spans="1:6" s="1054" customFormat="1">
      <c r="A79" s="1213" t="s">
        <v>72</v>
      </c>
      <c r="B79" s="1195">
        <v>10245.04125</v>
      </c>
      <c r="C79" s="1195">
        <v>170.20407</v>
      </c>
      <c r="D79" s="1195">
        <v>0</v>
      </c>
      <c r="E79" s="1195">
        <v>0</v>
      </c>
      <c r="F79" s="1195">
        <v>10415.24532</v>
      </c>
    </row>
    <row r="80" spans="1:6" s="1054" customFormat="1" ht="15.75" thickBot="1">
      <c r="A80" s="1213" t="s">
        <v>73</v>
      </c>
      <c r="B80" s="1195">
        <v>-541.56052</v>
      </c>
      <c r="C80" s="1195">
        <v>-152.13670999999999</v>
      </c>
      <c r="D80" s="1195">
        <v>0</v>
      </c>
      <c r="E80" s="1195">
        <v>0</v>
      </c>
      <c r="F80" s="1195">
        <v>-693.69722999999999</v>
      </c>
    </row>
    <row r="81" spans="1:6" s="1054" customFormat="1" ht="16.5" thickTop="1" thickBot="1">
      <c r="A81" s="1212" t="s">
        <v>74</v>
      </c>
      <c r="B81" s="1193">
        <v>60487.51208</v>
      </c>
      <c r="C81" s="1193">
        <v>0</v>
      </c>
      <c r="D81" s="1193">
        <v>0</v>
      </c>
      <c r="E81" s="1193">
        <v>0</v>
      </c>
      <c r="F81" s="1193">
        <v>60487.51208</v>
      </c>
    </row>
    <row r="82" spans="1:6" s="1054" customFormat="1" ht="15.75" thickTop="1">
      <c r="A82" s="1213" t="s">
        <v>75</v>
      </c>
      <c r="B82" s="1195">
        <v>13573.00396</v>
      </c>
      <c r="C82" s="1195">
        <v>0</v>
      </c>
      <c r="D82" s="1195">
        <v>0</v>
      </c>
      <c r="E82" s="1195">
        <v>0</v>
      </c>
      <c r="F82" s="1195">
        <v>13573.00396</v>
      </c>
    </row>
    <row r="83" spans="1:6" s="1054" customFormat="1">
      <c r="A83" s="1213" t="s">
        <v>76</v>
      </c>
      <c r="B83" s="1195">
        <v>30526.995210000001</v>
      </c>
      <c r="C83" s="1195">
        <v>0</v>
      </c>
      <c r="D83" s="1195">
        <v>0</v>
      </c>
      <c r="E83" s="1195">
        <v>0</v>
      </c>
      <c r="F83" s="1195">
        <v>30526.995210000001</v>
      </c>
    </row>
    <row r="84" spans="1:6" s="1054" customFormat="1">
      <c r="A84" s="1213" t="s">
        <v>77</v>
      </c>
      <c r="B84" s="1195">
        <v>5044.9264800000001</v>
      </c>
      <c r="C84" s="1195">
        <v>0</v>
      </c>
      <c r="D84" s="1195">
        <v>0</v>
      </c>
      <c r="E84" s="1195">
        <v>0</v>
      </c>
      <c r="F84" s="1195">
        <v>5044.9264800000001</v>
      </c>
    </row>
    <row r="85" spans="1:6" s="1054" customFormat="1">
      <c r="A85" s="1213" t="s">
        <v>78</v>
      </c>
      <c r="B85" s="1195">
        <v>4420.2487599999995</v>
      </c>
      <c r="C85" s="1195">
        <v>0</v>
      </c>
      <c r="D85" s="1195">
        <v>0</v>
      </c>
      <c r="E85" s="1195">
        <v>0</v>
      </c>
      <c r="F85" s="1195">
        <v>4420.2487599999995</v>
      </c>
    </row>
    <row r="86" spans="1:6" s="1054" customFormat="1">
      <c r="A86" s="1213" t="s">
        <v>79</v>
      </c>
      <c r="B86" s="1195">
        <v>6151.2322699999995</v>
      </c>
      <c r="C86" s="1195">
        <v>0</v>
      </c>
      <c r="D86" s="1195">
        <v>0</v>
      </c>
      <c r="E86" s="1195">
        <v>0</v>
      </c>
      <c r="F86" s="1195">
        <v>6151.2322699999995</v>
      </c>
    </row>
    <row r="87" spans="1:6" s="1054" customFormat="1">
      <c r="A87" s="1213" t="s">
        <v>80</v>
      </c>
      <c r="B87" s="1195">
        <v>29.055599999999998</v>
      </c>
      <c r="C87" s="1195">
        <v>0</v>
      </c>
      <c r="D87" s="1195">
        <v>0</v>
      </c>
      <c r="E87" s="1195">
        <v>0</v>
      </c>
      <c r="F87" s="1195">
        <v>29.055599999999998</v>
      </c>
    </row>
    <row r="88" spans="1:6" s="1054" customFormat="1">
      <c r="A88" s="1213" t="s">
        <v>81</v>
      </c>
      <c r="B88" s="1195">
        <v>742.0498</v>
      </c>
      <c r="C88" s="1195">
        <v>0</v>
      </c>
      <c r="D88" s="1195">
        <v>0</v>
      </c>
      <c r="E88" s="1195">
        <v>0</v>
      </c>
      <c r="F88" s="1195">
        <v>742.0498</v>
      </c>
    </row>
    <row r="89" spans="1:6" s="1054" customFormat="1">
      <c r="A89" s="1213" t="s">
        <v>82</v>
      </c>
      <c r="B89" s="1195">
        <v>0</v>
      </c>
      <c r="C89" s="1195">
        <v>0</v>
      </c>
      <c r="D89" s="1195">
        <v>0</v>
      </c>
      <c r="E89" s="1195">
        <v>0</v>
      </c>
      <c r="F89" s="1195">
        <v>0</v>
      </c>
    </row>
    <row r="90" spans="1:6" s="1054" customFormat="1" ht="15.75" thickBot="1">
      <c r="A90" s="1213" t="s">
        <v>83</v>
      </c>
      <c r="B90" s="1195">
        <v>0</v>
      </c>
      <c r="C90" s="1195">
        <v>0</v>
      </c>
      <c r="D90" s="1195">
        <v>0</v>
      </c>
      <c r="E90" s="1195">
        <v>0</v>
      </c>
      <c r="F90" s="1195">
        <v>0</v>
      </c>
    </row>
    <row r="91" spans="1:6" s="1054" customFormat="1" ht="16.5" thickTop="1" thickBot="1">
      <c r="A91" s="1212" t="s">
        <v>84</v>
      </c>
      <c r="B91" s="1193">
        <v>3442.5773599999998</v>
      </c>
      <c r="C91" s="1193">
        <v>94.403320000000008</v>
      </c>
      <c r="D91" s="1193">
        <v>0</v>
      </c>
      <c r="E91" s="1193">
        <v>0</v>
      </c>
      <c r="F91" s="1193">
        <v>3536.9806800000001</v>
      </c>
    </row>
    <row r="92" spans="1:6" s="1054" customFormat="1" ht="15.75" thickTop="1">
      <c r="A92" s="1213" t="s">
        <v>85</v>
      </c>
      <c r="B92" s="1195">
        <v>1728.10923</v>
      </c>
      <c r="C92" s="1195">
        <v>0</v>
      </c>
      <c r="D92" s="1195">
        <v>0</v>
      </c>
      <c r="E92" s="1195">
        <v>0</v>
      </c>
      <c r="F92" s="1195">
        <v>1728.10923</v>
      </c>
    </row>
    <row r="93" spans="1:6" s="1054" customFormat="1">
      <c r="A93" s="1213" t="s">
        <v>86</v>
      </c>
      <c r="B93" s="1195">
        <v>529.92068999999992</v>
      </c>
      <c r="C93" s="1195">
        <v>0</v>
      </c>
      <c r="D93" s="1195">
        <v>0</v>
      </c>
      <c r="E93" s="1195">
        <v>0</v>
      </c>
      <c r="F93" s="1195">
        <v>529.92068999999992</v>
      </c>
    </row>
    <row r="94" spans="1:6" s="1054" customFormat="1">
      <c r="A94" s="1213" t="s">
        <v>87</v>
      </c>
      <c r="B94" s="1195">
        <v>29.074470000000002</v>
      </c>
      <c r="C94" s="1195">
        <v>0</v>
      </c>
      <c r="D94" s="1195">
        <v>0</v>
      </c>
      <c r="E94" s="1195">
        <v>0</v>
      </c>
      <c r="F94" s="1195">
        <v>29.074470000000002</v>
      </c>
    </row>
    <row r="95" spans="1:6" s="1054" customFormat="1">
      <c r="A95" s="1213" t="s">
        <v>88</v>
      </c>
      <c r="B95" s="1195">
        <v>1155.47297</v>
      </c>
      <c r="C95" s="1195">
        <v>94.403320000000008</v>
      </c>
      <c r="D95" s="1195">
        <v>0</v>
      </c>
      <c r="E95" s="1195">
        <v>0</v>
      </c>
      <c r="F95" s="1195">
        <v>1249.8762899999999</v>
      </c>
    </row>
    <row r="96" spans="1:6" s="1054" customFormat="1" ht="15.75" thickBot="1">
      <c r="A96" s="1213" t="s">
        <v>89</v>
      </c>
      <c r="B96" s="1199">
        <v>0</v>
      </c>
      <c r="C96" s="1199">
        <v>0</v>
      </c>
      <c r="D96" s="1199">
        <v>0</v>
      </c>
      <c r="E96" s="1199">
        <v>0</v>
      </c>
      <c r="F96" s="1199">
        <v>0</v>
      </c>
    </row>
    <row r="97" spans="1:6" s="1190" customFormat="1" ht="42" customHeight="1" thickTop="1" thickBot="1">
      <c r="A97" s="154" t="s">
        <v>90</v>
      </c>
      <c r="B97" s="1191">
        <v>2442127.6042499999</v>
      </c>
      <c r="C97" s="1191">
        <v>1104095.8412599999</v>
      </c>
      <c r="D97" s="1191">
        <v>167.74860000000001</v>
      </c>
      <c r="E97" s="1191">
        <v>33.443730000000002</v>
      </c>
      <c r="F97" s="1191">
        <v>3546424.63784</v>
      </c>
    </row>
    <row r="98" spans="1:6" s="1190" customFormat="1" ht="32.25" customHeight="1" thickTop="1" thickBot="1">
      <c r="A98" s="1192" t="s">
        <v>91</v>
      </c>
      <c r="B98" s="1193">
        <v>2184079.8598799999</v>
      </c>
      <c r="C98" s="1193">
        <v>1053197.6132199999</v>
      </c>
      <c r="D98" s="1193">
        <v>0</v>
      </c>
      <c r="E98" s="1193">
        <v>33.443730000000002</v>
      </c>
      <c r="F98" s="1193">
        <v>3237310.91683</v>
      </c>
    </row>
    <row r="99" spans="1:6" s="1190" customFormat="1" ht="16.5" customHeight="1" thickTop="1">
      <c r="A99" s="1194" t="s">
        <v>92</v>
      </c>
      <c r="B99" s="1195">
        <v>110.68174999999999</v>
      </c>
      <c r="C99" s="1195">
        <v>723.07806999999991</v>
      </c>
      <c r="D99" s="1195">
        <v>0</v>
      </c>
      <c r="E99" s="1195">
        <v>0</v>
      </c>
      <c r="F99" s="1195">
        <v>833.75981999999999</v>
      </c>
    </row>
    <row r="100" spans="1:6" s="1190" customFormat="1" ht="16.5" customHeight="1">
      <c r="A100" s="1194" t="s">
        <v>93</v>
      </c>
      <c r="B100" s="1195">
        <v>0</v>
      </c>
      <c r="C100" s="1195">
        <v>0</v>
      </c>
      <c r="D100" s="1195">
        <v>0</v>
      </c>
      <c r="E100" s="1195">
        <v>0</v>
      </c>
      <c r="F100" s="1195">
        <v>0</v>
      </c>
    </row>
    <row r="101" spans="1:6" s="1190" customFormat="1" ht="16.5" customHeight="1">
      <c r="A101" s="1194" t="s">
        <v>94</v>
      </c>
      <c r="B101" s="1195">
        <v>110.68174999999999</v>
      </c>
      <c r="C101" s="1195">
        <v>723.07806999999991</v>
      </c>
      <c r="D101" s="1195">
        <v>0</v>
      </c>
      <c r="E101" s="1195">
        <v>0</v>
      </c>
      <c r="F101" s="1195">
        <v>833.75981999999999</v>
      </c>
    </row>
    <row r="102" spans="1:6" s="1190" customFormat="1" ht="16.5" customHeight="1">
      <c r="A102" s="1194" t="s">
        <v>95</v>
      </c>
      <c r="B102" s="1195">
        <v>1589475.69187</v>
      </c>
      <c r="C102" s="1195">
        <v>734088.27839999995</v>
      </c>
      <c r="D102" s="1195">
        <v>0</v>
      </c>
      <c r="E102" s="1195">
        <v>0</v>
      </c>
      <c r="F102" s="1195">
        <v>2323563.9702699999</v>
      </c>
    </row>
    <row r="103" spans="1:6" s="1190" customFormat="1" ht="16.5" customHeight="1">
      <c r="A103" s="1194" t="s">
        <v>96</v>
      </c>
      <c r="B103" s="1195">
        <v>562175.86278999993</v>
      </c>
      <c r="C103" s="1195">
        <v>303293.51707999996</v>
      </c>
      <c r="D103" s="1195">
        <v>0</v>
      </c>
      <c r="E103" s="1195">
        <v>33.443669999999997</v>
      </c>
      <c r="F103" s="1195">
        <v>865502.82354000001</v>
      </c>
    </row>
    <row r="104" spans="1:6" s="1190" customFormat="1" ht="16.5" customHeight="1">
      <c r="A104" s="1196" t="s">
        <v>97</v>
      </c>
      <c r="B104" s="1195">
        <v>49543.320679999997</v>
      </c>
      <c r="C104" s="1195">
        <v>76866.728499999997</v>
      </c>
      <c r="D104" s="1195">
        <v>0</v>
      </c>
      <c r="E104" s="1195">
        <v>33.443669999999997</v>
      </c>
      <c r="F104" s="1195">
        <v>126443.49285</v>
      </c>
    </row>
    <row r="105" spans="1:6" s="1190" customFormat="1" ht="16.5" customHeight="1">
      <c r="A105" s="1196" t="s">
        <v>98</v>
      </c>
      <c r="B105" s="1195">
        <v>180.94399999999999</v>
      </c>
      <c r="C105" s="1195">
        <v>1314.52226</v>
      </c>
      <c r="D105" s="1195">
        <v>0</v>
      </c>
      <c r="E105" s="1195">
        <v>0</v>
      </c>
      <c r="F105" s="1195">
        <v>1495.4662599999999</v>
      </c>
    </row>
    <row r="106" spans="1:6" s="1190" customFormat="1" ht="16.5" customHeight="1">
      <c r="A106" s="120" t="s">
        <v>99</v>
      </c>
      <c r="B106" s="1195">
        <v>32116.10051</v>
      </c>
      <c r="C106" s="1195">
        <v>25415.071469999999</v>
      </c>
      <c r="D106" s="1195">
        <v>0</v>
      </c>
      <c r="E106" s="1195">
        <v>0</v>
      </c>
      <c r="F106" s="1195">
        <v>57531.171979999999</v>
      </c>
    </row>
    <row r="107" spans="1:6" s="1190" customFormat="1" ht="16.5" customHeight="1">
      <c r="A107" s="120" t="s">
        <v>100</v>
      </c>
      <c r="B107" s="1195">
        <v>106016.91126000001</v>
      </c>
      <c r="C107" s="1195">
        <v>52665.679710000004</v>
      </c>
      <c r="D107" s="1195">
        <v>0</v>
      </c>
      <c r="E107" s="1195">
        <v>0</v>
      </c>
      <c r="F107" s="1195">
        <v>158682.59096999999</v>
      </c>
    </row>
    <row r="108" spans="1:6" s="1190" customFormat="1" ht="16.5" customHeight="1">
      <c r="A108" s="120" t="s">
        <v>101</v>
      </c>
      <c r="B108" s="1195">
        <v>43368.049650000001</v>
      </c>
      <c r="C108" s="1195">
        <v>27143.096809999999</v>
      </c>
      <c r="D108" s="1195">
        <v>0</v>
      </c>
      <c r="E108" s="1195">
        <v>0</v>
      </c>
      <c r="F108" s="1195">
        <v>70511.146459999989</v>
      </c>
    </row>
    <row r="109" spans="1:6" s="1190" customFormat="1" ht="16.5" customHeight="1">
      <c r="A109" s="120" t="s">
        <v>102</v>
      </c>
      <c r="B109" s="1195">
        <v>261273.55346999998</v>
      </c>
      <c r="C109" s="1195">
        <v>74845.495549999992</v>
      </c>
      <c r="D109" s="1195">
        <v>0</v>
      </c>
      <c r="E109" s="1195">
        <v>0</v>
      </c>
      <c r="F109" s="1195">
        <v>336119.04901999998</v>
      </c>
    </row>
    <row r="110" spans="1:6" s="1190" customFormat="1" ht="16.5" customHeight="1">
      <c r="A110" s="120" t="s">
        <v>103</v>
      </c>
      <c r="B110" s="1195">
        <v>39944.420340000004</v>
      </c>
      <c r="C110" s="1195">
        <v>18370.911319999999</v>
      </c>
      <c r="D110" s="1195">
        <v>0</v>
      </c>
      <c r="E110" s="1195">
        <v>0</v>
      </c>
      <c r="F110" s="1195">
        <v>58315.331659999996</v>
      </c>
    </row>
    <row r="111" spans="1:6" s="1190" customFormat="1" ht="16.5" customHeight="1">
      <c r="A111" s="120" t="s">
        <v>104</v>
      </c>
      <c r="B111" s="1195">
        <v>29732.562879999998</v>
      </c>
      <c r="C111" s="1195">
        <v>26672.011460000002</v>
      </c>
      <c r="D111" s="1195">
        <v>0</v>
      </c>
      <c r="E111" s="1195">
        <v>0</v>
      </c>
      <c r="F111" s="1195">
        <v>56404.574340000006</v>
      </c>
    </row>
    <row r="112" spans="1:6" s="1190" customFormat="1" ht="16.5" customHeight="1">
      <c r="A112" s="1197" t="s">
        <v>105</v>
      </c>
      <c r="B112" s="1195">
        <v>24260.894070000002</v>
      </c>
      <c r="C112" s="1195">
        <v>13070.567949999999</v>
      </c>
      <c r="D112" s="1195">
        <v>0</v>
      </c>
      <c r="E112" s="1195">
        <v>0</v>
      </c>
      <c r="F112" s="1195">
        <v>37331.462020000006</v>
      </c>
    </row>
    <row r="113" spans="1:6" s="1190" customFormat="1" ht="16.5" customHeight="1">
      <c r="A113" s="1197" t="s">
        <v>106</v>
      </c>
      <c r="B113" s="1195">
        <v>0</v>
      </c>
      <c r="C113" s="1195">
        <v>0</v>
      </c>
      <c r="D113" s="1195">
        <v>0</v>
      </c>
      <c r="E113" s="1195">
        <v>0</v>
      </c>
      <c r="F113" s="1195">
        <v>0</v>
      </c>
    </row>
    <row r="114" spans="1:6" s="1190" customFormat="1" ht="16.5" customHeight="1" thickBot="1">
      <c r="A114" s="1194" t="s">
        <v>107</v>
      </c>
      <c r="B114" s="1195">
        <v>8056.7294000000002</v>
      </c>
      <c r="C114" s="1195">
        <v>2022.1717200000001</v>
      </c>
      <c r="D114" s="1195">
        <v>0</v>
      </c>
      <c r="E114" s="1195">
        <v>5.9999999999999995E-5</v>
      </c>
      <c r="F114" s="1195">
        <v>10078.901179999999</v>
      </c>
    </row>
    <row r="115" spans="1:6" s="1190" customFormat="1" ht="27.75" customHeight="1" thickTop="1" thickBot="1">
      <c r="A115" s="1198" t="s">
        <v>108</v>
      </c>
      <c r="B115" s="1191">
        <v>14856.533460000001</v>
      </c>
      <c r="C115" s="1191">
        <v>147.89277999999999</v>
      </c>
      <c r="D115" s="1191">
        <v>0</v>
      </c>
      <c r="E115" s="1191">
        <v>0</v>
      </c>
      <c r="F115" s="1191">
        <v>15004.426240000001</v>
      </c>
    </row>
    <row r="116" spans="1:6" s="1190" customFormat="1" ht="27.75" customHeight="1" thickTop="1" thickBot="1">
      <c r="A116" s="1192" t="s">
        <v>109</v>
      </c>
      <c r="B116" s="1193">
        <v>0</v>
      </c>
      <c r="C116" s="1193">
        <v>0</v>
      </c>
      <c r="D116" s="1193">
        <v>0</v>
      </c>
      <c r="E116" s="1193">
        <v>0</v>
      </c>
      <c r="F116" s="1193">
        <v>0</v>
      </c>
    </row>
    <row r="117" spans="1:6" s="242" customFormat="1" ht="16.5" customHeight="1" thickTop="1">
      <c r="A117" s="1194" t="s">
        <v>110</v>
      </c>
      <c r="B117" s="1195">
        <v>0</v>
      </c>
      <c r="C117" s="1195">
        <v>0</v>
      </c>
      <c r="D117" s="1195">
        <v>0</v>
      </c>
      <c r="E117" s="1195">
        <v>0</v>
      </c>
      <c r="F117" s="1195">
        <v>0</v>
      </c>
    </row>
    <row r="118" spans="1:6" s="242" customFormat="1" ht="16.5" customHeight="1">
      <c r="A118" s="1194" t="s">
        <v>111</v>
      </c>
      <c r="B118" s="1195">
        <v>0</v>
      </c>
      <c r="C118" s="1195">
        <v>0</v>
      </c>
      <c r="D118" s="1195">
        <v>0</v>
      </c>
      <c r="E118" s="1195">
        <v>0</v>
      </c>
      <c r="F118" s="1195">
        <v>0</v>
      </c>
    </row>
    <row r="119" spans="1:6" s="1190" customFormat="1" ht="16.5" customHeight="1">
      <c r="A119" s="1194" t="s">
        <v>112</v>
      </c>
      <c r="B119" s="1195">
        <v>0</v>
      </c>
      <c r="C119" s="1195">
        <v>0</v>
      </c>
      <c r="D119" s="1195">
        <v>0</v>
      </c>
      <c r="E119" s="1195">
        <v>0</v>
      </c>
      <c r="F119" s="1195">
        <v>0</v>
      </c>
    </row>
    <row r="120" spans="1:6" s="1190" customFormat="1" ht="16.5" customHeight="1">
      <c r="A120" s="1194" t="s">
        <v>113</v>
      </c>
      <c r="B120" s="1195">
        <v>0</v>
      </c>
      <c r="C120" s="1195">
        <v>0</v>
      </c>
      <c r="D120" s="1195">
        <v>0</v>
      </c>
      <c r="E120" s="1195">
        <v>0</v>
      </c>
      <c r="F120" s="1195">
        <v>0</v>
      </c>
    </row>
    <row r="121" spans="1:6" s="1190" customFormat="1" ht="16.5" customHeight="1">
      <c r="A121" s="1194" t="s">
        <v>114</v>
      </c>
      <c r="B121" s="1195">
        <v>0</v>
      </c>
      <c r="C121" s="1195">
        <v>0</v>
      </c>
      <c r="D121" s="1195">
        <v>0</v>
      </c>
      <c r="E121" s="1195">
        <v>0</v>
      </c>
      <c r="F121" s="1195">
        <v>0</v>
      </c>
    </row>
    <row r="122" spans="1:6" s="1190" customFormat="1" ht="16.5" customHeight="1" thickBot="1">
      <c r="A122" s="1194" t="s">
        <v>115</v>
      </c>
      <c r="B122" s="1195">
        <v>0</v>
      </c>
      <c r="C122" s="1195">
        <v>0</v>
      </c>
      <c r="D122" s="1195">
        <v>0</v>
      </c>
      <c r="E122" s="1195">
        <v>0</v>
      </c>
      <c r="F122" s="1195">
        <v>0</v>
      </c>
    </row>
    <row r="123" spans="1:6" s="1190" customFormat="1" ht="27.75" customHeight="1" thickTop="1" thickBot="1">
      <c r="A123" s="1192" t="s">
        <v>116</v>
      </c>
      <c r="B123" s="1193">
        <v>81598.990290000002</v>
      </c>
      <c r="C123" s="1193">
        <v>33020.085520000001</v>
      </c>
      <c r="D123" s="1193">
        <v>158.74807999999999</v>
      </c>
      <c r="E123" s="1193">
        <v>0</v>
      </c>
      <c r="F123" s="1193">
        <v>114777.82389</v>
      </c>
    </row>
    <row r="124" spans="1:6" s="1190" customFormat="1" ht="16.5" customHeight="1" thickTop="1">
      <c r="A124" s="1194" t="s">
        <v>117</v>
      </c>
      <c r="B124" s="1195">
        <v>0</v>
      </c>
      <c r="C124" s="1195">
        <v>0</v>
      </c>
      <c r="D124" s="1195">
        <v>0</v>
      </c>
      <c r="E124" s="1195">
        <v>0</v>
      </c>
      <c r="F124" s="1195">
        <v>0</v>
      </c>
    </row>
    <row r="125" spans="1:6" s="1190" customFormat="1" ht="16.5" customHeight="1">
      <c r="A125" s="1194" t="s">
        <v>118</v>
      </c>
      <c r="B125" s="1195">
        <v>0</v>
      </c>
      <c r="C125" s="1195">
        <v>0</v>
      </c>
      <c r="D125" s="1195">
        <v>0</v>
      </c>
      <c r="E125" s="1195">
        <v>0</v>
      </c>
      <c r="F125" s="1195">
        <v>0</v>
      </c>
    </row>
    <row r="126" spans="1:6" s="1190" customFormat="1" ht="16.5" customHeight="1">
      <c r="A126" s="1194" t="s">
        <v>119</v>
      </c>
      <c r="B126" s="1195">
        <v>0</v>
      </c>
      <c r="C126" s="1195">
        <v>0</v>
      </c>
      <c r="D126" s="1195">
        <v>0</v>
      </c>
      <c r="E126" s="1195">
        <v>0</v>
      </c>
      <c r="F126" s="1195">
        <v>0</v>
      </c>
    </row>
    <row r="127" spans="1:6" s="1190" customFormat="1" ht="16.5" customHeight="1">
      <c r="A127" s="1194" t="s">
        <v>120</v>
      </c>
      <c r="B127" s="1195">
        <v>0</v>
      </c>
      <c r="C127" s="1195">
        <v>0</v>
      </c>
      <c r="D127" s="1195">
        <v>0</v>
      </c>
      <c r="E127" s="1195">
        <v>0</v>
      </c>
      <c r="F127" s="1195">
        <v>0</v>
      </c>
    </row>
    <row r="128" spans="1:6" s="1190" customFormat="1" ht="16.5" customHeight="1">
      <c r="A128" s="1194" t="s">
        <v>121</v>
      </c>
      <c r="B128" s="1195">
        <v>80095.865250000003</v>
      </c>
      <c r="C128" s="1195">
        <v>32783.709880000002</v>
      </c>
      <c r="D128" s="1195">
        <v>0</v>
      </c>
      <c r="E128" s="1195">
        <v>0</v>
      </c>
      <c r="F128" s="1195">
        <v>112879.57513</v>
      </c>
    </row>
    <row r="129" spans="1:6" s="1190" customFormat="1" ht="16.5" customHeight="1">
      <c r="A129" s="1194" t="s">
        <v>122</v>
      </c>
      <c r="B129" s="1195">
        <v>0</v>
      </c>
      <c r="C129" s="1195">
        <v>0</v>
      </c>
      <c r="D129" s="1195">
        <v>0</v>
      </c>
      <c r="E129" s="1195">
        <v>0</v>
      </c>
      <c r="F129" s="1195">
        <v>0</v>
      </c>
    </row>
    <row r="130" spans="1:6" s="1190" customFormat="1" ht="16.5" customHeight="1">
      <c r="A130" s="1194" t="s">
        <v>123</v>
      </c>
      <c r="B130" s="1195">
        <v>0</v>
      </c>
      <c r="C130" s="1195">
        <v>0</v>
      </c>
      <c r="D130" s="1195">
        <v>0</v>
      </c>
      <c r="E130" s="1195">
        <v>0</v>
      </c>
      <c r="F130" s="1195">
        <v>0</v>
      </c>
    </row>
    <row r="131" spans="1:6" s="1190" customFormat="1" ht="16.5" customHeight="1" thickBot="1">
      <c r="A131" s="1194" t="s">
        <v>124</v>
      </c>
      <c r="B131" s="1195">
        <v>1503.1250400000001</v>
      </c>
      <c r="C131" s="1195">
        <v>236.37564</v>
      </c>
      <c r="D131" s="1195">
        <v>158.74807999999999</v>
      </c>
      <c r="E131" s="1195">
        <v>0</v>
      </c>
      <c r="F131" s="1195">
        <v>1898.2487599999999</v>
      </c>
    </row>
    <row r="132" spans="1:6" s="1190" customFormat="1" ht="22.5" customHeight="1" thickTop="1" thickBot="1">
      <c r="A132" s="1192" t="s">
        <v>125</v>
      </c>
      <c r="B132" s="1193">
        <v>56268.018179999999</v>
      </c>
      <c r="C132" s="1193">
        <v>5492.9873200000002</v>
      </c>
      <c r="D132" s="1193">
        <v>1.7207600000000001</v>
      </c>
      <c r="E132" s="1193">
        <v>0</v>
      </c>
      <c r="F132" s="1193">
        <v>61762.726259999996</v>
      </c>
    </row>
    <row r="133" spans="1:6" s="1190" customFormat="1" ht="16.5" customHeight="1" thickTop="1">
      <c r="A133" s="1194" t="s">
        <v>58</v>
      </c>
      <c r="B133" s="1195">
        <v>64.577910000000003</v>
      </c>
      <c r="C133" s="1195">
        <v>0</v>
      </c>
      <c r="D133" s="1195">
        <v>0</v>
      </c>
      <c r="E133" s="1195">
        <v>0</v>
      </c>
      <c r="F133" s="1195">
        <v>64.577910000000003</v>
      </c>
    </row>
    <row r="134" spans="1:6" s="1190" customFormat="1" ht="16.5" customHeight="1">
      <c r="A134" s="1194" t="s">
        <v>60</v>
      </c>
      <c r="B134" s="1195">
        <v>21647.373970000001</v>
      </c>
      <c r="C134" s="1195">
        <v>4328.6708799999997</v>
      </c>
      <c r="D134" s="1195">
        <v>1.7104000000000001</v>
      </c>
      <c r="E134" s="1195">
        <v>0</v>
      </c>
      <c r="F134" s="1195">
        <v>25977.755249999998</v>
      </c>
    </row>
    <row r="135" spans="1:6" s="1190" customFormat="1" ht="16.5" customHeight="1">
      <c r="A135" s="1194" t="s">
        <v>126</v>
      </c>
      <c r="B135" s="1195">
        <v>34381.393859999996</v>
      </c>
      <c r="C135" s="1195">
        <v>1075.6863000000001</v>
      </c>
      <c r="D135" s="1195">
        <v>0</v>
      </c>
      <c r="E135" s="1195">
        <v>0</v>
      </c>
      <c r="F135" s="1195">
        <v>35457.080159999998</v>
      </c>
    </row>
    <row r="136" spans="1:6" s="1190" customFormat="1" ht="16.5" customHeight="1">
      <c r="A136" s="1194" t="s">
        <v>87</v>
      </c>
      <c r="B136" s="1195">
        <v>174.67243999999999</v>
      </c>
      <c r="C136" s="1195">
        <v>88.630139999999997</v>
      </c>
      <c r="D136" s="1195">
        <v>1.0359999999999999E-2</v>
      </c>
      <c r="E136" s="1195">
        <v>0</v>
      </c>
      <c r="F136" s="1195">
        <v>263.31294000000003</v>
      </c>
    </row>
    <row r="137" spans="1:6" s="1190" customFormat="1" ht="16.5" customHeight="1" thickBot="1">
      <c r="A137" s="1194" t="s">
        <v>127</v>
      </c>
      <c r="B137" s="1195">
        <v>0</v>
      </c>
      <c r="C137" s="1195">
        <v>0</v>
      </c>
      <c r="D137" s="1195">
        <v>0</v>
      </c>
      <c r="E137" s="1195">
        <v>0</v>
      </c>
      <c r="F137" s="1195">
        <v>0</v>
      </c>
    </row>
    <row r="138" spans="1:6" s="1190" customFormat="1" ht="22.5" customHeight="1" thickTop="1" thickBot="1">
      <c r="A138" s="1192" t="s">
        <v>128</v>
      </c>
      <c r="B138" s="1193">
        <v>105324.20243999999</v>
      </c>
      <c r="C138" s="1193">
        <v>12237.262419999999</v>
      </c>
      <c r="D138" s="1193">
        <v>7.2797600000000005</v>
      </c>
      <c r="E138" s="1193">
        <v>0</v>
      </c>
      <c r="F138" s="1193">
        <v>117568.74462</v>
      </c>
    </row>
    <row r="139" spans="1:6" s="1190" customFormat="1" ht="16.5" customHeight="1" thickTop="1">
      <c r="A139" s="1194" t="s">
        <v>129</v>
      </c>
      <c r="B139" s="1195">
        <v>55.309239999999996</v>
      </c>
      <c r="C139" s="1195">
        <v>0</v>
      </c>
      <c r="D139" s="1195">
        <v>0</v>
      </c>
      <c r="E139" s="1195">
        <v>0</v>
      </c>
      <c r="F139" s="1195">
        <v>55.309239999999996</v>
      </c>
    </row>
    <row r="140" spans="1:6" s="1190" customFormat="1" ht="16.5" customHeight="1">
      <c r="A140" s="1194" t="s">
        <v>130</v>
      </c>
      <c r="B140" s="1195">
        <v>0</v>
      </c>
      <c r="C140" s="1195">
        <v>0</v>
      </c>
      <c r="D140" s="1195">
        <v>0</v>
      </c>
      <c r="E140" s="1195">
        <v>0</v>
      </c>
      <c r="F140" s="1195">
        <v>0</v>
      </c>
    </row>
    <row r="141" spans="1:6" s="1190" customFormat="1" ht="16.5" customHeight="1">
      <c r="A141" s="1194" t="s">
        <v>131</v>
      </c>
      <c r="B141" s="1195">
        <v>82632.146189999999</v>
      </c>
      <c r="C141" s="1195">
        <v>6147.5571</v>
      </c>
      <c r="D141" s="1195">
        <v>0</v>
      </c>
      <c r="E141" s="1195">
        <v>0</v>
      </c>
      <c r="F141" s="1195">
        <v>88779.703290000005</v>
      </c>
    </row>
    <row r="142" spans="1:6" s="1190" customFormat="1" ht="16.5" customHeight="1">
      <c r="A142" s="1194" t="s">
        <v>132</v>
      </c>
      <c r="B142" s="1195">
        <v>20301.80416</v>
      </c>
      <c r="C142" s="1195">
        <v>3864.2436600000001</v>
      </c>
      <c r="D142" s="1195">
        <v>7.2797600000000005</v>
      </c>
      <c r="E142" s="1195">
        <v>0</v>
      </c>
      <c r="F142" s="1195">
        <v>24173.327579999997</v>
      </c>
    </row>
    <row r="143" spans="1:6" s="1190" customFormat="1" ht="16.5" customHeight="1" thickBot="1">
      <c r="A143" s="1194" t="s">
        <v>133</v>
      </c>
      <c r="B143" s="1195">
        <v>2334.9428499999999</v>
      </c>
      <c r="C143" s="1195">
        <v>2225.4616599999999</v>
      </c>
      <c r="D143" s="1195">
        <v>0</v>
      </c>
      <c r="E143" s="1195">
        <v>0</v>
      </c>
      <c r="F143" s="1195">
        <v>4560.4045099999994</v>
      </c>
    </row>
    <row r="144" spans="1:6" s="1190" customFormat="1" ht="22.5" customHeight="1" thickTop="1" thickBot="1">
      <c r="A144" s="1192" t="s">
        <v>134</v>
      </c>
      <c r="B144" s="1193">
        <v>0</v>
      </c>
      <c r="C144" s="1193">
        <v>0</v>
      </c>
      <c r="D144" s="1193">
        <v>0</v>
      </c>
      <c r="E144" s="1193">
        <v>0</v>
      </c>
      <c r="F144" s="1193">
        <v>0</v>
      </c>
    </row>
    <row r="145" spans="1:6" s="1190" customFormat="1" ht="16.5" customHeight="1" thickTop="1">
      <c r="A145" s="1194" t="s">
        <v>135</v>
      </c>
      <c r="B145" s="1195">
        <v>0</v>
      </c>
      <c r="C145" s="1195">
        <v>0</v>
      </c>
      <c r="D145" s="1195">
        <v>0</v>
      </c>
      <c r="E145" s="1195">
        <v>0</v>
      </c>
      <c r="F145" s="1195">
        <v>0</v>
      </c>
    </row>
    <row r="146" spans="1:6" s="1190" customFormat="1" ht="16.5" customHeight="1">
      <c r="A146" s="1194" t="s">
        <v>136</v>
      </c>
      <c r="B146" s="1195">
        <v>0</v>
      </c>
      <c r="C146" s="1195">
        <v>0</v>
      </c>
      <c r="D146" s="1195">
        <v>0</v>
      </c>
      <c r="E146" s="1195">
        <v>0</v>
      </c>
      <c r="F146" s="1195">
        <v>0</v>
      </c>
    </row>
    <row r="147" spans="1:6" s="1190" customFormat="1" ht="16.5" customHeight="1">
      <c r="A147" s="1194" t="s">
        <v>137</v>
      </c>
      <c r="B147" s="1195">
        <v>0</v>
      </c>
      <c r="C147" s="1195">
        <v>0</v>
      </c>
      <c r="D147" s="1195">
        <v>0</v>
      </c>
      <c r="E147" s="1195">
        <v>0</v>
      </c>
      <c r="F147" s="1195">
        <v>0</v>
      </c>
    </row>
    <row r="148" spans="1:6" s="1190" customFormat="1" ht="16.5" customHeight="1" thickBot="1">
      <c r="A148" s="1194" t="s">
        <v>138</v>
      </c>
      <c r="B148" s="1195">
        <v>0</v>
      </c>
      <c r="C148" s="1195">
        <v>0</v>
      </c>
      <c r="D148" s="1195">
        <v>0</v>
      </c>
      <c r="E148" s="1195">
        <v>0</v>
      </c>
      <c r="F148" s="1195">
        <v>0</v>
      </c>
    </row>
    <row r="149" spans="1:6" s="1190" customFormat="1" ht="22.5" customHeight="1" thickTop="1" thickBot="1">
      <c r="A149" s="1192" t="s">
        <v>139</v>
      </c>
      <c r="B149" s="1193">
        <v>0</v>
      </c>
      <c r="C149" s="1193">
        <v>0</v>
      </c>
      <c r="D149" s="1193">
        <v>0</v>
      </c>
      <c r="E149" s="1193">
        <v>0</v>
      </c>
      <c r="F149" s="1193">
        <v>0</v>
      </c>
    </row>
    <row r="150" spans="1:6" s="1190" customFormat="1" ht="16.5" customHeight="1" thickTop="1">
      <c r="A150" s="1194" t="s">
        <v>140</v>
      </c>
      <c r="B150" s="1195">
        <v>0</v>
      </c>
      <c r="C150" s="1195">
        <v>0</v>
      </c>
      <c r="D150" s="1195">
        <v>0</v>
      </c>
      <c r="E150" s="1195">
        <v>0</v>
      </c>
      <c r="F150" s="1195">
        <v>0</v>
      </c>
    </row>
    <row r="151" spans="1:6" s="1190" customFormat="1" ht="16.5" customHeight="1">
      <c r="A151" s="1194" t="s">
        <v>141</v>
      </c>
      <c r="B151" s="1195">
        <v>0</v>
      </c>
      <c r="C151" s="1195">
        <v>0</v>
      </c>
      <c r="D151" s="1195">
        <v>0</v>
      </c>
      <c r="E151" s="1195">
        <v>0</v>
      </c>
      <c r="F151" s="1195">
        <v>0</v>
      </c>
    </row>
    <row r="152" spans="1:6" s="1190" customFormat="1" ht="16.5" customHeight="1">
      <c r="A152" s="1194" t="s">
        <v>142</v>
      </c>
      <c r="B152" s="1195">
        <v>0</v>
      </c>
      <c r="C152" s="1195">
        <v>0</v>
      </c>
      <c r="D152" s="1195">
        <v>0</v>
      </c>
      <c r="E152" s="1195">
        <v>0</v>
      </c>
      <c r="F152" s="1195">
        <v>0</v>
      </c>
    </row>
    <row r="153" spans="1:6" s="1190" customFormat="1" ht="16.5" customHeight="1">
      <c r="A153" s="1194" t="s">
        <v>143</v>
      </c>
      <c r="B153" s="1195">
        <v>0</v>
      </c>
      <c r="C153" s="1195">
        <v>0</v>
      </c>
      <c r="D153" s="1195">
        <v>0</v>
      </c>
      <c r="E153" s="1195">
        <v>0</v>
      </c>
      <c r="F153" s="1195">
        <v>0</v>
      </c>
    </row>
    <row r="154" spans="1:6" s="1190" customFormat="1" ht="16.5" customHeight="1">
      <c r="A154" s="1194" t="s">
        <v>144</v>
      </c>
      <c r="B154" s="1195">
        <v>0</v>
      </c>
      <c r="C154" s="1195">
        <v>0</v>
      </c>
      <c r="D154" s="1195">
        <v>0</v>
      </c>
      <c r="E154" s="1195">
        <v>0</v>
      </c>
      <c r="F154" s="1195">
        <v>0</v>
      </c>
    </row>
    <row r="155" spans="1:6" s="1190" customFormat="1" ht="16.5" customHeight="1">
      <c r="A155" s="1194" t="s">
        <v>145</v>
      </c>
      <c r="B155" s="1195">
        <v>0</v>
      </c>
      <c r="C155" s="1195">
        <v>0</v>
      </c>
      <c r="D155" s="1195">
        <v>0</v>
      </c>
      <c r="E155" s="1195">
        <v>0</v>
      </c>
      <c r="F155" s="1195">
        <v>0</v>
      </c>
    </row>
    <row r="156" spans="1:6" s="1190" customFormat="1" ht="16.5" customHeight="1">
      <c r="A156" s="1194" t="s">
        <v>146</v>
      </c>
      <c r="B156" s="1195">
        <v>0</v>
      </c>
      <c r="C156" s="1195">
        <v>0</v>
      </c>
      <c r="D156" s="1195">
        <v>0</v>
      </c>
      <c r="E156" s="1195">
        <v>0</v>
      </c>
      <c r="F156" s="1195">
        <v>0</v>
      </c>
    </row>
    <row r="157" spans="1:6" s="1190" customFormat="1" ht="16.5" customHeight="1" thickBot="1">
      <c r="A157" s="1194" t="s">
        <v>147</v>
      </c>
      <c r="B157" s="1199">
        <v>0</v>
      </c>
      <c r="C157" s="1199">
        <v>0</v>
      </c>
      <c r="D157" s="1199">
        <v>0</v>
      </c>
      <c r="E157" s="1199">
        <v>0</v>
      </c>
      <c r="F157" s="1199">
        <v>0</v>
      </c>
    </row>
    <row r="158" spans="1:6" s="1190" customFormat="1" ht="33.75" customHeight="1" thickTop="1" thickBot="1">
      <c r="A158" s="1216" t="s">
        <v>148</v>
      </c>
      <c r="B158" s="1193">
        <v>915275.03964999993</v>
      </c>
      <c r="C158" s="1193">
        <v>0</v>
      </c>
      <c r="D158" s="1193">
        <v>0</v>
      </c>
      <c r="E158" s="1193">
        <v>0</v>
      </c>
      <c r="F158" s="1193">
        <v>915275.03964999993</v>
      </c>
    </row>
    <row r="159" spans="1:6" s="1190" customFormat="1" ht="19.5" customHeight="1" thickTop="1">
      <c r="A159" s="1200" t="s">
        <v>149</v>
      </c>
      <c r="B159" s="1195">
        <v>9330.2860000000001</v>
      </c>
      <c r="C159" s="1195">
        <v>0</v>
      </c>
      <c r="D159" s="1195">
        <v>0</v>
      </c>
      <c r="E159" s="1195">
        <v>0</v>
      </c>
      <c r="F159" s="1195">
        <v>9330.2860000000001</v>
      </c>
    </row>
    <row r="160" spans="1:6" s="1190" customFormat="1" ht="12.75" customHeight="1">
      <c r="A160" s="1194" t="s">
        <v>150</v>
      </c>
      <c r="B160" s="1195">
        <v>9330.2860000000001</v>
      </c>
      <c r="C160" s="1195">
        <v>0</v>
      </c>
      <c r="D160" s="1195">
        <v>0</v>
      </c>
      <c r="E160" s="1195">
        <v>0</v>
      </c>
      <c r="F160" s="1195">
        <v>9330.2860000000001</v>
      </c>
    </row>
    <row r="161" spans="1:6" s="1190" customFormat="1" ht="12.75" customHeight="1">
      <c r="A161" s="1194" t="s">
        <v>151</v>
      </c>
      <c r="B161" s="1195">
        <v>0</v>
      </c>
      <c r="C161" s="1195">
        <v>0</v>
      </c>
      <c r="D161" s="1195">
        <v>0</v>
      </c>
      <c r="E161" s="1195">
        <v>0</v>
      </c>
      <c r="F161" s="1195">
        <v>0</v>
      </c>
    </row>
    <row r="162" spans="1:6" s="1190" customFormat="1" ht="12.75" customHeight="1">
      <c r="A162" s="1194" t="s">
        <v>152</v>
      </c>
      <c r="B162" s="1195">
        <v>0</v>
      </c>
      <c r="C162" s="1195">
        <v>0</v>
      </c>
      <c r="D162" s="1195">
        <v>0</v>
      </c>
      <c r="E162" s="1195">
        <v>0</v>
      </c>
      <c r="F162" s="1195">
        <v>0</v>
      </c>
    </row>
    <row r="163" spans="1:6" s="1190" customFormat="1" ht="16.5" customHeight="1">
      <c r="A163" s="1200" t="s">
        <v>153</v>
      </c>
      <c r="B163" s="1195">
        <v>36144.614500000003</v>
      </c>
      <c r="C163" s="1195">
        <v>0</v>
      </c>
      <c r="D163" s="1195">
        <v>0</v>
      </c>
      <c r="E163" s="1195">
        <v>0</v>
      </c>
      <c r="F163" s="1195">
        <v>36144.614500000003</v>
      </c>
    </row>
    <row r="164" spans="1:6" s="1190" customFormat="1" ht="12.75" customHeight="1">
      <c r="A164" s="1194" t="s">
        <v>154</v>
      </c>
      <c r="B164" s="1195">
        <v>0</v>
      </c>
      <c r="C164" s="1195">
        <v>0</v>
      </c>
      <c r="D164" s="1195">
        <v>0</v>
      </c>
      <c r="E164" s="1195">
        <v>0</v>
      </c>
      <c r="F164" s="1195">
        <v>0</v>
      </c>
    </row>
    <row r="165" spans="1:6" s="1190" customFormat="1" ht="12.75" customHeight="1">
      <c r="A165" s="1194" t="s">
        <v>155</v>
      </c>
      <c r="B165" s="1195">
        <v>0</v>
      </c>
      <c r="C165" s="1195">
        <v>0</v>
      </c>
      <c r="D165" s="1195">
        <v>0</v>
      </c>
      <c r="E165" s="1195">
        <v>0</v>
      </c>
      <c r="F165" s="1195">
        <v>0</v>
      </c>
    </row>
    <row r="166" spans="1:6" s="1190" customFormat="1" ht="12.75" customHeight="1">
      <c r="A166" s="1194" t="s">
        <v>156</v>
      </c>
      <c r="B166" s="1195">
        <v>36144.614500000003</v>
      </c>
      <c r="C166" s="1195">
        <v>0</v>
      </c>
      <c r="D166" s="1195">
        <v>0</v>
      </c>
      <c r="E166" s="1195">
        <v>0</v>
      </c>
      <c r="F166" s="1195">
        <v>36144.614500000003</v>
      </c>
    </row>
    <row r="167" spans="1:6" s="1190" customFormat="1" ht="16.5" customHeight="1">
      <c r="A167" s="1200" t="s">
        <v>157</v>
      </c>
      <c r="B167" s="1195">
        <v>0</v>
      </c>
      <c r="C167" s="1195">
        <v>0</v>
      </c>
      <c r="D167" s="1195">
        <v>0</v>
      </c>
      <c r="E167" s="1195">
        <v>0</v>
      </c>
      <c r="F167" s="1195">
        <v>0</v>
      </c>
    </row>
    <row r="168" spans="1:6" s="1190" customFormat="1" ht="12.75" customHeight="1">
      <c r="A168" s="1194" t="s">
        <v>158</v>
      </c>
      <c r="B168" s="1195">
        <v>0</v>
      </c>
      <c r="C168" s="1195">
        <v>0</v>
      </c>
      <c r="D168" s="1195">
        <v>0</v>
      </c>
      <c r="E168" s="1195">
        <v>0</v>
      </c>
      <c r="F168" s="1195">
        <v>0</v>
      </c>
    </row>
    <row r="169" spans="1:6" s="1190" customFormat="1" ht="12.75" customHeight="1">
      <c r="A169" s="1194" t="s">
        <v>159</v>
      </c>
      <c r="B169" s="1195">
        <v>0</v>
      </c>
      <c r="C169" s="1195">
        <v>0</v>
      </c>
      <c r="D169" s="1195">
        <v>0</v>
      </c>
      <c r="E169" s="1195">
        <v>0</v>
      </c>
      <c r="F169" s="1195">
        <v>0</v>
      </c>
    </row>
    <row r="170" spans="1:6" s="1190" customFormat="1" ht="12.75" customHeight="1">
      <c r="A170" s="1194" t="s">
        <v>160</v>
      </c>
      <c r="B170" s="1195">
        <v>0</v>
      </c>
      <c r="C170" s="1195">
        <v>0</v>
      </c>
      <c r="D170" s="1195">
        <v>0</v>
      </c>
      <c r="E170" s="1195">
        <v>0</v>
      </c>
      <c r="F170" s="1195">
        <v>0</v>
      </c>
    </row>
    <row r="171" spans="1:6" s="1190" customFormat="1" ht="16.5" customHeight="1">
      <c r="A171" s="1200" t="s">
        <v>161</v>
      </c>
      <c r="B171" s="1195">
        <v>850859.68589999992</v>
      </c>
      <c r="C171" s="1195">
        <v>0</v>
      </c>
      <c r="D171" s="1195">
        <v>0</v>
      </c>
      <c r="E171" s="1195">
        <v>0</v>
      </c>
      <c r="F171" s="1195">
        <v>850859.68589999992</v>
      </c>
    </row>
    <row r="172" spans="1:6" s="1190" customFormat="1" ht="12.75" customHeight="1">
      <c r="A172" s="1194" t="s">
        <v>162</v>
      </c>
      <c r="B172" s="1195">
        <v>96442.728829999993</v>
      </c>
      <c r="C172" s="1195">
        <v>0</v>
      </c>
      <c r="D172" s="1195">
        <v>0</v>
      </c>
      <c r="E172" s="1195">
        <v>0</v>
      </c>
      <c r="F172" s="1195">
        <v>96442.728829999993</v>
      </c>
    </row>
    <row r="173" spans="1:6" s="1190" customFormat="1" ht="12.75" customHeight="1">
      <c r="A173" s="1194" t="s">
        <v>163</v>
      </c>
      <c r="B173" s="1195">
        <v>158045.14478999999</v>
      </c>
      <c r="C173" s="1195">
        <v>0</v>
      </c>
      <c r="D173" s="1195">
        <v>0</v>
      </c>
      <c r="E173" s="1195">
        <v>0</v>
      </c>
      <c r="F173" s="1195">
        <v>158045.14478999999</v>
      </c>
    </row>
    <row r="174" spans="1:6" s="1190" customFormat="1" ht="12.75" customHeight="1">
      <c r="A174" s="1194" t="s">
        <v>164</v>
      </c>
      <c r="B174" s="1195">
        <v>596371.81227999995</v>
      </c>
      <c r="C174" s="1195">
        <v>0</v>
      </c>
      <c r="D174" s="1195">
        <v>0</v>
      </c>
      <c r="E174" s="1195">
        <v>0</v>
      </c>
      <c r="F174" s="1195">
        <v>596371.81227999995</v>
      </c>
    </row>
    <row r="175" spans="1:6" s="1190" customFormat="1" ht="16.5" customHeight="1">
      <c r="A175" s="1200" t="s">
        <v>165</v>
      </c>
      <c r="B175" s="1195">
        <v>18940.453249999999</v>
      </c>
      <c r="C175" s="1195">
        <v>0</v>
      </c>
      <c r="D175" s="1195">
        <v>0</v>
      </c>
      <c r="E175" s="1195">
        <v>0</v>
      </c>
      <c r="F175" s="1195">
        <v>18940.453249999999</v>
      </c>
    </row>
    <row r="176" spans="1:6" s="1190" customFormat="1" ht="13.5" customHeight="1">
      <c r="A176" s="1194" t="s">
        <v>166</v>
      </c>
      <c r="B176" s="1195">
        <v>13.489979999999999</v>
      </c>
      <c r="C176" s="1195">
        <v>0</v>
      </c>
      <c r="D176" s="1195">
        <v>0</v>
      </c>
      <c r="E176" s="1195">
        <v>0</v>
      </c>
      <c r="F176" s="1195">
        <v>13.489979999999999</v>
      </c>
    </row>
    <row r="177" spans="1:6" s="1190" customFormat="1" ht="13.5" customHeight="1" thickBot="1">
      <c r="A177" s="1194" t="s">
        <v>167</v>
      </c>
      <c r="B177" s="1195">
        <v>18926.96327</v>
      </c>
      <c r="C177" s="1195">
        <v>0</v>
      </c>
      <c r="D177" s="1195">
        <v>0</v>
      </c>
      <c r="E177" s="1195">
        <v>0</v>
      </c>
      <c r="F177" s="1195">
        <v>18926.96327</v>
      </c>
    </row>
    <row r="178" spans="1:6" s="1190" customFormat="1" ht="28.5" customHeight="1" thickTop="1" thickBot="1">
      <c r="A178" s="1201" t="s">
        <v>168</v>
      </c>
      <c r="B178" s="1191">
        <v>3357402.6439</v>
      </c>
      <c r="C178" s="1191">
        <v>1104095.8412599999</v>
      </c>
      <c r="D178" s="1191">
        <v>167.74860000000001</v>
      </c>
      <c r="E178" s="1191">
        <v>33.443730000000002</v>
      </c>
      <c r="F178" s="1191">
        <v>4461699.6774899997</v>
      </c>
    </row>
    <row r="179" spans="1:6" s="1190" customFormat="1" ht="19.5" customHeight="1" thickTop="1" thickBot="1">
      <c r="A179" s="1202" t="s">
        <v>169</v>
      </c>
      <c r="B179" s="1193">
        <v>13099.478519999999</v>
      </c>
      <c r="C179" s="1193">
        <v>0</v>
      </c>
      <c r="D179" s="1193">
        <v>0</v>
      </c>
      <c r="E179" s="1193">
        <v>0</v>
      </c>
      <c r="F179" s="1193">
        <v>13099.478519999999</v>
      </c>
    </row>
    <row r="180" spans="1:6" s="1190" customFormat="1" ht="18.75" customHeight="1" thickTop="1">
      <c r="A180" s="1203" t="s">
        <v>170</v>
      </c>
      <c r="B180" s="1195">
        <v>0</v>
      </c>
      <c r="C180" s="1195">
        <v>0</v>
      </c>
      <c r="D180" s="1195">
        <v>0</v>
      </c>
      <c r="E180" s="1195">
        <v>0</v>
      </c>
      <c r="F180" s="1195">
        <v>0</v>
      </c>
    </row>
    <row r="181" spans="1:6" s="1190" customFormat="1" ht="12.75" customHeight="1">
      <c r="A181" s="1194" t="s">
        <v>171</v>
      </c>
      <c r="B181" s="1195">
        <v>0</v>
      </c>
      <c r="C181" s="1195">
        <v>0</v>
      </c>
      <c r="D181" s="1195">
        <v>0</v>
      </c>
      <c r="E181" s="1195">
        <v>0</v>
      </c>
      <c r="F181" s="1195">
        <v>0</v>
      </c>
    </row>
    <row r="182" spans="1:6" s="1190" customFormat="1" ht="12.75" customHeight="1">
      <c r="A182" s="1194" t="s">
        <v>172</v>
      </c>
      <c r="B182" s="1195">
        <v>0</v>
      </c>
      <c r="C182" s="1195">
        <v>0</v>
      </c>
      <c r="D182" s="1195">
        <v>0</v>
      </c>
      <c r="E182" s="1195">
        <v>0</v>
      </c>
      <c r="F182" s="1195">
        <v>0</v>
      </c>
    </row>
    <row r="183" spans="1:6" s="1190" customFormat="1" ht="12.75" customHeight="1">
      <c r="A183" s="1194" t="s">
        <v>173</v>
      </c>
      <c r="B183" s="1195">
        <v>0</v>
      </c>
      <c r="C183" s="1195">
        <v>0</v>
      </c>
      <c r="D183" s="1195">
        <v>0</v>
      </c>
      <c r="E183" s="1195">
        <v>0</v>
      </c>
      <c r="F183" s="1195">
        <v>0</v>
      </c>
    </row>
    <row r="184" spans="1:6" s="1190" customFormat="1" ht="12.75" customHeight="1">
      <c r="A184" s="1194" t="s">
        <v>174</v>
      </c>
      <c r="B184" s="1195">
        <v>0</v>
      </c>
      <c r="C184" s="1195">
        <v>0</v>
      </c>
      <c r="D184" s="1195">
        <v>0</v>
      </c>
      <c r="E184" s="1195">
        <v>0</v>
      </c>
      <c r="F184" s="1195">
        <v>0</v>
      </c>
    </row>
    <row r="185" spans="1:6" s="1190" customFormat="1" ht="12.75" customHeight="1">
      <c r="A185" s="1194" t="s">
        <v>175</v>
      </c>
      <c r="B185" s="1195">
        <v>0</v>
      </c>
      <c r="C185" s="1195">
        <v>0</v>
      </c>
      <c r="D185" s="1195">
        <v>0</v>
      </c>
      <c r="E185" s="1195">
        <v>0</v>
      </c>
      <c r="F185" s="1195">
        <v>0</v>
      </c>
    </row>
    <row r="186" spans="1:6" s="1190" customFormat="1" ht="16.5" customHeight="1">
      <c r="A186" s="1200" t="s">
        <v>176</v>
      </c>
      <c r="B186" s="1195">
        <v>9548.9319199999991</v>
      </c>
      <c r="C186" s="1195">
        <v>0</v>
      </c>
      <c r="D186" s="1195">
        <v>0</v>
      </c>
      <c r="E186" s="1195">
        <v>0</v>
      </c>
      <c r="F186" s="1195">
        <v>9548.9319199999991</v>
      </c>
    </row>
    <row r="187" spans="1:6" s="1190" customFormat="1" ht="12.75" customHeight="1">
      <c r="A187" s="1194" t="s">
        <v>177</v>
      </c>
      <c r="B187" s="1195">
        <v>0</v>
      </c>
      <c r="C187" s="1195">
        <v>0</v>
      </c>
      <c r="D187" s="1195">
        <v>0</v>
      </c>
      <c r="E187" s="1195">
        <v>0</v>
      </c>
      <c r="F187" s="1195">
        <v>0</v>
      </c>
    </row>
    <row r="188" spans="1:6" s="1190" customFormat="1" ht="12.75" customHeight="1">
      <c r="A188" s="1194" t="s">
        <v>178</v>
      </c>
      <c r="B188" s="1195">
        <v>0</v>
      </c>
      <c r="C188" s="1195">
        <v>0</v>
      </c>
      <c r="D188" s="1195">
        <v>0</v>
      </c>
      <c r="E188" s="1195">
        <v>0</v>
      </c>
      <c r="F188" s="1195">
        <v>0</v>
      </c>
    </row>
    <row r="189" spans="1:6" s="1190" customFormat="1" ht="12.75" customHeight="1">
      <c r="A189" s="1194" t="s">
        <v>179</v>
      </c>
      <c r="B189" s="1195">
        <v>9548.9319199999991</v>
      </c>
      <c r="C189" s="1195">
        <v>0</v>
      </c>
      <c r="D189" s="1195">
        <v>0</v>
      </c>
      <c r="E189" s="1195">
        <v>0</v>
      </c>
      <c r="F189" s="1195">
        <v>9548.9319199999991</v>
      </c>
    </row>
    <row r="190" spans="1:6" s="1190" customFormat="1" ht="12.75" customHeight="1">
      <c r="A190" s="1194" t="s">
        <v>180</v>
      </c>
      <c r="B190" s="1195">
        <v>0</v>
      </c>
      <c r="C190" s="1195">
        <v>0</v>
      </c>
      <c r="D190" s="1195">
        <v>0</v>
      </c>
      <c r="E190" s="1195">
        <v>0</v>
      </c>
      <c r="F190" s="1195">
        <v>0</v>
      </c>
    </row>
    <row r="191" spans="1:6" s="1190" customFormat="1" ht="12.75" customHeight="1">
      <c r="A191" s="1194" t="s">
        <v>181</v>
      </c>
      <c r="B191" s="1195">
        <v>0</v>
      </c>
      <c r="C191" s="1195">
        <v>0</v>
      </c>
      <c r="D191" s="1195">
        <v>0</v>
      </c>
      <c r="E191" s="1195">
        <v>0</v>
      </c>
      <c r="F191" s="1195">
        <v>0</v>
      </c>
    </row>
    <row r="192" spans="1:6" s="1190" customFormat="1" ht="19.5" customHeight="1">
      <c r="A192" s="1200" t="s">
        <v>182</v>
      </c>
      <c r="B192" s="1195">
        <v>0</v>
      </c>
      <c r="C192" s="1195">
        <v>0</v>
      </c>
      <c r="D192" s="1195">
        <v>0</v>
      </c>
      <c r="E192" s="1195">
        <v>0</v>
      </c>
      <c r="F192" s="1195">
        <v>0</v>
      </c>
    </row>
    <row r="193" spans="1:6" s="1190" customFormat="1" ht="16.5" customHeight="1">
      <c r="A193" s="1200" t="s">
        <v>183</v>
      </c>
      <c r="B193" s="1195">
        <v>3550.5466000000001</v>
      </c>
      <c r="C193" s="1195">
        <v>0</v>
      </c>
      <c r="D193" s="1195">
        <v>0</v>
      </c>
      <c r="E193" s="1195">
        <v>0</v>
      </c>
      <c r="F193" s="1195">
        <v>3550.5466000000001</v>
      </c>
    </row>
    <row r="194" spans="1:6" s="1190" customFormat="1" ht="12.75" customHeight="1">
      <c r="A194" s="1194" t="s">
        <v>184</v>
      </c>
      <c r="B194" s="1195">
        <v>0</v>
      </c>
      <c r="C194" s="1195">
        <v>0</v>
      </c>
      <c r="D194" s="1195">
        <v>0</v>
      </c>
      <c r="E194" s="1195">
        <v>0</v>
      </c>
      <c r="F194" s="1195">
        <v>0</v>
      </c>
    </row>
    <row r="195" spans="1:6" s="1190" customFormat="1" ht="12.75" customHeight="1">
      <c r="A195" s="1194" t="s">
        <v>185</v>
      </c>
      <c r="B195" s="1195">
        <v>3550.5466000000001</v>
      </c>
      <c r="C195" s="1195">
        <v>0</v>
      </c>
      <c r="D195" s="1195">
        <v>0</v>
      </c>
      <c r="E195" s="1195">
        <v>0</v>
      </c>
      <c r="F195" s="1195">
        <v>3550.5466000000001</v>
      </c>
    </row>
    <row r="196" spans="1:6" s="1190" customFormat="1" ht="12.75" customHeight="1">
      <c r="A196" s="1194" t="s">
        <v>186</v>
      </c>
      <c r="B196" s="1195">
        <v>0</v>
      </c>
      <c r="C196" s="1195">
        <v>0</v>
      </c>
      <c r="D196" s="1195">
        <v>0</v>
      </c>
      <c r="E196" s="1195">
        <v>0</v>
      </c>
      <c r="F196" s="1195">
        <v>0</v>
      </c>
    </row>
    <row r="197" spans="1:6" s="1190" customFormat="1" ht="12.75" customHeight="1">
      <c r="A197" s="1194" t="s">
        <v>187</v>
      </c>
      <c r="B197" s="1195">
        <v>0</v>
      </c>
      <c r="C197" s="1195">
        <v>0</v>
      </c>
      <c r="D197" s="1195">
        <v>0</v>
      </c>
      <c r="E197" s="1195">
        <v>0</v>
      </c>
      <c r="F197" s="1195">
        <v>0</v>
      </c>
    </row>
    <row r="198" spans="1:6" s="1190" customFormat="1" ht="17.25" customHeight="1" thickBot="1">
      <c r="A198" s="1200" t="s">
        <v>188</v>
      </c>
      <c r="B198" s="1195">
        <v>0</v>
      </c>
      <c r="C198" s="1195">
        <v>0</v>
      </c>
      <c r="D198" s="1195">
        <v>0</v>
      </c>
      <c r="E198" s="1195">
        <v>0</v>
      </c>
      <c r="F198" s="1195">
        <v>0</v>
      </c>
    </row>
    <row r="199" spans="1:6" s="1190" customFormat="1" ht="27" customHeight="1" thickTop="1" thickBot="1">
      <c r="A199" s="1192" t="s">
        <v>189</v>
      </c>
      <c r="B199" s="1193">
        <v>2127326.0361700002</v>
      </c>
      <c r="C199" s="1193">
        <v>5350480.7422899995</v>
      </c>
      <c r="D199" s="1193">
        <v>47379.115979999995</v>
      </c>
      <c r="E199" s="1193">
        <v>0</v>
      </c>
      <c r="F199" s="1193">
        <v>7525185.8944399999</v>
      </c>
    </row>
    <row r="200" spans="1:6" s="1190" customFormat="1" ht="19.5" customHeight="1" thickTop="1">
      <c r="A200" s="1200" t="s">
        <v>190</v>
      </c>
      <c r="B200" s="1195">
        <v>0.108</v>
      </c>
      <c r="C200" s="1195">
        <v>0</v>
      </c>
      <c r="D200" s="1195">
        <v>0</v>
      </c>
      <c r="E200" s="1195">
        <v>0</v>
      </c>
      <c r="F200" s="1195">
        <v>0.108</v>
      </c>
    </row>
    <row r="201" spans="1:6" s="1190" customFormat="1" ht="12.75" customHeight="1">
      <c r="A201" s="1194" t="s">
        <v>191</v>
      </c>
      <c r="B201" s="1195">
        <v>0</v>
      </c>
      <c r="C201" s="1195">
        <v>0</v>
      </c>
      <c r="D201" s="1195">
        <v>0</v>
      </c>
      <c r="E201" s="1195">
        <v>0</v>
      </c>
      <c r="F201" s="1195">
        <v>0</v>
      </c>
    </row>
    <row r="202" spans="1:6" s="1190" customFormat="1" ht="12.75" customHeight="1">
      <c r="A202" s="1194" t="s">
        <v>192</v>
      </c>
      <c r="B202" s="1195">
        <v>0</v>
      </c>
      <c r="C202" s="1195">
        <v>0</v>
      </c>
      <c r="D202" s="1195">
        <v>0</v>
      </c>
      <c r="E202" s="1195">
        <v>0</v>
      </c>
      <c r="F202" s="1195">
        <v>0</v>
      </c>
    </row>
    <row r="203" spans="1:6" s="1190" customFormat="1" ht="12.75" customHeight="1">
      <c r="A203" s="1194" t="s">
        <v>193</v>
      </c>
      <c r="B203" s="1195">
        <v>0.108</v>
      </c>
      <c r="C203" s="1195">
        <v>0</v>
      </c>
      <c r="D203" s="1195">
        <v>0</v>
      </c>
      <c r="E203" s="1195">
        <v>0</v>
      </c>
      <c r="F203" s="1195">
        <v>0.108</v>
      </c>
    </row>
    <row r="204" spans="1:6" s="1190" customFormat="1" ht="16.5" customHeight="1">
      <c r="A204" s="1200" t="s">
        <v>194</v>
      </c>
      <c r="B204" s="1195">
        <v>0</v>
      </c>
      <c r="C204" s="1195">
        <v>576.19045999999992</v>
      </c>
      <c r="D204" s="1195">
        <v>8112.8121500000007</v>
      </c>
      <c r="E204" s="1195">
        <v>0</v>
      </c>
      <c r="F204" s="1195">
        <v>8689.0026099999995</v>
      </c>
    </row>
    <row r="205" spans="1:6" s="1190" customFormat="1" ht="12.75" customHeight="1">
      <c r="A205" s="1194" t="s">
        <v>195</v>
      </c>
      <c r="B205" s="1195">
        <v>0</v>
      </c>
      <c r="C205" s="1195">
        <v>0</v>
      </c>
      <c r="D205" s="1195">
        <v>0</v>
      </c>
      <c r="E205" s="1195">
        <v>0</v>
      </c>
      <c r="F205" s="1195">
        <v>0</v>
      </c>
    </row>
    <row r="206" spans="1:6" s="1190" customFormat="1" ht="12.75" customHeight="1">
      <c r="A206" s="1194" t="s">
        <v>196</v>
      </c>
      <c r="B206" s="1195">
        <v>0</v>
      </c>
      <c r="C206" s="1195">
        <v>576.19045999999992</v>
      </c>
      <c r="D206" s="1195">
        <v>624.08510000000001</v>
      </c>
      <c r="E206" s="1195">
        <v>0</v>
      </c>
      <c r="F206" s="1195">
        <v>1200.27556</v>
      </c>
    </row>
    <row r="207" spans="1:6" s="1190" customFormat="1" ht="12.75" customHeight="1">
      <c r="A207" s="1194" t="s">
        <v>197</v>
      </c>
      <c r="B207" s="1195">
        <v>0</v>
      </c>
      <c r="C207" s="1195">
        <v>0</v>
      </c>
      <c r="D207" s="1195">
        <v>0</v>
      </c>
      <c r="E207" s="1195">
        <v>0</v>
      </c>
      <c r="F207" s="1195">
        <v>0</v>
      </c>
    </row>
    <row r="208" spans="1:6" s="1190" customFormat="1" ht="12.75" customHeight="1">
      <c r="A208" s="1196" t="s">
        <v>198</v>
      </c>
      <c r="B208" s="1195">
        <v>0</v>
      </c>
      <c r="C208" s="1195">
        <v>0</v>
      </c>
      <c r="D208" s="1195">
        <v>0</v>
      </c>
      <c r="E208" s="1195">
        <v>0</v>
      </c>
      <c r="F208" s="1195">
        <v>0</v>
      </c>
    </row>
    <row r="209" spans="1:6" s="1190" customFormat="1" ht="12.75" customHeight="1">
      <c r="A209" s="1194" t="s">
        <v>199</v>
      </c>
      <c r="B209" s="1195">
        <v>0</v>
      </c>
      <c r="C209" s="1195">
        <v>0</v>
      </c>
      <c r="D209" s="1195">
        <v>7488.7270499999995</v>
      </c>
      <c r="E209" s="1195">
        <v>0</v>
      </c>
      <c r="F209" s="1195">
        <v>7488.7270499999995</v>
      </c>
    </row>
    <row r="210" spans="1:6" s="1190" customFormat="1" ht="15" customHeight="1">
      <c r="A210" s="1200" t="s">
        <v>200</v>
      </c>
      <c r="B210" s="1195">
        <v>0</v>
      </c>
      <c r="C210" s="1195">
        <v>0</v>
      </c>
      <c r="D210" s="1195">
        <v>0</v>
      </c>
      <c r="E210" s="1195">
        <v>0</v>
      </c>
      <c r="F210" s="1195">
        <v>0</v>
      </c>
    </row>
    <row r="211" spans="1:6" s="1190" customFormat="1" ht="12.75" customHeight="1">
      <c r="A211" s="1194" t="s">
        <v>201</v>
      </c>
      <c r="B211" s="1195">
        <v>0</v>
      </c>
      <c r="C211" s="1195">
        <v>0</v>
      </c>
      <c r="D211" s="1195">
        <v>0</v>
      </c>
      <c r="E211" s="1195">
        <v>0</v>
      </c>
      <c r="F211" s="1195">
        <v>0</v>
      </c>
    </row>
    <row r="212" spans="1:6" s="1190" customFormat="1" ht="12.75" customHeight="1">
      <c r="A212" s="1194" t="s">
        <v>202</v>
      </c>
      <c r="B212" s="1195">
        <v>0</v>
      </c>
      <c r="C212" s="1195">
        <v>0</v>
      </c>
      <c r="D212" s="1195">
        <v>0</v>
      </c>
      <c r="E212" s="1195">
        <v>0</v>
      </c>
      <c r="F212" s="1195">
        <v>0</v>
      </c>
    </row>
    <row r="213" spans="1:6" s="1190" customFormat="1" ht="15" customHeight="1">
      <c r="A213" s="1200" t="s">
        <v>203</v>
      </c>
      <c r="B213" s="1195">
        <v>0</v>
      </c>
      <c r="C213" s="1195">
        <v>0</v>
      </c>
      <c r="D213" s="1195">
        <v>36.851230000000001</v>
      </c>
      <c r="E213" s="1195">
        <v>0</v>
      </c>
      <c r="F213" s="1195">
        <v>36.851230000000001</v>
      </c>
    </row>
    <row r="214" spans="1:6" s="1190" customFormat="1" ht="12.75" customHeight="1">
      <c r="A214" s="1194" t="s">
        <v>204</v>
      </c>
      <c r="B214" s="1195">
        <v>0</v>
      </c>
      <c r="C214" s="1195">
        <v>0</v>
      </c>
      <c r="D214" s="1195">
        <v>0</v>
      </c>
      <c r="E214" s="1195">
        <v>0</v>
      </c>
      <c r="F214" s="1195">
        <v>0</v>
      </c>
    </row>
    <row r="215" spans="1:6" s="1190" customFormat="1" ht="13.5" customHeight="1">
      <c r="A215" s="1194" t="s">
        <v>205</v>
      </c>
      <c r="B215" s="1195">
        <v>0</v>
      </c>
      <c r="C215" s="1195">
        <v>0</v>
      </c>
      <c r="D215" s="1195">
        <v>36.851230000000001</v>
      </c>
      <c r="E215" s="1195">
        <v>0</v>
      </c>
      <c r="F215" s="1195">
        <v>36.851230000000001</v>
      </c>
    </row>
    <row r="216" spans="1:6" s="1190" customFormat="1" ht="13.5" customHeight="1">
      <c r="A216" s="1200" t="s">
        <v>206</v>
      </c>
      <c r="B216" s="1195">
        <v>1937826.92264</v>
      </c>
      <c r="C216" s="1195">
        <v>4957405.5412900001</v>
      </c>
      <c r="D216" s="1195">
        <v>17704.728609999998</v>
      </c>
      <c r="E216" s="1195">
        <v>0</v>
      </c>
      <c r="F216" s="1195">
        <v>6912937.1925400002</v>
      </c>
    </row>
    <row r="217" spans="1:6" s="1190" customFormat="1" ht="12.75" customHeight="1">
      <c r="A217" s="1194" t="s">
        <v>207</v>
      </c>
      <c r="B217" s="1195">
        <v>1919057.7620599999</v>
      </c>
      <c r="C217" s="1195">
        <v>4951329.8902399996</v>
      </c>
      <c r="D217" s="1195">
        <v>17704.728609999998</v>
      </c>
      <c r="E217" s="1195">
        <v>0</v>
      </c>
      <c r="F217" s="1195">
        <v>6888092.3809099998</v>
      </c>
    </row>
    <row r="218" spans="1:6" s="1190" customFormat="1" ht="12.75" customHeight="1">
      <c r="A218" s="1194" t="s">
        <v>208</v>
      </c>
      <c r="B218" s="1195">
        <v>0</v>
      </c>
      <c r="C218" s="1195">
        <v>0</v>
      </c>
      <c r="D218" s="1195">
        <v>0</v>
      </c>
      <c r="E218" s="1195">
        <v>0</v>
      </c>
      <c r="F218" s="1195">
        <v>0</v>
      </c>
    </row>
    <row r="219" spans="1:6" s="1190" customFormat="1" ht="12.75" customHeight="1">
      <c r="A219" s="1194" t="s">
        <v>209</v>
      </c>
      <c r="B219" s="1195">
        <v>1584.7560000000001</v>
      </c>
      <c r="C219" s="1195">
        <v>88.098929999999996</v>
      </c>
      <c r="D219" s="1195">
        <v>0</v>
      </c>
      <c r="E219" s="1195">
        <v>0</v>
      </c>
      <c r="F219" s="1195">
        <v>1672.85493</v>
      </c>
    </row>
    <row r="220" spans="1:6" s="1190" customFormat="1" ht="12.75" customHeight="1">
      <c r="A220" s="1194" t="s">
        <v>210</v>
      </c>
      <c r="B220" s="1195">
        <v>0</v>
      </c>
      <c r="C220" s="1195">
        <v>0</v>
      </c>
      <c r="D220" s="1195">
        <v>0</v>
      </c>
      <c r="E220" s="1195">
        <v>0</v>
      </c>
      <c r="F220" s="1195">
        <v>0</v>
      </c>
    </row>
    <row r="221" spans="1:6" s="1190" customFormat="1" ht="12.75" customHeight="1">
      <c r="A221" s="1194" t="s">
        <v>211</v>
      </c>
      <c r="B221" s="1195">
        <v>12744.086569999999</v>
      </c>
      <c r="C221" s="1195">
        <v>4277.8647199999996</v>
      </c>
      <c r="D221" s="1195">
        <v>0</v>
      </c>
      <c r="E221" s="1195">
        <v>0</v>
      </c>
      <c r="F221" s="1195">
        <v>17021.951290000001</v>
      </c>
    </row>
    <row r="222" spans="1:6" s="1190" customFormat="1" ht="12.75" customHeight="1">
      <c r="A222" s="1194" t="s">
        <v>212</v>
      </c>
      <c r="B222" s="1195">
        <v>4388.31801</v>
      </c>
      <c r="C222" s="1195">
        <v>1709.6873999999998</v>
      </c>
      <c r="D222" s="1195">
        <v>0</v>
      </c>
      <c r="E222" s="1195">
        <v>0</v>
      </c>
      <c r="F222" s="1195">
        <v>6098.0054099999998</v>
      </c>
    </row>
    <row r="223" spans="1:6" s="1190" customFormat="1" ht="12.75" customHeight="1">
      <c r="A223" s="1194" t="s">
        <v>213</v>
      </c>
      <c r="B223" s="1195">
        <v>0</v>
      </c>
      <c r="C223" s="1195">
        <v>0</v>
      </c>
      <c r="D223" s="1195">
        <v>0</v>
      </c>
      <c r="E223" s="1195">
        <v>0</v>
      </c>
      <c r="F223" s="1195">
        <v>0</v>
      </c>
    </row>
    <row r="224" spans="1:6" s="1190" customFormat="1" ht="13.5" customHeight="1">
      <c r="A224" s="1194" t="s">
        <v>214</v>
      </c>
      <c r="B224" s="1195">
        <v>0</v>
      </c>
      <c r="C224" s="1195">
        <v>0</v>
      </c>
      <c r="D224" s="1195">
        <v>0</v>
      </c>
      <c r="E224" s="1195">
        <v>0</v>
      </c>
      <c r="F224" s="1195">
        <v>0</v>
      </c>
    </row>
    <row r="225" spans="1:6" s="1190" customFormat="1" ht="12.75" customHeight="1">
      <c r="A225" s="1194" t="s">
        <v>215</v>
      </c>
      <c r="B225" s="1195">
        <v>52</v>
      </c>
      <c r="C225" s="1195">
        <v>0</v>
      </c>
      <c r="D225" s="1195">
        <v>0</v>
      </c>
      <c r="E225" s="1195">
        <v>0</v>
      </c>
      <c r="F225" s="1195">
        <v>52</v>
      </c>
    </row>
    <row r="226" spans="1:6" s="1190" customFormat="1" ht="15" customHeight="1">
      <c r="A226" s="1200" t="s">
        <v>216</v>
      </c>
      <c r="B226" s="1195">
        <v>139066.95596000002</v>
      </c>
      <c r="C226" s="1195">
        <v>392499.01054000005</v>
      </c>
      <c r="D226" s="1195">
        <v>21429.697219999998</v>
      </c>
      <c r="E226" s="1195">
        <v>0</v>
      </c>
      <c r="F226" s="1195">
        <v>552995.66372000007</v>
      </c>
    </row>
    <row r="227" spans="1:6" s="1190" customFormat="1" ht="12.75" customHeight="1">
      <c r="A227" s="1194" t="s">
        <v>217</v>
      </c>
      <c r="B227" s="1195">
        <v>59444.228080000001</v>
      </c>
      <c r="C227" s="1195">
        <v>31422.782190000002</v>
      </c>
      <c r="D227" s="1195">
        <v>0</v>
      </c>
      <c r="E227" s="1195">
        <v>0</v>
      </c>
      <c r="F227" s="1195">
        <v>90867.010269999999</v>
      </c>
    </row>
    <row r="228" spans="1:6" s="1190" customFormat="1" ht="12.75" customHeight="1">
      <c r="A228" s="1194" t="s">
        <v>218</v>
      </c>
      <c r="B228" s="1195">
        <v>0</v>
      </c>
      <c r="C228" s="1195">
        <v>0</v>
      </c>
      <c r="D228" s="1195">
        <v>0</v>
      </c>
      <c r="E228" s="1195">
        <v>0</v>
      </c>
      <c r="F228" s="1195">
        <v>0</v>
      </c>
    </row>
    <row r="229" spans="1:6" s="1190" customFormat="1" ht="12.75" customHeight="1">
      <c r="A229" s="1194" t="s">
        <v>219</v>
      </c>
      <c r="B229" s="1195">
        <v>7675.4455800000005</v>
      </c>
      <c r="C229" s="1195">
        <v>39469.654200000004</v>
      </c>
      <c r="D229" s="1195">
        <v>1436.5513000000001</v>
      </c>
      <c r="E229" s="1195">
        <v>0</v>
      </c>
      <c r="F229" s="1195">
        <v>48581.651079999996</v>
      </c>
    </row>
    <row r="230" spans="1:6" s="1190" customFormat="1" ht="12.75" customHeight="1">
      <c r="A230" s="1194" t="s">
        <v>220</v>
      </c>
      <c r="B230" s="1195">
        <v>1835.8606299999999</v>
      </c>
      <c r="C230" s="1195">
        <v>55537.22</v>
      </c>
      <c r="D230" s="1195">
        <v>10431.69672</v>
      </c>
      <c r="E230" s="1195">
        <v>0</v>
      </c>
      <c r="F230" s="1195">
        <v>67804.777349999989</v>
      </c>
    </row>
    <row r="231" spans="1:6" s="1190" customFormat="1" ht="12.75" customHeight="1">
      <c r="A231" s="1194" t="s">
        <v>221</v>
      </c>
      <c r="B231" s="1195">
        <v>0</v>
      </c>
      <c r="C231" s="1195">
        <v>0</v>
      </c>
      <c r="D231" s="1195">
        <v>0</v>
      </c>
      <c r="E231" s="1195">
        <v>0</v>
      </c>
      <c r="F231" s="1195">
        <v>0</v>
      </c>
    </row>
    <row r="232" spans="1:6" s="1190" customFormat="1" ht="12.75" customHeight="1">
      <c r="A232" s="1194" t="s">
        <v>222</v>
      </c>
      <c r="B232" s="1195">
        <v>70111.421669999996</v>
      </c>
      <c r="C232" s="1195">
        <v>266069.35415000003</v>
      </c>
      <c r="D232" s="1195">
        <v>9561.4491999999991</v>
      </c>
      <c r="E232" s="1195">
        <v>0</v>
      </c>
      <c r="F232" s="1195">
        <v>345742.22501999995</v>
      </c>
    </row>
    <row r="233" spans="1:6" s="1190" customFormat="1" ht="12.75" customHeight="1">
      <c r="A233" s="1194" t="s">
        <v>223</v>
      </c>
      <c r="B233" s="1195">
        <v>0</v>
      </c>
      <c r="C233" s="1195">
        <v>0</v>
      </c>
      <c r="D233" s="1195">
        <v>0</v>
      </c>
      <c r="E233" s="1195">
        <v>0</v>
      </c>
      <c r="F233" s="1195">
        <v>0</v>
      </c>
    </row>
    <row r="234" spans="1:6" s="1190" customFormat="1" ht="15.75" customHeight="1">
      <c r="A234" s="1200" t="s">
        <v>224</v>
      </c>
      <c r="B234" s="1195">
        <v>0</v>
      </c>
      <c r="C234" s="1195">
        <v>0</v>
      </c>
      <c r="D234" s="1195">
        <v>95.026769999999999</v>
      </c>
      <c r="E234" s="1195">
        <v>0</v>
      </c>
      <c r="F234" s="1195">
        <v>95.026769999999999</v>
      </c>
    </row>
    <row r="235" spans="1:6" s="1190" customFormat="1" ht="15" customHeight="1">
      <c r="A235" s="1194" t="s">
        <v>225</v>
      </c>
      <c r="B235" s="1195">
        <v>0</v>
      </c>
      <c r="C235" s="1195">
        <v>0</v>
      </c>
      <c r="D235" s="1195">
        <v>95.026769999999999</v>
      </c>
      <c r="E235" s="1195">
        <v>0</v>
      </c>
      <c r="F235" s="1195">
        <v>95.026769999999999</v>
      </c>
    </row>
    <row r="236" spans="1:6" s="1190" customFormat="1" ht="15" customHeight="1">
      <c r="A236" s="1194" t="s">
        <v>226</v>
      </c>
      <c r="B236" s="1195">
        <v>0</v>
      </c>
      <c r="C236" s="1195">
        <v>0</v>
      </c>
      <c r="D236" s="1195">
        <v>0</v>
      </c>
      <c r="E236" s="1195">
        <v>0</v>
      </c>
      <c r="F236" s="1195">
        <v>0</v>
      </c>
    </row>
    <row r="237" spans="1:6" s="1190" customFormat="1" ht="16.5" customHeight="1">
      <c r="A237" s="1200" t="s">
        <v>227</v>
      </c>
      <c r="B237" s="1195">
        <v>50432.049570000003</v>
      </c>
      <c r="C237" s="1195">
        <v>0</v>
      </c>
      <c r="D237" s="1195">
        <v>0</v>
      </c>
      <c r="E237" s="1195">
        <v>0</v>
      </c>
      <c r="F237" s="1195">
        <v>50432.049570000003</v>
      </c>
    </row>
    <row r="238" spans="1:6" s="1190" customFormat="1" ht="14.25" customHeight="1">
      <c r="A238" s="1194" t="s">
        <v>228</v>
      </c>
      <c r="B238" s="1195">
        <v>43791.331049999993</v>
      </c>
      <c r="C238" s="1195">
        <v>0</v>
      </c>
      <c r="D238" s="1195">
        <v>0</v>
      </c>
      <c r="E238" s="1195">
        <v>0</v>
      </c>
      <c r="F238" s="1195">
        <v>43791.331049999993</v>
      </c>
    </row>
    <row r="239" spans="1:6" s="1190" customFormat="1" ht="14.25" customHeight="1">
      <c r="A239" s="1194" t="s">
        <v>226</v>
      </c>
      <c r="B239" s="1199">
        <v>6640.7185199999994</v>
      </c>
      <c r="C239" s="1199">
        <v>0</v>
      </c>
      <c r="D239" s="1199">
        <v>0</v>
      </c>
      <c r="E239" s="1199">
        <v>0</v>
      </c>
      <c r="F239" s="1199">
        <v>6640.7185199999994</v>
      </c>
    </row>
    <row r="240" spans="1:6" s="1190" customFormat="1" ht="14.25" customHeight="1">
      <c r="A240" s="1200" t="s">
        <v>229</v>
      </c>
      <c r="B240" s="1204">
        <v>0</v>
      </c>
      <c r="C240" s="1204">
        <v>0</v>
      </c>
      <c r="D240" s="1204">
        <v>95.026769999999999</v>
      </c>
      <c r="E240" s="1204">
        <v>0</v>
      </c>
      <c r="F240" s="1204">
        <v>95.026769999999999</v>
      </c>
    </row>
    <row r="241" spans="1:6" s="1190" customFormat="1" ht="14.25" customHeight="1" thickBot="1">
      <c r="A241" s="1200" t="s">
        <v>230</v>
      </c>
      <c r="B241" s="1205">
        <v>50432.049570000003</v>
      </c>
      <c r="C241" s="1205">
        <v>0</v>
      </c>
      <c r="D241" s="1205">
        <v>0</v>
      </c>
      <c r="E241" s="1205">
        <v>0</v>
      </c>
      <c r="F241" s="1205">
        <v>50432.049570000003</v>
      </c>
    </row>
    <row r="242" spans="1:6" s="1190" customFormat="1" ht="29.25" customHeight="1" thickTop="1" thickBot="1">
      <c r="A242" s="1217" t="s">
        <v>231</v>
      </c>
      <c r="B242" s="1193">
        <v>79778.748670000001</v>
      </c>
      <c r="C242" s="1193">
        <v>11830.68945</v>
      </c>
      <c r="D242" s="1193">
        <v>3.6413000000000002</v>
      </c>
      <c r="E242" s="1193">
        <v>0</v>
      </c>
      <c r="F242" s="1193">
        <v>91613.079419999995</v>
      </c>
    </row>
    <row r="243" spans="1:6" s="1190" customFormat="1" ht="12.75" customHeight="1" thickTop="1">
      <c r="A243" s="120" t="s">
        <v>232</v>
      </c>
      <c r="B243" s="1195">
        <v>8.6529999999999996E-2</v>
      </c>
      <c r="C243" s="1195">
        <v>1.4489999999999999E-2</v>
      </c>
      <c r="D243" s="1195">
        <v>0</v>
      </c>
      <c r="E243" s="1195">
        <v>0</v>
      </c>
      <c r="F243" s="1195">
        <v>0.10102</v>
      </c>
    </row>
    <row r="244" spans="1:6" s="1190" customFormat="1" ht="12.75" customHeight="1">
      <c r="A244" s="120" t="s">
        <v>233</v>
      </c>
      <c r="B244" s="1195">
        <v>1566.8371499999998</v>
      </c>
      <c r="C244" s="1195">
        <v>861.22169999999994</v>
      </c>
      <c r="D244" s="1195">
        <v>0</v>
      </c>
      <c r="E244" s="1195">
        <v>0</v>
      </c>
      <c r="F244" s="1195">
        <v>2428.0588499999999</v>
      </c>
    </row>
    <row r="245" spans="1:6" s="1190" customFormat="1" ht="12.75" customHeight="1">
      <c r="A245" s="120" t="s">
        <v>234</v>
      </c>
      <c r="B245" s="1195">
        <v>70048.434609999997</v>
      </c>
      <c r="C245" s="1195">
        <v>9730.1388900000002</v>
      </c>
      <c r="D245" s="1195">
        <v>3.6369000000000002</v>
      </c>
      <c r="E245" s="1195">
        <v>0</v>
      </c>
      <c r="F245" s="1195">
        <v>79782.210400000011</v>
      </c>
    </row>
    <row r="246" spans="1:6" s="1190" customFormat="1" ht="12.75" customHeight="1">
      <c r="A246" s="120" t="s">
        <v>235</v>
      </c>
      <c r="B246" s="1195">
        <v>1081.4919299999999</v>
      </c>
      <c r="C246" s="1195">
        <v>186.07712000000001</v>
      </c>
      <c r="D246" s="1195">
        <v>0</v>
      </c>
      <c r="E246" s="1195">
        <v>0</v>
      </c>
      <c r="F246" s="1195">
        <v>1267.5690500000001</v>
      </c>
    </row>
    <row r="247" spans="1:6" s="1190" customFormat="1" ht="12.75" customHeight="1">
      <c r="A247" s="120" t="s">
        <v>236</v>
      </c>
      <c r="B247" s="1195">
        <v>1221.2849899999999</v>
      </c>
      <c r="C247" s="1195">
        <v>362.70481999999998</v>
      </c>
      <c r="D247" s="1195">
        <v>4.4000000000000003E-3</v>
      </c>
      <c r="E247" s="1195">
        <v>0</v>
      </c>
      <c r="F247" s="1195">
        <v>1583.9942100000001</v>
      </c>
    </row>
    <row r="248" spans="1:6" s="1190" customFormat="1" ht="12.75" customHeight="1">
      <c r="A248" s="120" t="s">
        <v>237</v>
      </c>
      <c r="B248" s="1195">
        <v>24.95729</v>
      </c>
      <c r="C248" s="1195">
        <v>13.738520000000001</v>
      </c>
      <c r="D248" s="1195">
        <v>0</v>
      </c>
      <c r="E248" s="1195">
        <v>0</v>
      </c>
      <c r="F248" s="1195">
        <v>38.695809999999994</v>
      </c>
    </row>
    <row r="249" spans="1:6" s="1190" customFormat="1" ht="12.75" customHeight="1">
      <c r="A249" s="120" t="s">
        <v>238</v>
      </c>
      <c r="B249" s="1195">
        <v>210.13977</v>
      </c>
      <c r="C249" s="1195">
        <v>558.02841000000001</v>
      </c>
      <c r="D249" s="1195">
        <v>0</v>
      </c>
      <c r="E249" s="1195">
        <v>0</v>
      </c>
      <c r="F249" s="1195">
        <v>768.16818000000001</v>
      </c>
    </row>
    <row r="250" spans="1:6" s="1190" customFormat="1" ht="12.75" customHeight="1">
      <c r="A250" s="120" t="s">
        <v>239</v>
      </c>
      <c r="B250" s="1195">
        <v>1.8991400000000001</v>
      </c>
      <c r="C250" s="1195">
        <v>9.4892500000000002</v>
      </c>
      <c r="D250" s="1195">
        <v>0</v>
      </c>
      <c r="E250" s="1195">
        <v>0</v>
      </c>
      <c r="F250" s="1195">
        <v>11.388389999999999</v>
      </c>
    </row>
    <row r="251" spans="1:6" s="1190" customFormat="1" ht="12.75" customHeight="1">
      <c r="A251" s="120" t="s">
        <v>240</v>
      </c>
      <c r="B251" s="1195">
        <v>2501.6763799999999</v>
      </c>
      <c r="C251" s="1195">
        <v>0</v>
      </c>
      <c r="D251" s="1195">
        <v>0</v>
      </c>
      <c r="E251" s="1195">
        <v>0</v>
      </c>
      <c r="F251" s="1195">
        <v>2501.6763799999999</v>
      </c>
    </row>
    <row r="252" spans="1:6" s="1190" customFormat="1" ht="12.75" customHeight="1">
      <c r="A252" s="120" t="s">
        <v>241</v>
      </c>
      <c r="B252" s="1195">
        <v>3045.6961900000001</v>
      </c>
      <c r="C252" s="1195">
        <v>109.27625</v>
      </c>
      <c r="D252" s="1195">
        <v>0</v>
      </c>
      <c r="E252" s="1195">
        <v>0</v>
      </c>
      <c r="F252" s="1195">
        <v>3154.97244</v>
      </c>
    </row>
    <row r="253" spans="1:6" s="1190" customFormat="1" ht="12.75" customHeight="1" thickBot="1">
      <c r="A253" s="120" t="s">
        <v>242</v>
      </c>
      <c r="B253" s="1195">
        <v>76.244690000000006</v>
      </c>
      <c r="C253" s="1195">
        <v>0</v>
      </c>
      <c r="D253" s="1195">
        <v>0</v>
      </c>
      <c r="E253" s="1195">
        <v>0</v>
      </c>
      <c r="F253" s="1195">
        <v>76.244690000000006</v>
      </c>
    </row>
    <row r="254" spans="1:6" s="1190" customFormat="1" ht="13.5" customHeight="1" thickTop="1" thickBot="1">
      <c r="A254" s="1217" t="s">
        <v>243</v>
      </c>
      <c r="B254" s="1193">
        <v>-23181.037949999998</v>
      </c>
      <c r="C254" s="1193">
        <v>-1602.4151000000002</v>
      </c>
      <c r="D254" s="1193">
        <v>0</v>
      </c>
      <c r="E254" s="1193">
        <v>-5.4000000000000001E-4</v>
      </c>
      <c r="F254" s="1193">
        <v>-24783.453590000001</v>
      </c>
    </row>
    <row r="255" spans="1:6" s="1190" customFormat="1" ht="12.75" customHeight="1" thickTop="1">
      <c r="A255" s="120" t="s">
        <v>244</v>
      </c>
      <c r="B255" s="1195">
        <v>-19572.906030000002</v>
      </c>
      <c r="C255" s="1195">
        <v>-1398.1845800000001</v>
      </c>
      <c r="D255" s="1195">
        <v>0</v>
      </c>
      <c r="E255" s="1195">
        <v>-5.4000000000000001E-4</v>
      </c>
      <c r="F255" s="1195">
        <v>-20971.09115</v>
      </c>
    </row>
    <row r="256" spans="1:6" s="1190" customFormat="1" ht="12.75" customHeight="1">
      <c r="A256" s="120" t="s">
        <v>245</v>
      </c>
      <c r="B256" s="1195">
        <v>0</v>
      </c>
      <c r="C256" s="1195">
        <v>0</v>
      </c>
      <c r="D256" s="1195">
        <v>0</v>
      </c>
      <c r="E256" s="1195">
        <v>0</v>
      </c>
      <c r="F256" s="1195">
        <v>0</v>
      </c>
    </row>
    <row r="257" spans="1:6" s="1190" customFormat="1" ht="12.75" customHeight="1">
      <c r="A257" s="120" t="s">
        <v>246</v>
      </c>
      <c r="B257" s="1195">
        <v>-992.28104000000008</v>
      </c>
      <c r="C257" s="1195">
        <v>-112.49988999999999</v>
      </c>
      <c r="D257" s="1195">
        <v>0</v>
      </c>
      <c r="E257" s="1195">
        <v>0</v>
      </c>
      <c r="F257" s="1195">
        <v>-1104.7809299999999</v>
      </c>
    </row>
    <row r="258" spans="1:6" s="1190" customFormat="1" ht="12.75" customHeight="1">
      <c r="A258" s="120" t="s">
        <v>247</v>
      </c>
      <c r="B258" s="1195">
        <v>-2615.85088</v>
      </c>
      <c r="C258" s="1195">
        <v>-91.730630000000005</v>
      </c>
      <c r="D258" s="1195">
        <v>0</v>
      </c>
      <c r="E258" s="1195">
        <v>0</v>
      </c>
      <c r="F258" s="1195">
        <v>-2707.58151</v>
      </c>
    </row>
    <row r="259" spans="1:6" s="1190" customFormat="1" ht="12.75" customHeight="1">
      <c r="A259" s="120" t="s">
        <v>248</v>
      </c>
      <c r="B259" s="1195">
        <v>0</v>
      </c>
      <c r="C259" s="1195">
        <v>0</v>
      </c>
      <c r="D259" s="1195">
        <v>0</v>
      </c>
      <c r="E259" s="1195">
        <v>0</v>
      </c>
      <c r="F259" s="1195">
        <v>0</v>
      </c>
    </row>
    <row r="260" spans="1:6" s="1190" customFormat="1" ht="12.75" customHeight="1">
      <c r="A260" s="1197" t="s">
        <v>249</v>
      </c>
      <c r="B260" s="1195">
        <v>0</v>
      </c>
      <c r="C260" s="1195">
        <v>0</v>
      </c>
      <c r="D260" s="1195">
        <v>0</v>
      </c>
      <c r="E260" s="1195">
        <v>0</v>
      </c>
      <c r="F260" s="1195">
        <v>0</v>
      </c>
    </row>
    <row r="261" spans="1:6" s="1190" customFormat="1" ht="16.5" customHeight="1" thickBot="1">
      <c r="A261" s="120" t="s">
        <v>250</v>
      </c>
      <c r="B261" s="1195">
        <v>0</v>
      </c>
      <c r="C261" s="1195">
        <v>0</v>
      </c>
      <c r="D261" s="1195">
        <v>0</v>
      </c>
      <c r="E261" s="1195">
        <v>0</v>
      </c>
      <c r="F261" s="1195">
        <v>0</v>
      </c>
    </row>
    <row r="262" spans="1:6" s="1208" customFormat="1" ht="23.25" customHeight="1" thickTop="1" thickBot="1">
      <c r="A262" s="1218" t="s">
        <v>251</v>
      </c>
      <c r="B262" s="1219">
        <v>56597.710719999995</v>
      </c>
      <c r="C262" s="1219">
        <v>10228.27435</v>
      </c>
      <c r="D262" s="1219">
        <v>3.6413000000000002</v>
      </c>
      <c r="E262" s="1219">
        <v>-5.4000000000000001E-4</v>
      </c>
      <c r="F262" s="1219">
        <v>66829.625830000004</v>
      </c>
    </row>
    <row r="263" spans="1:6" s="1190" customFormat="1" ht="12.75" customHeight="1" thickTop="1" thickBot="1">
      <c r="A263" s="1220" t="s">
        <v>252</v>
      </c>
      <c r="B263" s="1193">
        <v>11197.13883</v>
      </c>
      <c r="C263" s="1193">
        <v>2056.4267399999999</v>
      </c>
      <c r="D263" s="1193">
        <v>4.8827400000000001</v>
      </c>
      <c r="E263" s="1193">
        <v>0</v>
      </c>
      <c r="F263" s="1193">
        <v>13258.44831</v>
      </c>
    </row>
    <row r="264" spans="1:6" s="1190" customFormat="1" ht="12" customHeight="1" thickTop="1">
      <c r="A264" s="120" t="s">
        <v>253</v>
      </c>
      <c r="B264" s="1195">
        <v>2737.8026800000002</v>
      </c>
      <c r="C264" s="1195">
        <v>28.874179999999999</v>
      </c>
      <c r="D264" s="1195">
        <v>4.8827400000000001</v>
      </c>
      <c r="E264" s="1195">
        <v>0</v>
      </c>
      <c r="F264" s="1195">
        <v>2771.5596</v>
      </c>
    </row>
    <row r="265" spans="1:6" s="1190" customFormat="1" ht="12" customHeight="1">
      <c r="A265" s="120" t="s">
        <v>254</v>
      </c>
      <c r="B265" s="1195">
        <v>148.38504999999998</v>
      </c>
      <c r="C265" s="1195">
        <v>609.30204000000003</v>
      </c>
      <c r="D265" s="1195">
        <v>0</v>
      </c>
      <c r="E265" s="1195">
        <v>0</v>
      </c>
      <c r="F265" s="1195">
        <v>757.68709000000001</v>
      </c>
    </row>
    <row r="266" spans="1:6" s="1190" customFormat="1" ht="12" customHeight="1">
      <c r="A266" s="120" t="s">
        <v>255</v>
      </c>
      <c r="B266" s="1195">
        <v>8025.6086100000002</v>
      </c>
      <c r="C266" s="1195">
        <v>1414.0171499999999</v>
      </c>
      <c r="D266" s="1195">
        <v>0</v>
      </c>
      <c r="E266" s="1195">
        <v>0</v>
      </c>
      <c r="F266" s="1195">
        <v>9439.625759999999</v>
      </c>
    </row>
    <row r="267" spans="1:6" s="1190" customFormat="1" ht="12" customHeight="1">
      <c r="A267" s="120" t="s">
        <v>256</v>
      </c>
      <c r="B267" s="1195">
        <v>0</v>
      </c>
      <c r="C267" s="1195">
        <v>0</v>
      </c>
      <c r="D267" s="1195">
        <v>0</v>
      </c>
      <c r="E267" s="1195">
        <v>0</v>
      </c>
      <c r="F267" s="1195">
        <v>0</v>
      </c>
    </row>
    <row r="268" spans="1:6" s="1190" customFormat="1" ht="12.75" customHeight="1" thickBot="1">
      <c r="A268" s="120" t="s">
        <v>257</v>
      </c>
      <c r="B268" s="1195">
        <v>285.34249</v>
      </c>
      <c r="C268" s="1195">
        <v>4.2333699999999999</v>
      </c>
      <c r="D268" s="1195">
        <v>0</v>
      </c>
      <c r="E268" s="1195">
        <v>0</v>
      </c>
      <c r="F268" s="1195">
        <v>289.57585999999998</v>
      </c>
    </row>
    <row r="269" spans="1:6" s="1190" customFormat="1" ht="12.75" customHeight="1" thickTop="1" thickBot="1">
      <c r="A269" s="1221" t="s">
        <v>258</v>
      </c>
      <c r="B269" s="1193">
        <v>-3519.5709400000001</v>
      </c>
      <c r="C269" s="1193">
        <v>-756.10857999999996</v>
      </c>
      <c r="D269" s="1193">
        <v>0</v>
      </c>
      <c r="E269" s="1193">
        <v>0</v>
      </c>
      <c r="F269" s="1193">
        <v>-4275.6795199999997</v>
      </c>
    </row>
    <row r="270" spans="1:6" s="1190" customFormat="1" ht="12.75" customHeight="1" thickTop="1">
      <c r="A270" s="120" t="s">
        <v>253</v>
      </c>
      <c r="B270" s="1195">
        <v>-452.42200000000003</v>
      </c>
      <c r="C270" s="1195">
        <v>-558.11287000000004</v>
      </c>
      <c r="D270" s="1195">
        <v>0</v>
      </c>
      <c r="E270" s="1195">
        <v>0</v>
      </c>
      <c r="F270" s="1195">
        <v>-1010.53487</v>
      </c>
    </row>
    <row r="271" spans="1:6" s="1190" customFormat="1" ht="12.75" customHeight="1">
      <c r="A271" s="120" t="s">
        <v>259</v>
      </c>
      <c r="B271" s="1195">
        <v>-2965.6078399999997</v>
      </c>
      <c r="C271" s="1195">
        <v>0</v>
      </c>
      <c r="D271" s="1195">
        <v>0</v>
      </c>
      <c r="E271" s="1195">
        <v>0</v>
      </c>
      <c r="F271" s="1195">
        <v>-2965.6078399999997</v>
      </c>
    </row>
    <row r="272" spans="1:6" s="1190" customFormat="1" ht="12.75" customHeight="1">
      <c r="A272" s="120" t="s">
        <v>260</v>
      </c>
      <c r="B272" s="1195">
        <v>0</v>
      </c>
      <c r="C272" s="1195">
        <v>0</v>
      </c>
      <c r="D272" s="1195">
        <v>0</v>
      </c>
      <c r="E272" s="1195">
        <v>0</v>
      </c>
      <c r="F272" s="1195">
        <v>0</v>
      </c>
    </row>
    <row r="273" spans="1:6" s="1190" customFormat="1" ht="12.75" customHeight="1">
      <c r="A273" s="120" t="s">
        <v>261</v>
      </c>
      <c r="B273" s="1195">
        <v>-5.3964999999999996</v>
      </c>
      <c r="C273" s="1195">
        <v>0</v>
      </c>
      <c r="D273" s="1195">
        <v>0</v>
      </c>
      <c r="E273" s="1195">
        <v>0</v>
      </c>
      <c r="F273" s="1195">
        <v>-5.3964999999999996</v>
      </c>
    </row>
    <row r="274" spans="1:6" s="1190" customFormat="1" ht="11.25" customHeight="1" thickBot="1">
      <c r="A274" s="120" t="s">
        <v>262</v>
      </c>
      <c r="B274" s="1195">
        <v>-96.144600000000011</v>
      </c>
      <c r="C274" s="1195">
        <v>-197.99571</v>
      </c>
      <c r="D274" s="1195">
        <v>0</v>
      </c>
      <c r="E274" s="1195">
        <v>0</v>
      </c>
      <c r="F274" s="1195">
        <v>-294.14031</v>
      </c>
    </row>
    <row r="275" spans="1:6" s="1190" customFormat="1" ht="15.75" customHeight="1" thickTop="1" thickBot="1">
      <c r="A275" s="1217" t="s">
        <v>263</v>
      </c>
      <c r="B275" s="1193">
        <v>64275.278610000001</v>
      </c>
      <c r="C275" s="1193">
        <v>11528.59251</v>
      </c>
      <c r="D275" s="1193">
        <v>8.5240400000000012</v>
      </c>
      <c r="E275" s="1193">
        <v>-5.4000000000000001E-4</v>
      </c>
      <c r="F275" s="1193">
        <v>75812.394620000006</v>
      </c>
    </row>
    <row r="276" spans="1:6" s="1190" customFormat="1" ht="15.75" customHeight="1" thickTop="1">
      <c r="A276" s="1222" t="s">
        <v>264</v>
      </c>
      <c r="B276" s="1195">
        <v>5323.9985999999999</v>
      </c>
      <c r="C276" s="1195">
        <v>6497.9752800000006</v>
      </c>
      <c r="D276" s="1195">
        <v>74.071660000000008</v>
      </c>
      <c r="E276" s="1195">
        <v>0</v>
      </c>
      <c r="F276" s="1195">
        <v>11896.045539999999</v>
      </c>
    </row>
    <row r="277" spans="1:6" s="1190" customFormat="1" ht="12.75" customHeight="1">
      <c r="A277" s="120" t="s">
        <v>265</v>
      </c>
      <c r="B277" s="1195">
        <v>12.729299999999999</v>
      </c>
      <c r="C277" s="1195">
        <v>272.59692000000001</v>
      </c>
      <c r="D277" s="1195">
        <v>73.875470000000007</v>
      </c>
      <c r="E277" s="1195">
        <v>0</v>
      </c>
      <c r="F277" s="1195">
        <v>359.20168999999999</v>
      </c>
    </row>
    <row r="278" spans="1:6" s="1190" customFormat="1" ht="12.75" customHeight="1">
      <c r="A278" s="120" t="s">
        <v>266</v>
      </c>
      <c r="B278" s="1195">
        <v>5311.2692999999999</v>
      </c>
      <c r="C278" s="1195">
        <v>6225.3783600000006</v>
      </c>
      <c r="D278" s="1195">
        <v>0.19619</v>
      </c>
      <c r="E278" s="1195">
        <v>0</v>
      </c>
      <c r="F278" s="1195">
        <v>11536.843849999999</v>
      </c>
    </row>
    <row r="279" spans="1:6" s="1190" customFormat="1" ht="12.75" customHeight="1">
      <c r="A279" s="120" t="s">
        <v>267</v>
      </c>
      <c r="B279" s="1195">
        <v>0</v>
      </c>
      <c r="C279" s="1195">
        <v>0</v>
      </c>
      <c r="D279" s="1195">
        <v>0</v>
      </c>
      <c r="E279" s="1195">
        <v>0</v>
      </c>
      <c r="F279" s="1195">
        <v>0</v>
      </c>
    </row>
    <row r="280" spans="1:6" s="1190" customFormat="1" ht="12.75" customHeight="1">
      <c r="A280" s="120" t="s">
        <v>268</v>
      </c>
      <c r="B280" s="1195">
        <v>0</v>
      </c>
      <c r="C280" s="1195">
        <v>0</v>
      </c>
      <c r="D280" s="1195">
        <v>0</v>
      </c>
      <c r="E280" s="1195">
        <v>0</v>
      </c>
      <c r="F280" s="1195">
        <v>0</v>
      </c>
    </row>
    <row r="281" spans="1:6" s="1190" customFormat="1" ht="12.75" customHeight="1">
      <c r="A281" s="120" t="s">
        <v>269</v>
      </c>
      <c r="B281" s="1195">
        <v>0</v>
      </c>
      <c r="C281" s="1195">
        <v>0</v>
      </c>
      <c r="D281" s="1195">
        <v>0</v>
      </c>
      <c r="E281" s="1195">
        <v>0</v>
      </c>
      <c r="F281" s="1195">
        <v>0</v>
      </c>
    </row>
    <row r="282" spans="1:6" s="1190" customFormat="1" ht="13.5" customHeight="1">
      <c r="A282" s="120" t="s">
        <v>270</v>
      </c>
      <c r="B282" s="1195">
        <v>0</v>
      </c>
      <c r="C282" s="1195">
        <v>0</v>
      </c>
      <c r="D282" s="1195">
        <v>0</v>
      </c>
      <c r="E282" s="1195">
        <v>0</v>
      </c>
      <c r="F282" s="1195">
        <v>0</v>
      </c>
    </row>
    <row r="283" spans="1:6" s="1190" customFormat="1" ht="21.75" customHeight="1">
      <c r="A283" s="1222" t="s">
        <v>271</v>
      </c>
      <c r="B283" s="1195">
        <v>-6394.4684900000002</v>
      </c>
      <c r="C283" s="1195">
        <v>-4932.04745</v>
      </c>
      <c r="D283" s="1195">
        <v>0</v>
      </c>
      <c r="E283" s="1195">
        <v>0</v>
      </c>
      <c r="F283" s="1195">
        <v>-11326.515939999999</v>
      </c>
    </row>
    <row r="284" spans="1:6" s="1190" customFormat="1" ht="12.75" customHeight="1">
      <c r="A284" s="120" t="s">
        <v>272</v>
      </c>
      <c r="B284" s="1195">
        <v>-6132.0884999999998</v>
      </c>
      <c r="C284" s="1195">
        <v>-4827.9546100000007</v>
      </c>
      <c r="D284" s="1195">
        <v>0</v>
      </c>
      <c r="E284" s="1195">
        <v>0</v>
      </c>
      <c r="F284" s="1195">
        <v>-10960.043109999999</v>
      </c>
    </row>
    <row r="285" spans="1:6" s="1190" customFormat="1" ht="12.75" customHeight="1">
      <c r="A285" s="120" t="s">
        <v>273</v>
      </c>
      <c r="B285" s="1195">
        <v>-247.33027999999999</v>
      </c>
      <c r="C285" s="1195">
        <v>-71.318420000000003</v>
      </c>
      <c r="D285" s="1195">
        <v>0</v>
      </c>
      <c r="E285" s="1195">
        <v>0</v>
      </c>
      <c r="F285" s="1195">
        <v>-318.64870000000002</v>
      </c>
    </row>
    <row r="286" spans="1:6" s="1190" customFormat="1" ht="12.75" customHeight="1">
      <c r="A286" s="120" t="s">
        <v>274</v>
      </c>
      <c r="B286" s="1195">
        <v>0</v>
      </c>
      <c r="C286" s="1195">
        <v>0</v>
      </c>
      <c r="D286" s="1195">
        <v>0</v>
      </c>
      <c r="E286" s="1195">
        <v>0</v>
      </c>
      <c r="F286" s="1195">
        <v>0</v>
      </c>
    </row>
    <row r="287" spans="1:6" s="1190" customFormat="1" ht="12.75" customHeight="1">
      <c r="A287" s="1197" t="s">
        <v>275</v>
      </c>
      <c r="B287" s="1195">
        <v>-15.049709999999999</v>
      </c>
      <c r="C287" s="1195">
        <v>-32.774419999999999</v>
      </c>
      <c r="D287" s="1195">
        <v>0</v>
      </c>
      <c r="E287" s="1195">
        <v>0</v>
      </c>
      <c r="F287" s="1195">
        <v>-47.824129999999997</v>
      </c>
    </row>
    <row r="288" spans="1:6" s="1190" customFormat="1" ht="12.75" customHeight="1">
      <c r="A288" s="1197" t="s">
        <v>276</v>
      </c>
      <c r="B288" s="1195">
        <v>0</v>
      </c>
      <c r="C288" s="1195">
        <v>0</v>
      </c>
      <c r="D288" s="1195">
        <v>0</v>
      </c>
      <c r="E288" s="1195">
        <v>0</v>
      </c>
      <c r="F288" s="1195">
        <v>0</v>
      </c>
    </row>
    <row r="289" spans="1:6" s="1190" customFormat="1" ht="13.5" customHeight="1" thickBot="1">
      <c r="A289" s="1197" t="s">
        <v>277</v>
      </c>
      <c r="B289" s="1195">
        <v>0</v>
      </c>
      <c r="C289" s="1195">
        <v>0</v>
      </c>
      <c r="D289" s="1195">
        <v>0</v>
      </c>
      <c r="E289" s="1195">
        <v>0</v>
      </c>
      <c r="F289" s="1195">
        <v>0</v>
      </c>
    </row>
    <row r="290" spans="1:6" s="1190" customFormat="1" ht="12.75" customHeight="1" thickTop="1" thickBot="1">
      <c r="A290" s="1223" t="s">
        <v>278</v>
      </c>
      <c r="B290" s="1191">
        <v>63204.808720000001</v>
      </c>
      <c r="C290" s="1191">
        <v>13094.520339999999</v>
      </c>
      <c r="D290" s="1191">
        <v>82.595699999999994</v>
      </c>
      <c r="E290" s="1191">
        <v>-5.4000000000000001E-4</v>
      </c>
      <c r="F290" s="1191">
        <v>76381.924220000001</v>
      </c>
    </row>
    <row r="291" spans="1:6" s="1190" customFormat="1" ht="12.75" customHeight="1" thickTop="1" thickBot="1">
      <c r="A291" s="1217" t="s">
        <v>279</v>
      </c>
      <c r="B291" s="1193">
        <v>-50524.79967</v>
      </c>
      <c r="C291" s="1193">
        <v>-7367.7749299999996</v>
      </c>
      <c r="D291" s="1193">
        <v>-106.85579</v>
      </c>
      <c r="E291" s="1193">
        <v>0</v>
      </c>
      <c r="F291" s="1193">
        <v>-57999.430390000001</v>
      </c>
    </row>
    <row r="292" spans="1:6" s="1190" customFormat="1" ht="12.75" customHeight="1" thickTop="1">
      <c r="A292" s="120" t="s">
        <v>280</v>
      </c>
      <c r="B292" s="1195">
        <v>-33199.282399999996</v>
      </c>
      <c r="C292" s="1195">
        <v>0</v>
      </c>
      <c r="D292" s="1195">
        <v>0</v>
      </c>
      <c r="E292" s="1195">
        <v>0</v>
      </c>
      <c r="F292" s="1195">
        <v>-33199.282399999996</v>
      </c>
    </row>
    <row r="293" spans="1:6" s="1190" customFormat="1" ht="12.75" customHeight="1">
      <c r="A293" s="120" t="s">
        <v>281</v>
      </c>
      <c r="B293" s="1195">
        <v>-3942.0748900000003</v>
      </c>
      <c r="C293" s="1195">
        <v>-869.98182999999995</v>
      </c>
      <c r="D293" s="1195">
        <v>-36.664569999999998</v>
      </c>
      <c r="E293" s="1195">
        <v>0</v>
      </c>
      <c r="F293" s="1195">
        <v>-4848.7212900000004</v>
      </c>
    </row>
    <row r="294" spans="1:6" s="1190" customFormat="1" ht="12.75" customHeight="1">
      <c r="A294" s="120" t="s">
        <v>282</v>
      </c>
      <c r="B294" s="1195">
        <v>-46.430320000000002</v>
      </c>
      <c r="C294" s="1195">
        <v>-888.00353000000007</v>
      </c>
      <c r="D294" s="1195">
        <v>-48.197620000000001</v>
      </c>
      <c r="E294" s="1195">
        <v>0</v>
      </c>
      <c r="F294" s="1195">
        <v>-982.63146999999992</v>
      </c>
    </row>
    <row r="295" spans="1:6" s="1190" customFormat="1" ht="12.75" customHeight="1">
      <c r="A295" s="120" t="s">
        <v>283</v>
      </c>
      <c r="B295" s="1195">
        <v>-1148.47918</v>
      </c>
      <c r="C295" s="1195">
        <v>0</v>
      </c>
      <c r="D295" s="1195">
        <v>0</v>
      </c>
      <c r="E295" s="1195">
        <v>0</v>
      </c>
      <c r="F295" s="1195">
        <v>-1148.47918</v>
      </c>
    </row>
    <row r="296" spans="1:6" s="1190" customFormat="1" ht="12.75" customHeight="1">
      <c r="A296" s="120" t="s">
        <v>284</v>
      </c>
      <c r="B296" s="1195">
        <v>-3311.1482900000001</v>
      </c>
      <c r="C296" s="1195">
        <v>-205.06098</v>
      </c>
      <c r="D296" s="1195">
        <v>0</v>
      </c>
      <c r="E296" s="1195">
        <v>0</v>
      </c>
      <c r="F296" s="1195">
        <v>-3516.2092699999998</v>
      </c>
    </row>
    <row r="297" spans="1:6" s="1190" customFormat="1" ht="12.75" customHeight="1">
      <c r="A297" s="120" t="s">
        <v>285</v>
      </c>
      <c r="B297" s="1195">
        <v>-695.73056000000008</v>
      </c>
      <c r="C297" s="1195">
        <v>-145.24966000000001</v>
      </c>
      <c r="D297" s="1195">
        <v>-21.297599999999999</v>
      </c>
      <c r="E297" s="1195">
        <v>0</v>
      </c>
      <c r="F297" s="1195">
        <v>-862.27781999999991</v>
      </c>
    </row>
    <row r="298" spans="1:6" s="1190" customFormat="1" ht="12.75" customHeight="1">
      <c r="A298" s="120" t="s">
        <v>286</v>
      </c>
      <c r="B298" s="1195">
        <v>-2228.51451</v>
      </c>
      <c r="C298" s="1195">
        <v>0</v>
      </c>
      <c r="D298" s="1195">
        <v>0</v>
      </c>
      <c r="E298" s="1195">
        <v>0</v>
      </c>
      <c r="F298" s="1195">
        <v>-2228.51451</v>
      </c>
    </row>
    <row r="299" spans="1:6" s="1190" customFormat="1" ht="12.75" customHeight="1">
      <c r="A299" s="120" t="s">
        <v>287</v>
      </c>
      <c r="B299" s="1195">
        <v>-169.03038000000001</v>
      </c>
      <c r="C299" s="1195">
        <v>-172.70895999999999</v>
      </c>
      <c r="D299" s="1195">
        <v>0</v>
      </c>
      <c r="E299" s="1195">
        <v>0</v>
      </c>
      <c r="F299" s="1195">
        <v>-341.73934000000003</v>
      </c>
    </row>
    <row r="300" spans="1:6" s="1190" customFormat="1" ht="12.75" customHeight="1" thickBot="1">
      <c r="A300" s="120" t="s">
        <v>288</v>
      </c>
      <c r="B300" s="1195">
        <v>-5784.1091399999996</v>
      </c>
      <c r="C300" s="1195">
        <v>-5086.7699699999994</v>
      </c>
      <c r="D300" s="1195">
        <v>-0.69599999999999995</v>
      </c>
      <c r="E300" s="1195">
        <v>0</v>
      </c>
      <c r="F300" s="1195">
        <v>-10871.57511</v>
      </c>
    </row>
    <row r="301" spans="1:6" s="1190" customFormat="1" ht="18" customHeight="1" thickTop="1" thickBot="1">
      <c r="A301" s="1220" t="s">
        <v>289</v>
      </c>
      <c r="B301" s="1193">
        <v>12680.009050000001</v>
      </c>
      <c r="C301" s="1193">
        <v>5726.7454100000004</v>
      </c>
      <c r="D301" s="1193">
        <v>-24.260090000000002</v>
      </c>
      <c r="E301" s="1193">
        <v>-5.4000000000000001E-4</v>
      </c>
      <c r="F301" s="1193">
        <v>18382.493829999999</v>
      </c>
    </row>
    <row r="302" spans="1:6" s="1190" customFormat="1" ht="17.25" customHeight="1" thickTop="1">
      <c r="A302" s="153" t="s">
        <v>290</v>
      </c>
      <c r="B302" s="1195">
        <v>2.8670000000000001E-2</v>
      </c>
      <c r="C302" s="1195">
        <v>2.8750999999999998</v>
      </c>
      <c r="D302" s="1195">
        <v>-4.0000000000000003E-5</v>
      </c>
      <c r="E302" s="1195">
        <v>546.32491000000005</v>
      </c>
      <c r="F302" s="1195">
        <v>549.22864000000004</v>
      </c>
    </row>
    <row r="303" spans="1:6" s="1190" customFormat="1" ht="17.25" customHeight="1">
      <c r="A303" s="1197" t="s">
        <v>291</v>
      </c>
      <c r="B303" s="1195">
        <v>2.8670000000000001E-2</v>
      </c>
      <c r="C303" s="1195">
        <v>2.8750999999999998</v>
      </c>
      <c r="D303" s="1195">
        <v>0</v>
      </c>
      <c r="E303" s="1195">
        <v>0</v>
      </c>
      <c r="F303" s="1195">
        <v>2.9037700000000002</v>
      </c>
    </row>
    <row r="304" spans="1:6" s="1190" customFormat="1" ht="17.25" customHeight="1">
      <c r="A304" s="1197" t="s">
        <v>292</v>
      </c>
      <c r="B304" s="1195">
        <v>0</v>
      </c>
      <c r="C304" s="1195">
        <v>0</v>
      </c>
      <c r="D304" s="1195">
        <v>-4.0000000000000003E-5</v>
      </c>
      <c r="E304" s="1195">
        <v>546.32491000000005</v>
      </c>
      <c r="F304" s="1195">
        <v>546.32487000000003</v>
      </c>
    </row>
    <row r="305" spans="1:6" s="1190" customFormat="1" ht="17.25" customHeight="1">
      <c r="A305" s="153" t="s">
        <v>293</v>
      </c>
      <c r="B305" s="1195">
        <v>1E-4</v>
      </c>
      <c r="C305" s="1195">
        <v>0.28076999999999996</v>
      </c>
      <c r="D305" s="1195">
        <v>0</v>
      </c>
      <c r="E305" s="1195">
        <v>-0.57069000000000003</v>
      </c>
      <c r="F305" s="1195">
        <v>-0.28981999999999997</v>
      </c>
    </row>
    <row r="306" spans="1:6" s="1190" customFormat="1" ht="17.25" customHeight="1">
      <c r="A306" s="1197" t="s">
        <v>294</v>
      </c>
      <c r="B306" s="1195">
        <v>1E-4</v>
      </c>
      <c r="C306" s="1195">
        <v>0.28076999999999996</v>
      </c>
      <c r="D306" s="1195">
        <v>0</v>
      </c>
      <c r="E306" s="1195">
        <v>0</v>
      </c>
      <c r="F306" s="1195">
        <v>0.28087000000000001</v>
      </c>
    </row>
    <row r="307" spans="1:6" s="1190" customFormat="1" ht="17.25" customHeight="1" thickBot="1">
      <c r="A307" s="1197" t="s">
        <v>295</v>
      </c>
      <c r="B307" s="1195">
        <v>0</v>
      </c>
      <c r="C307" s="1195">
        <v>0</v>
      </c>
      <c r="D307" s="1195">
        <v>0</v>
      </c>
      <c r="E307" s="1195">
        <v>-0.57069000000000003</v>
      </c>
      <c r="F307" s="1195">
        <v>-0.57069000000000003</v>
      </c>
    </row>
    <row r="308" spans="1:6" s="1190" customFormat="1" ht="21.75" customHeight="1" thickTop="1" thickBot="1">
      <c r="A308" s="1220" t="s">
        <v>296</v>
      </c>
      <c r="B308" s="1193">
        <v>12680.03782</v>
      </c>
      <c r="C308" s="1193">
        <v>5729.90128</v>
      </c>
      <c r="D308" s="1193">
        <v>-24.26013</v>
      </c>
      <c r="E308" s="1193">
        <v>545.75368000000003</v>
      </c>
      <c r="F308" s="1193">
        <v>18931.432649999999</v>
      </c>
    </row>
    <row r="309" spans="1:6" s="1190" customFormat="1" ht="17.25" customHeight="1" thickTop="1" thickBot="1">
      <c r="A309" s="120" t="s">
        <v>297</v>
      </c>
      <c r="B309" s="1224">
        <v>70.748350000000002</v>
      </c>
      <c r="C309" s="1224">
        <v>0.92610000000000003</v>
      </c>
      <c r="D309" s="1224">
        <v>0</v>
      </c>
      <c r="E309" s="1224">
        <v>0</v>
      </c>
      <c r="F309" s="1224">
        <v>71.674449999999993</v>
      </c>
    </row>
    <row r="310" spans="1:6" s="1190" customFormat="1" ht="17.25" customHeight="1" thickTop="1" thickBot="1">
      <c r="A310" s="1220" t="s">
        <v>298</v>
      </c>
      <c r="B310" s="1225">
        <v>12750.786169999999</v>
      </c>
      <c r="C310" s="1225">
        <v>5730.8273799999997</v>
      </c>
      <c r="D310" s="1225">
        <v>-24.26013</v>
      </c>
      <c r="E310" s="1225">
        <v>545.75368000000003</v>
      </c>
      <c r="F310" s="1225">
        <v>19003.107100000001</v>
      </c>
    </row>
    <row r="311" spans="1:6" s="1190" customFormat="1" ht="17.25" customHeight="1" thickTop="1" thickBot="1">
      <c r="A311" s="1197" t="s">
        <v>299</v>
      </c>
      <c r="B311" s="1224">
        <v>-38.09592</v>
      </c>
      <c r="C311" s="1224">
        <v>-34.201430000000002</v>
      </c>
      <c r="D311" s="1224">
        <v>0</v>
      </c>
      <c r="E311" s="1224">
        <v>0</v>
      </c>
      <c r="F311" s="1224">
        <v>-72.297350000000009</v>
      </c>
    </row>
    <row r="312" spans="1:6" s="1190" customFormat="1" ht="19.5" customHeight="1" thickTop="1" thickBot="1">
      <c r="A312" s="1217" t="s">
        <v>300</v>
      </c>
      <c r="B312" s="1225">
        <v>12712.69025</v>
      </c>
      <c r="C312" s="1225">
        <v>5696.6259500000006</v>
      </c>
      <c r="D312" s="1225">
        <v>-24.26013</v>
      </c>
      <c r="E312" s="1225">
        <v>545.75368000000003</v>
      </c>
      <c r="F312" s="1225">
        <v>18930.80975</v>
      </c>
    </row>
    <row r="313" spans="1:6" s="1190" customFormat="1" ht="15.75" customHeight="1" thickTop="1" thickBot="1">
      <c r="A313" s="1197" t="s">
        <v>301</v>
      </c>
      <c r="B313" s="1224">
        <v>0</v>
      </c>
      <c r="C313" s="1224">
        <v>0</v>
      </c>
      <c r="D313" s="1224">
        <v>0</v>
      </c>
      <c r="E313" s="1224">
        <v>0</v>
      </c>
      <c r="F313" s="1224">
        <v>0</v>
      </c>
    </row>
    <row r="314" spans="1:6" s="1190" customFormat="1" ht="18.75" customHeight="1" thickTop="1" thickBot="1">
      <c r="A314" s="1220" t="s">
        <v>302</v>
      </c>
      <c r="B314" s="1225">
        <v>12712.69025</v>
      </c>
      <c r="C314" s="1225">
        <v>5696.6259500000006</v>
      </c>
      <c r="D314" s="1225">
        <v>-24.26013</v>
      </c>
      <c r="E314" s="1225">
        <v>545.75368000000003</v>
      </c>
      <c r="F314" s="1225">
        <v>18930.80975</v>
      </c>
    </row>
    <row r="315" spans="1:6" s="1190" customFormat="1" ht="15.75" customHeight="1" thickTop="1" thickBot="1">
      <c r="A315" s="153" t="s">
        <v>303</v>
      </c>
      <c r="B315" s="1224">
        <v>-3.8464800000000001</v>
      </c>
      <c r="C315" s="1224">
        <v>0</v>
      </c>
      <c r="D315" s="1224">
        <v>0</v>
      </c>
      <c r="E315" s="1224">
        <v>0</v>
      </c>
      <c r="F315" s="1224">
        <v>-3.8464800000000001</v>
      </c>
    </row>
    <row r="316" spans="1:6" s="1190" customFormat="1" ht="21.75" customHeight="1" thickTop="1" thickBot="1">
      <c r="A316" s="1220" t="s">
        <v>304</v>
      </c>
      <c r="B316" s="1226">
        <v>12708.843769999999</v>
      </c>
      <c r="C316" s="1226">
        <v>5696.6259500000006</v>
      </c>
      <c r="D316" s="1226">
        <v>-24.26013</v>
      </c>
      <c r="E316" s="1226">
        <v>545.75368000000003</v>
      </c>
      <c r="F316" s="1226">
        <v>18926.96327</v>
      </c>
    </row>
    <row r="317" spans="1:6" s="1190" customFormat="1" ht="9" customHeight="1" thickTop="1" thickBot="1">
      <c r="A317" s="142"/>
      <c r="B317" s="1206"/>
      <c r="C317" s="1206"/>
      <c r="D317" s="1206"/>
      <c r="E317" s="1206"/>
      <c r="F317" s="1206"/>
    </row>
    <row r="318" spans="1:6" s="1190" customFormat="1" ht="13.5" thickTop="1">
      <c r="A318" s="144"/>
      <c r="B318" s="1207"/>
      <c r="C318" s="1207"/>
      <c r="D318" s="1207"/>
      <c r="E318" s="1207"/>
      <c r="F318" s="1207"/>
    </row>
    <row r="319" spans="1:6" s="1190" customFormat="1" ht="12.75">
      <c r="A319" s="144"/>
      <c r="B319" s="1207"/>
      <c r="C319" s="1207"/>
      <c r="D319" s="1207"/>
      <c r="E319" s="1207"/>
      <c r="F319" s="1207"/>
    </row>
    <row r="320" spans="1:6" s="1190" customFormat="1" ht="12.75">
      <c r="A320" s="144"/>
      <c r="B320" s="1207"/>
      <c r="C320" s="1207"/>
      <c r="D320" s="1207"/>
      <c r="E320" s="1207"/>
      <c r="F320" s="1207"/>
    </row>
    <row r="321" spans="1:6" s="1190" customFormat="1" ht="12.75">
      <c r="A321" s="144"/>
      <c r="B321" s="1207"/>
      <c r="C321" s="1207"/>
      <c r="D321" s="1207"/>
      <c r="E321" s="1207"/>
      <c r="F321" s="1207"/>
    </row>
    <row r="322" spans="1:6" s="1190" customFormat="1" ht="12.75">
      <c r="A322" s="144"/>
      <c r="B322" s="1207"/>
      <c r="C322" s="1207"/>
      <c r="D322" s="1207"/>
      <c r="E322" s="1207"/>
      <c r="F322" s="1207"/>
    </row>
    <row r="323" spans="1:6" s="1190" customFormat="1" ht="12.75">
      <c r="A323" s="144"/>
      <c r="B323" s="1207"/>
      <c r="C323" s="1207"/>
      <c r="D323" s="1207"/>
      <c r="E323" s="1207"/>
      <c r="F323" s="1207"/>
    </row>
    <row r="324" spans="1:6" s="1190" customFormat="1" ht="12.75">
      <c r="A324" s="144"/>
      <c r="B324" s="1207"/>
      <c r="C324" s="1207"/>
      <c r="D324" s="1207"/>
      <c r="E324" s="1207"/>
      <c r="F324" s="1207"/>
    </row>
    <row r="325" spans="1:6" s="1190" customFormat="1" ht="12.75">
      <c r="A325" s="144"/>
      <c r="B325" s="1207"/>
      <c r="C325" s="1207"/>
      <c r="D325" s="1207"/>
      <c r="E325" s="1207"/>
      <c r="F325" s="1207"/>
    </row>
    <row r="326" spans="1:6" s="1190" customFormat="1" ht="12.75">
      <c r="A326" s="994"/>
      <c r="B326" s="1207"/>
      <c r="C326" s="1207"/>
      <c r="D326" s="1207"/>
      <c r="E326" s="1207"/>
      <c r="F326" s="1207"/>
    </row>
    <row r="327" spans="1:6" s="1190" customFormat="1" ht="12.75">
      <c r="A327" s="144"/>
      <c r="B327" s="1207"/>
      <c r="C327" s="1207"/>
      <c r="D327" s="1207"/>
      <c r="E327" s="1207"/>
      <c r="F327" s="1207"/>
    </row>
    <row r="328" spans="1:6" s="1190" customFormat="1" ht="12.75">
      <c r="A328" s="144"/>
      <c r="B328" s="1207"/>
      <c r="C328" s="1207"/>
      <c r="D328" s="1207"/>
      <c r="E328" s="1207"/>
      <c r="F328" s="1207"/>
    </row>
    <row r="329" spans="1:6" s="1190" customFormat="1" ht="12.75">
      <c r="A329" s="144"/>
      <c r="B329" s="1207"/>
      <c r="C329" s="1207"/>
      <c r="D329" s="1207"/>
      <c r="E329" s="1207"/>
      <c r="F329" s="1207"/>
    </row>
    <row r="330" spans="1:6" s="1190" customFormat="1" ht="12.75">
      <c r="A330" s="122"/>
      <c r="B330" s="1207"/>
      <c r="C330" s="1207"/>
      <c r="D330" s="1207"/>
      <c r="E330" s="1207"/>
      <c r="F330" s="1207"/>
    </row>
    <row r="331" spans="1:6" s="1190" customFormat="1" ht="12.75">
      <c r="A331" s="122"/>
      <c r="B331" s="1207"/>
      <c r="C331" s="1207"/>
      <c r="D331" s="1207"/>
      <c r="E331" s="1207"/>
      <c r="F331" s="1207"/>
    </row>
    <row r="332" spans="1:6" s="1190" customFormat="1" ht="12.75">
      <c r="A332" s="122"/>
      <c r="B332" s="1207"/>
      <c r="C332" s="1207"/>
      <c r="D332" s="1207"/>
      <c r="E332" s="1207"/>
      <c r="F332" s="1207"/>
    </row>
    <row r="333" spans="1:6" s="1190" customFormat="1" ht="12.75">
      <c r="A333" s="122"/>
      <c r="B333" s="1207"/>
      <c r="C333" s="1207"/>
      <c r="D333" s="1207"/>
      <c r="E333" s="1207"/>
      <c r="F333" s="1207"/>
    </row>
    <row r="334" spans="1:6" s="1190" customFormat="1" ht="12.75">
      <c r="A334" s="122"/>
      <c r="B334" s="1207"/>
      <c r="C334" s="1207"/>
      <c r="D334" s="1207"/>
      <c r="E334" s="1207"/>
      <c r="F334" s="1207"/>
    </row>
    <row r="335" spans="1:6" s="1190" customFormat="1" ht="12.75">
      <c r="A335" s="122"/>
      <c r="B335" s="1207"/>
      <c r="C335" s="1207"/>
      <c r="D335" s="1207"/>
      <c r="E335" s="1207"/>
      <c r="F335" s="1207"/>
    </row>
    <row r="336" spans="1:6" s="1190" customFormat="1" ht="12.75">
      <c r="A336" s="122"/>
      <c r="B336" s="1207"/>
      <c r="C336" s="1207"/>
      <c r="D336" s="1207"/>
      <c r="E336" s="1207"/>
      <c r="F336" s="1207"/>
    </row>
    <row r="337" spans="1:6" s="1190" customFormat="1" ht="12.75">
      <c r="A337" s="122"/>
      <c r="B337" s="1207"/>
      <c r="C337" s="1207"/>
      <c r="D337" s="1207"/>
      <c r="E337" s="1207"/>
      <c r="F337" s="1207"/>
    </row>
    <row r="338" spans="1:6" s="1190" customFormat="1" ht="15.75">
      <c r="A338" s="146"/>
      <c r="B338" s="1207"/>
      <c r="C338" s="1207"/>
      <c r="D338" s="1207"/>
      <c r="E338" s="1207"/>
      <c r="F338" s="1207"/>
    </row>
    <row r="339" spans="1:6" s="1190" customFormat="1" ht="15.75">
      <c r="A339" s="146"/>
      <c r="B339" s="1207"/>
      <c r="C339" s="1207"/>
      <c r="D339" s="1207"/>
      <c r="E339" s="1207"/>
      <c r="F339" s="1207"/>
    </row>
    <row r="340" spans="1:6" s="1190" customFormat="1" ht="15.75">
      <c r="A340" s="146"/>
      <c r="B340" s="1207"/>
      <c r="C340" s="1207"/>
      <c r="D340" s="1207"/>
      <c r="E340" s="1207"/>
      <c r="F340" s="1207"/>
    </row>
    <row r="341" spans="1:6" s="1190" customFormat="1" ht="15.75">
      <c r="A341" s="146"/>
      <c r="B341" s="1207"/>
      <c r="C341" s="1207"/>
      <c r="D341" s="1207"/>
      <c r="E341" s="1207"/>
      <c r="F341" s="1207"/>
    </row>
    <row r="342" spans="1:6" s="1190" customFormat="1" ht="15.75">
      <c r="A342" s="146"/>
      <c r="B342" s="1207"/>
      <c r="C342" s="1207"/>
      <c r="D342" s="1207"/>
      <c r="E342" s="1207"/>
      <c r="F342" s="1207"/>
    </row>
    <row r="343" spans="1:6" s="1190" customFormat="1" ht="15.75">
      <c r="A343" s="146"/>
      <c r="B343" s="1207"/>
      <c r="C343" s="1207"/>
      <c r="D343" s="1207"/>
      <c r="E343" s="1207"/>
      <c r="F343" s="1207"/>
    </row>
    <row r="344" spans="1:6" s="1190" customFormat="1" ht="15.75">
      <c r="A344" s="146"/>
      <c r="B344" s="1207"/>
      <c r="C344" s="1207"/>
      <c r="D344" s="1207"/>
      <c r="E344" s="1207"/>
      <c r="F344" s="1207"/>
    </row>
    <row r="345" spans="1:6" s="1190" customFormat="1" ht="15.75">
      <c r="A345" s="146"/>
      <c r="B345" s="1207"/>
      <c r="C345" s="1207"/>
      <c r="D345" s="1207"/>
      <c r="E345" s="1207"/>
      <c r="F345" s="1207"/>
    </row>
    <row r="346" spans="1:6" s="1190" customFormat="1" ht="15.75">
      <c r="A346" s="146"/>
      <c r="B346" s="1207"/>
      <c r="C346" s="1207"/>
      <c r="D346" s="1207"/>
      <c r="E346" s="1207"/>
      <c r="F346" s="1207"/>
    </row>
    <row r="347" spans="1:6" s="1190" customFormat="1" ht="15.75">
      <c r="A347" s="146"/>
      <c r="B347" s="1207"/>
      <c r="C347" s="1207"/>
      <c r="D347" s="1207"/>
      <c r="E347" s="1207"/>
      <c r="F347" s="1207"/>
    </row>
    <row r="348" spans="1:6" s="1190" customFormat="1" ht="15.75">
      <c r="A348" s="146"/>
      <c r="B348" s="1207"/>
      <c r="C348" s="1207"/>
      <c r="D348" s="1207"/>
      <c r="E348" s="1207"/>
      <c r="F348" s="1207"/>
    </row>
    <row r="349" spans="1:6" s="1190" customFormat="1" ht="15.75">
      <c r="A349" s="146"/>
      <c r="B349" s="1207"/>
      <c r="C349" s="1207"/>
      <c r="D349" s="1207"/>
      <c r="E349" s="1207"/>
      <c r="F349" s="1207"/>
    </row>
    <row r="350" spans="1:6" s="1190" customFormat="1" ht="15.75">
      <c r="A350" s="146"/>
      <c r="B350" s="1207"/>
      <c r="C350" s="1207"/>
      <c r="D350" s="1207"/>
      <c r="E350" s="1207"/>
      <c r="F350" s="1207"/>
    </row>
    <row r="351" spans="1:6" s="1190" customFormat="1" ht="15.75">
      <c r="A351" s="146"/>
      <c r="B351" s="1207"/>
      <c r="C351" s="1207"/>
      <c r="D351" s="1207"/>
      <c r="E351" s="1207"/>
      <c r="F351" s="1207"/>
    </row>
    <row r="352" spans="1:6" s="1190" customFormat="1" ht="15.75">
      <c r="A352" s="146"/>
      <c r="B352" s="1207"/>
      <c r="C352" s="1207"/>
      <c r="D352" s="1207"/>
      <c r="E352" s="1207"/>
      <c r="F352" s="1207"/>
    </row>
    <row r="353" spans="1:7" s="1190" customFormat="1" ht="15.75">
      <c r="A353" s="146"/>
      <c r="B353" s="1207"/>
      <c r="C353" s="1207"/>
      <c r="D353" s="1207"/>
      <c r="E353" s="1207"/>
      <c r="F353" s="1207"/>
    </row>
    <row r="354" spans="1:7" s="1190" customFormat="1" ht="15.75">
      <c r="A354" s="146"/>
      <c r="B354" s="1207"/>
      <c r="C354" s="1207"/>
      <c r="D354" s="1207"/>
      <c r="E354" s="1207"/>
      <c r="F354" s="1207"/>
    </row>
    <row r="355" spans="1:7" s="241" customFormat="1" ht="16.5">
      <c r="A355" s="146"/>
      <c r="B355" s="145"/>
      <c r="C355" s="145"/>
      <c r="D355" s="145"/>
      <c r="E355" s="145"/>
      <c r="F355" s="145"/>
      <c r="G355" s="428"/>
    </row>
    <row r="356" spans="1:7" s="241" customFormat="1" ht="16.5">
      <c r="A356" s="146"/>
      <c r="B356" s="145"/>
      <c r="C356" s="145"/>
      <c r="D356" s="145"/>
      <c r="E356" s="145"/>
      <c r="F356" s="145"/>
      <c r="G356" s="428"/>
    </row>
    <row r="357" spans="1:7" s="241" customFormat="1" ht="16.5">
      <c r="A357" s="146"/>
      <c r="B357" s="145"/>
      <c r="C357" s="145"/>
      <c r="D357" s="145"/>
      <c r="E357" s="145"/>
      <c r="F357" s="145"/>
      <c r="G357" s="428"/>
    </row>
    <row r="358" spans="1:7" s="241" customFormat="1" ht="16.5">
      <c r="A358" s="146"/>
      <c r="B358" s="145"/>
      <c r="C358" s="145"/>
      <c r="D358" s="145"/>
      <c r="E358" s="145"/>
      <c r="F358" s="145"/>
      <c r="G358" s="428"/>
    </row>
    <row r="359" spans="1:7" s="241" customFormat="1" ht="16.5">
      <c r="A359" s="146"/>
      <c r="B359" s="145"/>
      <c r="C359" s="145"/>
      <c r="D359" s="145"/>
      <c r="E359" s="145"/>
      <c r="F359" s="145"/>
      <c r="G359" s="428"/>
    </row>
    <row r="360" spans="1:7" s="241" customFormat="1" ht="16.5">
      <c r="A360" s="146"/>
      <c r="B360" s="145"/>
      <c r="C360" s="145"/>
      <c r="D360" s="145"/>
      <c r="E360" s="145"/>
      <c r="F360" s="145"/>
      <c r="G360" s="428"/>
    </row>
    <row r="361" spans="1:7" s="241" customFormat="1" ht="16.5">
      <c r="A361" s="146"/>
      <c r="B361" s="145"/>
      <c r="C361" s="145"/>
      <c r="D361" s="145"/>
      <c r="E361" s="145"/>
      <c r="F361" s="145"/>
      <c r="G361" s="428"/>
    </row>
    <row r="362" spans="1:7" s="241" customFormat="1" ht="16.5">
      <c r="A362" s="146"/>
      <c r="B362" s="145"/>
      <c r="C362" s="145"/>
      <c r="D362" s="145"/>
      <c r="E362" s="145"/>
      <c r="F362" s="145"/>
      <c r="G362" s="428"/>
    </row>
    <row r="363" spans="1:7" s="241" customFormat="1" ht="16.5">
      <c r="A363" s="146"/>
      <c r="B363" s="145"/>
      <c r="C363" s="145"/>
      <c r="D363" s="145"/>
      <c r="E363" s="145"/>
      <c r="F363" s="145"/>
      <c r="G363" s="428"/>
    </row>
    <row r="364" spans="1:7" s="241" customFormat="1" ht="16.5">
      <c r="A364" s="146"/>
      <c r="B364" s="145"/>
      <c r="C364" s="145"/>
      <c r="D364" s="145"/>
      <c r="E364" s="145"/>
      <c r="F364" s="145"/>
      <c r="G364" s="428"/>
    </row>
    <row r="365" spans="1:7" s="241" customFormat="1" ht="16.5">
      <c r="A365" s="146"/>
      <c r="B365" s="145"/>
      <c r="C365" s="145"/>
      <c r="D365" s="145"/>
      <c r="E365" s="145"/>
      <c r="F365" s="145"/>
      <c r="G365" s="428"/>
    </row>
    <row r="366" spans="1:7" s="241" customFormat="1" ht="16.5">
      <c r="A366" s="146"/>
      <c r="B366" s="145"/>
      <c r="C366" s="145"/>
      <c r="D366" s="145"/>
      <c r="E366" s="145"/>
      <c r="F366" s="145"/>
      <c r="G366" s="428"/>
    </row>
    <row r="367" spans="1:7" s="241" customFormat="1" ht="16.5">
      <c r="A367" s="146"/>
      <c r="B367" s="145"/>
      <c r="C367" s="145"/>
      <c r="D367" s="145"/>
      <c r="E367" s="145"/>
      <c r="F367" s="145"/>
      <c r="G367" s="428"/>
    </row>
    <row r="368" spans="1:7" s="241" customFormat="1" ht="16.5">
      <c r="A368" s="146"/>
      <c r="B368" s="145"/>
      <c r="C368" s="145"/>
      <c r="D368" s="145"/>
      <c r="E368" s="145"/>
      <c r="F368" s="145"/>
      <c r="G368" s="428"/>
    </row>
    <row r="369" spans="1:7" s="241" customFormat="1" ht="16.5">
      <c r="A369" s="146"/>
      <c r="B369" s="145"/>
      <c r="C369" s="145"/>
      <c r="D369" s="145"/>
      <c r="E369" s="145"/>
      <c r="F369" s="145"/>
      <c r="G369" s="428"/>
    </row>
    <row r="370" spans="1:7" s="241" customFormat="1" ht="16.5">
      <c r="A370" s="146"/>
      <c r="B370" s="145"/>
      <c r="C370" s="145"/>
      <c r="D370" s="145"/>
      <c r="E370" s="145"/>
      <c r="F370" s="145"/>
      <c r="G370" s="428"/>
    </row>
    <row r="371" spans="1:7" s="241" customFormat="1" ht="16.5">
      <c r="A371" s="146"/>
      <c r="B371" s="145"/>
      <c r="C371" s="145"/>
      <c r="D371" s="145"/>
      <c r="E371" s="145"/>
      <c r="F371" s="145"/>
      <c r="G371" s="428"/>
    </row>
    <row r="372" spans="1:7" s="241" customFormat="1" ht="16.5">
      <c r="A372" s="146"/>
      <c r="B372" s="145"/>
      <c r="C372" s="145"/>
      <c r="D372" s="145"/>
      <c r="E372" s="145"/>
      <c r="F372" s="145"/>
      <c r="G372" s="428"/>
    </row>
    <row r="373" spans="1:7" s="241" customFormat="1" ht="16.5">
      <c r="A373" s="146"/>
      <c r="B373" s="145"/>
      <c r="C373" s="145"/>
      <c r="D373" s="145"/>
      <c r="E373" s="145"/>
      <c r="F373" s="145"/>
      <c r="G373" s="428"/>
    </row>
    <row r="374" spans="1:7" s="241" customFormat="1" ht="16.5">
      <c r="A374" s="146"/>
      <c r="B374" s="145"/>
      <c r="C374" s="145"/>
      <c r="D374" s="145"/>
      <c r="E374" s="145"/>
      <c r="F374" s="145"/>
      <c r="G374" s="428"/>
    </row>
    <row r="375" spans="1:7" s="241" customFormat="1" ht="16.5">
      <c r="A375" s="146"/>
      <c r="B375" s="145"/>
      <c r="C375" s="145"/>
      <c r="D375" s="145"/>
      <c r="E375" s="145"/>
      <c r="F375" s="145"/>
      <c r="G375" s="428"/>
    </row>
    <row r="376" spans="1:7" s="241" customFormat="1" ht="16.5">
      <c r="A376" s="146"/>
      <c r="B376" s="145"/>
      <c r="C376" s="145"/>
      <c r="D376" s="145"/>
      <c r="E376" s="145"/>
      <c r="F376" s="145"/>
      <c r="G376" s="428"/>
    </row>
    <row r="377" spans="1:7" s="241" customFormat="1" ht="16.5">
      <c r="A377" s="146"/>
      <c r="B377" s="145"/>
      <c r="C377" s="145"/>
      <c r="D377" s="145"/>
      <c r="E377" s="145"/>
      <c r="F377" s="145"/>
      <c r="G377" s="428"/>
    </row>
    <row r="378" spans="1:7" s="241" customFormat="1" ht="16.5">
      <c r="A378" s="146"/>
      <c r="B378" s="145"/>
      <c r="C378" s="145"/>
      <c r="D378" s="145"/>
      <c r="E378" s="145"/>
      <c r="F378" s="145"/>
      <c r="G378" s="428"/>
    </row>
    <row r="379" spans="1:7" s="241" customFormat="1" ht="16.5">
      <c r="A379" s="146"/>
      <c r="B379" s="145"/>
      <c r="C379" s="145"/>
      <c r="D379" s="145"/>
      <c r="E379" s="145"/>
      <c r="F379" s="145"/>
      <c r="G379" s="428"/>
    </row>
    <row r="380" spans="1:7" s="241" customFormat="1" ht="16.5">
      <c r="A380" s="146"/>
      <c r="B380" s="145"/>
      <c r="C380" s="145"/>
      <c r="D380" s="145"/>
      <c r="E380" s="145"/>
      <c r="F380" s="145"/>
      <c r="G380" s="428"/>
    </row>
    <row r="381" spans="1:7" s="241" customFormat="1" ht="16.5">
      <c r="A381" s="146"/>
      <c r="B381" s="145"/>
      <c r="C381" s="145"/>
      <c r="D381" s="145"/>
      <c r="E381" s="145"/>
      <c r="F381" s="145"/>
      <c r="G381" s="428"/>
    </row>
    <row r="382" spans="1:7" s="241" customFormat="1" ht="16.5">
      <c r="A382" s="146"/>
      <c r="B382" s="145"/>
      <c r="C382" s="145"/>
      <c r="D382" s="145"/>
      <c r="E382" s="145"/>
      <c r="F382" s="145"/>
      <c r="G382" s="428"/>
    </row>
    <row r="383" spans="1:7" s="241" customFormat="1" ht="16.5">
      <c r="A383" s="146"/>
      <c r="B383" s="145"/>
      <c r="C383" s="145"/>
      <c r="D383" s="145"/>
      <c r="E383" s="145"/>
      <c r="F383" s="145"/>
      <c r="G383" s="428"/>
    </row>
    <row r="384" spans="1:7" s="241" customFormat="1" ht="16.5">
      <c r="A384" s="146"/>
      <c r="B384" s="145"/>
      <c r="C384" s="145"/>
      <c r="D384" s="145"/>
      <c r="E384" s="145"/>
      <c r="F384" s="145"/>
      <c r="G384" s="428"/>
    </row>
    <row r="385" spans="1:7" s="241" customFormat="1" ht="16.5">
      <c r="A385" s="146"/>
      <c r="B385" s="145"/>
      <c r="C385" s="145"/>
      <c r="D385" s="145"/>
      <c r="E385" s="145"/>
      <c r="F385" s="145"/>
      <c r="G385" s="428"/>
    </row>
    <row r="386" spans="1:7" s="241" customFormat="1" ht="16.5">
      <c r="A386" s="146"/>
      <c r="B386" s="145"/>
      <c r="C386" s="145"/>
      <c r="D386" s="145"/>
      <c r="E386" s="145"/>
      <c r="F386" s="145"/>
      <c r="G386" s="428"/>
    </row>
    <row r="387" spans="1:7" s="241" customFormat="1" ht="16.5">
      <c r="A387" s="146"/>
      <c r="B387" s="145"/>
      <c r="C387" s="145"/>
      <c r="D387" s="145"/>
      <c r="E387" s="145"/>
      <c r="F387" s="145"/>
      <c r="G387" s="428"/>
    </row>
    <row r="388" spans="1:7" s="241" customFormat="1" ht="16.5">
      <c r="A388" s="146"/>
      <c r="B388" s="145"/>
      <c r="C388" s="145"/>
      <c r="D388" s="145"/>
      <c r="E388" s="145"/>
      <c r="F388" s="145"/>
      <c r="G388" s="428"/>
    </row>
    <row r="389" spans="1:7" s="241" customFormat="1" ht="16.5">
      <c r="A389" s="146"/>
      <c r="B389" s="145"/>
      <c r="C389" s="145"/>
      <c r="D389" s="145"/>
      <c r="E389" s="145"/>
      <c r="F389" s="145"/>
      <c r="G389" s="428"/>
    </row>
    <row r="390" spans="1:7" s="241" customFormat="1" ht="16.5">
      <c r="A390" s="146"/>
      <c r="B390" s="145"/>
      <c r="C390" s="145"/>
      <c r="D390" s="145"/>
      <c r="E390" s="145"/>
      <c r="F390" s="145"/>
      <c r="G390" s="428"/>
    </row>
    <row r="391" spans="1:7" s="241" customFormat="1" ht="16.5">
      <c r="A391" s="146"/>
      <c r="B391" s="145"/>
      <c r="C391" s="145"/>
      <c r="D391" s="145"/>
      <c r="E391" s="145"/>
      <c r="F391" s="145"/>
      <c r="G391" s="428"/>
    </row>
    <row r="392" spans="1:7" s="241" customFormat="1" ht="16.5">
      <c r="A392" s="146"/>
      <c r="B392" s="145"/>
      <c r="C392" s="145"/>
      <c r="D392" s="145"/>
      <c r="E392" s="145"/>
      <c r="F392" s="145"/>
      <c r="G392" s="428"/>
    </row>
    <row r="393" spans="1:7" ht="15.75">
      <c r="A393" s="146"/>
      <c r="B393" s="147"/>
      <c r="C393" s="147"/>
      <c r="D393" s="147"/>
      <c r="E393" s="147"/>
      <c r="F393" s="147"/>
    </row>
    <row r="394" spans="1:7" ht="15.75">
      <c r="A394" s="146"/>
      <c r="B394" s="147"/>
      <c r="C394" s="147"/>
      <c r="D394" s="147"/>
      <c r="E394" s="147"/>
      <c r="F394" s="147"/>
    </row>
    <row r="395" spans="1:7" ht="15.75">
      <c r="A395" s="146"/>
      <c r="B395" s="147"/>
      <c r="C395" s="147"/>
      <c r="D395" s="147"/>
      <c r="E395" s="147"/>
      <c r="F395" s="147"/>
    </row>
    <row r="396" spans="1:7" ht="15.75">
      <c r="A396" s="146"/>
      <c r="B396" s="147"/>
      <c r="C396" s="147"/>
      <c r="D396" s="147"/>
      <c r="E396" s="147"/>
      <c r="F396" s="147"/>
    </row>
    <row r="397" spans="1:7" ht="15.75">
      <c r="A397" s="146"/>
      <c r="B397" s="147"/>
      <c r="C397" s="147"/>
      <c r="D397" s="147"/>
      <c r="E397" s="147"/>
      <c r="F397" s="147"/>
    </row>
    <row r="398" spans="1:7" ht="15.75">
      <c r="A398" s="146"/>
      <c r="B398" s="147"/>
      <c r="C398" s="147"/>
      <c r="D398" s="147"/>
      <c r="E398" s="147"/>
      <c r="F398" s="147"/>
    </row>
    <row r="399" spans="1:7" ht="15.75">
      <c r="A399" s="146"/>
      <c r="B399" s="147"/>
      <c r="C399" s="147"/>
      <c r="D399" s="147"/>
      <c r="E399" s="147"/>
      <c r="F399" s="147"/>
    </row>
    <row r="400" spans="1:7" ht="15.75">
      <c r="A400" s="146"/>
      <c r="B400" s="147"/>
      <c r="C400" s="147"/>
      <c r="D400" s="147"/>
      <c r="E400" s="147"/>
      <c r="F400" s="147"/>
    </row>
    <row r="401" spans="1:6" ht="15.75">
      <c r="A401" s="146"/>
      <c r="B401" s="147"/>
      <c r="C401" s="147"/>
      <c r="D401" s="147"/>
      <c r="E401" s="147"/>
      <c r="F401" s="147"/>
    </row>
    <row r="402" spans="1:6" ht="15.75">
      <c r="A402" s="146"/>
      <c r="B402" s="147"/>
      <c r="C402" s="147"/>
      <c r="D402" s="147"/>
      <c r="E402" s="147"/>
      <c r="F402" s="147"/>
    </row>
    <row r="403" spans="1:6" ht="15.75">
      <c r="A403" s="146"/>
      <c r="B403" s="147"/>
      <c r="C403" s="147"/>
      <c r="D403" s="147"/>
      <c r="E403" s="147"/>
      <c r="F403" s="147"/>
    </row>
    <row r="404" spans="1:6" ht="15.75">
      <c r="A404" s="146"/>
      <c r="B404" s="147"/>
      <c r="C404" s="147"/>
      <c r="D404" s="147"/>
      <c r="E404" s="147"/>
      <c r="F404" s="147"/>
    </row>
    <row r="405" spans="1:6" ht="15.75">
      <c r="A405" s="146"/>
      <c r="B405" s="147"/>
      <c r="C405" s="147"/>
      <c r="D405" s="147"/>
      <c r="E405" s="147"/>
      <c r="F405" s="147"/>
    </row>
    <row r="406" spans="1:6" ht="15.75">
      <c r="A406" s="146"/>
      <c r="B406" s="147"/>
      <c r="C406" s="147"/>
      <c r="D406" s="147"/>
      <c r="E406" s="147"/>
      <c r="F406" s="147"/>
    </row>
    <row r="407" spans="1:6" ht="15.75">
      <c r="A407" s="146"/>
      <c r="B407" s="147"/>
      <c r="C407" s="147"/>
      <c r="D407" s="147"/>
      <c r="E407" s="147"/>
      <c r="F407" s="147"/>
    </row>
    <row r="408" spans="1:6" ht="15.75">
      <c r="A408" s="146"/>
      <c r="B408" s="147"/>
      <c r="C408" s="147"/>
      <c r="D408" s="147"/>
      <c r="E408" s="147"/>
      <c r="F408" s="147"/>
    </row>
    <row r="409" spans="1:6" ht="15.75">
      <c r="A409" s="146"/>
      <c r="B409" s="147"/>
      <c r="C409" s="147"/>
      <c r="D409" s="147"/>
      <c r="E409" s="147"/>
      <c r="F409" s="147"/>
    </row>
    <row r="410" spans="1:6" ht="15.75">
      <c r="A410" s="146"/>
      <c r="B410" s="147"/>
      <c r="C410" s="147"/>
      <c r="D410" s="147"/>
      <c r="E410" s="147"/>
      <c r="F410" s="147"/>
    </row>
    <row r="411" spans="1:6" ht="15.75">
      <c r="A411" s="146"/>
      <c r="B411" s="147"/>
      <c r="C411" s="147"/>
      <c r="D411" s="147"/>
      <c r="E411" s="147"/>
      <c r="F411" s="147"/>
    </row>
    <row r="412" spans="1:6" ht="15.75">
      <c r="A412" s="146"/>
      <c r="B412" s="147"/>
      <c r="C412" s="147"/>
      <c r="D412" s="147"/>
      <c r="E412" s="147"/>
      <c r="F412" s="147"/>
    </row>
    <row r="413" spans="1:6" ht="15.75">
      <c r="A413" s="146"/>
      <c r="B413" s="147"/>
      <c r="C413" s="147"/>
      <c r="D413" s="147"/>
      <c r="E413" s="147"/>
      <c r="F413" s="147"/>
    </row>
    <row r="414" spans="1:6" ht="15.75">
      <c r="A414" s="146"/>
      <c r="B414" s="147"/>
      <c r="C414" s="147"/>
      <c r="D414" s="147"/>
      <c r="E414" s="147"/>
      <c r="F414" s="147"/>
    </row>
    <row r="415" spans="1:6" ht="15.75">
      <c r="A415" s="146"/>
      <c r="B415" s="147"/>
      <c r="C415" s="147"/>
      <c r="D415" s="147"/>
      <c r="E415" s="147"/>
      <c r="F415" s="147"/>
    </row>
    <row r="416" spans="1:6" ht="15.75">
      <c r="A416" s="146"/>
      <c r="B416" s="147"/>
      <c r="C416" s="147"/>
      <c r="D416" s="147"/>
      <c r="E416" s="147"/>
      <c r="F416" s="147"/>
    </row>
    <row r="417" spans="1:6" ht="15.75">
      <c r="A417" s="146"/>
      <c r="B417" s="147"/>
      <c r="C417" s="147"/>
      <c r="D417" s="147"/>
      <c r="E417" s="147"/>
      <c r="F417" s="147"/>
    </row>
    <row r="418" spans="1:6" ht="15.75">
      <c r="A418" s="146"/>
      <c r="B418" s="147"/>
      <c r="C418" s="147"/>
      <c r="D418" s="147"/>
      <c r="E418" s="147"/>
      <c r="F418" s="147"/>
    </row>
    <row r="419" spans="1:6" ht="15.75">
      <c r="A419" s="146"/>
      <c r="B419" s="147"/>
      <c r="C419" s="147"/>
      <c r="D419" s="147"/>
      <c r="E419" s="147"/>
      <c r="F419" s="147"/>
    </row>
    <row r="420" spans="1:6" ht="15.75">
      <c r="A420" s="146"/>
      <c r="B420" s="147"/>
      <c r="C420" s="147"/>
      <c r="D420" s="147"/>
      <c r="E420" s="147"/>
      <c r="F420" s="147"/>
    </row>
    <row r="421" spans="1:6" ht="15.75">
      <c r="A421" s="146"/>
      <c r="B421" s="147"/>
      <c r="C421" s="147"/>
      <c r="D421" s="147"/>
      <c r="E421" s="147"/>
      <c r="F421" s="147"/>
    </row>
    <row r="422" spans="1:6" ht="15.75">
      <c r="A422" s="146"/>
      <c r="B422" s="147"/>
      <c r="C422" s="147"/>
      <c r="D422" s="147"/>
      <c r="E422" s="147"/>
      <c r="F422" s="147"/>
    </row>
    <row r="423" spans="1:6" ht="15.75">
      <c r="A423" s="146"/>
      <c r="B423" s="147"/>
      <c r="C423" s="147"/>
      <c r="D423" s="147"/>
      <c r="E423" s="147"/>
      <c r="F423" s="147"/>
    </row>
    <row r="424" spans="1:6" ht="15.75">
      <c r="A424" s="146"/>
      <c r="B424" s="147"/>
      <c r="C424" s="147"/>
      <c r="D424" s="147"/>
      <c r="E424" s="147"/>
      <c r="F424" s="147"/>
    </row>
    <row r="425" spans="1:6" ht="15.75">
      <c r="A425" s="146"/>
      <c r="B425" s="147"/>
      <c r="C425" s="147"/>
      <c r="D425" s="147"/>
      <c r="E425" s="147"/>
      <c r="F425" s="147"/>
    </row>
    <row r="426" spans="1:6" ht="15.75">
      <c r="A426" s="146"/>
      <c r="B426" s="147"/>
      <c r="C426" s="147"/>
      <c r="D426" s="147"/>
      <c r="E426" s="147"/>
      <c r="F426" s="147"/>
    </row>
    <row r="427" spans="1:6" ht="15.75">
      <c r="A427" s="146"/>
      <c r="B427" s="147"/>
      <c r="C427" s="147"/>
      <c r="D427" s="147"/>
      <c r="E427" s="147"/>
      <c r="F427" s="147"/>
    </row>
    <row r="428" spans="1:6" ht="15.75">
      <c r="A428" s="146"/>
      <c r="B428" s="147"/>
      <c r="C428" s="147"/>
      <c r="D428" s="147"/>
      <c r="E428" s="147"/>
      <c r="F428" s="147"/>
    </row>
    <row r="429" spans="1:6" ht="15.75">
      <c r="A429" s="146"/>
      <c r="B429" s="147"/>
      <c r="C429" s="147"/>
      <c r="D429" s="147"/>
      <c r="E429" s="147"/>
      <c r="F429" s="147"/>
    </row>
    <row r="430" spans="1:6" ht="15.75">
      <c r="A430" s="146"/>
      <c r="B430" s="147"/>
      <c r="C430" s="147"/>
      <c r="D430" s="147"/>
      <c r="E430" s="147"/>
      <c r="F430" s="147"/>
    </row>
    <row r="431" spans="1:6" ht="15.75">
      <c r="A431" s="146"/>
      <c r="B431" s="147"/>
      <c r="C431" s="147"/>
      <c r="D431" s="147"/>
      <c r="E431" s="147"/>
      <c r="F431" s="147"/>
    </row>
    <row r="432" spans="1:6" ht="15.75">
      <c r="A432" s="146"/>
      <c r="B432" s="147"/>
      <c r="C432" s="147"/>
      <c r="D432" s="147"/>
      <c r="E432" s="147"/>
      <c r="F432" s="147"/>
    </row>
    <row r="433" spans="1:6" ht="15.75">
      <c r="A433" s="146"/>
      <c r="B433" s="147"/>
      <c r="C433" s="147"/>
      <c r="D433" s="147"/>
      <c r="E433" s="147"/>
      <c r="F433" s="147"/>
    </row>
    <row r="434" spans="1:6" ht="15.75">
      <c r="A434" s="146"/>
      <c r="B434" s="147"/>
      <c r="C434" s="147"/>
      <c r="D434" s="147"/>
      <c r="E434" s="147"/>
      <c r="F434" s="147"/>
    </row>
    <row r="435" spans="1:6" ht="15.75">
      <c r="A435" s="146"/>
      <c r="B435" s="147"/>
      <c r="C435" s="147"/>
      <c r="D435" s="147"/>
      <c r="E435" s="147"/>
      <c r="F435" s="147"/>
    </row>
    <row r="436" spans="1:6" ht="15.75">
      <c r="A436" s="146"/>
      <c r="B436" s="147"/>
      <c r="C436" s="147"/>
      <c r="D436" s="147"/>
      <c r="E436" s="147"/>
      <c r="F436" s="147"/>
    </row>
    <row r="437" spans="1:6" ht="15.75">
      <c r="A437" s="146"/>
      <c r="B437" s="147"/>
      <c r="C437" s="147"/>
      <c r="D437" s="147"/>
      <c r="E437" s="147"/>
      <c r="F437" s="147"/>
    </row>
    <row r="438" spans="1:6" ht="15.75">
      <c r="A438" s="146"/>
      <c r="B438" s="147"/>
      <c r="C438" s="147"/>
      <c r="D438" s="147"/>
      <c r="E438" s="147"/>
      <c r="F438" s="147"/>
    </row>
    <row r="439" spans="1:6" ht="15.75">
      <c r="A439" s="146"/>
      <c r="B439" s="147"/>
      <c r="C439" s="147"/>
      <c r="D439" s="147"/>
      <c r="E439" s="147"/>
      <c r="F439" s="147"/>
    </row>
    <row r="440" spans="1:6" ht="15.75">
      <c r="A440" s="146"/>
      <c r="B440" s="147"/>
      <c r="C440" s="147"/>
      <c r="D440" s="147"/>
      <c r="E440" s="147"/>
      <c r="F440" s="147"/>
    </row>
    <row r="441" spans="1:6" ht="15.75">
      <c r="A441" s="146"/>
      <c r="B441" s="147"/>
      <c r="C441" s="147"/>
      <c r="D441" s="147"/>
      <c r="E441" s="147"/>
      <c r="F441" s="147"/>
    </row>
    <row r="442" spans="1:6" ht="15.75">
      <c r="A442" s="146"/>
      <c r="B442" s="147"/>
      <c r="C442" s="147"/>
      <c r="D442" s="147"/>
      <c r="E442" s="147"/>
      <c r="F442" s="147"/>
    </row>
    <row r="443" spans="1:6" ht="15.75">
      <c r="A443" s="146"/>
      <c r="B443" s="147"/>
      <c r="C443" s="147"/>
      <c r="D443" s="147"/>
      <c r="E443" s="147"/>
      <c r="F443" s="147"/>
    </row>
    <row r="444" spans="1:6" ht="15.75">
      <c r="A444" s="146"/>
      <c r="B444" s="147"/>
      <c r="C444" s="147"/>
      <c r="D444" s="147"/>
      <c r="E444" s="147"/>
      <c r="F444" s="147"/>
    </row>
    <row r="445" spans="1:6" ht="15.75">
      <c r="A445" s="146"/>
      <c r="B445" s="147"/>
      <c r="C445" s="147"/>
      <c r="D445" s="147"/>
      <c r="E445" s="147"/>
      <c r="F445" s="147"/>
    </row>
    <row r="446" spans="1:6" ht="15.75">
      <c r="A446" s="146"/>
      <c r="B446" s="147"/>
      <c r="C446" s="147"/>
      <c r="D446" s="147"/>
      <c r="E446" s="147"/>
      <c r="F446" s="147"/>
    </row>
    <row r="447" spans="1:6" ht="15.75">
      <c r="A447" s="146"/>
      <c r="B447" s="147"/>
      <c r="C447" s="147"/>
      <c r="D447" s="147"/>
      <c r="E447" s="147"/>
      <c r="F447" s="147"/>
    </row>
    <row r="448" spans="1:6" ht="15.75">
      <c r="A448" s="146"/>
      <c r="B448" s="147"/>
      <c r="C448" s="147"/>
      <c r="D448" s="147"/>
      <c r="E448" s="147"/>
      <c r="F448" s="147"/>
    </row>
    <row r="449" spans="1:6" ht="15.75">
      <c r="A449" s="146"/>
      <c r="B449" s="147"/>
      <c r="C449" s="147"/>
      <c r="D449" s="147"/>
      <c r="E449" s="147"/>
      <c r="F449" s="147"/>
    </row>
    <row r="450" spans="1:6" ht="15.75">
      <c r="A450" s="146"/>
      <c r="B450" s="147"/>
      <c r="C450" s="147"/>
      <c r="D450" s="147"/>
      <c r="E450" s="147"/>
      <c r="F450" s="147"/>
    </row>
    <row r="451" spans="1:6" ht="15.75">
      <c r="A451" s="146"/>
      <c r="B451" s="147"/>
      <c r="C451" s="147"/>
      <c r="D451" s="147"/>
      <c r="E451" s="147"/>
      <c r="F451" s="147"/>
    </row>
    <row r="452" spans="1:6" ht="15.75">
      <c r="A452" s="146"/>
      <c r="B452" s="147"/>
      <c r="C452" s="147"/>
      <c r="D452" s="147"/>
      <c r="E452" s="147"/>
      <c r="F452" s="147"/>
    </row>
    <row r="453" spans="1:6" ht="15.75">
      <c r="A453" s="146"/>
      <c r="B453" s="147"/>
      <c r="C453" s="147"/>
      <c r="D453" s="147"/>
      <c r="E453" s="147"/>
      <c r="F453" s="147"/>
    </row>
    <row r="454" spans="1:6" ht="15.75">
      <c r="A454" s="146"/>
      <c r="B454" s="147"/>
      <c r="C454" s="147"/>
      <c r="D454" s="147"/>
      <c r="E454" s="147"/>
      <c r="F454" s="147"/>
    </row>
    <row r="455" spans="1:6" ht="15.75">
      <c r="A455" s="146"/>
      <c r="B455" s="147"/>
      <c r="C455" s="147"/>
      <c r="D455" s="147"/>
      <c r="E455" s="147"/>
      <c r="F455" s="147"/>
    </row>
    <row r="456" spans="1:6" ht="15.75">
      <c r="A456" s="146"/>
      <c r="B456" s="147"/>
      <c r="C456" s="147"/>
      <c r="D456" s="147"/>
      <c r="E456" s="147"/>
      <c r="F456" s="147"/>
    </row>
    <row r="457" spans="1:6" ht="15.75">
      <c r="A457" s="146"/>
      <c r="B457" s="147"/>
      <c r="C457" s="147"/>
      <c r="D457" s="147"/>
      <c r="E457" s="147"/>
      <c r="F457" s="147"/>
    </row>
    <row r="458" spans="1:6" ht="15.75">
      <c r="A458" s="146"/>
      <c r="B458" s="147"/>
      <c r="C458" s="147"/>
      <c r="D458" s="147"/>
      <c r="E458" s="147"/>
      <c r="F458" s="147"/>
    </row>
    <row r="459" spans="1:6" ht="15.75">
      <c r="A459" s="146"/>
      <c r="B459" s="147"/>
      <c r="C459" s="147"/>
      <c r="D459" s="147"/>
      <c r="E459" s="147"/>
      <c r="F459" s="147"/>
    </row>
    <row r="460" spans="1:6" ht="15.75">
      <c r="A460" s="146"/>
      <c r="B460" s="147"/>
      <c r="C460" s="147"/>
      <c r="D460" s="147"/>
      <c r="E460" s="147"/>
      <c r="F460" s="147"/>
    </row>
    <row r="461" spans="1:6" ht="15.75">
      <c r="A461" s="146"/>
      <c r="B461" s="147"/>
      <c r="C461" s="147"/>
      <c r="D461" s="147"/>
      <c r="E461" s="147"/>
      <c r="F461" s="147"/>
    </row>
    <row r="462" spans="1:6" ht="15.75">
      <c r="A462" s="146"/>
      <c r="B462" s="147"/>
      <c r="C462" s="147"/>
      <c r="D462" s="147"/>
      <c r="E462" s="147"/>
      <c r="F462" s="147"/>
    </row>
    <row r="463" spans="1:6" ht="15.75">
      <c r="A463" s="146"/>
      <c r="B463" s="147"/>
      <c r="C463" s="147"/>
      <c r="D463" s="147"/>
      <c r="E463" s="147"/>
      <c r="F463" s="147"/>
    </row>
    <row r="464" spans="1:6" ht="15.75">
      <c r="A464" s="146"/>
      <c r="B464" s="147"/>
      <c r="C464" s="147"/>
      <c r="D464" s="147"/>
      <c r="E464" s="147"/>
      <c r="F464" s="147"/>
    </row>
    <row r="465" spans="1:6" ht="15.75">
      <c r="A465" s="146"/>
      <c r="B465" s="147"/>
      <c r="C465" s="147"/>
      <c r="D465" s="147"/>
      <c r="E465" s="147"/>
      <c r="F465" s="147"/>
    </row>
    <row r="466" spans="1:6" ht="15.75">
      <c r="A466" s="146"/>
      <c r="B466" s="147"/>
      <c r="C466" s="147"/>
      <c r="D466" s="147"/>
      <c r="E466" s="147"/>
      <c r="F466" s="147"/>
    </row>
    <row r="467" spans="1:6" ht="15.75">
      <c r="A467" s="146"/>
      <c r="B467" s="147"/>
      <c r="C467" s="147"/>
      <c r="D467" s="147"/>
      <c r="E467" s="147"/>
      <c r="F467" s="147"/>
    </row>
    <row r="468" spans="1:6" ht="15.75">
      <c r="A468" s="146"/>
      <c r="B468" s="147"/>
      <c r="C468" s="147"/>
      <c r="D468" s="147"/>
      <c r="E468" s="147"/>
      <c r="F468" s="147"/>
    </row>
    <row r="469" spans="1:6" ht="15.75">
      <c r="A469" s="146"/>
      <c r="B469" s="147"/>
      <c r="C469" s="147"/>
      <c r="D469" s="147"/>
      <c r="E469" s="147"/>
      <c r="F469" s="147"/>
    </row>
    <row r="470" spans="1:6" ht="15.75">
      <c r="A470" s="146"/>
      <c r="B470" s="147"/>
      <c r="C470" s="147"/>
      <c r="D470" s="147"/>
      <c r="E470" s="147"/>
      <c r="F470" s="147"/>
    </row>
    <row r="471" spans="1:6" ht="15.75">
      <c r="A471" s="146"/>
      <c r="B471" s="147"/>
      <c r="C471" s="147"/>
      <c r="D471" s="147"/>
      <c r="E471" s="147"/>
      <c r="F471" s="147"/>
    </row>
    <row r="472" spans="1:6" ht="15.75">
      <c r="A472" s="146"/>
      <c r="B472" s="147"/>
      <c r="C472" s="147"/>
      <c r="D472" s="147"/>
      <c r="E472" s="147"/>
      <c r="F472" s="147"/>
    </row>
    <row r="473" spans="1:6" ht="15.75">
      <c r="A473" s="146"/>
      <c r="B473" s="147"/>
      <c r="C473" s="147"/>
      <c r="D473" s="147"/>
      <c r="E473" s="147"/>
      <c r="F473" s="147"/>
    </row>
    <row r="474" spans="1:6" ht="15.75">
      <c r="A474" s="146"/>
      <c r="B474" s="147"/>
      <c r="C474" s="147"/>
      <c r="D474" s="147"/>
      <c r="E474" s="147"/>
      <c r="F474" s="147"/>
    </row>
    <row r="475" spans="1:6" ht="15.75">
      <c r="A475" s="146"/>
      <c r="B475" s="147"/>
      <c r="C475" s="147"/>
      <c r="D475" s="147"/>
      <c r="E475" s="147"/>
      <c r="F475" s="147"/>
    </row>
    <row r="476" spans="1:6" ht="15.75">
      <c r="A476" s="146"/>
      <c r="B476" s="147"/>
      <c r="C476" s="147"/>
      <c r="D476" s="147"/>
      <c r="E476" s="147"/>
      <c r="F476" s="147"/>
    </row>
    <row r="477" spans="1:6" ht="15.75">
      <c r="A477" s="146"/>
      <c r="B477" s="147"/>
      <c r="C477" s="147"/>
      <c r="D477" s="147"/>
      <c r="E477" s="147"/>
      <c r="F477" s="147"/>
    </row>
    <row r="478" spans="1:6" ht="15.75">
      <c r="A478" s="146"/>
      <c r="B478" s="147"/>
      <c r="C478" s="147"/>
      <c r="D478" s="147"/>
      <c r="E478" s="147"/>
      <c r="F478" s="147"/>
    </row>
    <row r="479" spans="1:6" ht="15.75">
      <c r="A479" s="146"/>
      <c r="B479" s="147"/>
      <c r="C479" s="147"/>
      <c r="D479" s="147"/>
      <c r="E479" s="147"/>
      <c r="F479" s="147"/>
    </row>
    <row r="480" spans="1:6" ht="15.75">
      <c r="A480" s="146"/>
      <c r="B480" s="147"/>
      <c r="C480" s="147"/>
      <c r="D480" s="147"/>
      <c r="E480" s="147"/>
      <c r="F480" s="147"/>
    </row>
    <row r="481" spans="1:6" ht="15.75">
      <c r="A481" s="146"/>
      <c r="B481" s="147"/>
      <c r="C481" s="147"/>
      <c r="D481" s="147"/>
      <c r="E481" s="147"/>
      <c r="F481" s="147"/>
    </row>
    <row r="482" spans="1:6" ht="15.75">
      <c r="A482" s="146"/>
      <c r="B482" s="147"/>
      <c r="C482" s="147"/>
      <c r="D482" s="147"/>
      <c r="E482" s="147"/>
      <c r="F482" s="147"/>
    </row>
    <row r="483" spans="1:6" ht="15.75">
      <c r="A483" s="146"/>
      <c r="B483" s="147"/>
      <c r="C483" s="147"/>
      <c r="D483" s="147"/>
      <c r="E483" s="147"/>
      <c r="F483" s="147"/>
    </row>
    <row r="484" spans="1:6" ht="15.75">
      <c r="A484" s="146"/>
      <c r="B484" s="147"/>
      <c r="C484" s="147"/>
      <c r="D484" s="147"/>
      <c r="E484" s="147"/>
      <c r="F484" s="147"/>
    </row>
    <row r="485" spans="1:6" ht="15.75">
      <c r="A485" s="146"/>
      <c r="B485" s="147"/>
      <c r="C485" s="147"/>
      <c r="D485" s="147"/>
      <c r="E485" s="147"/>
      <c r="F485" s="147"/>
    </row>
    <row r="486" spans="1:6" ht="15.75">
      <c r="A486" s="146"/>
      <c r="B486" s="147"/>
      <c r="C486" s="147"/>
      <c r="D486" s="147"/>
      <c r="E486" s="147"/>
      <c r="F486" s="147"/>
    </row>
    <row r="487" spans="1:6" ht="15.75">
      <c r="A487" s="146"/>
      <c r="B487" s="147"/>
      <c r="C487" s="147"/>
      <c r="D487" s="147"/>
      <c r="E487" s="147"/>
      <c r="F487" s="147"/>
    </row>
    <row r="488" spans="1:6" ht="15.75">
      <c r="A488" s="146"/>
      <c r="B488" s="147"/>
      <c r="C488" s="147"/>
      <c r="D488" s="147"/>
      <c r="E488" s="147"/>
      <c r="F488" s="147"/>
    </row>
    <row r="489" spans="1:6" ht="15.75">
      <c r="A489" s="146"/>
      <c r="B489" s="147"/>
      <c r="C489" s="147"/>
      <c r="D489" s="147"/>
      <c r="E489" s="147"/>
      <c r="F489" s="147"/>
    </row>
    <row r="490" spans="1:6" ht="15.75">
      <c r="A490" s="146"/>
      <c r="B490" s="147"/>
      <c r="C490" s="147"/>
      <c r="D490" s="147"/>
      <c r="E490" s="147"/>
      <c r="F490" s="147"/>
    </row>
    <row r="491" spans="1:6" ht="15.75">
      <c r="A491" s="146"/>
      <c r="B491" s="147"/>
      <c r="C491" s="147"/>
      <c r="D491" s="147"/>
      <c r="E491" s="147"/>
      <c r="F491" s="147"/>
    </row>
    <row r="492" spans="1:6" ht="15.75">
      <c r="A492" s="146"/>
      <c r="B492" s="147"/>
      <c r="C492" s="147"/>
      <c r="D492" s="147"/>
      <c r="E492" s="147"/>
      <c r="F492" s="147"/>
    </row>
    <row r="493" spans="1:6" ht="15.75">
      <c r="A493" s="146"/>
      <c r="B493" s="147"/>
      <c r="C493" s="147"/>
      <c r="D493" s="147"/>
      <c r="E493" s="147"/>
      <c r="F493" s="147"/>
    </row>
    <row r="494" spans="1:6" ht="15.75">
      <c r="A494" s="146"/>
      <c r="B494" s="147"/>
      <c r="C494" s="147"/>
      <c r="D494" s="147"/>
      <c r="E494" s="147"/>
      <c r="F494" s="147"/>
    </row>
    <row r="495" spans="1:6" ht="15.75">
      <c r="A495" s="146"/>
      <c r="B495" s="147"/>
      <c r="C495" s="147"/>
      <c r="D495" s="147"/>
      <c r="E495" s="147"/>
      <c r="F495" s="147"/>
    </row>
    <row r="496" spans="1:6" ht="15.75">
      <c r="A496" s="146"/>
      <c r="B496" s="147"/>
      <c r="C496" s="147"/>
      <c r="D496" s="147"/>
      <c r="E496" s="147"/>
      <c r="F496" s="147"/>
    </row>
    <row r="497" spans="1:6" ht="15.75">
      <c r="A497" s="146"/>
      <c r="B497" s="147"/>
      <c r="C497" s="147"/>
      <c r="D497" s="147"/>
      <c r="E497" s="147"/>
      <c r="F497" s="147"/>
    </row>
    <row r="498" spans="1:6" ht="15.75">
      <c r="A498" s="146"/>
      <c r="B498" s="147"/>
      <c r="C498" s="147"/>
      <c r="D498" s="147"/>
      <c r="E498" s="147"/>
      <c r="F498" s="147"/>
    </row>
    <row r="499" spans="1:6" ht="15.75">
      <c r="A499" s="146"/>
      <c r="B499" s="147"/>
      <c r="C499" s="147"/>
      <c r="D499" s="147"/>
      <c r="E499" s="147"/>
      <c r="F499" s="147"/>
    </row>
    <row r="500" spans="1:6" ht="15.75">
      <c r="A500" s="146"/>
      <c r="B500" s="147"/>
      <c r="C500" s="147"/>
      <c r="D500" s="147"/>
      <c r="E500" s="147"/>
      <c r="F500" s="147"/>
    </row>
    <row r="501" spans="1:6" ht="15.75">
      <c r="A501" s="146"/>
      <c r="B501" s="147"/>
      <c r="C501" s="147"/>
      <c r="D501" s="147"/>
      <c r="E501" s="147"/>
      <c r="F501" s="147"/>
    </row>
    <row r="502" spans="1:6" ht="15.75">
      <c r="A502" s="146"/>
      <c r="B502" s="147"/>
      <c r="C502" s="147"/>
      <c r="D502" s="147"/>
      <c r="E502" s="147"/>
      <c r="F502" s="147"/>
    </row>
    <row r="503" spans="1:6" ht="15.75">
      <c r="A503" s="146"/>
      <c r="B503" s="147"/>
      <c r="C503" s="147"/>
      <c r="D503" s="147"/>
      <c r="E503" s="147"/>
      <c r="F503" s="147"/>
    </row>
    <row r="504" spans="1:6" ht="15.75">
      <c r="A504" s="146"/>
      <c r="B504" s="147"/>
      <c r="C504" s="147"/>
      <c r="D504" s="147"/>
      <c r="E504" s="147"/>
      <c r="F504" s="147"/>
    </row>
    <row r="505" spans="1:6" ht="15.75">
      <c r="A505" s="146"/>
      <c r="B505" s="147"/>
      <c r="C505" s="147"/>
      <c r="D505" s="147"/>
      <c r="E505" s="147"/>
      <c r="F505" s="147"/>
    </row>
    <row r="506" spans="1:6" ht="15.75">
      <c r="A506" s="146"/>
      <c r="B506" s="147"/>
      <c r="C506" s="147"/>
      <c r="D506" s="147"/>
      <c r="E506" s="147"/>
      <c r="F506" s="147"/>
    </row>
    <row r="507" spans="1:6" ht="15.75">
      <c r="A507" s="146"/>
      <c r="B507" s="147"/>
      <c r="C507" s="147"/>
      <c r="D507" s="147"/>
      <c r="E507" s="147"/>
      <c r="F507" s="147"/>
    </row>
    <row r="508" spans="1:6" ht="15.75">
      <c r="A508" s="146"/>
      <c r="B508" s="147"/>
      <c r="C508" s="147"/>
      <c r="D508" s="147"/>
      <c r="E508" s="147"/>
      <c r="F508" s="147"/>
    </row>
    <row r="509" spans="1:6" ht="15.75">
      <c r="A509" s="146"/>
      <c r="B509" s="147"/>
      <c r="C509" s="147"/>
      <c r="D509" s="147"/>
      <c r="E509" s="147"/>
      <c r="F509" s="147"/>
    </row>
    <row r="510" spans="1:6" ht="15.75">
      <c r="A510" s="146"/>
      <c r="B510" s="147"/>
      <c r="C510" s="147"/>
      <c r="D510" s="147"/>
      <c r="E510" s="147"/>
      <c r="F510" s="147"/>
    </row>
    <row r="511" spans="1:6" ht="15.75">
      <c r="A511" s="146"/>
      <c r="B511" s="147"/>
      <c r="C511" s="147"/>
      <c r="D511" s="147"/>
      <c r="E511" s="147"/>
      <c r="F511" s="147"/>
    </row>
    <row r="512" spans="1:6" ht="15.75">
      <c r="A512" s="146"/>
      <c r="B512" s="147"/>
      <c r="C512" s="147"/>
      <c r="D512" s="147"/>
      <c r="E512" s="147"/>
      <c r="F512" s="147"/>
    </row>
    <row r="513" spans="1:6" ht="15.75">
      <c r="A513" s="146"/>
      <c r="B513" s="147"/>
      <c r="C513" s="147"/>
      <c r="D513" s="147"/>
      <c r="E513" s="147"/>
      <c r="F513" s="147"/>
    </row>
    <row r="514" spans="1:6" ht="15.75">
      <c r="A514" s="146"/>
      <c r="B514" s="147"/>
      <c r="C514" s="147"/>
      <c r="D514" s="147"/>
      <c r="E514" s="147"/>
      <c r="F514" s="147"/>
    </row>
    <row r="515" spans="1:6" ht="15.75">
      <c r="A515" s="146"/>
      <c r="B515" s="147"/>
      <c r="C515" s="147"/>
      <c r="D515" s="147"/>
      <c r="E515" s="147"/>
      <c r="F515" s="147"/>
    </row>
    <row r="516" spans="1:6" ht="15.75">
      <c r="A516" s="146"/>
      <c r="B516" s="147"/>
      <c r="C516" s="147"/>
      <c r="D516" s="147"/>
      <c r="E516" s="147"/>
      <c r="F516" s="147"/>
    </row>
    <row r="517" spans="1:6" ht="15.75">
      <c r="A517" s="146"/>
      <c r="B517" s="147"/>
      <c r="C517" s="147"/>
      <c r="D517" s="147"/>
      <c r="E517" s="147"/>
      <c r="F517" s="147"/>
    </row>
    <row r="518" spans="1:6" ht="15.75">
      <c r="A518" s="146"/>
      <c r="B518" s="147"/>
      <c r="C518" s="147"/>
      <c r="D518" s="147"/>
      <c r="E518" s="147"/>
      <c r="F518" s="147"/>
    </row>
    <row r="519" spans="1:6" ht="15.75">
      <c r="A519" s="146"/>
      <c r="B519" s="147"/>
      <c r="C519" s="147"/>
      <c r="D519" s="147"/>
      <c r="E519" s="147"/>
      <c r="F519" s="147"/>
    </row>
    <row r="520" spans="1:6" ht="15.75">
      <c r="A520" s="146"/>
      <c r="B520" s="147"/>
      <c r="C520" s="147"/>
      <c r="D520" s="147"/>
      <c r="E520" s="147"/>
      <c r="F520" s="147"/>
    </row>
    <row r="521" spans="1:6" ht="15.75">
      <c r="A521" s="146"/>
      <c r="B521" s="147"/>
      <c r="C521" s="147"/>
      <c r="D521" s="147"/>
      <c r="E521" s="147"/>
      <c r="F521" s="147"/>
    </row>
    <row r="522" spans="1:6" ht="15.75">
      <c r="A522" s="146"/>
      <c r="B522" s="147"/>
      <c r="C522" s="147"/>
      <c r="D522" s="147"/>
      <c r="E522" s="147"/>
      <c r="F522" s="147"/>
    </row>
    <row r="523" spans="1:6" ht="15.75">
      <c r="A523" s="146"/>
      <c r="B523" s="147"/>
      <c r="C523" s="147"/>
      <c r="D523" s="147"/>
      <c r="E523" s="147"/>
      <c r="F523" s="147"/>
    </row>
    <row r="524" spans="1:6" ht="15.75">
      <c r="A524" s="146"/>
      <c r="B524" s="147"/>
      <c r="C524" s="147"/>
      <c r="D524" s="147"/>
      <c r="E524" s="147"/>
      <c r="F524" s="147"/>
    </row>
    <row r="525" spans="1:6" ht="15.75">
      <c r="A525" s="146"/>
      <c r="B525" s="147"/>
      <c r="C525" s="147"/>
      <c r="D525" s="147"/>
      <c r="E525" s="147"/>
      <c r="F525" s="147"/>
    </row>
    <row r="526" spans="1:6" ht="15.75">
      <c r="A526" s="146"/>
      <c r="B526" s="147"/>
      <c r="C526" s="147"/>
      <c r="D526" s="147"/>
      <c r="E526" s="147"/>
      <c r="F526" s="147"/>
    </row>
    <row r="527" spans="1:6" ht="15.75">
      <c r="A527" s="146"/>
      <c r="B527" s="147"/>
      <c r="C527" s="147"/>
      <c r="D527" s="147"/>
      <c r="E527" s="147"/>
      <c r="F527" s="147"/>
    </row>
    <row r="528" spans="1:6" ht="15.75">
      <c r="A528" s="146"/>
      <c r="B528" s="147"/>
      <c r="C528" s="147"/>
      <c r="D528" s="147"/>
      <c r="E528" s="147"/>
      <c r="F528" s="147"/>
    </row>
    <row r="529" spans="1:6" ht="15.75">
      <c r="A529" s="146"/>
      <c r="B529" s="147"/>
      <c r="C529" s="147"/>
      <c r="D529" s="147"/>
      <c r="E529" s="147"/>
      <c r="F529" s="147"/>
    </row>
    <row r="530" spans="1:6" ht="15.75">
      <c r="A530" s="146"/>
      <c r="B530" s="147"/>
      <c r="C530" s="147"/>
      <c r="D530" s="147"/>
      <c r="E530" s="147"/>
      <c r="F530" s="147"/>
    </row>
    <row r="531" spans="1:6" ht="15.75">
      <c r="A531" s="146"/>
      <c r="B531" s="147"/>
      <c r="C531" s="147"/>
      <c r="D531" s="147"/>
      <c r="E531" s="147"/>
      <c r="F531" s="147"/>
    </row>
    <row r="532" spans="1:6" ht="15.75">
      <c r="A532" s="146"/>
      <c r="B532" s="147"/>
      <c r="C532" s="147"/>
      <c r="D532" s="147"/>
      <c r="E532" s="147"/>
      <c r="F532" s="147"/>
    </row>
    <row r="533" spans="1:6" ht="15.75">
      <c r="A533" s="146"/>
      <c r="B533" s="147"/>
      <c r="C533" s="147"/>
      <c r="D533" s="147"/>
      <c r="E533" s="147"/>
      <c r="F533" s="147"/>
    </row>
    <row r="534" spans="1:6" ht="15.75">
      <c r="A534" s="146"/>
      <c r="B534" s="147"/>
      <c r="C534" s="147"/>
      <c r="D534" s="147"/>
      <c r="E534" s="147"/>
      <c r="F534" s="147"/>
    </row>
    <row r="535" spans="1:6" ht="15.75">
      <c r="A535" s="146"/>
      <c r="B535" s="147"/>
      <c r="C535" s="147"/>
      <c r="D535" s="147"/>
      <c r="E535" s="147"/>
      <c r="F535" s="147"/>
    </row>
    <row r="536" spans="1:6" ht="15.75">
      <c r="A536" s="146"/>
      <c r="B536" s="147"/>
      <c r="C536" s="147"/>
      <c r="D536" s="147"/>
      <c r="E536" s="147"/>
      <c r="F536" s="147"/>
    </row>
    <row r="537" spans="1:6" ht="15.75">
      <c r="A537" s="146"/>
      <c r="B537" s="147"/>
      <c r="C537" s="147"/>
      <c r="D537" s="147"/>
      <c r="E537" s="147"/>
      <c r="F537" s="147"/>
    </row>
    <row r="538" spans="1:6" ht="15.75">
      <c r="A538" s="146"/>
      <c r="B538" s="147"/>
      <c r="C538" s="147"/>
      <c r="D538" s="147"/>
      <c r="E538" s="147"/>
      <c r="F538" s="147"/>
    </row>
    <row r="539" spans="1:6" ht="15.75">
      <c r="A539" s="146"/>
      <c r="B539" s="147"/>
      <c r="C539" s="147"/>
      <c r="D539" s="147"/>
      <c r="E539" s="147"/>
      <c r="F539" s="147"/>
    </row>
    <row r="540" spans="1:6" ht="15.75">
      <c r="A540" s="146"/>
      <c r="B540" s="147"/>
      <c r="C540" s="147"/>
      <c r="D540" s="147"/>
      <c r="E540" s="147"/>
      <c r="F540" s="147"/>
    </row>
    <row r="541" spans="1:6" ht="15.75">
      <c r="A541" s="146"/>
      <c r="B541" s="147"/>
      <c r="C541" s="147"/>
      <c r="D541" s="147"/>
      <c r="E541" s="147"/>
      <c r="F541" s="147"/>
    </row>
    <row r="542" spans="1:6" ht="15.75">
      <c r="A542" s="146"/>
      <c r="B542" s="147"/>
      <c r="C542" s="147"/>
      <c r="D542" s="147"/>
      <c r="E542" s="147"/>
      <c r="F542" s="147"/>
    </row>
    <row r="543" spans="1:6" ht="15.75">
      <c r="A543" s="146"/>
      <c r="B543" s="147"/>
      <c r="C543" s="147"/>
      <c r="D543" s="147"/>
      <c r="E543" s="147"/>
      <c r="F543" s="147"/>
    </row>
    <row r="544" spans="1:6" ht="15.75">
      <c r="A544" s="146"/>
      <c r="B544" s="147"/>
      <c r="C544" s="147"/>
      <c r="D544" s="147"/>
      <c r="E544" s="147"/>
      <c r="F544" s="147"/>
    </row>
    <row r="545" spans="1:6" ht="15.75">
      <c r="A545" s="146"/>
      <c r="B545" s="147"/>
      <c r="C545" s="147"/>
      <c r="D545" s="147"/>
      <c r="E545" s="147"/>
      <c r="F545" s="147"/>
    </row>
    <row r="546" spans="1:6" ht="15.75">
      <c r="A546" s="146"/>
      <c r="B546" s="147"/>
      <c r="C546" s="147"/>
      <c r="D546" s="147"/>
      <c r="E546" s="147"/>
      <c r="F546" s="147"/>
    </row>
    <row r="547" spans="1:6" ht="15.75">
      <c r="A547" s="146"/>
      <c r="B547" s="147"/>
      <c r="C547" s="147"/>
      <c r="D547" s="147"/>
      <c r="E547" s="147"/>
      <c r="F547" s="147"/>
    </row>
    <row r="548" spans="1:6" ht="15.75">
      <c r="A548" s="146"/>
      <c r="B548" s="147"/>
      <c r="C548" s="147"/>
      <c r="D548" s="147"/>
      <c r="E548" s="147"/>
      <c r="F548" s="147"/>
    </row>
    <row r="549" spans="1:6" ht="15.75">
      <c r="A549" s="146"/>
      <c r="B549" s="147"/>
      <c r="C549" s="147"/>
      <c r="D549" s="147"/>
      <c r="E549" s="147"/>
      <c r="F549" s="147"/>
    </row>
    <row r="550" spans="1:6" ht="15.75">
      <c r="A550" s="146"/>
      <c r="B550" s="147"/>
      <c r="C550" s="147"/>
      <c r="D550" s="147"/>
      <c r="E550" s="147"/>
      <c r="F550" s="147"/>
    </row>
    <row r="551" spans="1:6" ht="15.75">
      <c r="A551" s="146"/>
      <c r="B551" s="147"/>
      <c r="C551" s="147"/>
      <c r="D551" s="147"/>
      <c r="E551" s="147"/>
      <c r="F551" s="147"/>
    </row>
    <row r="552" spans="1:6" ht="15.75">
      <c r="A552" s="146"/>
      <c r="B552" s="147"/>
      <c r="C552" s="147"/>
      <c r="D552" s="147"/>
      <c r="E552" s="147"/>
      <c r="F552" s="147"/>
    </row>
    <row r="553" spans="1:6" ht="15.75">
      <c r="A553" s="146"/>
      <c r="B553" s="147"/>
      <c r="C553" s="147"/>
      <c r="D553" s="147"/>
      <c r="E553" s="147"/>
      <c r="F553" s="147"/>
    </row>
    <row r="554" spans="1:6" ht="15.75">
      <c r="A554" s="146"/>
      <c r="B554" s="147"/>
      <c r="C554" s="147"/>
      <c r="D554" s="147"/>
      <c r="E554" s="147"/>
      <c r="F554" s="147"/>
    </row>
    <row r="555" spans="1:6" ht="15.75">
      <c r="A555" s="146"/>
      <c r="B555" s="147"/>
      <c r="C555" s="147"/>
      <c r="D555" s="147"/>
      <c r="E555" s="147"/>
      <c r="F555" s="147"/>
    </row>
    <row r="556" spans="1:6" ht="15.75">
      <c r="A556" s="146"/>
      <c r="B556" s="147"/>
      <c r="C556" s="147"/>
      <c r="D556" s="147"/>
      <c r="E556" s="147"/>
      <c r="F556" s="147"/>
    </row>
    <row r="557" spans="1:6" ht="15.75">
      <c r="A557" s="146"/>
      <c r="B557" s="147"/>
      <c r="C557" s="147"/>
      <c r="D557" s="147"/>
      <c r="E557" s="147"/>
      <c r="F557" s="147"/>
    </row>
    <row r="558" spans="1:6" ht="15.75">
      <c r="A558" s="146"/>
      <c r="B558" s="147"/>
      <c r="C558" s="147"/>
      <c r="D558" s="147"/>
      <c r="E558" s="147"/>
      <c r="F558" s="147"/>
    </row>
    <row r="559" spans="1:6" ht="15.75">
      <c r="A559" s="146"/>
      <c r="B559" s="147"/>
      <c r="C559" s="147"/>
      <c r="D559" s="147"/>
      <c r="E559" s="147"/>
      <c r="F559" s="147"/>
    </row>
    <row r="560" spans="1:6" ht="15.75">
      <c r="A560" s="146"/>
      <c r="B560" s="147"/>
      <c r="C560" s="147"/>
      <c r="D560" s="147"/>
      <c r="E560" s="147"/>
      <c r="F560" s="147"/>
    </row>
    <row r="561" spans="1:6" ht="15.75">
      <c r="A561" s="146"/>
      <c r="B561" s="147"/>
      <c r="C561" s="147"/>
      <c r="D561" s="147"/>
      <c r="E561" s="147"/>
      <c r="F561" s="147"/>
    </row>
    <row r="562" spans="1:6" ht="15.75">
      <c r="A562" s="146"/>
      <c r="B562" s="147"/>
      <c r="C562" s="147"/>
      <c r="D562" s="147"/>
      <c r="E562" s="147"/>
      <c r="F562" s="147"/>
    </row>
    <row r="563" spans="1:6" ht="15.75">
      <c r="A563" s="146"/>
      <c r="B563" s="147"/>
      <c r="C563" s="147"/>
      <c r="D563" s="147"/>
      <c r="E563" s="147"/>
      <c r="F563" s="147"/>
    </row>
    <row r="564" spans="1:6" ht="15.75">
      <c r="A564" s="146"/>
      <c r="B564" s="147"/>
      <c r="C564" s="147"/>
      <c r="D564" s="147"/>
      <c r="E564" s="147"/>
      <c r="F564" s="147"/>
    </row>
    <row r="565" spans="1:6" ht="15.75">
      <c r="A565" s="146"/>
      <c r="B565" s="147"/>
      <c r="C565" s="147"/>
      <c r="D565" s="147"/>
      <c r="E565" s="147"/>
      <c r="F565" s="147"/>
    </row>
    <row r="566" spans="1:6" ht="15.75">
      <c r="A566" s="146"/>
      <c r="B566" s="147"/>
      <c r="C566" s="147"/>
      <c r="D566" s="147"/>
      <c r="E566" s="147"/>
      <c r="F566" s="147"/>
    </row>
    <row r="567" spans="1:6" ht="15.75">
      <c r="A567" s="146"/>
      <c r="B567" s="147"/>
      <c r="C567" s="147"/>
      <c r="D567" s="147"/>
      <c r="E567" s="147"/>
      <c r="F567" s="147"/>
    </row>
    <row r="568" spans="1:6" ht="15.75">
      <c r="A568" s="146"/>
      <c r="B568" s="147"/>
      <c r="C568" s="147"/>
      <c r="D568" s="147"/>
      <c r="E568" s="147"/>
      <c r="F568" s="147"/>
    </row>
    <row r="569" spans="1:6" ht="15.75">
      <c r="A569" s="146"/>
      <c r="B569" s="147"/>
      <c r="C569" s="147"/>
      <c r="D569" s="147"/>
      <c r="E569" s="147"/>
      <c r="F569" s="147"/>
    </row>
    <row r="570" spans="1:6" ht="15.75">
      <c r="A570" s="146"/>
      <c r="B570" s="147"/>
      <c r="C570" s="147"/>
      <c r="D570" s="147"/>
      <c r="E570" s="147"/>
      <c r="F570" s="147"/>
    </row>
    <row r="571" spans="1:6" ht="15.75">
      <c r="A571" s="146"/>
      <c r="B571" s="147"/>
      <c r="C571" s="147"/>
      <c r="D571" s="147"/>
      <c r="E571" s="147"/>
      <c r="F571" s="147"/>
    </row>
    <row r="572" spans="1:6" ht="15.75">
      <c r="A572" s="146"/>
      <c r="B572" s="147"/>
      <c r="C572" s="147"/>
      <c r="D572" s="147"/>
      <c r="E572" s="147"/>
      <c r="F572" s="147"/>
    </row>
    <row r="573" spans="1:6" ht="15.75">
      <c r="A573" s="146"/>
      <c r="B573" s="147"/>
      <c r="C573" s="147"/>
      <c r="D573" s="147"/>
      <c r="E573" s="147"/>
      <c r="F573" s="147"/>
    </row>
    <row r="574" spans="1:6" ht="15.75">
      <c r="A574" s="146"/>
      <c r="B574" s="147"/>
      <c r="C574" s="147"/>
      <c r="D574" s="147"/>
      <c r="E574" s="147"/>
      <c r="F574" s="147"/>
    </row>
    <row r="575" spans="1:6" ht="15.75">
      <c r="A575" s="146"/>
      <c r="B575" s="147"/>
      <c r="C575" s="147"/>
      <c r="D575" s="147"/>
      <c r="E575" s="147"/>
      <c r="F575" s="147"/>
    </row>
    <row r="576" spans="1:6" ht="15.75">
      <c r="A576" s="146"/>
      <c r="B576" s="147"/>
      <c r="C576" s="147"/>
      <c r="D576" s="147"/>
      <c r="E576" s="147"/>
      <c r="F576" s="147"/>
    </row>
    <row r="577" spans="1:6" ht="15.75">
      <c r="A577" s="146"/>
      <c r="B577" s="147"/>
      <c r="C577" s="147"/>
      <c r="D577" s="147"/>
      <c r="E577" s="147"/>
      <c r="F577" s="147"/>
    </row>
    <row r="578" spans="1:6" ht="15.75">
      <c r="A578" s="146"/>
      <c r="B578" s="147"/>
      <c r="C578" s="147"/>
      <c r="D578" s="147"/>
      <c r="E578" s="147"/>
      <c r="F578" s="147"/>
    </row>
    <row r="579" spans="1:6" ht="15.75">
      <c r="A579" s="146"/>
      <c r="B579" s="147"/>
      <c r="C579" s="147"/>
      <c r="D579" s="147"/>
      <c r="E579" s="147"/>
      <c r="F579" s="147"/>
    </row>
    <row r="580" spans="1:6" ht="15.75">
      <c r="A580" s="146"/>
      <c r="B580" s="147"/>
      <c r="C580" s="147"/>
      <c r="D580" s="147"/>
      <c r="E580" s="147"/>
      <c r="F580" s="147"/>
    </row>
    <row r="581" spans="1:6" ht="15.75">
      <c r="A581" s="146"/>
      <c r="B581" s="147"/>
      <c r="C581" s="147"/>
      <c r="D581" s="147"/>
      <c r="E581" s="147"/>
      <c r="F581" s="147"/>
    </row>
    <row r="582" spans="1:6" ht="15.75">
      <c r="A582" s="146"/>
      <c r="B582" s="147"/>
      <c r="C582" s="147"/>
      <c r="D582" s="147"/>
      <c r="E582" s="147"/>
      <c r="F582" s="147"/>
    </row>
    <row r="583" spans="1:6" ht="15.75">
      <c r="A583" s="146"/>
      <c r="B583" s="147"/>
      <c r="C583" s="147"/>
      <c r="D583" s="147"/>
      <c r="E583" s="147"/>
      <c r="F583" s="147"/>
    </row>
    <row r="584" spans="1:6" ht="15.75">
      <c r="A584" s="146"/>
      <c r="B584" s="147"/>
      <c r="C584" s="147"/>
      <c r="D584" s="147"/>
      <c r="E584" s="147"/>
      <c r="F584" s="147"/>
    </row>
    <row r="585" spans="1:6" ht="15.75">
      <c r="A585" s="146"/>
      <c r="B585" s="147"/>
      <c r="C585" s="147"/>
      <c r="D585" s="147"/>
      <c r="E585" s="147"/>
      <c r="F585" s="147"/>
    </row>
    <row r="586" spans="1:6" ht="15.75">
      <c r="A586" s="146"/>
      <c r="B586" s="147"/>
      <c r="C586" s="147"/>
      <c r="D586" s="147"/>
      <c r="E586" s="147"/>
      <c r="F586" s="147"/>
    </row>
    <row r="587" spans="1:6" ht="15.75">
      <c r="A587" s="146"/>
      <c r="B587" s="147"/>
      <c r="C587" s="147"/>
      <c r="D587" s="147"/>
      <c r="E587" s="147"/>
      <c r="F587" s="147"/>
    </row>
    <row r="588" spans="1:6" ht="15.75">
      <c r="A588" s="146"/>
      <c r="B588" s="147"/>
      <c r="C588" s="147"/>
      <c r="D588" s="147"/>
      <c r="E588" s="147"/>
      <c r="F588" s="147"/>
    </row>
    <row r="589" spans="1:6" ht="15.75">
      <c r="A589" s="146"/>
      <c r="B589" s="147"/>
      <c r="C589" s="147"/>
      <c r="D589" s="147"/>
      <c r="E589" s="147"/>
      <c r="F589" s="147"/>
    </row>
    <row r="590" spans="1:6" ht="15.75">
      <c r="A590" s="146"/>
      <c r="B590" s="147"/>
      <c r="C590" s="147"/>
      <c r="D590" s="147"/>
      <c r="E590" s="147"/>
      <c r="F590" s="147"/>
    </row>
    <row r="591" spans="1:6" ht="15.75">
      <c r="A591" s="146"/>
      <c r="B591" s="147"/>
      <c r="C591" s="147"/>
      <c r="D591" s="147"/>
      <c r="E591" s="147"/>
      <c r="F591" s="147"/>
    </row>
    <row r="592" spans="1:6" ht="15.75">
      <c r="A592" s="146"/>
      <c r="B592" s="147"/>
      <c r="C592" s="147"/>
      <c r="D592" s="147"/>
      <c r="E592" s="147"/>
      <c r="F592" s="147"/>
    </row>
    <row r="593" spans="1:6" ht="15.75">
      <c r="A593" s="146"/>
      <c r="B593" s="147"/>
      <c r="C593" s="147"/>
      <c r="D593" s="147"/>
      <c r="E593" s="147"/>
      <c r="F593" s="147"/>
    </row>
    <row r="594" spans="1:6" ht="15.75">
      <c r="A594" s="146"/>
      <c r="B594" s="147"/>
      <c r="C594" s="147"/>
      <c r="D594" s="147"/>
      <c r="E594" s="147"/>
      <c r="F594" s="147"/>
    </row>
    <row r="595" spans="1:6" ht="15.75">
      <c r="A595" s="146"/>
      <c r="B595" s="147"/>
      <c r="C595" s="147"/>
      <c r="D595" s="147"/>
      <c r="E595" s="147"/>
      <c r="F595" s="147"/>
    </row>
    <row r="596" spans="1:6" ht="15.75">
      <c r="A596" s="146"/>
      <c r="B596" s="147"/>
      <c r="C596" s="147"/>
      <c r="D596" s="147"/>
      <c r="E596" s="147"/>
      <c r="F596" s="147"/>
    </row>
    <row r="597" spans="1:6" ht="15.75">
      <c r="A597" s="146"/>
      <c r="B597" s="147"/>
      <c r="C597" s="147"/>
      <c r="D597" s="147"/>
      <c r="E597" s="147"/>
      <c r="F597" s="147"/>
    </row>
    <row r="598" spans="1:6" ht="15.75">
      <c r="A598" s="146"/>
      <c r="B598" s="147"/>
      <c r="C598" s="147"/>
      <c r="D598" s="147"/>
      <c r="E598" s="147"/>
      <c r="F598" s="147"/>
    </row>
    <row r="599" spans="1:6" ht="15.75">
      <c r="A599" s="146"/>
      <c r="B599" s="147"/>
      <c r="C599" s="147"/>
      <c r="D599" s="147"/>
      <c r="E599" s="147"/>
      <c r="F599" s="147"/>
    </row>
    <row r="600" spans="1:6" ht="15.75">
      <c r="A600" s="146"/>
      <c r="B600" s="147"/>
      <c r="C600" s="147"/>
      <c r="D600" s="147"/>
      <c r="E600" s="147"/>
      <c r="F600" s="147"/>
    </row>
    <row r="601" spans="1:6" ht="15.75">
      <c r="A601" s="146"/>
      <c r="B601" s="147"/>
      <c r="C601" s="147"/>
      <c r="D601" s="147"/>
      <c r="E601" s="147"/>
      <c r="F601" s="147"/>
    </row>
    <row r="602" spans="1:6" ht="15.75">
      <c r="A602" s="146"/>
      <c r="B602" s="147"/>
      <c r="C602" s="147"/>
      <c r="D602" s="147"/>
      <c r="E602" s="147"/>
      <c r="F602" s="147"/>
    </row>
    <row r="603" spans="1:6" ht="15.75">
      <c r="A603" s="146"/>
      <c r="B603" s="147"/>
      <c r="C603" s="147"/>
      <c r="D603" s="147"/>
      <c r="E603" s="147"/>
      <c r="F603" s="147"/>
    </row>
    <row r="604" spans="1:6" ht="15.75">
      <c r="A604" s="146"/>
      <c r="B604" s="147"/>
      <c r="C604" s="147"/>
      <c r="D604" s="147"/>
      <c r="E604" s="147"/>
      <c r="F604" s="147"/>
    </row>
    <row r="605" spans="1:6" ht="15.75">
      <c r="A605" s="146"/>
      <c r="B605" s="147"/>
      <c r="C605" s="147"/>
      <c r="D605" s="147"/>
      <c r="E605" s="147"/>
      <c r="F605" s="147"/>
    </row>
    <row r="606" spans="1:6" ht="15.75">
      <c r="A606" s="146"/>
      <c r="B606" s="147"/>
      <c r="C606" s="147"/>
      <c r="D606" s="147"/>
      <c r="E606" s="147"/>
      <c r="F606" s="147"/>
    </row>
    <row r="607" spans="1:6" ht="15.75">
      <c r="A607" s="146"/>
      <c r="B607" s="147"/>
      <c r="C607" s="147"/>
      <c r="D607" s="147"/>
      <c r="E607" s="147"/>
      <c r="F607" s="147"/>
    </row>
    <row r="608" spans="1:6" ht="15.75">
      <c r="A608" s="146"/>
      <c r="B608" s="147"/>
      <c r="C608" s="147"/>
      <c r="D608" s="147"/>
      <c r="E608" s="147"/>
      <c r="F608" s="147"/>
    </row>
    <row r="609" spans="1:6" ht="15.75">
      <c r="A609" s="146"/>
      <c r="B609" s="147"/>
      <c r="C609" s="147"/>
      <c r="D609" s="147"/>
      <c r="E609" s="147"/>
      <c r="F609" s="147"/>
    </row>
    <row r="610" spans="1:6" ht="15.75">
      <c r="A610" s="146"/>
      <c r="B610" s="147"/>
      <c r="C610" s="147"/>
      <c r="D610" s="147"/>
      <c r="E610" s="147"/>
      <c r="F610" s="147"/>
    </row>
    <row r="611" spans="1:6" ht="15.75">
      <c r="A611" s="146"/>
      <c r="B611" s="147"/>
      <c r="C611" s="147"/>
      <c r="D611" s="147"/>
      <c r="E611" s="147"/>
      <c r="F611" s="147"/>
    </row>
    <row r="612" spans="1:6" ht="15.75">
      <c r="A612" s="146"/>
      <c r="B612" s="147"/>
      <c r="C612" s="147"/>
      <c r="D612" s="147"/>
      <c r="E612" s="147"/>
      <c r="F612" s="147"/>
    </row>
    <row r="613" spans="1:6" ht="15.75">
      <c r="A613" s="146"/>
      <c r="B613" s="147"/>
      <c r="C613" s="147"/>
      <c r="D613" s="147"/>
      <c r="E613" s="147"/>
      <c r="F613" s="147"/>
    </row>
    <row r="614" spans="1:6" ht="15.75">
      <c r="A614" s="146"/>
      <c r="B614" s="147"/>
      <c r="C614" s="147"/>
      <c r="D614" s="147"/>
      <c r="E614" s="147"/>
      <c r="F614" s="147"/>
    </row>
    <row r="615" spans="1:6" ht="15.75">
      <c r="A615" s="146"/>
      <c r="B615" s="147"/>
      <c r="C615" s="147"/>
      <c r="D615" s="147"/>
      <c r="E615" s="147"/>
      <c r="F615" s="147"/>
    </row>
    <row r="616" spans="1:6" ht="15.75">
      <c r="A616" s="146"/>
      <c r="B616" s="147"/>
      <c r="C616" s="147"/>
      <c r="D616" s="147"/>
      <c r="E616" s="147"/>
      <c r="F616" s="147"/>
    </row>
    <row r="617" spans="1:6" ht="15.75">
      <c r="A617" s="146"/>
      <c r="B617" s="147"/>
      <c r="C617" s="147"/>
      <c r="D617" s="147"/>
      <c r="E617" s="147"/>
      <c r="F617" s="147"/>
    </row>
    <row r="618" spans="1:6" ht="15.75">
      <c r="A618" s="146"/>
      <c r="B618" s="147"/>
      <c r="C618" s="147"/>
      <c r="D618" s="147"/>
      <c r="E618" s="147"/>
      <c r="F618" s="147"/>
    </row>
    <row r="619" spans="1:6" ht="15.75">
      <c r="A619" s="146"/>
      <c r="B619" s="147"/>
      <c r="C619" s="147"/>
      <c r="D619" s="147"/>
      <c r="E619" s="147"/>
      <c r="F619" s="147"/>
    </row>
    <row r="620" spans="1:6" ht="15.75">
      <c r="A620" s="146"/>
      <c r="B620" s="147"/>
      <c r="C620" s="147"/>
      <c r="D620" s="147"/>
      <c r="E620" s="147"/>
      <c r="F620" s="147"/>
    </row>
    <row r="621" spans="1:6" ht="15.75">
      <c r="A621" s="146"/>
      <c r="B621" s="147"/>
      <c r="C621" s="147"/>
      <c r="D621" s="147"/>
      <c r="E621" s="147"/>
      <c r="F621" s="147"/>
    </row>
    <row r="622" spans="1:6" ht="15.75">
      <c r="A622" s="146"/>
      <c r="B622" s="147"/>
      <c r="C622" s="147"/>
      <c r="D622" s="147"/>
      <c r="E622" s="147"/>
      <c r="F622" s="147"/>
    </row>
    <row r="623" spans="1:6" ht="15.75">
      <c r="A623" s="146"/>
      <c r="B623" s="147"/>
      <c r="C623" s="147"/>
      <c r="D623" s="147"/>
      <c r="E623" s="147"/>
      <c r="F623" s="147"/>
    </row>
    <row r="624" spans="1:6" ht="15.75">
      <c r="A624" s="146"/>
      <c r="B624" s="147"/>
      <c r="C624" s="147"/>
      <c r="D624" s="147"/>
      <c r="E624" s="147"/>
      <c r="F624" s="147"/>
    </row>
    <row r="625" spans="1:6" ht="15.75">
      <c r="A625" s="146"/>
      <c r="B625" s="147"/>
      <c r="C625" s="147"/>
      <c r="D625" s="147"/>
      <c r="E625" s="147"/>
      <c r="F625" s="147"/>
    </row>
    <row r="626" spans="1:6" ht="15.75">
      <c r="A626" s="146"/>
      <c r="B626" s="147"/>
      <c r="C626" s="147"/>
      <c r="D626" s="147"/>
      <c r="E626" s="147"/>
      <c r="F626" s="147"/>
    </row>
    <row r="627" spans="1:6" ht="15.75">
      <c r="A627" s="146"/>
      <c r="B627" s="147"/>
      <c r="C627" s="147"/>
      <c r="D627" s="147"/>
      <c r="E627" s="147"/>
      <c r="F627" s="147"/>
    </row>
    <row r="628" spans="1:6" ht="15.75">
      <c r="A628" s="146"/>
      <c r="B628" s="147"/>
      <c r="C628" s="147"/>
      <c r="D628" s="147"/>
      <c r="E628" s="147"/>
      <c r="F628" s="147"/>
    </row>
    <row r="629" spans="1:6" ht="15.75">
      <c r="A629" s="146"/>
      <c r="B629" s="147"/>
      <c r="C629" s="147"/>
      <c r="D629" s="147"/>
      <c r="E629" s="147"/>
      <c r="F629" s="147"/>
    </row>
    <row r="630" spans="1:6" ht="15.75">
      <c r="A630" s="146"/>
      <c r="B630" s="147"/>
      <c r="C630" s="147"/>
      <c r="D630" s="147"/>
      <c r="E630" s="147"/>
      <c r="F630" s="147"/>
    </row>
    <row r="631" spans="1:6" ht="15.75">
      <c r="A631" s="146"/>
      <c r="B631" s="147"/>
      <c r="C631" s="147"/>
      <c r="D631" s="147"/>
      <c r="E631" s="147"/>
      <c r="F631" s="147"/>
    </row>
    <row r="632" spans="1:6" ht="15.75">
      <c r="A632" s="146"/>
      <c r="B632" s="147"/>
      <c r="C632" s="147"/>
      <c r="D632" s="147"/>
      <c r="E632" s="147"/>
      <c r="F632" s="147"/>
    </row>
    <row r="633" spans="1:6" ht="15.75">
      <c r="A633" s="146"/>
      <c r="B633" s="147"/>
      <c r="C633" s="147"/>
      <c r="D633" s="147"/>
      <c r="E633" s="147"/>
      <c r="F633" s="147"/>
    </row>
    <row r="634" spans="1:6" ht="15.75">
      <c r="A634" s="146"/>
      <c r="B634" s="147"/>
      <c r="C634" s="147"/>
      <c r="D634" s="147"/>
      <c r="E634" s="147"/>
      <c r="F634" s="147"/>
    </row>
    <row r="635" spans="1:6" ht="15.75">
      <c r="A635" s="146"/>
      <c r="B635" s="147"/>
      <c r="C635" s="147"/>
      <c r="D635" s="147"/>
      <c r="E635" s="147"/>
      <c r="F635" s="147"/>
    </row>
    <row r="636" spans="1:6">
      <c r="B636" s="147"/>
      <c r="C636" s="147"/>
      <c r="D636" s="147"/>
      <c r="E636" s="147"/>
      <c r="F636" s="147"/>
    </row>
    <row r="637" spans="1:6">
      <c r="B637" s="147"/>
      <c r="C637" s="147"/>
      <c r="D637" s="147"/>
      <c r="E637" s="147"/>
      <c r="F637" s="147"/>
    </row>
    <row r="638" spans="1:6">
      <c r="B638" s="147"/>
      <c r="C638" s="147"/>
      <c r="D638" s="147"/>
      <c r="E638" s="147"/>
      <c r="F638" s="147"/>
    </row>
    <row r="639" spans="1:6">
      <c r="B639" s="147"/>
      <c r="C639" s="147"/>
      <c r="D639" s="147"/>
      <c r="E639" s="147"/>
      <c r="F639" s="147"/>
    </row>
    <row r="640" spans="1:6">
      <c r="B640" s="147"/>
      <c r="C640" s="147"/>
      <c r="D640" s="147"/>
      <c r="E640" s="147"/>
      <c r="F640" s="147"/>
    </row>
    <row r="641" spans="2:6">
      <c r="B641" s="147"/>
      <c r="C641" s="147"/>
      <c r="D641" s="147"/>
      <c r="E641" s="147"/>
      <c r="F641" s="147"/>
    </row>
    <row r="642" spans="2:6">
      <c r="B642" s="147"/>
      <c r="C642" s="147"/>
      <c r="D642" s="147"/>
      <c r="E642" s="147"/>
      <c r="F642" s="147"/>
    </row>
    <row r="643" spans="2:6">
      <c r="B643" s="147"/>
      <c r="C643" s="147"/>
      <c r="D643" s="147"/>
      <c r="E643" s="147"/>
      <c r="F643" s="147"/>
    </row>
    <row r="644" spans="2:6">
      <c r="B644" s="147"/>
      <c r="C644" s="147"/>
      <c r="D644" s="147"/>
      <c r="E644" s="147"/>
      <c r="F644" s="147"/>
    </row>
    <row r="645" spans="2:6">
      <c r="B645" s="147"/>
      <c r="C645" s="147"/>
      <c r="D645" s="147"/>
      <c r="E645" s="147"/>
      <c r="F645" s="147"/>
    </row>
    <row r="646" spans="2:6">
      <c r="B646" s="147"/>
      <c r="C646" s="147"/>
      <c r="D646" s="147"/>
      <c r="E646" s="147"/>
      <c r="F646" s="147"/>
    </row>
    <row r="647" spans="2:6">
      <c r="B647" s="147"/>
      <c r="C647" s="147"/>
      <c r="D647" s="147"/>
      <c r="E647" s="147"/>
      <c r="F647" s="147"/>
    </row>
    <row r="648" spans="2:6">
      <c r="B648" s="147"/>
      <c r="C648" s="147"/>
      <c r="D648" s="147"/>
      <c r="E648" s="147"/>
      <c r="F648" s="147"/>
    </row>
    <row r="649" spans="2:6">
      <c r="B649" s="147"/>
      <c r="C649" s="147"/>
      <c r="D649" s="147"/>
      <c r="E649" s="147"/>
      <c r="F649" s="147"/>
    </row>
    <row r="650" spans="2:6">
      <c r="B650" s="147"/>
      <c r="C650" s="147"/>
      <c r="D650" s="147"/>
      <c r="E650" s="147"/>
      <c r="F650" s="147"/>
    </row>
    <row r="651" spans="2:6">
      <c r="B651" s="147"/>
      <c r="C651" s="147"/>
      <c r="D651" s="147"/>
      <c r="E651" s="147"/>
      <c r="F651" s="147"/>
    </row>
    <row r="652" spans="2:6">
      <c r="B652" s="147"/>
      <c r="C652" s="147"/>
      <c r="D652" s="147"/>
      <c r="E652" s="147"/>
      <c r="F652" s="147"/>
    </row>
    <row r="653" spans="2:6">
      <c r="B653" s="147"/>
      <c r="C653" s="147"/>
      <c r="D653" s="147"/>
      <c r="E653" s="147"/>
      <c r="F653" s="147"/>
    </row>
    <row r="654" spans="2:6">
      <c r="B654" s="147"/>
      <c r="C654" s="147"/>
      <c r="D654" s="147"/>
      <c r="E654" s="147"/>
      <c r="F654" s="147"/>
    </row>
    <row r="655" spans="2:6">
      <c r="B655" s="147"/>
      <c r="C655" s="147"/>
      <c r="D655" s="147"/>
      <c r="E655" s="147"/>
      <c r="F655" s="147"/>
    </row>
    <row r="656" spans="2:6">
      <c r="B656" s="147"/>
      <c r="C656" s="147"/>
      <c r="D656" s="147"/>
      <c r="E656" s="147"/>
      <c r="F656" s="147"/>
    </row>
    <row r="657" spans="2:6">
      <c r="B657" s="147"/>
      <c r="C657" s="147"/>
      <c r="D657" s="147"/>
      <c r="E657" s="147"/>
      <c r="F657" s="147"/>
    </row>
    <row r="658" spans="2:6">
      <c r="B658" s="147"/>
      <c r="C658" s="147"/>
      <c r="D658" s="147"/>
      <c r="E658" s="147"/>
      <c r="F658" s="147"/>
    </row>
    <row r="659" spans="2:6">
      <c r="B659" s="147"/>
      <c r="C659" s="147"/>
      <c r="D659" s="147"/>
      <c r="E659" s="147"/>
      <c r="F659" s="147"/>
    </row>
    <row r="660" spans="2:6">
      <c r="B660" s="147"/>
      <c r="C660" s="147"/>
      <c r="D660" s="147"/>
      <c r="E660" s="147"/>
      <c r="F660" s="147"/>
    </row>
    <row r="661" spans="2:6">
      <c r="B661" s="147"/>
      <c r="C661" s="147"/>
      <c r="D661" s="147"/>
      <c r="E661" s="147"/>
      <c r="F661" s="147"/>
    </row>
    <row r="662" spans="2:6">
      <c r="B662" s="147"/>
      <c r="C662" s="147"/>
      <c r="D662" s="147"/>
      <c r="E662" s="147"/>
      <c r="F662" s="147"/>
    </row>
    <row r="663" spans="2:6">
      <c r="B663" s="147"/>
      <c r="C663" s="147"/>
      <c r="D663" s="147"/>
      <c r="E663" s="147"/>
      <c r="F663" s="147"/>
    </row>
    <row r="664" spans="2:6">
      <c r="B664" s="147"/>
      <c r="C664" s="147"/>
      <c r="D664" s="147"/>
      <c r="E664" s="147"/>
      <c r="F664" s="147"/>
    </row>
    <row r="665" spans="2:6">
      <c r="B665" s="147"/>
      <c r="C665" s="147"/>
      <c r="D665" s="147"/>
      <c r="E665" s="147"/>
      <c r="F665" s="147"/>
    </row>
    <row r="666" spans="2:6">
      <c r="B666" s="147"/>
      <c r="C666" s="147"/>
      <c r="D666" s="147"/>
      <c r="E666" s="147"/>
      <c r="F666" s="147"/>
    </row>
    <row r="667" spans="2:6">
      <c r="B667" s="147"/>
      <c r="C667" s="147"/>
      <c r="D667" s="147"/>
      <c r="E667" s="147"/>
      <c r="F667" s="147"/>
    </row>
    <row r="668" spans="2:6">
      <c r="B668" s="147"/>
      <c r="C668" s="147"/>
      <c r="D668" s="147"/>
      <c r="E668" s="147"/>
      <c r="F668" s="147"/>
    </row>
    <row r="669" spans="2:6">
      <c r="B669" s="147"/>
      <c r="C669" s="147"/>
      <c r="D669" s="147"/>
      <c r="E669" s="147"/>
      <c r="F669" s="147"/>
    </row>
    <row r="670" spans="2:6">
      <c r="B670" s="147"/>
      <c r="C670" s="147"/>
      <c r="D670" s="147"/>
      <c r="E670" s="147"/>
      <c r="F670" s="147"/>
    </row>
    <row r="671" spans="2:6">
      <c r="B671" s="147"/>
      <c r="C671" s="147"/>
      <c r="D671" s="147"/>
      <c r="E671" s="147"/>
      <c r="F671" s="147"/>
    </row>
    <row r="672" spans="2:6">
      <c r="B672" s="147"/>
      <c r="C672" s="147"/>
      <c r="D672" s="147"/>
      <c r="E672" s="147"/>
      <c r="F672" s="147"/>
    </row>
    <row r="673" spans="2:6">
      <c r="B673" s="147"/>
      <c r="C673" s="147"/>
      <c r="D673" s="147"/>
      <c r="E673" s="147"/>
      <c r="F673" s="147"/>
    </row>
    <row r="674" spans="2:6">
      <c r="B674" s="147"/>
      <c r="C674" s="147"/>
      <c r="D674" s="147"/>
      <c r="E674" s="147"/>
      <c r="F674" s="147"/>
    </row>
    <row r="675" spans="2:6">
      <c r="B675" s="147"/>
      <c r="C675" s="147"/>
      <c r="D675" s="147"/>
      <c r="E675" s="147"/>
      <c r="F675" s="147"/>
    </row>
    <row r="676" spans="2:6">
      <c r="B676" s="147"/>
      <c r="C676" s="147"/>
      <c r="D676" s="147"/>
      <c r="E676" s="147"/>
      <c r="F676" s="147"/>
    </row>
    <row r="677" spans="2:6">
      <c r="B677" s="147"/>
      <c r="C677" s="147"/>
      <c r="D677" s="147"/>
      <c r="E677" s="147"/>
      <c r="F677" s="147"/>
    </row>
    <row r="678" spans="2:6">
      <c r="B678" s="147"/>
      <c r="C678" s="147"/>
      <c r="D678" s="147"/>
      <c r="E678" s="147"/>
      <c r="F678" s="147"/>
    </row>
    <row r="679" spans="2:6">
      <c r="B679" s="147"/>
      <c r="C679" s="147"/>
      <c r="D679" s="147"/>
      <c r="E679" s="147"/>
      <c r="F679" s="147"/>
    </row>
    <row r="680" spans="2:6">
      <c r="B680" s="147"/>
      <c r="C680" s="147"/>
      <c r="D680" s="147"/>
      <c r="E680" s="147"/>
      <c r="F680" s="147"/>
    </row>
    <row r="681" spans="2:6">
      <c r="B681" s="147"/>
      <c r="C681" s="147"/>
      <c r="D681" s="147"/>
      <c r="E681" s="147"/>
      <c r="F681" s="147"/>
    </row>
    <row r="682" spans="2:6">
      <c r="B682" s="147"/>
      <c r="C682" s="147"/>
      <c r="D682" s="147"/>
      <c r="E682" s="147"/>
      <c r="F682" s="147"/>
    </row>
    <row r="683" spans="2:6">
      <c r="B683" s="147"/>
      <c r="C683" s="147"/>
      <c r="D683" s="147"/>
      <c r="E683" s="147"/>
      <c r="F683" s="147"/>
    </row>
    <row r="684" spans="2:6">
      <c r="B684" s="147"/>
      <c r="C684" s="147"/>
      <c r="D684" s="147"/>
      <c r="E684" s="147"/>
      <c r="F684" s="147"/>
    </row>
    <row r="685" spans="2:6">
      <c r="B685" s="147"/>
      <c r="C685" s="147"/>
      <c r="D685" s="147"/>
      <c r="E685" s="147"/>
      <c r="F685" s="147"/>
    </row>
    <row r="686" spans="2:6">
      <c r="B686" s="147"/>
      <c r="C686" s="147"/>
      <c r="D686" s="147"/>
      <c r="E686" s="147"/>
      <c r="F686" s="147"/>
    </row>
    <row r="687" spans="2:6">
      <c r="B687" s="147"/>
      <c r="C687" s="147"/>
      <c r="D687" s="147"/>
      <c r="E687" s="147"/>
      <c r="F687" s="147"/>
    </row>
    <row r="688" spans="2:6">
      <c r="B688" s="147"/>
      <c r="C688" s="147"/>
      <c r="D688" s="147"/>
      <c r="E688" s="147"/>
      <c r="F688" s="147"/>
    </row>
    <row r="689" spans="2:6">
      <c r="B689" s="147"/>
      <c r="C689" s="147"/>
      <c r="D689" s="147"/>
      <c r="E689" s="147"/>
      <c r="F689" s="147"/>
    </row>
    <row r="690" spans="2:6">
      <c r="B690" s="147"/>
      <c r="C690" s="147"/>
      <c r="D690" s="147"/>
      <c r="E690" s="147"/>
      <c r="F690" s="147"/>
    </row>
    <row r="691" spans="2:6">
      <c r="B691" s="147"/>
      <c r="C691" s="147"/>
      <c r="D691" s="147"/>
      <c r="E691" s="147"/>
      <c r="F691" s="147"/>
    </row>
    <row r="692" spans="2:6">
      <c r="B692" s="147"/>
      <c r="C692" s="147"/>
      <c r="D692" s="147"/>
      <c r="E692" s="147"/>
      <c r="F692" s="147"/>
    </row>
    <row r="693" spans="2:6">
      <c r="B693" s="147"/>
      <c r="C693" s="147"/>
      <c r="D693" s="147"/>
      <c r="E693" s="147"/>
      <c r="F693" s="147"/>
    </row>
    <row r="694" spans="2:6">
      <c r="B694" s="147"/>
      <c r="C694" s="147"/>
      <c r="D694" s="147"/>
      <c r="E694" s="147"/>
      <c r="F694" s="147"/>
    </row>
    <row r="695" spans="2:6">
      <c r="B695" s="147"/>
      <c r="C695" s="147"/>
      <c r="D695" s="147"/>
      <c r="E695" s="147"/>
      <c r="F695" s="147"/>
    </row>
    <row r="696" spans="2:6">
      <c r="B696" s="147"/>
      <c r="C696" s="147"/>
      <c r="D696" s="147"/>
      <c r="E696" s="147"/>
      <c r="F696" s="147"/>
    </row>
    <row r="697" spans="2:6">
      <c r="B697" s="147"/>
      <c r="C697" s="147"/>
      <c r="D697" s="147"/>
      <c r="E697" s="147"/>
      <c r="F697" s="147"/>
    </row>
    <row r="698" spans="2:6">
      <c r="B698" s="147"/>
      <c r="C698" s="147"/>
      <c r="D698" s="147"/>
      <c r="E698" s="147"/>
      <c r="F698" s="147"/>
    </row>
    <row r="699" spans="2:6">
      <c r="B699" s="147"/>
      <c r="C699" s="147"/>
      <c r="D699" s="147"/>
      <c r="E699" s="147"/>
      <c r="F699" s="147"/>
    </row>
    <row r="700" spans="2:6">
      <c r="B700" s="147"/>
      <c r="C700" s="147"/>
      <c r="D700" s="147"/>
      <c r="E700" s="147"/>
      <c r="F700" s="147"/>
    </row>
    <row r="701" spans="2:6">
      <c r="B701" s="147"/>
      <c r="C701" s="147"/>
      <c r="D701" s="147"/>
      <c r="E701" s="147"/>
      <c r="F701" s="147"/>
    </row>
    <row r="702" spans="2:6">
      <c r="B702" s="147"/>
      <c r="C702" s="147"/>
      <c r="D702" s="147"/>
      <c r="E702" s="147"/>
      <c r="F702" s="147"/>
    </row>
    <row r="703" spans="2:6">
      <c r="B703" s="147"/>
      <c r="C703" s="147"/>
      <c r="D703" s="147"/>
      <c r="E703" s="147"/>
      <c r="F703" s="147"/>
    </row>
    <row r="704" spans="2:6">
      <c r="B704" s="147"/>
      <c r="C704" s="147"/>
      <c r="D704" s="147"/>
      <c r="E704" s="147"/>
      <c r="F704" s="147"/>
    </row>
    <row r="705" spans="2:6">
      <c r="B705" s="147"/>
      <c r="C705" s="147"/>
      <c r="D705" s="147"/>
      <c r="E705" s="147"/>
      <c r="F705" s="147"/>
    </row>
    <row r="706" spans="2:6">
      <c r="B706" s="147"/>
      <c r="C706" s="147"/>
      <c r="D706" s="147"/>
      <c r="E706" s="147"/>
      <c r="F706" s="147"/>
    </row>
    <row r="707" spans="2:6">
      <c r="B707" s="147"/>
      <c r="C707" s="147"/>
      <c r="D707" s="147"/>
      <c r="E707" s="147"/>
      <c r="F707" s="147"/>
    </row>
    <row r="708" spans="2:6">
      <c r="B708" s="147"/>
      <c r="C708" s="147"/>
      <c r="D708" s="147"/>
      <c r="E708" s="147"/>
      <c r="F708" s="147"/>
    </row>
    <row r="709" spans="2:6">
      <c r="B709" s="147"/>
      <c r="C709" s="147"/>
      <c r="D709" s="147"/>
      <c r="E709" s="147"/>
      <c r="F709" s="147"/>
    </row>
    <row r="710" spans="2:6">
      <c r="B710" s="147"/>
      <c r="C710" s="147"/>
      <c r="D710" s="147"/>
      <c r="E710" s="147"/>
      <c r="F710" s="147"/>
    </row>
    <row r="711" spans="2:6">
      <c r="B711" s="147"/>
      <c r="C711" s="147"/>
      <c r="D711" s="147"/>
      <c r="E711" s="147"/>
      <c r="F711" s="147"/>
    </row>
    <row r="712" spans="2:6">
      <c r="B712" s="147"/>
      <c r="C712" s="147"/>
      <c r="D712" s="147"/>
      <c r="E712" s="147"/>
      <c r="F712" s="147"/>
    </row>
    <row r="713" spans="2:6">
      <c r="B713" s="147"/>
      <c r="C713" s="147"/>
      <c r="D713" s="147"/>
      <c r="E713" s="147"/>
      <c r="F713" s="147"/>
    </row>
    <row r="714" spans="2:6">
      <c r="B714" s="147"/>
      <c r="C714" s="147"/>
      <c r="D714" s="147"/>
      <c r="E714" s="147"/>
      <c r="F714" s="147"/>
    </row>
    <row r="715" spans="2:6">
      <c r="B715" s="147"/>
      <c r="C715" s="147"/>
      <c r="D715" s="147"/>
      <c r="E715" s="147"/>
      <c r="F715" s="147"/>
    </row>
    <row r="716" spans="2:6">
      <c r="B716" s="147"/>
      <c r="C716" s="147"/>
      <c r="D716" s="147"/>
      <c r="E716" s="147"/>
      <c r="F716" s="147"/>
    </row>
    <row r="717" spans="2:6">
      <c r="B717" s="147"/>
      <c r="C717" s="147"/>
      <c r="D717" s="147"/>
      <c r="E717" s="147"/>
      <c r="F717" s="147"/>
    </row>
    <row r="718" spans="2:6">
      <c r="B718" s="147"/>
      <c r="C718" s="147"/>
      <c r="D718" s="147"/>
      <c r="E718" s="147"/>
      <c r="F718" s="147"/>
    </row>
    <row r="719" spans="2:6">
      <c r="B719" s="147"/>
      <c r="C719" s="147"/>
      <c r="D719" s="147"/>
      <c r="E719" s="147"/>
      <c r="F719" s="147"/>
    </row>
    <row r="720" spans="2:6">
      <c r="B720" s="147"/>
      <c r="C720" s="147"/>
      <c r="D720" s="147"/>
      <c r="E720" s="147"/>
      <c r="F720" s="147"/>
    </row>
    <row r="721" spans="2:6">
      <c r="B721" s="147"/>
      <c r="C721" s="147"/>
      <c r="D721" s="147"/>
      <c r="E721" s="147"/>
      <c r="F721" s="147"/>
    </row>
    <row r="722" spans="2:6">
      <c r="B722" s="147"/>
      <c r="C722" s="147"/>
      <c r="D722" s="147"/>
      <c r="E722" s="147"/>
      <c r="F722" s="147"/>
    </row>
    <row r="723" spans="2:6">
      <c r="B723" s="147"/>
      <c r="C723" s="147"/>
      <c r="D723" s="147"/>
      <c r="E723" s="147"/>
      <c r="F723" s="147"/>
    </row>
    <row r="724" spans="2:6">
      <c r="B724" s="147"/>
      <c r="C724" s="147"/>
      <c r="D724" s="147"/>
      <c r="E724" s="147"/>
      <c r="F724" s="147"/>
    </row>
    <row r="725" spans="2:6">
      <c r="B725" s="147"/>
      <c r="C725" s="147"/>
      <c r="D725" s="147"/>
      <c r="E725" s="147"/>
      <c r="F725" s="147"/>
    </row>
    <row r="726" spans="2:6">
      <c r="B726" s="147"/>
      <c r="C726" s="147"/>
      <c r="D726" s="147"/>
      <c r="E726" s="147"/>
      <c r="F726" s="147"/>
    </row>
    <row r="727" spans="2:6">
      <c r="B727" s="147"/>
      <c r="C727" s="147"/>
      <c r="D727" s="147"/>
      <c r="E727" s="147"/>
      <c r="F727" s="147"/>
    </row>
    <row r="728" spans="2:6">
      <c r="B728" s="147"/>
      <c r="C728" s="147"/>
      <c r="D728" s="147"/>
      <c r="E728" s="147"/>
      <c r="F728" s="147"/>
    </row>
    <row r="729" spans="2:6">
      <c r="B729" s="147"/>
      <c r="C729" s="147"/>
      <c r="D729" s="147"/>
      <c r="E729" s="147"/>
      <c r="F729" s="147"/>
    </row>
    <row r="730" spans="2:6">
      <c r="B730" s="147"/>
      <c r="C730" s="147"/>
      <c r="D730" s="147"/>
      <c r="E730" s="147"/>
      <c r="F730" s="147"/>
    </row>
    <row r="731" spans="2:6">
      <c r="B731" s="147"/>
      <c r="C731" s="147"/>
      <c r="D731" s="147"/>
      <c r="E731" s="147"/>
      <c r="F731" s="147"/>
    </row>
    <row r="732" spans="2:6">
      <c r="B732" s="147"/>
      <c r="C732" s="147"/>
      <c r="D732" s="147"/>
      <c r="E732" s="147"/>
      <c r="F732" s="147"/>
    </row>
    <row r="733" spans="2:6">
      <c r="B733" s="147"/>
      <c r="C733" s="147"/>
      <c r="D733" s="147"/>
      <c r="E733" s="147"/>
      <c r="F733" s="147"/>
    </row>
    <row r="734" spans="2:6">
      <c r="B734" s="147"/>
      <c r="C734" s="147"/>
      <c r="D734" s="147"/>
      <c r="E734" s="147"/>
      <c r="F734" s="147"/>
    </row>
    <row r="735" spans="2:6">
      <c r="B735" s="147"/>
      <c r="C735" s="147"/>
      <c r="D735" s="147"/>
      <c r="E735" s="147"/>
      <c r="F735" s="147"/>
    </row>
    <row r="736" spans="2:6">
      <c r="B736" s="147"/>
      <c r="C736" s="147"/>
      <c r="D736" s="147"/>
      <c r="E736" s="147"/>
      <c r="F736" s="147"/>
    </row>
    <row r="737" spans="2:6">
      <c r="B737" s="147"/>
      <c r="C737" s="147"/>
      <c r="D737" s="147"/>
      <c r="E737" s="147"/>
      <c r="F737" s="147"/>
    </row>
    <row r="738" spans="2:6">
      <c r="B738" s="147"/>
      <c r="C738" s="147"/>
      <c r="D738" s="147"/>
      <c r="E738" s="147"/>
      <c r="F738" s="147"/>
    </row>
    <row r="739" spans="2:6">
      <c r="B739" s="147"/>
      <c r="C739" s="147"/>
      <c r="D739" s="147"/>
      <c r="E739" s="147"/>
      <c r="F739" s="147"/>
    </row>
    <row r="740" spans="2:6">
      <c r="B740" s="147"/>
      <c r="C740" s="147"/>
      <c r="D740" s="147"/>
      <c r="E740" s="147"/>
      <c r="F740" s="147"/>
    </row>
    <row r="741" spans="2:6">
      <c r="B741" s="147"/>
      <c r="C741" s="147"/>
      <c r="D741" s="147"/>
      <c r="E741" s="147"/>
      <c r="F741" s="147"/>
    </row>
    <row r="742" spans="2:6">
      <c r="B742" s="147"/>
      <c r="C742" s="147"/>
      <c r="D742" s="147"/>
      <c r="E742" s="147"/>
      <c r="F742" s="147"/>
    </row>
    <row r="743" spans="2:6">
      <c r="B743" s="147"/>
      <c r="C743" s="147"/>
      <c r="D743" s="147"/>
      <c r="E743" s="147"/>
      <c r="F743" s="147"/>
    </row>
    <row r="744" spans="2:6">
      <c r="B744" s="147"/>
      <c r="C744" s="147"/>
      <c r="D744" s="147"/>
      <c r="E744" s="147"/>
      <c r="F744" s="147"/>
    </row>
    <row r="745" spans="2:6">
      <c r="B745" s="147"/>
      <c r="C745" s="147"/>
      <c r="D745" s="147"/>
      <c r="E745" s="147"/>
      <c r="F745" s="147"/>
    </row>
    <row r="746" spans="2:6">
      <c r="B746" s="147"/>
      <c r="C746" s="147"/>
      <c r="D746" s="147"/>
      <c r="E746" s="147"/>
      <c r="F746" s="147"/>
    </row>
    <row r="747" spans="2:6">
      <c r="B747" s="147"/>
      <c r="C747" s="147"/>
      <c r="D747" s="147"/>
      <c r="E747" s="147"/>
      <c r="F747" s="147"/>
    </row>
    <row r="748" spans="2:6">
      <c r="B748" s="147"/>
      <c r="C748" s="147"/>
      <c r="D748" s="147"/>
      <c r="E748" s="147"/>
      <c r="F748" s="147"/>
    </row>
    <row r="749" spans="2:6">
      <c r="B749" s="147"/>
      <c r="C749" s="147"/>
      <c r="D749" s="147"/>
      <c r="E749" s="147"/>
      <c r="F749" s="147"/>
    </row>
    <row r="750" spans="2:6">
      <c r="B750" s="147"/>
      <c r="C750" s="147"/>
      <c r="D750" s="147"/>
      <c r="E750" s="147"/>
      <c r="F750" s="147"/>
    </row>
    <row r="751" spans="2:6">
      <c r="B751" s="147"/>
      <c r="C751" s="147"/>
      <c r="D751" s="147"/>
      <c r="E751" s="147"/>
      <c r="F751" s="147"/>
    </row>
    <row r="752" spans="2:6">
      <c r="B752" s="147"/>
      <c r="C752" s="147"/>
      <c r="D752" s="147"/>
      <c r="E752" s="147"/>
      <c r="F752" s="147"/>
    </row>
    <row r="753" spans="2:6">
      <c r="B753" s="147"/>
      <c r="C753" s="147"/>
      <c r="D753" s="147"/>
      <c r="E753" s="147"/>
      <c r="F753" s="147"/>
    </row>
    <row r="754" spans="2:6">
      <c r="B754" s="147"/>
      <c r="C754" s="147"/>
      <c r="D754" s="147"/>
      <c r="E754" s="147"/>
      <c r="F754" s="147"/>
    </row>
    <row r="755" spans="2:6">
      <c r="B755" s="147"/>
      <c r="C755" s="147"/>
      <c r="D755" s="147"/>
      <c r="E755" s="147"/>
      <c r="F755" s="147"/>
    </row>
    <row r="756" spans="2:6">
      <c r="B756" s="147"/>
      <c r="C756" s="147"/>
      <c r="D756" s="147"/>
      <c r="E756" s="147"/>
      <c r="F756" s="147"/>
    </row>
    <row r="757" spans="2:6">
      <c r="B757" s="147"/>
      <c r="C757" s="147"/>
      <c r="D757" s="147"/>
      <c r="E757" s="147"/>
      <c r="F757" s="147"/>
    </row>
    <row r="758" spans="2:6">
      <c r="B758" s="147"/>
      <c r="C758" s="147"/>
      <c r="D758" s="147"/>
      <c r="E758" s="147"/>
      <c r="F758" s="147"/>
    </row>
    <row r="759" spans="2:6">
      <c r="B759" s="147"/>
      <c r="C759" s="147"/>
      <c r="D759" s="147"/>
      <c r="E759" s="147"/>
      <c r="F759" s="147"/>
    </row>
    <row r="760" spans="2:6">
      <c r="B760" s="147"/>
      <c r="C760" s="147"/>
      <c r="D760" s="147"/>
      <c r="E760" s="147"/>
      <c r="F760" s="147"/>
    </row>
    <row r="761" spans="2:6">
      <c r="B761" s="147"/>
      <c r="C761" s="147"/>
      <c r="D761" s="147"/>
      <c r="E761" s="147"/>
      <c r="F761" s="147"/>
    </row>
    <row r="762" spans="2:6">
      <c r="B762" s="147"/>
      <c r="C762" s="147"/>
      <c r="D762" s="147"/>
      <c r="E762" s="147"/>
      <c r="F762" s="147"/>
    </row>
    <row r="763" spans="2:6">
      <c r="B763" s="147"/>
      <c r="C763" s="147"/>
      <c r="D763" s="147"/>
      <c r="E763" s="147"/>
      <c r="F763" s="147"/>
    </row>
    <row r="764" spans="2:6">
      <c r="B764" s="147"/>
      <c r="C764" s="147"/>
      <c r="D764" s="147"/>
      <c r="E764" s="147"/>
      <c r="F764" s="147"/>
    </row>
    <row r="765" spans="2:6">
      <c r="B765" s="147"/>
      <c r="C765" s="147"/>
      <c r="D765" s="147"/>
      <c r="E765" s="147"/>
      <c r="F765" s="147"/>
    </row>
    <row r="766" spans="2:6">
      <c r="B766" s="147"/>
      <c r="C766" s="147"/>
      <c r="D766" s="147"/>
      <c r="E766" s="147"/>
      <c r="F766" s="147"/>
    </row>
    <row r="767" spans="2:6">
      <c r="B767" s="147"/>
      <c r="C767" s="147"/>
      <c r="D767" s="147"/>
      <c r="E767" s="147"/>
      <c r="F767" s="147"/>
    </row>
    <row r="768" spans="2:6">
      <c r="B768" s="147"/>
      <c r="C768" s="147"/>
      <c r="D768" s="147"/>
      <c r="E768" s="147"/>
      <c r="F768" s="147"/>
    </row>
    <row r="769" spans="2:6">
      <c r="B769" s="147"/>
      <c r="C769" s="147"/>
      <c r="D769" s="147"/>
      <c r="E769" s="147"/>
      <c r="F769" s="147"/>
    </row>
    <row r="770" spans="2:6">
      <c r="B770" s="147"/>
      <c r="C770" s="147"/>
      <c r="D770" s="147"/>
      <c r="E770" s="147"/>
      <c r="F770" s="147"/>
    </row>
    <row r="771" spans="2:6">
      <c r="B771" s="147"/>
      <c r="C771" s="147"/>
      <c r="D771" s="147"/>
      <c r="E771" s="147"/>
      <c r="F771" s="147"/>
    </row>
    <row r="772" spans="2:6">
      <c r="B772" s="147"/>
      <c r="C772" s="147"/>
      <c r="D772" s="147"/>
      <c r="E772" s="147"/>
      <c r="F772" s="147"/>
    </row>
    <row r="773" spans="2:6">
      <c r="B773" s="147"/>
      <c r="C773" s="147"/>
      <c r="D773" s="147"/>
      <c r="E773" s="147"/>
      <c r="F773" s="147"/>
    </row>
    <row r="774" spans="2:6">
      <c r="B774" s="147"/>
      <c r="C774" s="147"/>
      <c r="D774" s="147"/>
      <c r="E774" s="147"/>
      <c r="F774" s="147"/>
    </row>
    <row r="775" spans="2:6">
      <c r="B775" s="147"/>
      <c r="C775" s="147"/>
      <c r="D775" s="147"/>
      <c r="E775" s="147"/>
      <c r="F775" s="147"/>
    </row>
    <row r="776" spans="2:6">
      <c r="B776" s="147"/>
      <c r="C776" s="147"/>
      <c r="D776" s="147"/>
      <c r="E776" s="147"/>
      <c r="F776" s="147"/>
    </row>
    <row r="777" spans="2:6">
      <c r="B777" s="147"/>
      <c r="C777" s="147"/>
      <c r="D777" s="147"/>
      <c r="E777" s="147"/>
      <c r="F777" s="147"/>
    </row>
    <row r="778" spans="2:6">
      <c r="B778" s="147"/>
      <c r="C778" s="147"/>
      <c r="D778" s="147"/>
      <c r="E778" s="147"/>
      <c r="F778" s="147"/>
    </row>
    <row r="779" spans="2:6">
      <c r="B779" s="147"/>
      <c r="C779" s="147"/>
      <c r="D779" s="147"/>
      <c r="E779" s="147"/>
      <c r="F779" s="147"/>
    </row>
    <row r="780" spans="2:6">
      <c r="B780" s="147"/>
      <c r="C780" s="147"/>
      <c r="D780" s="147"/>
      <c r="E780" s="147"/>
      <c r="F780" s="147"/>
    </row>
    <row r="781" spans="2:6">
      <c r="B781" s="147"/>
      <c r="C781" s="147"/>
      <c r="D781" s="147"/>
      <c r="E781" s="147"/>
      <c r="F781" s="147"/>
    </row>
    <row r="782" spans="2:6">
      <c r="B782" s="147"/>
      <c r="C782" s="147"/>
      <c r="D782" s="147"/>
      <c r="E782" s="147"/>
      <c r="F782" s="147"/>
    </row>
    <row r="783" spans="2:6">
      <c r="B783" s="147"/>
      <c r="C783" s="147"/>
      <c r="D783" s="147"/>
      <c r="E783" s="147"/>
      <c r="F783" s="147"/>
    </row>
    <row r="784" spans="2:6">
      <c r="B784" s="147"/>
      <c r="C784" s="147"/>
      <c r="D784" s="147"/>
      <c r="E784" s="147"/>
      <c r="F784" s="147"/>
    </row>
    <row r="785" spans="2:6">
      <c r="B785" s="147"/>
      <c r="C785" s="147"/>
      <c r="D785" s="147"/>
      <c r="E785" s="147"/>
      <c r="F785" s="147"/>
    </row>
    <row r="786" spans="2:6">
      <c r="B786" s="147"/>
      <c r="C786" s="147"/>
      <c r="D786" s="147"/>
      <c r="E786" s="147"/>
      <c r="F786" s="147"/>
    </row>
    <row r="787" spans="2:6">
      <c r="B787" s="147"/>
      <c r="C787" s="147"/>
      <c r="D787" s="147"/>
      <c r="E787" s="147"/>
      <c r="F787" s="147"/>
    </row>
    <row r="788" spans="2:6">
      <c r="B788" s="147"/>
      <c r="C788" s="147"/>
      <c r="D788" s="147"/>
      <c r="E788" s="147"/>
      <c r="F788" s="147"/>
    </row>
    <row r="789" spans="2:6">
      <c r="B789" s="147"/>
      <c r="C789" s="147"/>
      <c r="D789" s="147"/>
      <c r="E789" s="147"/>
      <c r="F789" s="147"/>
    </row>
    <row r="790" spans="2:6">
      <c r="B790" s="147"/>
      <c r="C790" s="147"/>
      <c r="D790" s="147"/>
      <c r="E790" s="147"/>
      <c r="F790" s="147"/>
    </row>
    <row r="791" spans="2:6">
      <c r="B791" s="147"/>
      <c r="C791" s="147"/>
      <c r="D791" s="147"/>
      <c r="E791" s="147"/>
      <c r="F791" s="147"/>
    </row>
    <row r="792" spans="2:6">
      <c r="B792" s="147"/>
      <c r="C792" s="147"/>
      <c r="D792" s="147"/>
      <c r="E792" s="147"/>
      <c r="F792" s="147"/>
    </row>
    <row r="793" spans="2:6">
      <c r="B793" s="147"/>
      <c r="C793" s="147"/>
      <c r="D793" s="147"/>
      <c r="E793" s="147"/>
      <c r="F793" s="147"/>
    </row>
    <row r="794" spans="2:6">
      <c r="B794" s="147"/>
      <c r="C794" s="147"/>
      <c r="D794" s="147"/>
      <c r="E794" s="147"/>
      <c r="F794" s="147"/>
    </row>
    <row r="795" spans="2:6">
      <c r="B795" s="147"/>
      <c r="C795" s="147"/>
      <c r="D795" s="147"/>
      <c r="E795" s="147"/>
      <c r="F795" s="147"/>
    </row>
    <row r="796" spans="2:6">
      <c r="B796" s="147"/>
      <c r="C796" s="147"/>
      <c r="D796" s="147"/>
      <c r="E796" s="147"/>
      <c r="F796" s="147"/>
    </row>
    <row r="797" spans="2:6">
      <c r="B797" s="147"/>
      <c r="C797" s="147"/>
      <c r="D797" s="147"/>
      <c r="E797" s="147"/>
      <c r="F797" s="147"/>
    </row>
    <row r="798" spans="2:6">
      <c r="B798" s="147"/>
      <c r="C798" s="147"/>
      <c r="D798" s="147"/>
      <c r="E798" s="147"/>
      <c r="F798" s="147"/>
    </row>
    <row r="799" spans="2:6">
      <c r="B799" s="147"/>
      <c r="C799" s="147"/>
      <c r="D799" s="147"/>
      <c r="E799" s="147"/>
      <c r="F799" s="147"/>
    </row>
    <row r="800" spans="2:6">
      <c r="B800" s="147"/>
      <c r="C800" s="147"/>
      <c r="D800" s="147"/>
      <c r="E800" s="147"/>
      <c r="F800" s="147"/>
    </row>
    <row r="801" spans="2:6">
      <c r="B801" s="147"/>
      <c r="C801" s="147"/>
      <c r="D801" s="147"/>
      <c r="E801" s="147"/>
      <c r="F801" s="147"/>
    </row>
    <row r="802" spans="2:6">
      <c r="B802" s="147"/>
      <c r="C802" s="147"/>
      <c r="D802" s="147"/>
      <c r="E802" s="147"/>
      <c r="F802" s="147"/>
    </row>
    <row r="803" spans="2:6">
      <c r="B803" s="147"/>
      <c r="C803" s="147"/>
      <c r="D803" s="147"/>
      <c r="E803" s="147"/>
      <c r="F803" s="147"/>
    </row>
    <row r="804" spans="2:6">
      <c r="B804" s="147"/>
      <c r="C804" s="147"/>
      <c r="D804" s="147"/>
      <c r="E804" s="147"/>
      <c r="F804" s="147"/>
    </row>
    <row r="805" spans="2:6">
      <c r="B805" s="147"/>
      <c r="C805" s="147"/>
      <c r="D805" s="147"/>
      <c r="E805" s="147"/>
      <c r="F805" s="147"/>
    </row>
    <row r="806" spans="2:6">
      <c r="B806" s="147"/>
      <c r="C806" s="147"/>
      <c r="D806" s="147"/>
      <c r="E806" s="147"/>
      <c r="F806" s="147"/>
    </row>
    <row r="807" spans="2:6">
      <c r="B807" s="147"/>
      <c r="C807" s="147"/>
      <c r="D807" s="147"/>
      <c r="E807" s="147"/>
      <c r="F807" s="147"/>
    </row>
    <row r="808" spans="2:6">
      <c r="B808" s="147"/>
      <c r="C808" s="147"/>
      <c r="D808" s="147"/>
      <c r="E808" s="147"/>
      <c r="F808" s="147"/>
    </row>
    <row r="809" spans="2:6">
      <c r="B809" s="147"/>
      <c r="C809" s="147"/>
      <c r="D809" s="147"/>
      <c r="E809" s="147"/>
      <c r="F809" s="147"/>
    </row>
    <row r="810" spans="2:6">
      <c r="B810" s="147"/>
      <c r="C810" s="147"/>
      <c r="D810" s="147"/>
      <c r="E810" s="147"/>
      <c r="F810" s="147"/>
    </row>
    <row r="811" spans="2:6">
      <c r="B811" s="147"/>
      <c r="C811" s="147"/>
      <c r="D811" s="147"/>
      <c r="E811" s="147"/>
      <c r="F811" s="147"/>
    </row>
    <row r="812" spans="2:6">
      <c r="B812" s="147"/>
      <c r="C812" s="147"/>
      <c r="D812" s="147"/>
      <c r="E812" s="147"/>
      <c r="F812" s="147"/>
    </row>
    <row r="813" spans="2:6">
      <c r="B813" s="147"/>
      <c r="C813" s="147"/>
      <c r="D813" s="147"/>
      <c r="E813" s="147"/>
      <c r="F813" s="147"/>
    </row>
    <row r="814" spans="2:6">
      <c r="B814" s="147"/>
      <c r="C814" s="147"/>
      <c r="D814" s="147"/>
      <c r="E814" s="147"/>
      <c r="F814" s="147"/>
    </row>
    <row r="815" spans="2:6">
      <c r="B815" s="147"/>
      <c r="C815" s="147"/>
      <c r="D815" s="147"/>
      <c r="E815" s="147"/>
      <c r="F815" s="147"/>
    </row>
    <row r="816" spans="2:6">
      <c r="B816" s="147"/>
      <c r="C816" s="147"/>
      <c r="D816" s="147"/>
      <c r="E816" s="147"/>
      <c r="F816" s="147"/>
    </row>
    <row r="817" spans="2:6">
      <c r="B817" s="147"/>
      <c r="C817" s="147"/>
      <c r="D817" s="147"/>
      <c r="E817" s="147"/>
      <c r="F817" s="147"/>
    </row>
    <row r="818" spans="2:6">
      <c r="B818" s="147"/>
      <c r="C818" s="147"/>
      <c r="D818" s="147"/>
      <c r="E818" s="147"/>
      <c r="F818" s="147"/>
    </row>
    <row r="819" spans="2:6">
      <c r="B819" s="147"/>
      <c r="C819" s="147"/>
      <c r="D819" s="147"/>
      <c r="E819" s="147"/>
      <c r="F819" s="147"/>
    </row>
    <row r="820" spans="2:6">
      <c r="B820" s="147"/>
      <c r="C820" s="147"/>
      <c r="D820" s="147"/>
      <c r="E820" s="147"/>
      <c r="F820" s="147"/>
    </row>
    <row r="821" spans="2:6">
      <c r="B821" s="147"/>
      <c r="C821" s="147"/>
      <c r="D821" s="147"/>
      <c r="E821" s="147"/>
      <c r="F821" s="147"/>
    </row>
    <row r="822" spans="2:6">
      <c r="B822" s="147"/>
      <c r="C822" s="147"/>
      <c r="D822" s="147"/>
      <c r="E822" s="147"/>
      <c r="F822" s="147"/>
    </row>
    <row r="823" spans="2:6">
      <c r="B823" s="147"/>
      <c r="C823" s="147"/>
      <c r="D823" s="147"/>
      <c r="E823" s="147"/>
      <c r="F823" s="147"/>
    </row>
    <row r="824" spans="2:6">
      <c r="B824" s="147"/>
      <c r="C824" s="147"/>
      <c r="D824" s="147"/>
      <c r="E824" s="147"/>
      <c r="F824" s="147"/>
    </row>
    <row r="825" spans="2:6">
      <c r="B825" s="147"/>
      <c r="C825" s="147"/>
      <c r="D825" s="147"/>
      <c r="E825" s="147"/>
      <c r="F825" s="147"/>
    </row>
    <row r="826" spans="2:6">
      <c r="B826" s="147"/>
      <c r="C826" s="147"/>
      <c r="D826" s="147"/>
      <c r="E826" s="147"/>
      <c r="F826" s="147"/>
    </row>
    <row r="827" spans="2:6">
      <c r="B827" s="147"/>
      <c r="C827" s="147"/>
      <c r="D827" s="147"/>
      <c r="E827" s="147"/>
      <c r="F827" s="147"/>
    </row>
    <row r="828" spans="2:6">
      <c r="B828" s="147"/>
      <c r="C828" s="147"/>
      <c r="D828" s="147"/>
      <c r="E828" s="147"/>
      <c r="F828" s="147"/>
    </row>
    <row r="829" spans="2:6">
      <c r="B829" s="147"/>
      <c r="C829" s="147"/>
      <c r="D829" s="147"/>
      <c r="E829" s="147"/>
      <c r="F829" s="147"/>
    </row>
    <row r="830" spans="2:6">
      <c r="B830" s="147"/>
      <c r="C830" s="147"/>
      <c r="D830" s="147"/>
      <c r="E830" s="147"/>
      <c r="F830" s="147"/>
    </row>
    <row r="831" spans="2:6">
      <c r="B831" s="147"/>
      <c r="C831" s="147"/>
      <c r="D831" s="147"/>
      <c r="E831" s="147"/>
      <c r="F831" s="147"/>
    </row>
    <row r="832" spans="2:6">
      <c r="B832" s="147"/>
      <c r="C832" s="147"/>
      <c r="D832" s="147"/>
      <c r="E832" s="147"/>
      <c r="F832" s="147"/>
    </row>
    <row r="833" spans="2:6">
      <c r="B833" s="147"/>
      <c r="C833" s="147"/>
      <c r="D833" s="147"/>
      <c r="E833" s="147"/>
      <c r="F833" s="147"/>
    </row>
    <row r="834" spans="2:6">
      <c r="B834" s="147"/>
      <c r="C834" s="147"/>
      <c r="D834" s="147"/>
      <c r="E834" s="147"/>
      <c r="F834" s="147"/>
    </row>
    <row r="835" spans="2:6">
      <c r="B835" s="147"/>
      <c r="C835" s="147"/>
      <c r="D835" s="147"/>
      <c r="E835" s="147"/>
      <c r="F835" s="147"/>
    </row>
    <row r="836" spans="2:6">
      <c r="B836" s="147"/>
      <c r="C836" s="147"/>
      <c r="D836" s="147"/>
      <c r="E836" s="147"/>
      <c r="F836" s="147"/>
    </row>
    <row r="837" spans="2:6">
      <c r="B837" s="147"/>
      <c r="C837" s="147"/>
      <c r="D837" s="147"/>
      <c r="E837" s="147"/>
      <c r="F837" s="147"/>
    </row>
    <row r="838" spans="2:6">
      <c r="B838" s="147"/>
      <c r="C838" s="147"/>
      <c r="D838" s="147"/>
      <c r="E838" s="147"/>
      <c r="F838" s="147"/>
    </row>
    <row r="839" spans="2:6">
      <c r="B839" s="147"/>
      <c r="C839" s="147"/>
      <c r="D839" s="147"/>
      <c r="E839" s="147"/>
      <c r="F839" s="147"/>
    </row>
    <row r="840" spans="2:6">
      <c r="B840" s="147"/>
      <c r="C840" s="147"/>
      <c r="D840" s="147"/>
      <c r="E840" s="147"/>
      <c r="F840" s="147"/>
    </row>
    <row r="841" spans="2:6">
      <c r="B841" s="147"/>
      <c r="C841" s="147"/>
      <c r="D841" s="147"/>
      <c r="E841" s="147"/>
      <c r="F841" s="147"/>
    </row>
    <row r="842" spans="2:6">
      <c r="B842" s="147"/>
      <c r="C842" s="147"/>
      <c r="D842" s="147"/>
      <c r="E842" s="147"/>
      <c r="F842" s="147"/>
    </row>
    <row r="843" spans="2:6">
      <c r="B843" s="147"/>
      <c r="C843" s="147"/>
      <c r="D843" s="147"/>
      <c r="E843" s="147"/>
      <c r="F843" s="147"/>
    </row>
    <row r="844" spans="2:6">
      <c r="B844" s="147"/>
      <c r="C844" s="147"/>
      <c r="D844" s="147"/>
      <c r="E844" s="147"/>
      <c r="F844" s="147"/>
    </row>
    <row r="845" spans="2:6">
      <c r="B845" s="147"/>
      <c r="C845" s="147"/>
      <c r="D845" s="147"/>
      <c r="E845" s="147"/>
      <c r="F845" s="147"/>
    </row>
    <row r="846" spans="2:6">
      <c r="B846" s="147"/>
      <c r="C846" s="147"/>
      <c r="D846" s="147"/>
      <c r="E846" s="147"/>
      <c r="F846" s="147"/>
    </row>
    <row r="847" spans="2:6">
      <c r="B847" s="147"/>
      <c r="C847" s="147"/>
      <c r="D847" s="147"/>
      <c r="E847" s="147"/>
      <c r="F847" s="147"/>
    </row>
    <row r="848" spans="2:6">
      <c r="B848" s="147"/>
      <c r="C848" s="147"/>
      <c r="D848" s="147"/>
      <c r="E848" s="147"/>
      <c r="F848" s="147"/>
    </row>
    <row r="849" spans="2:6">
      <c r="B849" s="147"/>
      <c r="C849" s="147"/>
      <c r="D849" s="147"/>
      <c r="E849" s="147"/>
      <c r="F849" s="147"/>
    </row>
    <row r="850" spans="2:6">
      <c r="B850" s="147"/>
      <c r="C850" s="147"/>
      <c r="D850" s="147"/>
      <c r="E850" s="147"/>
      <c r="F850" s="147"/>
    </row>
    <row r="851" spans="2:6">
      <c r="B851" s="147"/>
      <c r="C851" s="147"/>
      <c r="D851" s="147"/>
      <c r="E851" s="147"/>
      <c r="F851" s="147"/>
    </row>
    <row r="852" spans="2:6">
      <c r="B852" s="147"/>
      <c r="C852" s="147"/>
      <c r="D852" s="147"/>
      <c r="E852" s="147"/>
      <c r="F852" s="147"/>
    </row>
    <row r="853" spans="2:6">
      <c r="B853" s="147"/>
      <c r="C853" s="147"/>
      <c r="D853" s="147"/>
      <c r="E853" s="147"/>
      <c r="F853" s="147"/>
    </row>
    <row r="854" spans="2:6">
      <c r="B854" s="147"/>
      <c r="C854" s="147"/>
      <c r="D854" s="147"/>
      <c r="E854" s="147"/>
      <c r="F854" s="147"/>
    </row>
    <row r="855" spans="2:6">
      <c r="B855" s="147"/>
      <c r="C855" s="147"/>
      <c r="D855" s="147"/>
      <c r="E855" s="147"/>
      <c r="F855" s="147"/>
    </row>
    <row r="856" spans="2:6">
      <c r="B856" s="147"/>
      <c r="C856" s="147"/>
      <c r="D856" s="147"/>
      <c r="E856" s="147"/>
      <c r="F856" s="147"/>
    </row>
    <row r="857" spans="2:6">
      <c r="B857" s="147"/>
      <c r="C857" s="147"/>
      <c r="D857" s="147"/>
      <c r="E857" s="147"/>
      <c r="F857" s="147"/>
    </row>
    <row r="858" spans="2:6">
      <c r="B858" s="147"/>
      <c r="C858" s="147"/>
      <c r="D858" s="147"/>
      <c r="E858" s="147"/>
      <c r="F858" s="147"/>
    </row>
    <row r="859" spans="2:6">
      <c r="B859" s="147"/>
      <c r="C859" s="147"/>
      <c r="D859" s="147"/>
      <c r="E859" s="147"/>
      <c r="F859" s="147"/>
    </row>
    <row r="860" spans="2:6">
      <c r="B860" s="147"/>
      <c r="C860" s="147"/>
      <c r="D860" s="147"/>
      <c r="E860" s="147"/>
      <c r="F860" s="147"/>
    </row>
    <row r="861" spans="2:6">
      <c r="B861" s="147"/>
      <c r="C861" s="147"/>
      <c r="D861" s="147"/>
      <c r="E861" s="147"/>
      <c r="F861" s="147"/>
    </row>
    <row r="862" spans="2:6">
      <c r="B862" s="147"/>
      <c r="C862" s="147"/>
      <c r="D862" s="147"/>
      <c r="E862" s="147"/>
      <c r="F862" s="147"/>
    </row>
    <row r="863" spans="2:6">
      <c r="B863" s="147"/>
      <c r="C863" s="147"/>
      <c r="D863" s="147"/>
      <c r="E863" s="147"/>
      <c r="F863" s="147"/>
    </row>
    <row r="864" spans="2:6">
      <c r="B864" s="147"/>
      <c r="C864" s="147"/>
      <c r="D864" s="147"/>
      <c r="E864" s="147"/>
      <c r="F864" s="147"/>
    </row>
    <row r="865" spans="2:6">
      <c r="B865" s="147"/>
      <c r="C865" s="147"/>
      <c r="D865" s="147"/>
      <c r="E865" s="147"/>
      <c r="F865" s="147"/>
    </row>
    <row r="866" spans="2:6">
      <c r="B866" s="147"/>
      <c r="C866" s="147"/>
      <c r="D866" s="147"/>
      <c r="E866" s="147"/>
      <c r="F866" s="147"/>
    </row>
    <row r="867" spans="2:6">
      <c r="B867" s="147"/>
      <c r="C867" s="147"/>
      <c r="D867" s="147"/>
      <c r="E867" s="147"/>
      <c r="F867" s="147"/>
    </row>
    <row r="868" spans="2:6">
      <c r="B868" s="147"/>
      <c r="C868" s="147"/>
      <c r="D868" s="147"/>
      <c r="E868" s="147"/>
      <c r="F868" s="147"/>
    </row>
    <row r="869" spans="2:6">
      <c r="B869" s="147"/>
      <c r="C869" s="147"/>
      <c r="D869" s="147"/>
      <c r="E869" s="147"/>
      <c r="F869" s="147"/>
    </row>
    <row r="870" spans="2:6">
      <c r="B870" s="147"/>
      <c r="C870" s="147"/>
      <c r="D870" s="147"/>
      <c r="E870" s="147"/>
      <c r="F870" s="147"/>
    </row>
    <row r="871" spans="2:6">
      <c r="B871" s="147"/>
      <c r="C871" s="147"/>
      <c r="D871" s="147"/>
      <c r="E871" s="147"/>
      <c r="F871" s="147"/>
    </row>
    <row r="872" spans="2:6">
      <c r="B872" s="147"/>
      <c r="C872" s="147"/>
      <c r="D872" s="147"/>
      <c r="E872" s="147"/>
      <c r="F872" s="147"/>
    </row>
    <row r="873" spans="2:6">
      <c r="B873" s="147"/>
      <c r="C873" s="147"/>
      <c r="D873" s="147"/>
      <c r="E873" s="147"/>
      <c r="F873" s="147"/>
    </row>
    <row r="874" spans="2:6">
      <c r="B874" s="147"/>
      <c r="C874" s="147"/>
      <c r="D874" s="147"/>
      <c r="E874" s="147"/>
      <c r="F874" s="147"/>
    </row>
    <row r="875" spans="2:6">
      <c r="B875" s="147"/>
      <c r="C875" s="147"/>
      <c r="D875" s="147"/>
      <c r="E875" s="147"/>
      <c r="F875" s="147"/>
    </row>
    <row r="876" spans="2:6">
      <c r="B876" s="147"/>
      <c r="C876" s="147"/>
      <c r="D876" s="147"/>
      <c r="E876" s="147"/>
      <c r="F876" s="147"/>
    </row>
    <row r="877" spans="2:6">
      <c r="B877" s="147"/>
      <c r="C877" s="147"/>
      <c r="D877" s="147"/>
      <c r="E877" s="147"/>
      <c r="F877" s="147"/>
    </row>
    <row r="878" spans="2:6">
      <c r="B878" s="147"/>
      <c r="C878" s="147"/>
      <c r="D878" s="147"/>
      <c r="E878" s="147"/>
      <c r="F878" s="147"/>
    </row>
    <row r="879" spans="2:6">
      <c r="B879" s="147"/>
      <c r="C879" s="147"/>
      <c r="D879" s="147"/>
      <c r="E879" s="147"/>
      <c r="F879" s="147"/>
    </row>
    <row r="880" spans="2:6">
      <c r="B880" s="147"/>
      <c r="C880" s="147"/>
      <c r="D880" s="147"/>
      <c r="E880" s="147"/>
      <c r="F880" s="147"/>
    </row>
    <row r="881" spans="2:6">
      <c r="B881" s="147"/>
      <c r="C881" s="147"/>
      <c r="D881" s="147"/>
      <c r="E881" s="147"/>
      <c r="F881" s="147"/>
    </row>
    <row r="882" spans="2:6">
      <c r="B882" s="147"/>
      <c r="C882" s="147"/>
      <c r="D882" s="147"/>
      <c r="E882" s="147"/>
      <c r="F882" s="147"/>
    </row>
    <row r="883" spans="2:6">
      <c r="B883" s="147"/>
      <c r="C883" s="147"/>
      <c r="D883" s="147"/>
      <c r="E883" s="147"/>
      <c r="F883" s="147"/>
    </row>
    <row r="884" spans="2:6">
      <c r="B884" s="147"/>
      <c r="C884" s="147"/>
      <c r="D884" s="147"/>
      <c r="E884" s="147"/>
      <c r="F884" s="147"/>
    </row>
    <row r="885" spans="2:6">
      <c r="B885" s="147"/>
      <c r="C885" s="147"/>
      <c r="D885" s="147"/>
      <c r="E885" s="147"/>
      <c r="F885" s="147"/>
    </row>
    <row r="886" spans="2:6">
      <c r="B886" s="147"/>
      <c r="C886" s="147"/>
      <c r="D886" s="147"/>
      <c r="E886" s="147"/>
      <c r="F886" s="147"/>
    </row>
    <row r="887" spans="2:6">
      <c r="B887" s="147"/>
      <c r="C887" s="147"/>
      <c r="D887" s="147"/>
      <c r="E887" s="147"/>
      <c r="F887" s="147"/>
    </row>
    <row r="888" spans="2:6">
      <c r="B888" s="147"/>
      <c r="C888" s="147"/>
      <c r="D888" s="147"/>
      <c r="E888" s="147"/>
      <c r="F888" s="147"/>
    </row>
    <row r="889" spans="2:6">
      <c r="B889" s="147"/>
      <c r="C889" s="147"/>
      <c r="D889" s="147"/>
      <c r="E889" s="147"/>
      <c r="F889" s="147"/>
    </row>
    <row r="890" spans="2:6">
      <c r="B890" s="147"/>
      <c r="C890" s="147"/>
      <c r="D890" s="147"/>
      <c r="E890" s="147"/>
      <c r="F890" s="147"/>
    </row>
    <row r="891" spans="2:6">
      <c r="B891" s="147"/>
      <c r="C891" s="147"/>
      <c r="D891" s="147"/>
      <c r="E891" s="147"/>
      <c r="F891" s="147"/>
    </row>
    <row r="892" spans="2:6">
      <c r="B892" s="147"/>
      <c r="C892" s="147"/>
      <c r="D892" s="147"/>
      <c r="E892" s="147"/>
      <c r="F892" s="147"/>
    </row>
    <row r="893" spans="2:6">
      <c r="B893" s="147"/>
      <c r="C893" s="147"/>
      <c r="D893" s="147"/>
      <c r="E893" s="147"/>
      <c r="F893" s="147"/>
    </row>
    <row r="894" spans="2:6">
      <c r="B894" s="147"/>
      <c r="C894" s="147"/>
      <c r="D894" s="147"/>
      <c r="E894" s="147"/>
      <c r="F894" s="147"/>
    </row>
    <row r="895" spans="2:6">
      <c r="B895" s="147"/>
      <c r="C895" s="147"/>
      <c r="D895" s="147"/>
      <c r="E895" s="147"/>
      <c r="F895" s="147"/>
    </row>
    <row r="896" spans="2:6">
      <c r="B896" s="147"/>
      <c r="C896" s="147"/>
      <c r="D896" s="147"/>
      <c r="E896" s="147"/>
      <c r="F896" s="147"/>
    </row>
    <row r="897" spans="2:6">
      <c r="B897" s="147"/>
      <c r="C897" s="147"/>
      <c r="D897" s="147"/>
      <c r="E897" s="147"/>
      <c r="F897" s="147"/>
    </row>
    <row r="898" spans="2:6">
      <c r="B898" s="147"/>
      <c r="C898" s="147"/>
      <c r="D898" s="147"/>
      <c r="E898" s="147"/>
      <c r="F898" s="147"/>
    </row>
    <row r="899" spans="2:6">
      <c r="B899" s="147"/>
      <c r="C899" s="147"/>
      <c r="D899" s="147"/>
      <c r="E899" s="147"/>
      <c r="F899" s="147"/>
    </row>
    <row r="900" spans="2:6">
      <c r="B900" s="147"/>
      <c r="C900" s="147"/>
      <c r="D900" s="147"/>
      <c r="E900" s="147"/>
      <c r="F900" s="147"/>
    </row>
    <row r="901" spans="2:6">
      <c r="B901" s="147"/>
      <c r="C901" s="147"/>
      <c r="D901" s="147"/>
      <c r="E901" s="147"/>
      <c r="F901" s="147"/>
    </row>
    <row r="902" spans="2:6">
      <c r="B902" s="147"/>
      <c r="C902" s="147"/>
      <c r="D902" s="147"/>
      <c r="E902" s="147"/>
      <c r="F902" s="147"/>
    </row>
    <row r="903" spans="2:6">
      <c r="B903" s="147"/>
      <c r="C903" s="147"/>
      <c r="D903" s="147"/>
      <c r="E903" s="147"/>
      <c r="F903" s="147"/>
    </row>
    <row r="904" spans="2:6">
      <c r="B904" s="147"/>
      <c r="C904" s="147"/>
      <c r="D904" s="147"/>
      <c r="E904" s="147"/>
      <c r="F904" s="147"/>
    </row>
    <row r="905" spans="2:6">
      <c r="B905" s="147"/>
      <c r="C905" s="147"/>
      <c r="D905" s="147"/>
      <c r="E905" s="147"/>
      <c r="F905" s="147"/>
    </row>
    <row r="906" spans="2:6">
      <c r="B906" s="147"/>
      <c r="C906" s="147"/>
      <c r="D906" s="147"/>
      <c r="E906" s="147"/>
      <c r="F906" s="147"/>
    </row>
    <row r="907" spans="2:6">
      <c r="B907" s="147"/>
      <c r="C907" s="147"/>
      <c r="D907" s="147"/>
      <c r="E907" s="147"/>
      <c r="F907" s="147"/>
    </row>
    <row r="908" spans="2:6">
      <c r="B908" s="147"/>
      <c r="C908" s="147"/>
      <c r="D908" s="147"/>
      <c r="E908" s="147"/>
      <c r="F908" s="147"/>
    </row>
    <row r="909" spans="2:6">
      <c r="B909" s="147"/>
      <c r="C909" s="147"/>
      <c r="D909" s="147"/>
      <c r="E909" s="147"/>
      <c r="F909" s="147"/>
    </row>
    <row r="910" spans="2:6">
      <c r="B910" s="147"/>
      <c r="C910" s="147"/>
      <c r="D910" s="147"/>
      <c r="E910" s="147"/>
      <c r="F910" s="147"/>
    </row>
    <row r="911" spans="2:6">
      <c r="B911" s="147"/>
      <c r="C911" s="147"/>
      <c r="D911" s="147"/>
      <c r="E911" s="147"/>
      <c r="F911" s="147"/>
    </row>
    <row r="912" spans="2:6">
      <c r="B912" s="147"/>
      <c r="C912" s="147"/>
      <c r="D912" s="147"/>
      <c r="E912" s="147"/>
      <c r="F912" s="147"/>
    </row>
    <row r="913" spans="2:6">
      <c r="B913" s="147"/>
      <c r="C913" s="147"/>
      <c r="D913" s="147"/>
      <c r="E913" s="147"/>
      <c r="F913" s="147"/>
    </row>
    <row r="914" spans="2:6">
      <c r="B914" s="147"/>
      <c r="C914" s="147"/>
      <c r="D914" s="147"/>
      <c r="E914" s="147"/>
      <c r="F914" s="147"/>
    </row>
    <row r="915" spans="2:6">
      <c r="B915" s="147"/>
      <c r="C915" s="147"/>
      <c r="D915" s="147"/>
      <c r="E915" s="147"/>
      <c r="F915" s="147"/>
    </row>
    <row r="916" spans="2:6">
      <c r="B916" s="147"/>
      <c r="C916" s="147"/>
      <c r="D916" s="147"/>
      <c r="E916" s="147"/>
      <c r="F916" s="147"/>
    </row>
    <row r="917" spans="2:6">
      <c r="B917" s="147"/>
      <c r="C917" s="147"/>
      <c r="D917" s="147"/>
      <c r="E917" s="147"/>
      <c r="F917" s="147"/>
    </row>
    <row r="918" spans="2:6">
      <c r="B918" s="147"/>
      <c r="C918" s="147"/>
      <c r="D918" s="147"/>
      <c r="E918" s="147"/>
      <c r="F918" s="147"/>
    </row>
    <row r="919" spans="2:6">
      <c r="B919" s="147"/>
      <c r="C919" s="147"/>
      <c r="D919" s="147"/>
      <c r="E919" s="147"/>
      <c r="F919" s="147"/>
    </row>
    <row r="920" spans="2:6">
      <c r="B920" s="147"/>
      <c r="C920" s="147"/>
      <c r="D920" s="147"/>
      <c r="E920" s="147"/>
      <c r="F920" s="147"/>
    </row>
    <row r="921" spans="2:6">
      <c r="B921" s="147"/>
      <c r="C921" s="147"/>
      <c r="D921" s="147"/>
      <c r="E921" s="147"/>
      <c r="F921" s="147"/>
    </row>
    <row r="922" spans="2:6">
      <c r="B922" s="147"/>
      <c r="C922" s="147"/>
      <c r="D922" s="147"/>
      <c r="E922" s="147"/>
      <c r="F922" s="147"/>
    </row>
    <row r="923" spans="2:6">
      <c r="B923" s="147"/>
      <c r="C923" s="147"/>
      <c r="D923" s="147"/>
      <c r="E923" s="147"/>
      <c r="F923" s="147"/>
    </row>
    <row r="924" spans="2:6">
      <c r="B924" s="147"/>
      <c r="C924" s="147"/>
      <c r="D924" s="147"/>
      <c r="E924" s="147"/>
      <c r="F924" s="147"/>
    </row>
    <row r="925" spans="2:6">
      <c r="B925" s="147"/>
      <c r="C925" s="147"/>
      <c r="D925" s="147"/>
      <c r="E925" s="147"/>
      <c r="F925" s="147"/>
    </row>
    <row r="926" spans="2:6">
      <c r="B926" s="147"/>
      <c r="C926" s="147"/>
      <c r="D926" s="147"/>
      <c r="E926" s="147"/>
      <c r="F926" s="147"/>
    </row>
    <row r="927" spans="2:6">
      <c r="B927" s="147"/>
      <c r="C927" s="147"/>
      <c r="D927" s="147"/>
      <c r="E927" s="147"/>
      <c r="F927" s="147"/>
    </row>
    <row r="928" spans="2:6">
      <c r="B928" s="147"/>
      <c r="C928" s="147"/>
      <c r="D928" s="147"/>
      <c r="E928" s="147"/>
      <c r="F928" s="147"/>
    </row>
    <row r="929" spans="2:6">
      <c r="B929" s="147"/>
      <c r="C929" s="147"/>
      <c r="D929" s="147"/>
      <c r="E929" s="147"/>
      <c r="F929" s="147"/>
    </row>
    <row r="930" spans="2:6">
      <c r="B930" s="147"/>
      <c r="C930" s="147"/>
      <c r="D930" s="147"/>
      <c r="E930" s="147"/>
      <c r="F930" s="147"/>
    </row>
    <row r="931" spans="2:6">
      <c r="B931" s="147"/>
      <c r="C931" s="147"/>
      <c r="D931" s="147"/>
      <c r="E931" s="147"/>
      <c r="F931" s="147"/>
    </row>
    <row r="932" spans="2:6">
      <c r="B932" s="147"/>
      <c r="C932" s="147"/>
      <c r="D932" s="147"/>
      <c r="E932" s="147"/>
      <c r="F932" s="147"/>
    </row>
    <row r="933" spans="2:6">
      <c r="B933" s="147"/>
      <c r="C933" s="147"/>
      <c r="D933" s="147"/>
      <c r="E933" s="147"/>
      <c r="F933" s="147"/>
    </row>
    <row r="934" spans="2:6">
      <c r="B934" s="147"/>
      <c r="C934" s="147"/>
      <c r="D934" s="147"/>
      <c r="E934" s="147"/>
      <c r="F934" s="147"/>
    </row>
    <row r="935" spans="2:6">
      <c r="B935" s="147"/>
      <c r="C935" s="147"/>
      <c r="D935" s="147"/>
      <c r="E935" s="147"/>
      <c r="F935" s="147"/>
    </row>
    <row r="936" spans="2:6">
      <c r="B936" s="147"/>
      <c r="C936" s="147"/>
      <c r="D936" s="147"/>
      <c r="E936" s="147"/>
      <c r="F936" s="147"/>
    </row>
    <row r="937" spans="2:6">
      <c r="B937" s="147"/>
      <c r="C937" s="147"/>
      <c r="D937" s="147"/>
      <c r="E937" s="147"/>
      <c r="F937" s="147"/>
    </row>
    <row r="938" spans="2:6">
      <c r="B938" s="147"/>
      <c r="C938" s="147"/>
      <c r="D938" s="147"/>
      <c r="E938" s="147"/>
      <c r="F938" s="147"/>
    </row>
    <row r="939" spans="2:6">
      <c r="B939" s="147"/>
      <c r="C939" s="147"/>
      <c r="D939" s="147"/>
      <c r="E939" s="147"/>
      <c r="F939" s="147"/>
    </row>
    <row r="940" spans="2:6">
      <c r="B940" s="147"/>
      <c r="C940" s="147"/>
      <c r="D940" s="147"/>
      <c r="E940" s="147"/>
      <c r="F940" s="147"/>
    </row>
    <row r="941" spans="2:6">
      <c r="B941" s="147"/>
      <c r="C941" s="147"/>
      <c r="D941" s="147"/>
      <c r="E941" s="147"/>
      <c r="F941" s="147"/>
    </row>
    <row r="942" spans="2:6">
      <c r="B942" s="147"/>
      <c r="C942" s="147"/>
      <c r="D942" s="147"/>
      <c r="E942" s="147"/>
      <c r="F942" s="147"/>
    </row>
    <row r="943" spans="2:6">
      <c r="B943" s="147"/>
      <c r="C943" s="147"/>
      <c r="D943" s="147"/>
      <c r="E943" s="147"/>
      <c r="F943" s="147"/>
    </row>
    <row r="944" spans="2:6">
      <c r="B944" s="147"/>
      <c r="C944" s="147"/>
      <c r="D944" s="147"/>
      <c r="E944" s="147"/>
      <c r="F944" s="147"/>
    </row>
    <row r="945" spans="2:6">
      <c r="B945" s="147"/>
      <c r="C945" s="147"/>
      <c r="D945" s="147"/>
      <c r="E945" s="147"/>
      <c r="F945" s="147"/>
    </row>
    <row r="946" spans="2:6">
      <c r="B946" s="147"/>
      <c r="C946" s="147"/>
      <c r="D946" s="147"/>
      <c r="E946" s="147"/>
      <c r="F946" s="147"/>
    </row>
    <row r="947" spans="2:6">
      <c r="B947" s="147"/>
      <c r="C947" s="147"/>
      <c r="D947" s="147"/>
      <c r="E947" s="147"/>
      <c r="F947" s="147"/>
    </row>
    <row r="948" spans="2:6">
      <c r="B948" s="147"/>
      <c r="C948" s="147"/>
      <c r="D948" s="147"/>
      <c r="E948" s="147"/>
      <c r="F948" s="147"/>
    </row>
    <row r="949" spans="2:6">
      <c r="B949" s="147"/>
      <c r="C949" s="147"/>
      <c r="D949" s="147"/>
      <c r="E949" s="147"/>
      <c r="F949" s="147"/>
    </row>
    <row r="950" spans="2:6">
      <c r="B950" s="147"/>
      <c r="C950" s="147"/>
      <c r="D950" s="147"/>
      <c r="E950" s="147"/>
      <c r="F950" s="147"/>
    </row>
    <row r="951" spans="2:6">
      <c r="B951" s="147"/>
      <c r="C951" s="147"/>
      <c r="D951" s="147"/>
      <c r="E951" s="147"/>
      <c r="F951" s="147"/>
    </row>
    <row r="952" spans="2:6">
      <c r="B952" s="147"/>
      <c r="C952" s="147"/>
      <c r="D952" s="147"/>
      <c r="E952" s="147"/>
      <c r="F952" s="147"/>
    </row>
    <row r="953" spans="2:6">
      <c r="B953" s="147"/>
      <c r="C953" s="147"/>
      <c r="D953" s="147"/>
      <c r="E953" s="147"/>
      <c r="F953" s="147"/>
    </row>
    <row r="954" spans="2:6">
      <c r="B954" s="147"/>
      <c r="C954" s="147"/>
      <c r="D954" s="147"/>
      <c r="E954" s="147"/>
      <c r="F954" s="147"/>
    </row>
    <row r="955" spans="2:6">
      <c r="B955" s="147"/>
      <c r="C955" s="147"/>
      <c r="D955" s="147"/>
      <c r="E955" s="147"/>
      <c r="F955" s="147"/>
    </row>
    <row r="956" spans="2:6">
      <c r="B956" s="147"/>
      <c r="C956" s="147"/>
      <c r="D956" s="147"/>
      <c r="E956" s="147"/>
      <c r="F956" s="147"/>
    </row>
    <row r="957" spans="2:6">
      <c r="B957" s="147"/>
      <c r="C957" s="147"/>
      <c r="D957" s="147"/>
      <c r="E957" s="147"/>
      <c r="F957" s="147"/>
    </row>
    <row r="958" spans="2:6">
      <c r="B958" s="147"/>
      <c r="C958" s="147"/>
      <c r="D958" s="147"/>
      <c r="E958" s="147"/>
      <c r="F958" s="147"/>
    </row>
    <row r="959" spans="2:6">
      <c r="B959" s="147"/>
      <c r="C959" s="147"/>
      <c r="D959" s="147"/>
      <c r="E959" s="147"/>
      <c r="F959" s="147"/>
    </row>
    <row r="960" spans="2:6">
      <c r="B960" s="147"/>
      <c r="C960" s="147"/>
      <c r="D960" s="147"/>
      <c r="E960" s="147"/>
      <c r="F960" s="147"/>
    </row>
    <row r="961" spans="2:6">
      <c r="B961" s="147"/>
      <c r="C961" s="147"/>
      <c r="D961" s="147"/>
      <c r="E961" s="147"/>
      <c r="F961" s="147"/>
    </row>
    <row r="962" spans="2:6">
      <c r="B962" s="147"/>
      <c r="C962" s="147"/>
      <c r="D962" s="147"/>
      <c r="E962" s="147"/>
      <c r="F962" s="147"/>
    </row>
    <row r="963" spans="2:6">
      <c r="B963" s="147"/>
      <c r="C963" s="147"/>
      <c r="D963" s="147"/>
      <c r="E963" s="147"/>
      <c r="F963" s="147"/>
    </row>
    <row r="964" spans="2:6">
      <c r="B964" s="147"/>
      <c r="C964" s="147"/>
      <c r="D964" s="147"/>
      <c r="E964" s="147"/>
      <c r="F964" s="147"/>
    </row>
    <row r="965" spans="2:6">
      <c r="B965" s="147"/>
      <c r="C965" s="147"/>
      <c r="D965" s="147"/>
      <c r="E965" s="147"/>
      <c r="F965" s="147"/>
    </row>
    <row r="966" spans="2:6">
      <c r="B966" s="147"/>
      <c r="C966" s="147"/>
      <c r="D966" s="147"/>
      <c r="E966" s="147"/>
      <c r="F966" s="147"/>
    </row>
    <row r="967" spans="2:6">
      <c r="B967" s="147"/>
      <c r="C967" s="147"/>
      <c r="D967" s="147"/>
      <c r="E967" s="147"/>
      <c r="F967" s="147"/>
    </row>
    <row r="968" spans="2:6">
      <c r="B968" s="147"/>
      <c r="C968" s="147"/>
      <c r="D968" s="147"/>
      <c r="E968" s="147"/>
      <c r="F968" s="147"/>
    </row>
    <row r="969" spans="2:6">
      <c r="B969" s="147"/>
      <c r="C969" s="147"/>
      <c r="D969" s="147"/>
      <c r="E969" s="147"/>
      <c r="F969" s="147"/>
    </row>
    <row r="970" spans="2:6">
      <c r="B970" s="147"/>
      <c r="C970" s="147"/>
      <c r="D970" s="147"/>
      <c r="E970" s="147"/>
      <c r="F970" s="147"/>
    </row>
    <row r="971" spans="2:6">
      <c r="B971" s="147"/>
      <c r="C971" s="147"/>
      <c r="D971" s="147"/>
      <c r="E971" s="147"/>
      <c r="F971" s="147"/>
    </row>
    <row r="972" spans="2:6">
      <c r="B972" s="147"/>
      <c r="C972" s="147"/>
      <c r="D972" s="147"/>
      <c r="E972" s="147"/>
      <c r="F972" s="147"/>
    </row>
    <row r="973" spans="2:6">
      <c r="B973" s="147"/>
      <c r="C973" s="147"/>
      <c r="D973" s="147"/>
      <c r="E973" s="147"/>
      <c r="F973" s="147"/>
    </row>
    <row r="974" spans="2:6">
      <c r="B974" s="147"/>
      <c r="C974" s="147"/>
      <c r="D974" s="147"/>
      <c r="E974" s="147"/>
      <c r="F974" s="147"/>
    </row>
    <row r="975" spans="2:6">
      <c r="B975" s="147"/>
      <c r="C975" s="147"/>
      <c r="D975" s="147"/>
      <c r="E975" s="147"/>
      <c r="F975" s="147"/>
    </row>
    <row r="976" spans="2:6">
      <c r="B976" s="147"/>
      <c r="C976" s="147"/>
      <c r="D976" s="147"/>
      <c r="E976" s="147"/>
      <c r="F976" s="147"/>
    </row>
    <row r="977" spans="2:6">
      <c r="B977" s="147"/>
      <c r="C977" s="147"/>
      <c r="D977" s="147"/>
      <c r="E977" s="147"/>
      <c r="F977" s="147"/>
    </row>
    <row r="978" spans="2:6">
      <c r="B978" s="147"/>
      <c r="C978" s="147"/>
      <c r="D978" s="147"/>
      <c r="E978" s="147"/>
      <c r="F978" s="147"/>
    </row>
    <row r="979" spans="2:6">
      <c r="B979" s="147"/>
      <c r="C979" s="147"/>
      <c r="D979" s="147"/>
      <c r="E979" s="147"/>
      <c r="F979" s="147"/>
    </row>
    <row r="980" spans="2:6">
      <c r="B980" s="147"/>
      <c r="C980" s="147"/>
      <c r="D980" s="147"/>
      <c r="E980" s="147"/>
      <c r="F980" s="147"/>
    </row>
    <row r="981" spans="2:6">
      <c r="B981" s="147"/>
      <c r="C981" s="147"/>
      <c r="D981" s="147"/>
      <c r="E981" s="147"/>
      <c r="F981" s="147"/>
    </row>
    <row r="982" spans="2:6">
      <c r="B982" s="147"/>
      <c r="C982" s="147"/>
      <c r="D982" s="147"/>
      <c r="E982" s="147"/>
      <c r="F982" s="147"/>
    </row>
    <row r="983" spans="2:6">
      <c r="B983" s="147"/>
      <c r="C983" s="147"/>
      <c r="D983" s="147"/>
      <c r="E983" s="147"/>
      <c r="F983" s="147"/>
    </row>
    <row r="984" spans="2:6">
      <c r="B984" s="147"/>
      <c r="C984" s="147"/>
      <c r="D984" s="147"/>
      <c r="E984" s="147"/>
      <c r="F984" s="147"/>
    </row>
    <row r="985" spans="2:6">
      <c r="B985" s="147"/>
      <c r="C985" s="147"/>
      <c r="D985" s="147"/>
      <c r="E985" s="147"/>
      <c r="F985" s="147"/>
    </row>
    <row r="986" spans="2:6">
      <c r="B986" s="147"/>
      <c r="C986" s="147"/>
      <c r="D986" s="147"/>
      <c r="E986" s="147"/>
      <c r="F986" s="147"/>
    </row>
    <row r="987" spans="2:6">
      <c r="B987" s="147"/>
      <c r="C987" s="147"/>
      <c r="D987" s="147"/>
      <c r="E987" s="147"/>
      <c r="F987" s="147"/>
    </row>
    <row r="988" spans="2:6">
      <c r="B988" s="147"/>
      <c r="C988" s="147"/>
      <c r="D988" s="147"/>
      <c r="E988" s="147"/>
      <c r="F988" s="147"/>
    </row>
    <row r="989" spans="2:6">
      <c r="B989" s="147"/>
      <c r="C989" s="147"/>
      <c r="D989" s="147"/>
      <c r="E989" s="147"/>
      <c r="F989" s="147"/>
    </row>
    <row r="990" spans="2:6">
      <c r="B990" s="147"/>
      <c r="C990" s="147"/>
      <c r="D990" s="147"/>
      <c r="E990" s="147"/>
      <c r="F990" s="147"/>
    </row>
    <row r="991" spans="2:6">
      <c r="B991" s="147"/>
      <c r="C991" s="147"/>
      <c r="D991" s="147"/>
      <c r="E991" s="147"/>
      <c r="F991" s="147"/>
    </row>
    <row r="992" spans="2:6">
      <c r="B992" s="147"/>
      <c r="C992" s="147"/>
      <c r="D992" s="147"/>
      <c r="E992" s="147"/>
      <c r="F992" s="147"/>
    </row>
    <row r="993" spans="2:6">
      <c r="B993" s="147"/>
      <c r="C993" s="147"/>
      <c r="D993" s="147"/>
      <c r="E993" s="147"/>
      <c r="F993" s="147"/>
    </row>
    <row r="994" spans="2:6">
      <c r="B994" s="147"/>
      <c r="C994" s="147"/>
      <c r="D994" s="147"/>
      <c r="E994" s="147"/>
      <c r="F994" s="147"/>
    </row>
    <row r="995" spans="2:6">
      <c r="B995" s="147"/>
      <c r="C995" s="147"/>
      <c r="D995" s="147"/>
      <c r="E995" s="147"/>
      <c r="F995" s="147"/>
    </row>
    <row r="996" spans="2:6">
      <c r="B996" s="147"/>
      <c r="C996" s="147"/>
      <c r="D996" s="147"/>
      <c r="E996" s="147"/>
      <c r="F996" s="147"/>
    </row>
    <row r="997" spans="2:6">
      <c r="B997" s="147"/>
      <c r="C997" s="147"/>
      <c r="D997" s="147"/>
      <c r="E997" s="147"/>
      <c r="F997" s="147"/>
    </row>
    <row r="998" spans="2:6">
      <c r="B998" s="147"/>
      <c r="C998" s="147"/>
      <c r="D998" s="147"/>
      <c r="E998" s="147"/>
      <c r="F998" s="147"/>
    </row>
    <row r="999" spans="2:6">
      <c r="B999" s="147"/>
      <c r="C999" s="147"/>
      <c r="D999" s="147"/>
      <c r="E999" s="147"/>
      <c r="F999" s="147"/>
    </row>
    <row r="1000" spans="2:6">
      <c r="B1000" s="147"/>
      <c r="C1000" s="147"/>
      <c r="D1000" s="147"/>
      <c r="E1000" s="147"/>
      <c r="F1000" s="147"/>
    </row>
    <row r="1001" spans="2:6">
      <c r="B1001" s="147"/>
      <c r="C1001" s="147"/>
      <c r="D1001" s="147"/>
      <c r="E1001" s="147"/>
      <c r="F1001" s="147"/>
    </row>
    <row r="1002" spans="2:6">
      <c r="B1002" s="147"/>
      <c r="C1002" s="147"/>
      <c r="D1002" s="147"/>
      <c r="E1002" s="147"/>
      <c r="F1002" s="147"/>
    </row>
    <row r="1003" spans="2:6">
      <c r="B1003" s="147"/>
      <c r="C1003" s="147"/>
      <c r="D1003" s="147"/>
      <c r="E1003" s="147"/>
      <c r="F1003" s="147"/>
    </row>
    <row r="1004" spans="2:6">
      <c r="B1004" s="147"/>
      <c r="C1004" s="147"/>
      <c r="D1004" s="147"/>
      <c r="E1004" s="147"/>
      <c r="F1004" s="147"/>
    </row>
    <row r="1005" spans="2:6">
      <c r="B1005" s="147"/>
      <c r="C1005" s="147"/>
      <c r="D1005" s="147"/>
      <c r="E1005" s="147"/>
      <c r="F1005" s="147"/>
    </row>
    <row r="1006" spans="2:6">
      <c r="B1006" s="147"/>
      <c r="C1006" s="147"/>
      <c r="D1006" s="147"/>
      <c r="E1006" s="147"/>
      <c r="F1006" s="147"/>
    </row>
    <row r="1007" spans="2:6">
      <c r="B1007" s="147"/>
      <c r="C1007" s="147"/>
      <c r="D1007" s="147"/>
      <c r="E1007" s="147"/>
      <c r="F1007" s="147"/>
    </row>
    <row r="1008" spans="2:6">
      <c r="B1008" s="147"/>
      <c r="C1008" s="147"/>
      <c r="D1008" s="147"/>
      <c r="E1008" s="147"/>
      <c r="F1008" s="147"/>
    </row>
    <row r="1009" spans="2:6">
      <c r="B1009" s="147"/>
      <c r="C1009" s="147"/>
      <c r="D1009" s="147"/>
      <c r="E1009" s="147"/>
      <c r="F1009" s="147"/>
    </row>
    <row r="1010" spans="2:6">
      <c r="B1010" s="147"/>
      <c r="C1010" s="147"/>
      <c r="D1010" s="147"/>
      <c r="E1010" s="147"/>
      <c r="F1010" s="147"/>
    </row>
    <row r="1011" spans="2:6">
      <c r="B1011" s="147"/>
      <c r="C1011" s="147"/>
      <c r="D1011" s="147"/>
      <c r="E1011" s="147"/>
      <c r="F1011" s="147"/>
    </row>
    <row r="1012" spans="2:6">
      <c r="B1012" s="147"/>
      <c r="C1012" s="147"/>
      <c r="D1012" s="147"/>
      <c r="E1012" s="147"/>
      <c r="F1012" s="147"/>
    </row>
    <row r="1013" spans="2:6">
      <c r="B1013" s="147"/>
      <c r="C1013" s="147"/>
      <c r="D1013" s="147"/>
      <c r="E1013" s="147"/>
      <c r="F1013" s="147"/>
    </row>
    <row r="1014" spans="2:6">
      <c r="B1014" s="147"/>
      <c r="C1014" s="147"/>
      <c r="D1014" s="147"/>
      <c r="E1014" s="147"/>
      <c r="F1014" s="147"/>
    </row>
    <row r="1015" spans="2:6">
      <c r="B1015" s="147"/>
      <c r="C1015" s="147"/>
      <c r="D1015" s="147"/>
      <c r="E1015" s="147"/>
      <c r="F1015" s="147"/>
    </row>
    <row r="1016" spans="2:6">
      <c r="B1016" s="147"/>
      <c r="C1016" s="147"/>
      <c r="D1016" s="147"/>
      <c r="E1016" s="147"/>
      <c r="F1016" s="147"/>
    </row>
    <row r="1017" spans="2:6">
      <c r="B1017" s="147"/>
      <c r="C1017" s="147"/>
      <c r="D1017" s="147"/>
      <c r="E1017" s="147"/>
      <c r="F1017" s="147"/>
    </row>
    <row r="1018" spans="2:6">
      <c r="B1018" s="147"/>
      <c r="C1018" s="147"/>
      <c r="D1018" s="147"/>
      <c r="E1018" s="147"/>
      <c r="F1018" s="147"/>
    </row>
    <row r="1019" spans="2:6">
      <c r="B1019" s="147"/>
      <c r="C1019" s="147"/>
      <c r="D1019" s="147"/>
      <c r="E1019" s="147"/>
      <c r="F1019" s="147"/>
    </row>
    <row r="1020" spans="2:6">
      <c r="B1020" s="147"/>
      <c r="C1020" s="147"/>
      <c r="D1020" s="147"/>
      <c r="E1020" s="147"/>
      <c r="F1020" s="147"/>
    </row>
    <row r="1021" spans="2:6">
      <c r="B1021" s="147"/>
      <c r="C1021" s="147"/>
      <c r="D1021" s="147"/>
      <c r="E1021" s="147"/>
      <c r="F1021" s="147"/>
    </row>
    <row r="1022" spans="2:6">
      <c r="B1022" s="147"/>
      <c r="C1022" s="147"/>
      <c r="D1022" s="147"/>
      <c r="E1022" s="147"/>
      <c r="F1022" s="147"/>
    </row>
    <row r="1023" spans="2:6">
      <c r="B1023" s="147"/>
      <c r="C1023" s="147"/>
      <c r="D1023" s="147"/>
      <c r="E1023" s="147"/>
      <c r="F1023" s="147"/>
    </row>
    <row r="1024" spans="2:6">
      <c r="B1024" s="147"/>
      <c r="C1024" s="147"/>
      <c r="D1024" s="147"/>
      <c r="E1024" s="147"/>
      <c r="F1024" s="147"/>
    </row>
    <row r="1025" spans="2:6">
      <c r="B1025" s="147"/>
      <c r="C1025" s="147"/>
      <c r="D1025" s="147"/>
      <c r="E1025" s="147"/>
      <c r="F1025" s="147"/>
    </row>
    <row r="1026" spans="2:6">
      <c r="B1026" s="147"/>
      <c r="C1026" s="147"/>
      <c r="D1026" s="147"/>
      <c r="E1026" s="147"/>
      <c r="F1026" s="147"/>
    </row>
    <row r="1027" spans="2:6">
      <c r="B1027" s="147"/>
      <c r="C1027" s="147"/>
      <c r="D1027" s="147"/>
      <c r="E1027" s="147"/>
      <c r="F1027" s="147"/>
    </row>
    <row r="1028" spans="2:6">
      <c r="B1028" s="147"/>
      <c r="C1028" s="147"/>
      <c r="D1028" s="147"/>
      <c r="E1028" s="147"/>
      <c r="F1028" s="147"/>
    </row>
    <row r="1029" spans="2:6">
      <c r="B1029" s="147"/>
      <c r="C1029" s="147"/>
      <c r="D1029" s="147"/>
      <c r="E1029" s="147"/>
      <c r="F1029" s="147"/>
    </row>
    <row r="1030" spans="2:6">
      <c r="B1030" s="147"/>
      <c r="C1030" s="147"/>
      <c r="D1030" s="147"/>
      <c r="E1030" s="147"/>
      <c r="F1030" s="147"/>
    </row>
    <row r="1031" spans="2:6">
      <c r="B1031" s="147"/>
      <c r="C1031" s="147"/>
      <c r="D1031" s="147"/>
      <c r="E1031" s="147"/>
      <c r="F1031" s="147"/>
    </row>
    <row r="1032" spans="2:6">
      <c r="B1032" s="147"/>
      <c r="C1032" s="147"/>
      <c r="D1032" s="147"/>
      <c r="E1032" s="147"/>
      <c r="F1032" s="147"/>
    </row>
    <row r="1033" spans="2:6">
      <c r="B1033" s="147"/>
      <c r="C1033" s="147"/>
      <c r="D1033" s="147"/>
      <c r="E1033" s="147"/>
      <c r="F1033" s="147"/>
    </row>
    <row r="1034" spans="2:6">
      <c r="B1034" s="147"/>
      <c r="C1034" s="147"/>
      <c r="D1034" s="147"/>
      <c r="E1034" s="147"/>
      <c r="F1034" s="147"/>
    </row>
    <row r="1035" spans="2:6">
      <c r="B1035" s="147"/>
      <c r="C1035" s="147"/>
      <c r="D1035" s="147"/>
      <c r="E1035" s="147"/>
      <c r="F1035" s="147"/>
    </row>
    <row r="1036" spans="2:6">
      <c r="B1036" s="147"/>
      <c r="C1036" s="147"/>
      <c r="D1036" s="147"/>
      <c r="E1036" s="147"/>
      <c r="F1036" s="147"/>
    </row>
    <row r="1037" spans="2:6">
      <c r="B1037" s="147"/>
      <c r="C1037" s="147"/>
      <c r="D1037" s="147"/>
      <c r="E1037" s="147"/>
      <c r="F1037" s="147"/>
    </row>
    <row r="1038" spans="2:6">
      <c r="B1038" s="147"/>
      <c r="C1038" s="147"/>
      <c r="D1038" s="147"/>
      <c r="E1038" s="147"/>
      <c r="F1038" s="147"/>
    </row>
    <row r="1039" spans="2:6">
      <c r="B1039" s="147"/>
      <c r="C1039" s="147"/>
      <c r="D1039" s="147"/>
      <c r="E1039" s="147"/>
      <c r="F1039" s="147"/>
    </row>
    <row r="1040" spans="2:6">
      <c r="B1040" s="147"/>
      <c r="C1040" s="147"/>
      <c r="D1040" s="147"/>
      <c r="E1040" s="147"/>
      <c r="F1040" s="147"/>
    </row>
    <row r="1041" spans="2:6">
      <c r="B1041" s="147"/>
      <c r="C1041" s="147"/>
      <c r="D1041" s="147"/>
      <c r="E1041" s="147"/>
      <c r="F1041" s="147"/>
    </row>
    <row r="1042" spans="2:6">
      <c r="B1042" s="147"/>
      <c r="C1042" s="147"/>
      <c r="D1042" s="147"/>
      <c r="E1042" s="147"/>
      <c r="F1042" s="147"/>
    </row>
    <row r="1043" spans="2:6">
      <c r="B1043" s="147"/>
      <c r="C1043" s="147"/>
      <c r="D1043" s="147"/>
      <c r="E1043" s="147"/>
      <c r="F1043" s="147"/>
    </row>
    <row r="1044" spans="2:6">
      <c r="B1044" s="147"/>
      <c r="C1044" s="147"/>
      <c r="D1044" s="147"/>
      <c r="E1044" s="147"/>
      <c r="F1044" s="147"/>
    </row>
    <row r="1045" spans="2:6">
      <c r="B1045" s="147"/>
      <c r="C1045" s="147"/>
      <c r="D1045" s="147"/>
      <c r="E1045" s="147"/>
      <c r="F1045" s="147"/>
    </row>
    <row r="1046" spans="2:6">
      <c r="B1046" s="147"/>
      <c r="C1046" s="147"/>
      <c r="D1046" s="147"/>
      <c r="E1046" s="147"/>
      <c r="F1046" s="147"/>
    </row>
    <row r="1047" spans="2:6">
      <c r="B1047" s="147"/>
      <c r="C1047" s="147"/>
      <c r="D1047" s="147"/>
      <c r="E1047" s="147"/>
      <c r="F1047" s="147"/>
    </row>
    <row r="1048" spans="2:6">
      <c r="B1048" s="147"/>
      <c r="C1048" s="147"/>
      <c r="D1048" s="147"/>
      <c r="E1048" s="147"/>
      <c r="F1048" s="147"/>
    </row>
    <row r="1049" spans="2:6">
      <c r="B1049" s="147"/>
      <c r="C1049" s="147"/>
      <c r="D1049" s="147"/>
      <c r="E1049" s="147"/>
      <c r="F1049" s="147"/>
    </row>
    <row r="1050" spans="2:6">
      <c r="B1050" s="147"/>
      <c r="C1050" s="147"/>
      <c r="D1050" s="147"/>
      <c r="E1050" s="147"/>
      <c r="F1050" s="147"/>
    </row>
    <row r="1051" spans="2:6">
      <c r="B1051" s="147"/>
      <c r="C1051" s="147"/>
      <c r="D1051" s="147"/>
      <c r="E1051" s="147"/>
      <c r="F1051" s="147"/>
    </row>
    <row r="1052" spans="2:6">
      <c r="B1052" s="147"/>
      <c r="C1052" s="147"/>
      <c r="D1052" s="147"/>
      <c r="E1052" s="147"/>
      <c r="F1052" s="147"/>
    </row>
    <row r="1053" spans="2:6">
      <c r="B1053" s="147"/>
      <c r="C1053" s="147"/>
      <c r="D1053" s="147"/>
      <c r="E1053" s="147"/>
      <c r="F1053" s="147"/>
    </row>
    <row r="1054" spans="2:6">
      <c r="B1054" s="147"/>
      <c r="C1054" s="147"/>
      <c r="D1054" s="147"/>
      <c r="E1054" s="147"/>
      <c r="F1054" s="147"/>
    </row>
    <row r="1055" spans="2:6">
      <c r="B1055" s="147"/>
      <c r="C1055" s="147"/>
      <c r="D1055" s="147"/>
      <c r="E1055" s="147"/>
      <c r="F1055" s="147"/>
    </row>
    <row r="1056" spans="2:6">
      <c r="B1056" s="147"/>
      <c r="C1056" s="147"/>
      <c r="D1056" s="147"/>
      <c r="E1056" s="147"/>
      <c r="F1056" s="147"/>
    </row>
    <row r="1057" spans="2:6">
      <c r="B1057" s="147"/>
      <c r="C1057" s="147"/>
      <c r="D1057" s="147"/>
      <c r="E1057" s="147"/>
      <c r="F1057" s="147"/>
    </row>
    <row r="1058" spans="2:6">
      <c r="B1058" s="147"/>
      <c r="C1058" s="147"/>
      <c r="D1058" s="147"/>
      <c r="E1058" s="147"/>
      <c r="F1058" s="147"/>
    </row>
    <row r="1059" spans="2:6">
      <c r="B1059" s="147"/>
      <c r="C1059" s="147"/>
      <c r="D1059" s="147"/>
      <c r="E1059" s="147"/>
      <c r="F1059" s="147"/>
    </row>
    <row r="1060" spans="2:6">
      <c r="B1060" s="147"/>
      <c r="C1060" s="147"/>
      <c r="D1060" s="147"/>
      <c r="E1060" s="147"/>
      <c r="F1060" s="147"/>
    </row>
    <row r="1061" spans="2:6">
      <c r="B1061" s="147"/>
      <c r="C1061" s="147"/>
      <c r="D1061" s="147"/>
      <c r="E1061" s="147"/>
      <c r="F1061" s="147"/>
    </row>
    <row r="1062" spans="2:6">
      <c r="B1062" s="147"/>
      <c r="C1062" s="147"/>
      <c r="D1062" s="147"/>
      <c r="E1062" s="147"/>
      <c r="F1062" s="147"/>
    </row>
    <row r="1063" spans="2:6">
      <c r="B1063" s="147"/>
      <c r="C1063" s="147"/>
      <c r="D1063" s="147"/>
      <c r="E1063" s="147"/>
      <c r="F1063" s="147"/>
    </row>
    <row r="1064" spans="2:6">
      <c r="B1064" s="147"/>
      <c r="C1064" s="147"/>
      <c r="D1064" s="147"/>
      <c r="E1064" s="147"/>
      <c r="F1064" s="147"/>
    </row>
    <row r="1065" spans="2:6">
      <c r="B1065" s="147"/>
      <c r="C1065" s="147"/>
      <c r="D1065" s="147"/>
      <c r="E1065" s="147"/>
      <c r="F1065" s="147"/>
    </row>
    <row r="1066" spans="2:6">
      <c r="B1066" s="147"/>
      <c r="C1066" s="147"/>
      <c r="D1066" s="147"/>
      <c r="E1066" s="147"/>
      <c r="F1066" s="147"/>
    </row>
    <row r="1067" spans="2:6">
      <c r="B1067" s="147"/>
      <c r="C1067" s="147"/>
      <c r="D1067" s="147"/>
      <c r="E1067" s="147"/>
      <c r="F1067" s="147"/>
    </row>
    <row r="1068" spans="2:6">
      <c r="B1068" s="147"/>
      <c r="C1068" s="147"/>
      <c r="D1068" s="147"/>
      <c r="E1068" s="147"/>
      <c r="F1068" s="147"/>
    </row>
    <row r="1069" spans="2:6">
      <c r="B1069" s="147"/>
      <c r="C1069" s="147"/>
      <c r="D1069" s="147"/>
      <c r="E1069" s="147"/>
      <c r="F1069" s="147"/>
    </row>
    <row r="1070" spans="2:6">
      <c r="B1070" s="147"/>
      <c r="C1070" s="147"/>
      <c r="D1070" s="147"/>
      <c r="E1070" s="147"/>
      <c r="F1070" s="147"/>
    </row>
    <row r="1071" spans="2:6">
      <c r="B1071" s="147"/>
      <c r="C1071" s="147"/>
      <c r="D1071" s="147"/>
      <c r="E1071" s="147"/>
      <c r="F1071" s="147"/>
    </row>
    <row r="1072" spans="2:6">
      <c r="B1072" s="147"/>
      <c r="C1072" s="147"/>
      <c r="D1072" s="147"/>
      <c r="E1072" s="147"/>
      <c r="F1072" s="147"/>
    </row>
    <row r="1073" spans="2:6">
      <c r="B1073" s="147"/>
      <c r="C1073" s="147"/>
      <c r="D1073" s="147"/>
      <c r="E1073" s="147"/>
      <c r="F1073" s="147"/>
    </row>
    <row r="1074" spans="2:6">
      <c r="B1074" s="147"/>
      <c r="C1074" s="147"/>
      <c r="D1074" s="147"/>
      <c r="E1074" s="147"/>
      <c r="F1074" s="147"/>
    </row>
    <row r="1075" spans="2:6">
      <c r="B1075" s="147"/>
      <c r="C1075" s="147"/>
      <c r="D1075" s="147"/>
      <c r="E1075" s="147"/>
      <c r="F1075" s="147"/>
    </row>
    <row r="1076" spans="2:6">
      <c r="B1076" s="147"/>
      <c r="C1076" s="147"/>
      <c r="D1076" s="147"/>
      <c r="E1076" s="147"/>
      <c r="F1076" s="147"/>
    </row>
    <row r="1077" spans="2:6">
      <c r="B1077" s="147"/>
      <c r="C1077" s="147"/>
      <c r="D1077" s="147"/>
      <c r="E1077" s="147"/>
      <c r="F1077" s="147"/>
    </row>
    <row r="1078" spans="2:6">
      <c r="B1078" s="147"/>
      <c r="C1078" s="147"/>
      <c r="D1078" s="147"/>
      <c r="E1078" s="147"/>
      <c r="F1078" s="147"/>
    </row>
    <row r="1079" spans="2:6">
      <c r="B1079" s="147"/>
      <c r="C1079" s="147"/>
      <c r="D1079" s="147"/>
      <c r="E1079" s="147"/>
      <c r="F1079" s="147"/>
    </row>
    <row r="1080" spans="2:6">
      <c r="B1080" s="147"/>
      <c r="C1080" s="147"/>
      <c r="D1080" s="147"/>
      <c r="E1080" s="147"/>
      <c r="F1080" s="147"/>
    </row>
    <row r="1081" spans="2:6">
      <c r="B1081" s="147"/>
      <c r="C1081" s="147"/>
      <c r="D1081" s="147"/>
      <c r="E1081" s="147"/>
      <c r="F1081" s="147"/>
    </row>
    <row r="1082" spans="2:6">
      <c r="B1082" s="147"/>
      <c r="C1082" s="147"/>
      <c r="D1082" s="147"/>
      <c r="E1082" s="147"/>
      <c r="F1082" s="147"/>
    </row>
    <row r="1083" spans="2:6">
      <c r="B1083" s="147"/>
      <c r="C1083" s="147"/>
      <c r="D1083" s="147"/>
      <c r="E1083" s="147"/>
      <c r="F1083" s="147"/>
    </row>
    <row r="1084" spans="2:6">
      <c r="B1084" s="147"/>
      <c r="C1084" s="147"/>
      <c r="D1084" s="147"/>
      <c r="E1084" s="147"/>
      <c r="F1084" s="147"/>
    </row>
    <row r="1085" spans="2:6">
      <c r="B1085" s="147"/>
      <c r="C1085" s="147"/>
      <c r="D1085" s="147"/>
      <c r="E1085" s="147"/>
      <c r="F1085" s="147"/>
    </row>
    <row r="1086" spans="2:6">
      <c r="B1086" s="147"/>
      <c r="C1086" s="147"/>
      <c r="D1086" s="147"/>
      <c r="E1086" s="147"/>
      <c r="F1086" s="147"/>
    </row>
    <row r="1087" spans="2:6">
      <c r="B1087" s="147"/>
      <c r="C1087" s="147"/>
      <c r="D1087" s="147"/>
      <c r="E1087" s="147"/>
      <c r="F1087" s="147"/>
    </row>
    <row r="1088" spans="2:6">
      <c r="B1088" s="147"/>
      <c r="C1088" s="147"/>
      <c r="D1088" s="147"/>
      <c r="E1088" s="147"/>
      <c r="F1088" s="147"/>
    </row>
    <row r="1089" spans="2:6">
      <c r="B1089" s="147"/>
      <c r="C1089" s="147"/>
      <c r="D1089" s="147"/>
      <c r="E1089" s="147"/>
      <c r="F1089" s="147"/>
    </row>
    <row r="1090" spans="2:6">
      <c r="B1090" s="147"/>
      <c r="C1090" s="147"/>
      <c r="D1090" s="147"/>
      <c r="E1090" s="147"/>
      <c r="F1090" s="147"/>
    </row>
    <row r="1091" spans="2:6">
      <c r="B1091" s="147"/>
      <c r="C1091" s="147"/>
      <c r="D1091" s="147"/>
      <c r="E1091" s="147"/>
      <c r="F1091" s="147"/>
    </row>
    <row r="1092" spans="2:6">
      <c r="B1092" s="147"/>
      <c r="C1092" s="147"/>
      <c r="D1092" s="147"/>
      <c r="E1092" s="147"/>
      <c r="F1092" s="147"/>
    </row>
    <row r="1093" spans="2:6">
      <c r="B1093" s="147"/>
      <c r="C1093" s="147"/>
      <c r="D1093" s="147"/>
      <c r="E1093" s="147"/>
      <c r="F1093" s="147"/>
    </row>
    <row r="1094" spans="2:6">
      <c r="B1094" s="147"/>
      <c r="C1094" s="147"/>
      <c r="D1094" s="147"/>
      <c r="E1094" s="147"/>
      <c r="F1094" s="147"/>
    </row>
    <row r="1095" spans="2:6">
      <c r="B1095" s="147"/>
      <c r="C1095" s="147"/>
      <c r="D1095" s="147"/>
      <c r="E1095" s="147"/>
      <c r="F1095" s="147"/>
    </row>
    <row r="1096" spans="2:6">
      <c r="B1096" s="147"/>
      <c r="C1096" s="147"/>
      <c r="D1096" s="147"/>
      <c r="E1096" s="147"/>
      <c r="F1096" s="147"/>
    </row>
    <row r="1097" spans="2:6">
      <c r="B1097" s="147"/>
      <c r="C1097" s="147"/>
      <c r="D1097" s="147"/>
      <c r="E1097" s="147"/>
      <c r="F1097" s="147"/>
    </row>
    <row r="1098" spans="2:6">
      <c r="B1098" s="147"/>
      <c r="C1098" s="147"/>
      <c r="D1098" s="147"/>
      <c r="E1098" s="147"/>
      <c r="F1098" s="147"/>
    </row>
    <row r="1099" spans="2:6">
      <c r="B1099" s="147"/>
      <c r="C1099" s="147"/>
      <c r="D1099" s="147"/>
      <c r="E1099" s="147"/>
      <c r="F1099" s="147"/>
    </row>
    <row r="1100" spans="2:6">
      <c r="B1100" s="147"/>
      <c r="C1100" s="147"/>
      <c r="D1100" s="147"/>
      <c r="E1100" s="147"/>
      <c r="F1100" s="147"/>
    </row>
    <row r="1101" spans="2:6">
      <c r="B1101" s="147"/>
      <c r="C1101" s="147"/>
      <c r="D1101" s="147"/>
      <c r="E1101" s="147"/>
      <c r="F1101" s="147"/>
    </row>
    <row r="1102" spans="2:6">
      <c r="B1102" s="147"/>
      <c r="C1102" s="147"/>
      <c r="D1102" s="147"/>
      <c r="E1102" s="147"/>
      <c r="F1102" s="147"/>
    </row>
    <row r="1103" spans="2:6">
      <c r="B1103" s="147"/>
      <c r="C1103" s="147"/>
      <c r="D1103" s="147"/>
      <c r="E1103" s="147"/>
      <c r="F1103" s="147"/>
    </row>
    <row r="1104" spans="2:6">
      <c r="B1104" s="147"/>
      <c r="C1104" s="147"/>
      <c r="D1104" s="147"/>
      <c r="E1104" s="147"/>
      <c r="F1104" s="147"/>
    </row>
    <row r="1105" spans="2:6">
      <c r="B1105" s="147"/>
      <c r="C1105" s="147"/>
      <c r="D1105" s="147"/>
      <c r="E1105" s="147"/>
      <c r="F1105" s="147"/>
    </row>
    <row r="1106" spans="2:6">
      <c r="B1106" s="147"/>
      <c r="C1106" s="147"/>
      <c r="D1106" s="147"/>
      <c r="E1106" s="147"/>
      <c r="F1106" s="147"/>
    </row>
    <row r="1107" spans="2:6">
      <c r="B1107" s="147"/>
      <c r="C1107" s="147"/>
      <c r="D1107" s="147"/>
      <c r="E1107" s="147"/>
      <c r="F1107" s="147"/>
    </row>
    <row r="1108" spans="2:6">
      <c r="B1108" s="147"/>
      <c r="C1108" s="147"/>
      <c r="D1108" s="147"/>
      <c r="E1108" s="147"/>
      <c r="F1108" s="147"/>
    </row>
    <row r="1109" spans="2:6">
      <c r="B1109" s="147"/>
      <c r="C1109" s="147"/>
      <c r="D1109" s="147"/>
      <c r="E1109" s="147"/>
      <c r="F1109" s="147"/>
    </row>
    <row r="1110" spans="2:6">
      <c r="B1110" s="147"/>
      <c r="C1110" s="147"/>
      <c r="D1110" s="147"/>
      <c r="E1110" s="147"/>
      <c r="F1110" s="147"/>
    </row>
    <row r="1111" spans="2:6">
      <c r="B1111" s="147"/>
      <c r="C1111" s="147"/>
      <c r="D1111" s="147"/>
      <c r="E1111" s="147"/>
      <c r="F1111" s="147"/>
    </row>
    <row r="1112" spans="2:6">
      <c r="B1112" s="147"/>
      <c r="C1112" s="147"/>
      <c r="D1112" s="147"/>
      <c r="E1112" s="147"/>
      <c r="F1112" s="147"/>
    </row>
    <row r="1113" spans="2:6">
      <c r="B1113" s="147"/>
      <c r="C1113" s="147"/>
      <c r="D1113" s="147"/>
      <c r="E1113" s="147"/>
      <c r="F1113" s="147"/>
    </row>
    <row r="1114" spans="2:6">
      <c r="B1114" s="147"/>
      <c r="C1114" s="147"/>
      <c r="D1114" s="147"/>
      <c r="E1114" s="147"/>
      <c r="F1114" s="147"/>
    </row>
    <row r="1115" spans="2:6">
      <c r="B1115" s="147"/>
      <c r="C1115" s="147"/>
      <c r="D1115" s="147"/>
      <c r="E1115" s="147"/>
      <c r="F1115" s="147"/>
    </row>
    <row r="1116" spans="2:6">
      <c r="B1116" s="147"/>
      <c r="C1116" s="147"/>
      <c r="D1116" s="147"/>
      <c r="E1116" s="147"/>
      <c r="F1116" s="147"/>
    </row>
    <row r="1117" spans="2:6">
      <c r="B1117" s="147"/>
      <c r="C1117" s="147"/>
      <c r="D1117" s="147"/>
      <c r="E1117" s="147"/>
      <c r="F1117" s="147"/>
    </row>
    <row r="1118" spans="2:6">
      <c r="B1118" s="147"/>
      <c r="C1118" s="147"/>
      <c r="D1118" s="147"/>
      <c r="E1118" s="147"/>
      <c r="F1118" s="147"/>
    </row>
    <row r="1119" spans="2:6">
      <c r="B1119" s="147"/>
      <c r="C1119" s="147"/>
      <c r="D1119" s="147"/>
      <c r="E1119" s="147"/>
      <c r="F1119" s="147"/>
    </row>
    <row r="1120" spans="2:6">
      <c r="B1120" s="147"/>
      <c r="C1120" s="147"/>
      <c r="D1120" s="147"/>
      <c r="E1120" s="147"/>
      <c r="F1120" s="147"/>
    </row>
    <row r="1121" spans="2:6">
      <c r="B1121" s="147"/>
      <c r="C1121" s="147"/>
      <c r="D1121" s="147"/>
      <c r="E1121" s="147"/>
      <c r="F1121" s="147"/>
    </row>
    <row r="1122" spans="2:6">
      <c r="B1122" s="147"/>
      <c r="C1122" s="147"/>
      <c r="D1122" s="147"/>
      <c r="E1122" s="147"/>
      <c r="F1122" s="147"/>
    </row>
    <row r="1123" spans="2:6">
      <c r="B1123" s="147"/>
      <c r="C1123" s="147"/>
      <c r="D1123" s="147"/>
      <c r="E1123" s="147"/>
      <c r="F1123" s="147"/>
    </row>
    <row r="1124" spans="2:6">
      <c r="B1124" s="147"/>
      <c r="C1124" s="147"/>
      <c r="D1124" s="147"/>
      <c r="E1124" s="147"/>
      <c r="F1124" s="147"/>
    </row>
    <row r="1125" spans="2:6">
      <c r="B1125" s="147"/>
      <c r="C1125" s="147"/>
      <c r="D1125" s="147"/>
      <c r="E1125" s="147"/>
      <c r="F1125" s="147"/>
    </row>
    <row r="1126" spans="2:6">
      <c r="B1126" s="147"/>
      <c r="C1126" s="147"/>
      <c r="D1126" s="147"/>
      <c r="E1126" s="147"/>
      <c r="F1126" s="147"/>
    </row>
    <row r="1127" spans="2:6">
      <c r="B1127" s="147"/>
      <c r="C1127" s="147"/>
      <c r="D1127" s="147"/>
      <c r="E1127" s="147"/>
      <c r="F1127" s="147"/>
    </row>
    <row r="1128" spans="2:6">
      <c r="B1128" s="147"/>
      <c r="C1128" s="147"/>
      <c r="D1128" s="147"/>
      <c r="E1128" s="147"/>
      <c r="F1128" s="147"/>
    </row>
    <row r="1129" spans="2:6">
      <c r="B1129" s="147"/>
      <c r="C1129" s="147"/>
      <c r="D1129" s="147"/>
      <c r="E1129" s="147"/>
      <c r="F1129" s="147"/>
    </row>
    <row r="1130" spans="2:6">
      <c r="B1130" s="147"/>
      <c r="C1130" s="147"/>
      <c r="D1130" s="147"/>
      <c r="E1130" s="147"/>
      <c r="F1130" s="147"/>
    </row>
    <row r="1131" spans="2:6">
      <c r="B1131" s="147"/>
      <c r="C1131" s="147"/>
      <c r="D1131" s="147"/>
      <c r="E1131" s="147"/>
      <c r="F1131" s="147"/>
    </row>
    <row r="1132" spans="2:6">
      <c r="B1132" s="147"/>
      <c r="C1132" s="147"/>
      <c r="D1132" s="147"/>
      <c r="E1132" s="147"/>
      <c r="F1132" s="147"/>
    </row>
    <row r="1133" spans="2:6">
      <c r="B1133" s="147"/>
      <c r="C1133" s="147"/>
      <c r="D1133" s="147"/>
      <c r="E1133" s="147"/>
      <c r="F1133" s="147"/>
    </row>
    <row r="1134" spans="2:6">
      <c r="B1134" s="147"/>
      <c r="C1134" s="147"/>
      <c r="D1134" s="147"/>
      <c r="E1134" s="147"/>
      <c r="F1134" s="147"/>
    </row>
    <row r="1135" spans="2:6">
      <c r="B1135" s="147"/>
      <c r="C1135" s="147"/>
      <c r="D1135" s="147"/>
      <c r="E1135" s="147"/>
      <c r="F1135" s="147"/>
    </row>
    <row r="1136" spans="2:6">
      <c r="B1136" s="147"/>
      <c r="C1136" s="147"/>
      <c r="D1136" s="147"/>
      <c r="E1136" s="147"/>
      <c r="F1136" s="147"/>
    </row>
    <row r="1137" spans="2:6">
      <c r="B1137" s="147"/>
      <c r="C1137" s="147"/>
      <c r="D1137" s="147"/>
      <c r="E1137" s="147"/>
      <c r="F1137" s="147"/>
    </row>
    <row r="1138" spans="2:6">
      <c r="B1138" s="147"/>
      <c r="C1138" s="147"/>
      <c r="D1138" s="147"/>
      <c r="E1138" s="147"/>
      <c r="F1138" s="147"/>
    </row>
    <row r="1139" spans="2:6">
      <c r="B1139" s="147"/>
      <c r="C1139" s="147"/>
      <c r="D1139" s="147"/>
      <c r="E1139" s="147"/>
      <c r="F1139" s="147"/>
    </row>
    <row r="1140" spans="2:6">
      <c r="B1140" s="147"/>
      <c r="C1140" s="147"/>
      <c r="D1140" s="147"/>
      <c r="E1140" s="147"/>
      <c r="F1140" s="147"/>
    </row>
    <row r="1141" spans="2:6">
      <c r="B1141" s="147"/>
      <c r="C1141" s="147"/>
      <c r="D1141" s="147"/>
      <c r="E1141" s="147"/>
      <c r="F1141" s="147"/>
    </row>
    <row r="1142" spans="2:6">
      <c r="B1142" s="147"/>
      <c r="C1142" s="147"/>
      <c r="D1142" s="147"/>
      <c r="E1142" s="147"/>
      <c r="F1142" s="147"/>
    </row>
    <row r="1143" spans="2:6">
      <c r="B1143" s="147"/>
      <c r="C1143" s="147"/>
      <c r="D1143" s="147"/>
      <c r="E1143" s="147"/>
      <c r="F1143" s="147"/>
    </row>
    <row r="1144" spans="2:6">
      <c r="B1144" s="147"/>
      <c r="C1144" s="147"/>
      <c r="D1144" s="147"/>
      <c r="E1144" s="147"/>
      <c r="F1144" s="147"/>
    </row>
    <row r="1145" spans="2:6">
      <c r="B1145" s="147"/>
      <c r="C1145" s="147"/>
      <c r="D1145" s="147"/>
      <c r="E1145" s="147"/>
      <c r="F1145" s="147"/>
    </row>
    <row r="1146" spans="2:6">
      <c r="B1146" s="147"/>
      <c r="C1146" s="147"/>
      <c r="D1146" s="147"/>
      <c r="E1146" s="147"/>
      <c r="F1146" s="147"/>
    </row>
    <row r="1147" spans="2:6">
      <c r="B1147" s="147"/>
      <c r="C1147" s="147"/>
      <c r="D1147" s="147"/>
      <c r="E1147" s="147"/>
      <c r="F1147" s="147"/>
    </row>
    <row r="1148" spans="2:6">
      <c r="B1148" s="147"/>
      <c r="C1148" s="147"/>
      <c r="D1148" s="147"/>
      <c r="E1148" s="147"/>
      <c r="F1148" s="147"/>
    </row>
    <row r="1149" spans="2:6">
      <c r="B1149" s="147"/>
      <c r="C1149" s="147"/>
      <c r="D1149" s="147"/>
      <c r="E1149" s="147"/>
      <c r="F1149" s="147"/>
    </row>
    <row r="1150" spans="2:6">
      <c r="B1150" s="147"/>
      <c r="C1150" s="147"/>
      <c r="D1150" s="147"/>
      <c r="E1150" s="147"/>
      <c r="F1150" s="147"/>
    </row>
    <row r="1151" spans="2:6">
      <c r="B1151" s="147"/>
      <c r="C1151" s="147"/>
      <c r="D1151" s="147"/>
      <c r="E1151" s="147"/>
      <c r="F1151" s="147"/>
    </row>
    <row r="1152" spans="2:6">
      <c r="B1152" s="147"/>
      <c r="C1152" s="147"/>
      <c r="D1152" s="147"/>
      <c r="E1152" s="147"/>
      <c r="F1152" s="147"/>
    </row>
    <row r="1153" spans="2:6">
      <c r="B1153" s="147"/>
      <c r="C1153" s="147"/>
      <c r="D1153" s="147"/>
      <c r="E1153" s="147"/>
      <c r="F1153" s="147"/>
    </row>
    <row r="1154" spans="2:6">
      <c r="B1154" s="147"/>
      <c r="C1154" s="147"/>
      <c r="D1154" s="147"/>
      <c r="E1154" s="147"/>
      <c r="F1154" s="147"/>
    </row>
    <row r="1155" spans="2:6">
      <c r="B1155" s="147"/>
      <c r="C1155" s="147"/>
      <c r="D1155" s="147"/>
      <c r="E1155" s="147"/>
      <c r="F1155" s="147"/>
    </row>
    <row r="1156" spans="2:6">
      <c r="B1156" s="147"/>
      <c r="C1156" s="147"/>
      <c r="D1156" s="147"/>
      <c r="E1156" s="147"/>
      <c r="F1156" s="147"/>
    </row>
    <row r="1157" spans="2:6">
      <c r="B1157" s="147"/>
      <c r="C1157" s="147"/>
      <c r="D1157" s="147"/>
      <c r="E1157" s="147"/>
      <c r="F1157" s="147"/>
    </row>
    <row r="1158" spans="2:6">
      <c r="B1158" s="147"/>
      <c r="C1158" s="147"/>
      <c r="D1158" s="147"/>
      <c r="E1158" s="147"/>
      <c r="F1158" s="147"/>
    </row>
    <row r="1159" spans="2:6">
      <c r="B1159" s="147"/>
      <c r="C1159" s="147"/>
      <c r="D1159" s="147"/>
      <c r="E1159" s="147"/>
      <c r="F1159" s="147"/>
    </row>
    <row r="1160" spans="2:6">
      <c r="B1160" s="147"/>
      <c r="C1160" s="147"/>
      <c r="D1160" s="147"/>
      <c r="E1160" s="147"/>
      <c r="F1160" s="147"/>
    </row>
    <row r="1161" spans="2:6">
      <c r="B1161" s="147"/>
      <c r="C1161" s="147"/>
      <c r="D1161" s="147"/>
      <c r="E1161" s="147"/>
      <c r="F1161" s="147"/>
    </row>
    <row r="1162" spans="2:6">
      <c r="B1162" s="147"/>
      <c r="C1162" s="147"/>
      <c r="D1162" s="147"/>
      <c r="E1162" s="147"/>
      <c r="F1162" s="147"/>
    </row>
    <row r="1163" spans="2:6">
      <c r="B1163" s="147"/>
      <c r="C1163" s="147"/>
      <c r="D1163" s="147"/>
      <c r="E1163" s="147"/>
      <c r="F1163" s="147"/>
    </row>
    <row r="1164" spans="2:6">
      <c r="B1164" s="147"/>
      <c r="C1164" s="147"/>
      <c r="D1164" s="147"/>
      <c r="E1164" s="147"/>
      <c r="F1164" s="147"/>
    </row>
    <row r="1165" spans="2:6">
      <c r="B1165" s="147"/>
      <c r="C1165" s="147"/>
      <c r="D1165" s="147"/>
      <c r="E1165" s="147"/>
      <c r="F1165" s="147"/>
    </row>
    <row r="1166" spans="2:6">
      <c r="B1166" s="147"/>
      <c r="C1166" s="147"/>
      <c r="D1166" s="147"/>
      <c r="E1166" s="147"/>
      <c r="F1166" s="147"/>
    </row>
    <row r="1167" spans="2:6">
      <c r="B1167" s="147"/>
      <c r="C1167" s="147"/>
      <c r="D1167" s="147"/>
      <c r="E1167" s="147"/>
      <c r="F1167" s="147"/>
    </row>
    <row r="1168" spans="2:6">
      <c r="B1168" s="147"/>
      <c r="C1168" s="147"/>
      <c r="D1168" s="147"/>
      <c r="E1168" s="147"/>
      <c r="F1168" s="147"/>
    </row>
    <row r="1169" spans="2:6">
      <c r="B1169" s="147"/>
      <c r="C1169" s="147"/>
      <c r="D1169" s="147"/>
      <c r="E1169" s="147"/>
      <c r="F1169" s="147"/>
    </row>
    <row r="1170" spans="2:6">
      <c r="B1170" s="147"/>
      <c r="C1170" s="147"/>
      <c r="D1170" s="147"/>
      <c r="E1170" s="147"/>
      <c r="F1170" s="147"/>
    </row>
    <row r="1171" spans="2:6">
      <c r="B1171" s="147"/>
      <c r="C1171" s="147"/>
      <c r="D1171" s="147"/>
      <c r="E1171" s="147"/>
      <c r="F1171" s="147"/>
    </row>
    <row r="1172" spans="2:6">
      <c r="B1172" s="147"/>
      <c r="C1172" s="147"/>
      <c r="D1172" s="147"/>
      <c r="E1172" s="147"/>
      <c r="F1172" s="147"/>
    </row>
    <row r="1173" spans="2:6">
      <c r="B1173" s="147"/>
      <c r="C1173" s="147"/>
      <c r="D1173" s="147"/>
      <c r="E1173" s="147"/>
      <c r="F1173" s="147"/>
    </row>
    <row r="1174" spans="2:6">
      <c r="B1174" s="147"/>
      <c r="C1174" s="147"/>
      <c r="D1174" s="147"/>
      <c r="E1174" s="147"/>
      <c r="F1174" s="147"/>
    </row>
    <row r="1175" spans="2:6">
      <c r="B1175" s="147"/>
      <c r="C1175" s="147"/>
      <c r="D1175" s="147"/>
      <c r="E1175" s="147"/>
      <c r="F1175" s="147"/>
    </row>
    <row r="1176" spans="2:6">
      <c r="B1176" s="147"/>
      <c r="C1176" s="147"/>
      <c r="D1176" s="147"/>
      <c r="E1176" s="147"/>
      <c r="F1176" s="147"/>
    </row>
    <row r="1177" spans="2:6">
      <c r="B1177" s="147"/>
      <c r="C1177" s="147"/>
      <c r="D1177" s="147"/>
      <c r="E1177" s="147"/>
      <c r="F1177" s="147"/>
    </row>
    <row r="1178" spans="2:6">
      <c r="B1178" s="147"/>
      <c r="C1178" s="147"/>
      <c r="D1178" s="147"/>
      <c r="E1178" s="147"/>
      <c r="F1178" s="147"/>
    </row>
    <row r="1179" spans="2:6">
      <c r="B1179" s="147"/>
      <c r="C1179" s="147"/>
      <c r="D1179" s="147"/>
      <c r="E1179" s="147"/>
      <c r="F1179" s="147"/>
    </row>
    <row r="1180" spans="2:6">
      <c r="B1180" s="147"/>
      <c r="C1180" s="147"/>
      <c r="D1180" s="147"/>
      <c r="E1180" s="147"/>
      <c r="F1180" s="147"/>
    </row>
    <row r="1181" spans="2:6">
      <c r="B1181" s="147"/>
      <c r="C1181" s="147"/>
      <c r="D1181" s="147"/>
      <c r="E1181" s="147"/>
      <c r="F1181" s="147"/>
    </row>
    <row r="1182" spans="2:6">
      <c r="B1182" s="147"/>
      <c r="C1182" s="147"/>
      <c r="D1182" s="147"/>
      <c r="E1182" s="147"/>
      <c r="F1182" s="147"/>
    </row>
    <row r="1183" spans="2:6">
      <c r="B1183" s="147"/>
      <c r="C1183" s="147"/>
      <c r="D1183" s="147"/>
      <c r="E1183" s="147"/>
      <c r="F1183" s="147"/>
    </row>
    <row r="1184" spans="2:6">
      <c r="B1184" s="147"/>
      <c r="C1184" s="147"/>
      <c r="D1184" s="147"/>
      <c r="E1184" s="147"/>
      <c r="F1184" s="147"/>
    </row>
    <row r="1185" spans="2:6">
      <c r="B1185" s="147"/>
      <c r="C1185" s="147"/>
      <c r="D1185" s="147"/>
      <c r="E1185" s="147"/>
      <c r="F1185" s="147"/>
    </row>
    <row r="1186" spans="2:6">
      <c r="B1186" s="147"/>
      <c r="C1186" s="147"/>
      <c r="D1186" s="147"/>
      <c r="E1186" s="147"/>
      <c r="F1186" s="147"/>
    </row>
    <row r="1187" spans="2:6">
      <c r="B1187" s="147"/>
      <c r="C1187" s="147"/>
      <c r="D1187" s="147"/>
      <c r="E1187" s="147"/>
      <c r="F1187" s="147"/>
    </row>
    <row r="1188" spans="2:6">
      <c r="B1188" s="147"/>
      <c r="C1188" s="147"/>
      <c r="D1188" s="147"/>
      <c r="E1188" s="147"/>
      <c r="F1188" s="147"/>
    </row>
    <row r="1189" spans="2:6">
      <c r="B1189" s="147"/>
      <c r="C1189" s="147"/>
      <c r="D1189" s="147"/>
      <c r="E1189" s="147"/>
      <c r="F1189" s="147"/>
    </row>
    <row r="1190" spans="2:6">
      <c r="B1190" s="147"/>
      <c r="C1190" s="147"/>
      <c r="D1190" s="147"/>
      <c r="E1190" s="147"/>
      <c r="F1190" s="147"/>
    </row>
    <row r="1191" spans="2:6">
      <c r="B1191" s="147"/>
      <c r="C1191" s="147"/>
      <c r="D1191" s="147"/>
      <c r="E1191" s="147"/>
      <c r="F1191" s="147"/>
    </row>
    <row r="1192" spans="2:6">
      <c r="B1192" s="147"/>
      <c r="C1192" s="147"/>
      <c r="D1192" s="147"/>
      <c r="E1192" s="147"/>
      <c r="F1192" s="147"/>
    </row>
    <row r="1193" spans="2:6">
      <c r="B1193" s="147"/>
      <c r="C1193" s="147"/>
      <c r="D1193" s="147"/>
      <c r="E1193" s="147"/>
      <c r="F1193" s="147"/>
    </row>
    <row r="1194" spans="2:6">
      <c r="B1194" s="147"/>
      <c r="C1194" s="147"/>
      <c r="D1194" s="147"/>
      <c r="E1194" s="147"/>
      <c r="F1194" s="147"/>
    </row>
    <row r="1195" spans="2:6">
      <c r="B1195" s="147"/>
      <c r="C1195" s="147"/>
      <c r="D1195" s="147"/>
      <c r="E1195" s="147"/>
      <c r="F1195" s="147"/>
    </row>
    <row r="1196" spans="2:6">
      <c r="B1196" s="147"/>
      <c r="C1196" s="147"/>
      <c r="D1196" s="147"/>
      <c r="E1196" s="147"/>
      <c r="F1196" s="147"/>
    </row>
    <row r="1197" spans="2:6">
      <c r="B1197" s="147"/>
      <c r="C1197" s="147"/>
      <c r="D1197" s="147"/>
      <c r="E1197" s="147"/>
      <c r="F1197" s="147"/>
    </row>
    <row r="1198" spans="2:6">
      <c r="B1198" s="147"/>
      <c r="C1198" s="147"/>
      <c r="D1198" s="147"/>
      <c r="E1198" s="147"/>
      <c r="F1198" s="147"/>
    </row>
    <row r="1199" spans="2:6">
      <c r="B1199" s="147"/>
      <c r="C1199" s="147"/>
      <c r="D1199" s="147"/>
      <c r="E1199" s="147"/>
      <c r="F1199" s="147"/>
    </row>
    <row r="1200" spans="2:6">
      <c r="B1200" s="147"/>
      <c r="C1200" s="147"/>
      <c r="D1200" s="147"/>
      <c r="E1200" s="147"/>
      <c r="F1200" s="147"/>
    </row>
    <row r="1201" spans="2:6">
      <c r="B1201" s="147"/>
      <c r="C1201" s="147"/>
      <c r="D1201" s="147"/>
      <c r="E1201" s="147"/>
      <c r="F1201" s="147"/>
    </row>
    <row r="1202" spans="2:6">
      <c r="B1202" s="147"/>
      <c r="C1202" s="147"/>
      <c r="D1202" s="147"/>
      <c r="E1202" s="147"/>
      <c r="F1202" s="147"/>
    </row>
    <row r="1203" spans="2:6">
      <c r="B1203" s="147"/>
      <c r="C1203" s="147"/>
      <c r="D1203" s="147"/>
      <c r="E1203" s="147"/>
      <c r="F1203" s="147"/>
    </row>
    <row r="1204" spans="2:6">
      <c r="B1204" s="147"/>
      <c r="C1204" s="147"/>
      <c r="D1204" s="147"/>
      <c r="E1204" s="147"/>
      <c r="F1204" s="147"/>
    </row>
    <row r="1205" spans="2:6">
      <c r="B1205" s="147"/>
      <c r="C1205" s="147"/>
      <c r="D1205" s="147"/>
      <c r="E1205" s="147"/>
      <c r="F1205" s="147"/>
    </row>
    <row r="1206" spans="2:6">
      <c r="B1206" s="147"/>
      <c r="C1206" s="147"/>
      <c r="D1206" s="147"/>
      <c r="E1206" s="147"/>
      <c r="F1206" s="147"/>
    </row>
    <row r="1207" spans="2:6">
      <c r="B1207" s="147"/>
      <c r="C1207" s="147"/>
      <c r="D1207" s="147"/>
      <c r="E1207" s="147"/>
      <c r="F1207" s="147"/>
    </row>
    <row r="1208" spans="2:6">
      <c r="B1208" s="147"/>
      <c r="C1208" s="147"/>
      <c r="D1208" s="147"/>
      <c r="E1208" s="147"/>
      <c r="F1208" s="147"/>
    </row>
    <row r="1209" spans="2:6">
      <c r="B1209" s="147"/>
      <c r="C1209" s="147"/>
      <c r="D1209" s="147"/>
      <c r="E1209" s="147"/>
      <c r="F1209" s="147"/>
    </row>
    <row r="1210" spans="2:6">
      <c r="B1210" s="147"/>
      <c r="C1210" s="147"/>
      <c r="D1210" s="147"/>
      <c r="E1210" s="147"/>
      <c r="F1210" s="147"/>
    </row>
    <row r="1211" spans="2:6">
      <c r="B1211" s="147"/>
      <c r="C1211" s="147"/>
      <c r="D1211" s="147"/>
      <c r="E1211" s="147"/>
      <c r="F1211" s="147"/>
    </row>
    <row r="1212" spans="2:6">
      <c r="B1212" s="147"/>
      <c r="C1212" s="147"/>
      <c r="D1212" s="147"/>
      <c r="E1212" s="147"/>
      <c r="F1212" s="147"/>
    </row>
    <row r="1213" spans="2:6">
      <c r="B1213" s="147"/>
      <c r="C1213" s="147"/>
      <c r="D1213" s="147"/>
      <c r="E1213" s="147"/>
      <c r="F1213" s="147"/>
    </row>
    <row r="1214" spans="2:6">
      <c r="B1214" s="147"/>
      <c r="C1214" s="147"/>
      <c r="D1214" s="147"/>
      <c r="E1214" s="147"/>
      <c r="F1214" s="147"/>
    </row>
    <row r="1215" spans="2:6">
      <c r="B1215" s="147"/>
      <c r="C1215" s="147"/>
      <c r="D1215" s="147"/>
      <c r="E1215" s="147"/>
      <c r="F1215" s="147"/>
    </row>
    <row r="1216" spans="2:6">
      <c r="B1216" s="147"/>
      <c r="C1216" s="147"/>
      <c r="D1216" s="147"/>
      <c r="E1216" s="147"/>
      <c r="F1216" s="147"/>
    </row>
    <row r="1217" spans="2:6">
      <c r="B1217" s="147"/>
      <c r="C1217" s="147"/>
      <c r="D1217" s="147"/>
      <c r="E1217" s="147"/>
      <c r="F1217" s="147"/>
    </row>
    <row r="1218" spans="2:6">
      <c r="B1218" s="147"/>
      <c r="C1218" s="147"/>
      <c r="D1218" s="147"/>
      <c r="E1218" s="147"/>
      <c r="F1218" s="147"/>
    </row>
    <row r="1219" spans="2:6">
      <c r="B1219" s="147"/>
      <c r="C1219" s="147"/>
      <c r="D1219" s="147"/>
      <c r="E1219" s="147"/>
      <c r="F1219" s="147"/>
    </row>
    <row r="1220" spans="2:6">
      <c r="B1220" s="147"/>
      <c r="C1220" s="147"/>
      <c r="D1220" s="147"/>
      <c r="E1220" s="147"/>
      <c r="F1220" s="147"/>
    </row>
    <row r="1221" spans="2:6">
      <c r="B1221" s="147"/>
      <c r="C1221" s="147"/>
      <c r="D1221" s="147"/>
      <c r="E1221" s="147"/>
      <c r="F1221" s="147"/>
    </row>
    <row r="1222" spans="2:6">
      <c r="B1222" s="147"/>
      <c r="C1222" s="147"/>
      <c r="D1222" s="147"/>
      <c r="E1222" s="147"/>
      <c r="F1222" s="147"/>
    </row>
    <row r="1223" spans="2:6">
      <c r="B1223" s="147"/>
      <c r="C1223" s="147"/>
      <c r="D1223" s="147"/>
      <c r="E1223" s="147"/>
      <c r="F1223" s="147"/>
    </row>
    <row r="1224" spans="2:6">
      <c r="B1224" s="147"/>
      <c r="C1224" s="147"/>
      <c r="D1224" s="147"/>
      <c r="E1224" s="147"/>
      <c r="F1224" s="147"/>
    </row>
    <row r="1225" spans="2:6">
      <c r="B1225" s="147"/>
      <c r="C1225" s="147"/>
      <c r="D1225" s="147"/>
      <c r="E1225" s="147"/>
      <c r="F1225" s="147"/>
    </row>
    <row r="1226" spans="2:6">
      <c r="B1226" s="147"/>
      <c r="C1226" s="147"/>
      <c r="D1226" s="147"/>
      <c r="E1226" s="147"/>
      <c r="F1226" s="147"/>
    </row>
    <row r="1227" spans="2:6">
      <c r="B1227" s="147"/>
      <c r="C1227" s="147"/>
      <c r="D1227" s="147"/>
      <c r="E1227" s="147"/>
      <c r="F1227" s="147"/>
    </row>
    <row r="1228" spans="2:6">
      <c r="B1228" s="147"/>
      <c r="C1228" s="147"/>
      <c r="D1228" s="147"/>
      <c r="E1228" s="147"/>
      <c r="F1228" s="147"/>
    </row>
    <row r="1229" spans="2:6">
      <c r="B1229" s="147"/>
      <c r="C1229" s="147"/>
      <c r="D1229" s="147"/>
      <c r="E1229" s="147"/>
      <c r="F1229" s="147"/>
    </row>
    <row r="1230" spans="2:6">
      <c r="B1230" s="147"/>
      <c r="C1230" s="147"/>
      <c r="D1230" s="147"/>
      <c r="E1230" s="147"/>
      <c r="F1230" s="147"/>
    </row>
    <row r="1231" spans="2:6">
      <c r="B1231" s="147"/>
      <c r="C1231" s="147"/>
      <c r="D1231" s="147"/>
      <c r="E1231" s="147"/>
      <c r="F1231" s="147"/>
    </row>
    <row r="1232" spans="2:6">
      <c r="B1232" s="147"/>
      <c r="C1232" s="147"/>
      <c r="D1232" s="147"/>
      <c r="E1232" s="147"/>
      <c r="F1232" s="147"/>
    </row>
    <row r="1233" spans="2:6">
      <c r="B1233" s="147"/>
      <c r="C1233" s="147"/>
      <c r="D1233" s="147"/>
      <c r="E1233" s="147"/>
      <c r="F1233" s="147"/>
    </row>
    <row r="1234" spans="2:6">
      <c r="B1234" s="147"/>
      <c r="C1234" s="147"/>
      <c r="D1234" s="147"/>
      <c r="E1234" s="147"/>
      <c r="F1234" s="147"/>
    </row>
    <row r="1235" spans="2:6">
      <c r="B1235" s="147"/>
      <c r="C1235" s="147"/>
      <c r="D1235" s="147"/>
      <c r="E1235" s="147"/>
      <c r="F1235" s="147"/>
    </row>
    <row r="1236" spans="2:6">
      <c r="B1236" s="147"/>
      <c r="C1236" s="147"/>
      <c r="D1236" s="147"/>
      <c r="E1236" s="147"/>
      <c r="F1236" s="147"/>
    </row>
    <row r="1237" spans="2:6">
      <c r="B1237" s="147"/>
      <c r="C1237" s="147"/>
      <c r="D1237" s="147"/>
      <c r="E1237" s="147"/>
      <c r="F1237" s="147"/>
    </row>
    <row r="1238" spans="2:6">
      <c r="B1238" s="147"/>
      <c r="C1238" s="147"/>
      <c r="D1238" s="147"/>
      <c r="E1238" s="147"/>
      <c r="F1238" s="147"/>
    </row>
    <row r="1239" spans="2:6">
      <c r="B1239" s="147"/>
      <c r="C1239" s="147"/>
      <c r="D1239" s="147"/>
      <c r="E1239" s="147"/>
      <c r="F1239" s="147"/>
    </row>
    <row r="1240" spans="2:6">
      <c r="B1240" s="147"/>
      <c r="C1240" s="147"/>
      <c r="D1240" s="147"/>
      <c r="E1240" s="147"/>
      <c r="F1240" s="147"/>
    </row>
    <row r="1241" spans="2:6">
      <c r="B1241" s="147"/>
      <c r="C1241" s="147"/>
      <c r="D1241" s="147"/>
      <c r="E1241" s="147"/>
      <c r="F1241" s="147"/>
    </row>
    <row r="1242" spans="2:6">
      <c r="B1242" s="147"/>
      <c r="C1242" s="147"/>
      <c r="D1242" s="147"/>
      <c r="E1242" s="147"/>
      <c r="F1242" s="147"/>
    </row>
    <row r="1243" spans="2:6">
      <c r="B1243" s="147"/>
      <c r="C1243" s="147"/>
      <c r="D1243" s="147"/>
      <c r="E1243" s="147"/>
      <c r="F1243" s="147"/>
    </row>
    <row r="1244" spans="2:6">
      <c r="B1244" s="147"/>
      <c r="C1244" s="147"/>
      <c r="D1244" s="147"/>
      <c r="E1244" s="147"/>
      <c r="F1244" s="147"/>
    </row>
    <row r="1245" spans="2:6">
      <c r="B1245" s="147"/>
      <c r="C1245" s="147"/>
      <c r="D1245" s="147"/>
      <c r="E1245" s="147"/>
      <c r="F1245" s="147"/>
    </row>
    <row r="1246" spans="2:6">
      <c r="B1246" s="147"/>
      <c r="C1246" s="147"/>
      <c r="D1246" s="147"/>
      <c r="E1246" s="147"/>
      <c r="F1246" s="147"/>
    </row>
    <row r="1247" spans="2:6">
      <c r="B1247" s="147"/>
      <c r="C1247" s="147"/>
      <c r="D1247" s="147"/>
      <c r="E1247" s="147"/>
      <c r="F1247" s="147"/>
    </row>
    <row r="1248" spans="2:6">
      <c r="B1248" s="147"/>
      <c r="C1248" s="147"/>
      <c r="D1248" s="147"/>
      <c r="E1248" s="147"/>
      <c r="F1248" s="147"/>
    </row>
    <row r="1249" spans="2:6">
      <c r="B1249" s="147"/>
      <c r="C1249" s="147"/>
      <c r="D1249" s="147"/>
      <c r="E1249" s="147"/>
      <c r="F1249" s="147"/>
    </row>
    <row r="1250" spans="2:6">
      <c r="B1250" s="147"/>
      <c r="C1250" s="147"/>
      <c r="D1250" s="147"/>
      <c r="E1250" s="147"/>
      <c r="F1250" s="147"/>
    </row>
    <row r="1251" spans="2:6">
      <c r="B1251" s="147"/>
      <c r="C1251" s="147"/>
      <c r="D1251" s="147"/>
      <c r="E1251" s="147"/>
      <c r="F1251" s="147"/>
    </row>
    <row r="1252" spans="2:6">
      <c r="B1252" s="147"/>
      <c r="C1252" s="147"/>
      <c r="D1252" s="147"/>
      <c r="E1252" s="147"/>
      <c r="F1252" s="147"/>
    </row>
    <row r="1253" spans="2:6">
      <c r="B1253" s="147"/>
      <c r="C1253" s="147"/>
      <c r="D1253" s="147"/>
      <c r="E1253" s="147"/>
      <c r="F1253" s="147"/>
    </row>
    <row r="1254" spans="2:6">
      <c r="B1254" s="147"/>
      <c r="C1254" s="147"/>
      <c r="D1254" s="147"/>
      <c r="E1254" s="147"/>
      <c r="F1254" s="147"/>
    </row>
    <row r="1255" spans="2:6">
      <c r="B1255" s="147"/>
      <c r="C1255" s="147"/>
      <c r="D1255" s="147"/>
      <c r="E1255" s="147"/>
      <c r="F1255" s="147"/>
    </row>
    <row r="1256" spans="2:6">
      <c r="B1256" s="147"/>
      <c r="C1256" s="147"/>
      <c r="D1256" s="147"/>
      <c r="E1256" s="147"/>
      <c r="F1256" s="147"/>
    </row>
    <row r="1257" spans="2:6">
      <c r="B1257" s="147"/>
      <c r="C1257" s="147"/>
      <c r="D1257" s="147"/>
      <c r="E1257" s="147"/>
      <c r="F1257" s="147"/>
    </row>
    <row r="1258" spans="2:6">
      <c r="B1258" s="147"/>
      <c r="C1258" s="147"/>
      <c r="D1258" s="147"/>
      <c r="E1258" s="147"/>
      <c r="F1258" s="147"/>
    </row>
    <row r="1259" spans="2:6">
      <c r="B1259" s="147"/>
      <c r="C1259" s="147"/>
      <c r="D1259" s="147"/>
      <c r="E1259" s="147"/>
      <c r="F1259" s="147"/>
    </row>
    <row r="1260" spans="2:6">
      <c r="B1260" s="147"/>
      <c r="C1260" s="147"/>
      <c r="D1260" s="147"/>
      <c r="E1260" s="147"/>
      <c r="F1260" s="147"/>
    </row>
    <row r="1261" spans="2:6">
      <c r="B1261" s="147"/>
      <c r="C1261" s="147"/>
      <c r="D1261" s="147"/>
      <c r="E1261" s="147"/>
      <c r="F1261" s="147"/>
    </row>
    <row r="1262" spans="2:6">
      <c r="B1262" s="147"/>
      <c r="C1262" s="147"/>
      <c r="D1262" s="147"/>
      <c r="E1262" s="147"/>
      <c r="F1262" s="147"/>
    </row>
    <row r="1263" spans="2:6">
      <c r="B1263" s="147"/>
      <c r="C1263" s="147"/>
      <c r="D1263" s="147"/>
      <c r="E1263" s="147"/>
      <c r="F1263" s="147"/>
    </row>
    <row r="1264" spans="2:6">
      <c r="B1264" s="147"/>
      <c r="C1264" s="147"/>
      <c r="D1264" s="147"/>
      <c r="E1264" s="147"/>
      <c r="F1264" s="147"/>
    </row>
    <row r="1265" spans="2:6">
      <c r="B1265" s="147"/>
      <c r="C1265" s="147"/>
      <c r="D1265" s="147"/>
      <c r="E1265" s="147"/>
      <c r="F1265" s="147"/>
    </row>
    <row r="1266" spans="2:6">
      <c r="B1266" s="147"/>
      <c r="C1266" s="147"/>
      <c r="D1266" s="147"/>
      <c r="E1266" s="147"/>
      <c r="F1266" s="147"/>
    </row>
    <row r="1267" spans="2:6">
      <c r="B1267" s="147"/>
      <c r="C1267" s="147"/>
      <c r="D1267" s="147"/>
      <c r="E1267" s="147"/>
      <c r="F1267" s="147"/>
    </row>
    <row r="1268" spans="2:6">
      <c r="B1268" s="147"/>
      <c r="C1268" s="147"/>
      <c r="D1268" s="147"/>
      <c r="E1268" s="147"/>
      <c r="F1268" s="147"/>
    </row>
    <row r="1269" spans="2:6">
      <c r="B1269" s="147"/>
      <c r="C1269" s="147"/>
      <c r="D1269" s="147"/>
      <c r="E1269" s="147"/>
      <c r="F1269" s="147"/>
    </row>
    <row r="1270" spans="2:6">
      <c r="B1270" s="147"/>
      <c r="C1270" s="147"/>
      <c r="D1270" s="147"/>
      <c r="E1270" s="147"/>
      <c r="F1270" s="147"/>
    </row>
    <row r="1271" spans="2:6">
      <c r="B1271" s="147"/>
      <c r="C1271" s="147"/>
      <c r="D1271" s="147"/>
      <c r="E1271" s="147"/>
      <c r="F1271" s="147"/>
    </row>
    <row r="1272" spans="2:6">
      <c r="B1272" s="147"/>
      <c r="C1272" s="147"/>
      <c r="D1272" s="147"/>
      <c r="E1272" s="147"/>
      <c r="F1272" s="147"/>
    </row>
    <row r="1273" spans="2:6">
      <c r="B1273" s="147"/>
      <c r="C1273" s="147"/>
      <c r="D1273" s="147"/>
      <c r="E1273" s="147"/>
      <c r="F1273" s="147"/>
    </row>
    <row r="1274" spans="2:6">
      <c r="B1274" s="147"/>
      <c r="C1274" s="147"/>
      <c r="D1274" s="147"/>
      <c r="E1274" s="147"/>
      <c r="F1274" s="147"/>
    </row>
    <row r="1275" spans="2:6">
      <c r="B1275" s="147"/>
      <c r="C1275" s="147"/>
      <c r="D1275" s="147"/>
      <c r="E1275" s="147"/>
      <c r="F1275" s="147"/>
    </row>
    <row r="1276" spans="2:6">
      <c r="B1276" s="147"/>
      <c r="C1276" s="147"/>
      <c r="D1276" s="147"/>
      <c r="E1276" s="147"/>
      <c r="F1276" s="147"/>
    </row>
    <row r="1277" spans="2:6">
      <c r="B1277" s="147"/>
      <c r="C1277" s="147"/>
      <c r="D1277" s="147"/>
      <c r="E1277" s="147"/>
      <c r="F1277" s="147"/>
    </row>
    <row r="1278" spans="2:6">
      <c r="B1278" s="147"/>
      <c r="C1278" s="147"/>
      <c r="D1278" s="147"/>
      <c r="E1278" s="147"/>
      <c r="F1278" s="147"/>
    </row>
    <row r="1279" spans="2:6">
      <c r="B1279" s="147"/>
      <c r="C1279" s="147"/>
      <c r="D1279" s="147"/>
      <c r="E1279" s="147"/>
      <c r="F1279" s="147"/>
    </row>
    <row r="1280" spans="2:6">
      <c r="B1280" s="147"/>
      <c r="C1280" s="147"/>
      <c r="D1280" s="147"/>
      <c r="E1280" s="147"/>
      <c r="F1280" s="147"/>
    </row>
    <row r="1281" spans="2:6">
      <c r="B1281" s="147"/>
      <c r="C1281" s="147"/>
      <c r="D1281" s="147"/>
      <c r="E1281" s="147"/>
      <c r="F1281" s="147"/>
    </row>
    <row r="1282" spans="2:6">
      <c r="B1282" s="147"/>
      <c r="C1282" s="147"/>
      <c r="D1282" s="147"/>
      <c r="E1282" s="147"/>
      <c r="F1282" s="147"/>
    </row>
    <row r="1283" spans="2:6">
      <c r="B1283" s="147"/>
      <c r="C1283" s="147"/>
      <c r="D1283" s="147"/>
      <c r="E1283" s="147"/>
      <c r="F1283" s="147"/>
    </row>
    <row r="1284" spans="2:6">
      <c r="B1284" s="147"/>
      <c r="C1284" s="147"/>
      <c r="D1284" s="147"/>
      <c r="E1284" s="147"/>
      <c r="F1284" s="147"/>
    </row>
    <row r="1285" spans="2:6">
      <c r="B1285" s="147"/>
      <c r="C1285" s="147"/>
      <c r="D1285" s="147"/>
      <c r="E1285" s="147"/>
      <c r="F1285" s="147"/>
    </row>
    <row r="1286" spans="2:6">
      <c r="B1286" s="147"/>
      <c r="C1286" s="147"/>
      <c r="D1286" s="147"/>
      <c r="E1286" s="147"/>
      <c r="F1286" s="147"/>
    </row>
    <row r="1287" spans="2:6">
      <c r="B1287" s="147"/>
      <c r="C1287" s="147"/>
      <c r="D1287" s="147"/>
      <c r="E1287" s="147"/>
      <c r="F1287" s="147"/>
    </row>
    <row r="1288" spans="2:6">
      <c r="B1288" s="147"/>
      <c r="C1288" s="147"/>
      <c r="D1288" s="147"/>
      <c r="E1288" s="147"/>
      <c r="F1288" s="147"/>
    </row>
    <row r="1289" spans="2:6">
      <c r="B1289" s="147"/>
      <c r="C1289" s="147"/>
      <c r="D1289" s="147"/>
      <c r="E1289" s="147"/>
      <c r="F1289" s="147"/>
    </row>
    <row r="1290" spans="2:6">
      <c r="B1290" s="147"/>
      <c r="C1290" s="147"/>
      <c r="D1290" s="147"/>
      <c r="E1290" s="147"/>
      <c r="F1290" s="147"/>
    </row>
    <row r="1291" spans="2:6">
      <c r="B1291" s="147"/>
      <c r="C1291" s="147"/>
      <c r="D1291" s="147"/>
      <c r="E1291" s="147"/>
      <c r="F1291" s="147"/>
    </row>
    <row r="1292" spans="2:6">
      <c r="B1292" s="147"/>
      <c r="C1292" s="147"/>
      <c r="D1292" s="147"/>
      <c r="E1292" s="147"/>
      <c r="F1292" s="147"/>
    </row>
    <row r="1293" spans="2:6">
      <c r="B1293" s="147"/>
      <c r="C1293" s="147"/>
      <c r="D1293" s="147"/>
      <c r="E1293" s="147"/>
      <c r="F1293" s="147"/>
    </row>
    <row r="1294" spans="2:6">
      <c r="B1294" s="147"/>
      <c r="C1294" s="147"/>
      <c r="D1294" s="147"/>
      <c r="E1294" s="147"/>
      <c r="F1294" s="147"/>
    </row>
    <row r="1295" spans="2:6">
      <c r="B1295" s="147"/>
      <c r="C1295" s="147"/>
      <c r="D1295" s="147"/>
      <c r="E1295" s="147"/>
      <c r="F1295" s="147"/>
    </row>
    <row r="1296" spans="2:6">
      <c r="B1296" s="147"/>
      <c r="C1296" s="147"/>
      <c r="D1296" s="147"/>
      <c r="E1296" s="147"/>
      <c r="F1296" s="147"/>
    </row>
    <row r="1297" spans="2:6">
      <c r="B1297" s="147"/>
      <c r="C1297" s="147"/>
      <c r="D1297" s="147"/>
      <c r="E1297" s="147"/>
      <c r="F1297" s="147"/>
    </row>
    <row r="1298" spans="2:6">
      <c r="B1298" s="147"/>
      <c r="C1298" s="147"/>
      <c r="D1298" s="147"/>
      <c r="E1298" s="147"/>
      <c r="F1298" s="147"/>
    </row>
    <row r="1299" spans="2:6">
      <c r="B1299" s="147"/>
      <c r="C1299" s="147"/>
      <c r="D1299" s="147"/>
      <c r="E1299" s="147"/>
      <c r="F1299" s="147"/>
    </row>
    <row r="1300" spans="2:6">
      <c r="B1300" s="147"/>
      <c r="C1300" s="147"/>
      <c r="D1300" s="147"/>
      <c r="E1300" s="147"/>
      <c r="F1300" s="147"/>
    </row>
    <row r="1301" spans="2:6">
      <c r="B1301" s="147"/>
      <c r="C1301" s="147"/>
      <c r="D1301" s="147"/>
      <c r="E1301" s="147"/>
      <c r="F1301" s="147"/>
    </row>
    <row r="1302" spans="2:6">
      <c r="B1302" s="147"/>
      <c r="C1302" s="147"/>
      <c r="D1302" s="147"/>
      <c r="E1302" s="147"/>
      <c r="F1302" s="147"/>
    </row>
    <row r="1303" spans="2:6">
      <c r="B1303" s="147"/>
      <c r="C1303" s="147"/>
      <c r="D1303" s="147"/>
      <c r="E1303" s="147"/>
      <c r="F1303" s="147"/>
    </row>
    <row r="1304" spans="2:6">
      <c r="B1304" s="147"/>
      <c r="C1304" s="147"/>
      <c r="D1304" s="147"/>
      <c r="E1304" s="147"/>
      <c r="F1304" s="147"/>
    </row>
    <row r="1305" spans="2:6">
      <c r="B1305" s="147"/>
      <c r="C1305" s="147"/>
      <c r="D1305" s="147"/>
      <c r="E1305" s="147"/>
      <c r="F1305" s="147"/>
    </row>
    <row r="1306" spans="2:6">
      <c r="B1306" s="147"/>
      <c r="C1306" s="147"/>
      <c r="D1306" s="147"/>
      <c r="E1306" s="147"/>
      <c r="F1306" s="147"/>
    </row>
    <row r="1307" spans="2:6">
      <c r="B1307" s="147"/>
      <c r="C1307" s="147"/>
      <c r="D1307" s="147"/>
      <c r="E1307" s="147"/>
      <c r="F1307" s="147"/>
    </row>
    <row r="1308" spans="2:6">
      <c r="B1308" s="147"/>
      <c r="C1308" s="147"/>
      <c r="D1308" s="147"/>
      <c r="E1308" s="147"/>
      <c r="F1308" s="147"/>
    </row>
    <row r="1309" spans="2:6">
      <c r="B1309" s="147"/>
      <c r="C1309" s="147"/>
      <c r="D1309" s="147"/>
      <c r="E1309" s="147"/>
      <c r="F1309" s="147"/>
    </row>
    <row r="1310" spans="2:6">
      <c r="B1310" s="147"/>
      <c r="C1310" s="147"/>
      <c r="D1310" s="147"/>
      <c r="E1310" s="147"/>
      <c r="F1310" s="147"/>
    </row>
    <row r="1311" spans="2:6">
      <c r="B1311" s="147"/>
      <c r="C1311" s="147"/>
      <c r="D1311" s="147"/>
      <c r="E1311" s="147"/>
      <c r="F1311" s="147"/>
    </row>
    <row r="1312" spans="2:6">
      <c r="B1312" s="147"/>
      <c r="C1312" s="147"/>
      <c r="D1312" s="147"/>
      <c r="E1312" s="147"/>
      <c r="F1312" s="147"/>
    </row>
    <row r="1313" spans="2:6">
      <c r="B1313" s="147"/>
      <c r="C1313" s="147"/>
      <c r="D1313" s="147"/>
      <c r="E1313" s="147"/>
      <c r="F1313" s="147"/>
    </row>
    <row r="1314" spans="2:6">
      <c r="B1314" s="147"/>
      <c r="C1314" s="147"/>
      <c r="D1314" s="147"/>
      <c r="E1314" s="147"/>
      <c r="F1314" s="147"/>
    </row>
    <row r="1315" spans="2:6">
      <c r="B1315" s="147"/>
      <c r="C1315" s="147"/>
      <c r="D1315" s="147"/>
      <c r="E1315" s="147"/>
      <c r="F1315" s="147"/>
    </row>
    <row r="1316" spans="2:6">
      <c r="B1316" s="147"/>
      <c r="C1316" s="147"/>
      <c r="D1316" s="147"/>
      <c r="E1316" s="147"/>
      <c r="F1316" s="147"/>
    </row>
    <row r="1317" spans="2:6">
      <c r="B1317" s="147"/>
      <c r="C1317" s="147"/>
      <c r="D1317" s="147"/>
      <c r="E1317" s="147"/>
      <c r="F1317" s="147"/>
    </row>
    <row r="1318" spans="2:6">
      <c r="B1318" s="147"/>
      <c r="C1318" s="147"/>
      <c r="D1318" s="147"/>
      <c r="E1318" s="147"/>
      <c r="F1318" s="147"/>
    </row>
    <row r="1319" spans="2:6">
      <c r="B1319" s="147"/>
      <c r="C1319" s="147"/>
      <c r="D1319" s="147"/>
      <c r="E1319" s="147"/>
      <c r="F1319" s="147"/>
    </row>
    <row r="1320" spans="2:6">
      <c r="B1320" s="147"/>
      <c r="C1320" s="147"/>
      <c r="D1320" s="147"/>
      <c r="E1320" s="147"/>
      <c r="F1320" s="147"/>
    </row>
    <row r="1321" spans="2:6">
      <c r="B1321" s="147"/>
      <c r="C1321" s="147"/>
      <c r="D1321" s="147"/>
      <c r="E1321" s="147"/>
      <c r="F1321" s="147"/>
    </row>
    <row r="1322" spans="2:6">
      <c r="B1322" s="147"/>
      <c r="C1322" s="147"/>
      <c r="D1322" s="147"/>
      <c r="E1322" s="147"/>
      <c r="F1322" s="147"/>
    </row>
    <row r="1323" spans="2:6">
      <c r="B1323" s="147"/>
      <c r="C1323" s="147"/>
      <c r="D1323" s="147"/>
      <c r="E1323" s="147"/>
      <c r="F1323" s="147"/>
    </row>
    <row r="1324" spans="2:6">
      <c r="B1324" s="147"/>
      <c r="C1324" s="147"/>
      <c r="D1324" s="147"/>
      <c r="E1324" s="147"/>
      <c r="F1324" s="147"/>
    </row>
    <row r="1325" spans="2:6">
      <c r="B1325" s="147"/>
      <c r="C1325" s="147"/>
      <c r="D1325" s="147"/>
      <c r="E1325" s="147"/>
      <c r="F1325" s="147"/>
    </row>
    <row r="1326" spans="2:6">
      <c r="B1326" s="147"/>
      <c r="C1326" s="147"/>
      <c r="D1326" s="147"/>
      <c r="E1326" s="147"/>
      <c r="F1326" s="147"/>
    </row>
    <row r="1327" spans="2:6">
      <c r="B1327" s="147"/>
      <c r="C1327" s="147"/>
      <c r="D1327" s="147"/>
      <c r="E1327" s="147"/>
      <c r="F1327" s="147"/>
    </row>
    <row r="1328" spans="2:6">
      <c r="B1328" s="147"/>
      <c r="C1328" s="147"/>
      <c r="D1328" s="147"/>
      <c r="E1328" s="147"/>
      <c r="F1328" s="147"/>
    </row>
    <row r="1329" spans="2:6">
      <c r="B1329" s="147"/>
      <c r="C1329" s="147"/>
      <c r="D1329" s="147"/>
      <c r="E1329" s="147"/>
      <c r="F1329" s="147"/>
    </row>
    <row r="1330" spans="2:6">
      <c r="B1330" s="147"/>
      <c r="C1330" s="147"/>
      <c r="D1330" s="147"/>
      <c r="E1330" s="147"/>
      <c r="F1330" s="147"/>
    </row>
    <row r="1331" spans="2:6">
      <c r="B1331" s="147"/>
      <c r="C1331" s="147"/>
      <c r="D1331" s="147"/>
      <c r="E1331" s="147"/>
      <c r="F1331" s="147"/>
    </row>
    <row r="1332" spans="2:6">
      <c r="B1332" s="147"/>
      <c r="C1332" s="147"/>
      <c r="D1332" s="147"/>
      <c r="E1332" s="147"/>
      <c r="F1332" s="147"/>
    </row>
    <row r="1333" spans="2:6">
      <c r="B1333" s="147"/>
      <c r="C1333" s="147"/>
      <c r="D1333" s="147"/>
      <c r="E1333" s="147"/>
      <c r="F1333" s="147"/>
    </row>
    <row r="1334" spans="2:6">
      <c r="B1334" s="147"/>
      <c r="C1334" s="147"/>
      <c r="D1334" s="147"/>
      <c r="E1334" s="147"/>
      <c r="F1334" s="147"/>
    </row>
    <row r="1335" spans="2:6">
      <c r="B1335" s="147"/>
      <c r="C1335" s="147"/>
      <c r="D1335" s="147"/>
      <c r="E1335" s="147"/>
      <c r="F1335" s="147"/>
    </row>
    <row r="1336" spans="2:6">
      <c r="B1336" s="147"/>
      <c r="C1336" s="147"/>
      <c r="D1336" s="147"/>
      <c r="E1336" s="147"/>
      <c r="F1336" s="147"/>
    </row>
    <row r="1337" spans="2:6">
      <c r="B1337" s="147"/>
      <c r="C1337" s="147"/>
      <c r="D1337" s="147"/>
      <c r="E1337" s="147"/>
      <c r="F1337" s="147"/>
    </row>
    <row r="1338" spans="2:6">
      <c r="B1338" s="147"/>
      <c r="C1338" s="147"/>
      <c r="D1338" s="147"/>
      <c r="E1338" s="147"/>
      <c r="F1338" s="147"/>
    </row>
    <row r="1339" spans="2:6">
      <c r="B1339" s="147"/>
      <c r="C1339" s="147"/>
      <c r="D1339" s="147"/>
      <c r="E1339" s="147"/>
      <c r="F1339" s="147"/>
    </row>
    <row r="1340" spans="2:6">
      <c r="B1340" s="147"/>
      <c r="C1340" s="147"/>
      <c r="D1340" s="147"/>
      <c r="E1340" s="147"/>
      <c r="F1340" s="147"/>
    </row>
    <row r="1341" spans="2:6">
      <c r="B1341" s="147"/>
      <c r="C1341" s="147"/>
      <c r="D1341" s="147"/>
      <c r="E1341" s="147"/>
      <c r="F1341" s="147"/>
    </row>
    <row r="1342" spans="2:6">
      <c r="B1342" s="147"/>
      <c r="C1342" s="147"/>
      <c r="D1342" s="147"/>
      <c r="E1342" s="147"/>
      <c r="F1342" s="147"/>
    </row>
    <row r="1343" spans="2:6">
      <c r="B1343" s="147"/>
      <c r="C1343" s="147"/>
      <c r="D1343" s="147"/>
      <c r="E1343" s="147"/>
      <c r="F1343" s="147"/>
    </row>
    <row r="1344" spans="2:6">
      <c r="B1344" s="147"/>
      <c r="C1344" s="147"/>
      <c r="D1344" s="147"/>
      <c r="E1344" s="147"/>
      <c r="F1344" s="147"/>
    </row>
    <row r="1345" spans="2:6">
      <c r="B1345" s="147"/>
      <c r="C1345" s="147"/>
      <c r="D1345" s="147"/>
      <c r="E1345" s="147"/>
      <c r="F1345" s="147"/>
    </row>
    <row r="1346" spans="2:6">
      <c r="B1346" s="147"/>
      <c r="C1346" s="147"/>
      <c r="D1346" s="147"/>
      <c r="E1346" s="147"/>
      <c r="F1346" s="147"/>
    </row>
    <row r="1347" spans="2:6">
      <c r="B1347" s="147"/>
      <c r="C1347" s="147"/>
      <c r="D1347" s="147"/>
      <c r="E1347" s="147"/>
      <c r="F1347" s="147"/>
    </row>
    <row r="1348" spans="2:6">
      <c r="B1348" s="147"/>
      <c r="C1348" s="147"/>
      <c r="D1348" s="147"/>
      <c r="E1348" s="147"/>
      <c r="F1348" s="147"/>
    </row>
    <row r="1349" spans="2:6">
      <c r="B1349" s="147"/>
      <c r="C1349" s="147"/>
      <c r="D1349" s="147"/>
      <c r="E1349" s="147"/>
      <c r="F1349" s="147"/>
    </row>
    <row r="1350" spans="2:6">
      <c r="B1350" s="147"/>
      <c r="C1350" s="147"/>
      <c r="D1350" s="147"/>
      <c r="E1350" s="147"/>
      <c r="F1350" s="147"/>
    </row>
    <row r="1351" spans="2:6">
      <c r="B1351" s="147"/>
      <c r="C1351" s="147"/>
      <c r="D1351" s="147"/>
      <c r="E1351" s="147"/>
      <c r="F1351" s="147"/>
    </row>
    <row r="1352" spans="2:6">
      <c r="B1352" s="147"/>
      <c r="C1352" s="147"/>
      <c r="D1352" s="147"/>
      <c r="E1352" s="147"/>
      <c r="F1352" s="147"/>
    </row>
    <row r="1353" spans="2:6">
      <c r="B1353" s="147"/>
      <c r="C1353" s="147"/>
      <c r="D1353" s="147"/>
      <c r="E1353" s="147"/>
      <c r="F1353" s="147"/>
    </row>
    <row r="1354" spans="2:6">
      <c r="B1354" s="147"/>
      <c r="C1354" s="147"/>
      <c r="D1354" s="147"/>
      <c r="E1354" s="147"/>
      <c r="F1354" s="147"/>
    </row>
    <row r="1355" spans="2:6">
      <c r="B1355" s="147"/>
      <c r="C1355" s="147"/>
      <c r="D1355" s="147"/>
      <c r="E1355" s="147"/>
      <c r="F1355" s="147"/>
    </row>
    <row r="1356" spans="2:6">
      <c r="B1356" s="147"/>
      <c r="C1356" s="147"/>
      <c r="D1356" s="147"/>
      <c r="E1356" s="147"/>
      <c r="F1356" s="147"/>
    </row>
    <row r="1357" spans="2:6">
      <c r="B1357" s="147"/>
      <c r="C1357" s="147"/>
      <c r="D1357" s="147"/>
      <c r="E1357" s="147"/>
      <c r="F1357" s="147"/>
    </row>
    <row r="1358" spans="2:6">
      <c r="B1358" s="147"/>
      <c r="C1358" s="147"/>
      <c r="D1358" s="147"/>
      <c r="E1358" s="147"/>
      <c r="F1358" s="147"/>
    </row>
    <row r="1359" spans="2:6">
      <c r="B1359" s="147"/>
      <c r="C1359" s="147"/>
      <c r="D1359" s="147"/>
      <c r="E1359" s="147"/>
      <c r="F1359" s="147"/>
    </row>
    <row r="1360" spans="2:6">
      <c r="B1360" s="147"/>
      <c r="C1360" s="147"/>
      <c r="D1360" s="147"/>
      <c r="E1360" s="147"/>
      <c r="F1360" s="147"/>
    </row>
    <row r="1361" spans="2:6">
      <c r="B1361" s="147"/>
      <c r="C1361" s="147"/>
      <c r="D1361" s="147"/>
      <c r="E1361" s="147"/>
      <c r="F1361" s="147"/>
    </row>
    <row r="1362" spans="2:6">
      <c r="B1362" s="147"/>
      <c r="C1362" s="147"/>
      <c r="D1362" s="147"/>
      <c r="E1362" s="147"/>
      <c r="F1362" s="147"/>
    </row>
    <row r="1363" spans="2:6">
      <c r="B1363" s="147"/>
      <c r="C1363" s="147"/>
      <c r="D1363" s="147"/>
      <c r="E1363" s="147"/>
      <c r="F1363" s="147"/>
    </row>
    <row r="1364" spans="2:6">
      <c r="B1364" s="147"/>
      <c r="C1364" s="147"/>
      <c r="D1364" s="147"/>
      <c r="E1364" s="147"/>
      <c r="F1364" s="147"/>
    </row>
    <row r="1365" spans="2:6">
      <c r="B1365" s="147"/>
      <c r="C1365" s="147"/>
      <c r="D1365" s="147"/>
      <c r="E1365" s="147"/>
      <c r="F1365" s="147"/>
    </row>
    <row r="1366" spans="2:6">
      <c r="B1366" s="147"/>
      <c r="C1366" s="147"/>
      <c r="D1366" s="147"/>
      <c r="E1366" s="147"/>
      <c r="F1366" s="147"/>
    </row>
    <row r="1367" spans="2:6">
      <c r="B1367" s="147"/>
      <c r="C1367" s="147"/>
      <c r="D1367" s="147"/>
      <c r="E1367" s="147"/>
      <c r="F1367" s="147"/>
    </row>
    <row r="1368" spans="2:6">
      <c r="B1368" s="147"/>
      <c r="C1368" s="147"/>
      <c r="D1368" s="147"/>
      <c r="E1368" s="147"/>
      <c r="F1368" s="147"/>
    </row>
    <row r="1369" spans="2:6">
      <c r="B1369" s="147"/>
      <c r="C1369" s="147"/>
      <c r="D1369" s="147"/>
      <c r="E1369" s="147"/>
      <c r="F1369" s="147"/>
    </row>
    <row r="1370" spans="2:6">
      <c r="B1370" s="147"/>
      <c r="C1370" s="147"/>
      <c r="D1370" s="147"/>
      <c r="E1370" s="147"/>
      <c r="F1370" s="147"/>
    </row>
    <row r="1371" spans="2:6">
      <c r="B1371" s="147"/>
      <c r="C1371" s="147"/>
      <c r="D1371" s="147"/>
      <c r="E1371" s="147"/>
      <c r="F1371" s="147"/>
    </row>
    <row r="1372" spans="2:6">
      <c r="B1372" s="147"/>
      <c r="C1372" s="147"/>
      <c r="D1372" s="147"/>
      <c r="E1372" s="147"/>
      <c r="F1372" s="147"/>
    </row>
    <row r="1373" spans="2:6">
      <c r="B1373" s="147"/>
      <c r="C1373" s="147"/>
      <c r="D1373" s="147"/>
      <c r="E1373" s="147"/>
      <c r="F1373" s="147"/>
    </row>
    <row r="1374" spans="2:6">
      <c r="B1374" s="147"/>
      <c r="C1374" s="147"/>
      <c r="D1374" s="147"/>
      <c r="E1374" s="147"/>
      <c r="F1374" s="147"/>
    </row>
    <row r="1375" spans="2:6">
      <c r="B1375" s="147"/>
      <c r="C1375" s="147"/>
      <c r="D1375" s="147"/>
      <c r="E1375" s="147"/>
      <c r="F1375" s="147"/>
    </row>
    <row r="1376" spans="2:6">
      <c r="B1376" s="147"/>
      <c r="C1376" s="147"/>
      <c r="D1376" s="147"/>
      <c r="E1376" s="147"/>
      <c r="F1376" s="147"/>
    </row>
    <row r="1377" spans="2:6">
      <c r="B1377" s="147"/>
      <c r="C1377" s="147"/>
      <c r="D1377" s="147"/>
      <c r="E1377" s="147"/>
      <c r="F1377" s="147"/>
    </row>
    <row r="1378" spans="2:6">
      <c r="B1378" s="147"/>
      <c r="C1378" s="147"/>
      <c r="D1378" s="147"/>
      <c r="E1378" s="147"/>
      <c r="F1378" s="147"/>
    </row>
    <row r="1379" spans="2:6">
      <c r="B1379" s="147"/>
      <c r="C1379" s="147"/>
      <c r="D1379" s="147"/>
      <c r="E1379" s="147"/>
      <c r="F1379" s="147"/>
    </row>
    <row r="1380" spans="2:6">
      <c r="B1380" s="147"/>
      <c r="C1380" s="147"/>
      <c r="D1380" s="147"/>
      <c r="E1380" s="147"/>
      <c r="F1380" s="147"/>
    </row>
    <row r="1381" spans="2:6">
      <c r="B1381" s="147"/>
      <c r="C1381" s="147"/>
      <c r="D1381" s="147"/>
      <c r="E1381" s="147"/>
      <c r="F1381" s="147"/>
    </row>
    <row r="1382" spans="2:6">
      <c r="B1382" s="147"/>
      <c r="C1382" s="147"/>
      <c r="D1382" s="147"/>
      <c r="E1382" s="147"/>
      <c r="F1382" s="147"/>
    </row>
    <row r="1383" spans="2:6">
      <c r="B1383" s="147"/>
      <c r="C1383" s="147"/>
      <c r="D1383" s="147"/>
      <c r="E1383" s="147"/>
      <c r="F1383" s="147"/>
    </row>
    <row r="1384" spans="2:6">
      <c r="B1384" s="147"/>
      <c r="C1384" s="147"/>
      <c r="D1384" s="147"/>
      <c r="E1384" s="147"/>
      <c r="F1384" s="147"/>
    </row>
    <row r="1385" spans="2:6">
      <c r="B1385" s="147"/>
      <c r="C1385" s="147"/>
      <c r="D1385" s="147"/>
      <c r="E1385" s="147"/>
      <c r="F1385" s="147"/>
    </row>
    <row r="1386" spans="2:6">
      <c r="B1386" s="147"/>
      <c r="C1386" s="147"/>
      <c r="D1386" s="147"/>
      <c r="E1386" s="147"/>
      <c r="F1386" s="147"/>
    </row>
    <row r="1387" spans="2:6">
      <c r="B1387" s="147"/>
      <c r="C1387" s="147"/>
      <c r="D1387" s="147"/>
      <c r="E1387" s="147"/>
      <c r="F1387" s="147"/>
    </row>
    <row r="1388" spans="2:6">
      <c r="B1388" s="147"/>
      <c r="C1388" s="147"/>
      <c r="D1388" s="147"/>
      <c r="E1388" s="147"/>
      <c r="F1388" s="147"/>
    </row>
    <row r="1389" spans="2:6">
      <c r="B1389" s="147"/>
      <c r="C1389" s="147"/>
      <c r="D1389" s="147"/>
      <c r="E1389" s="147"/>
      <c r="F1389" s="147"/>
    </row>
    <row r="1390" spans="2:6">
      <c r="B1390" s="147"/>
      <c r="C1390" s="147"/>
      <c r="D1390" s="147"/>
      <c r="E1390" s="147"/>
      <c r="F1390" s="147"/>
    </row>
    <row r="1391" spans="2:6">
      <c r="B1391" s="147"/>
      <c r="C1391" s="147"/>
      <c r="D1391" s="147"/>
      <c r="E1391" s="147"/>
      <c r="F1391" s="147"/>
    </row>
    <row r="1392" spans="2:6">
      <c r="B1392" s="147"/>
      <c r="C1392" s="147"/>
      <c r="D1392" s="147"/>
      <c r="E1392" s="147"/>
      <c r="F1392" s="147"/>
    </row>
    <row r="1393" spans="2:6">
      <c r="B1393" s="147"/>
      <c r="C1393" s="147"/>
      <c r="D1393" s="147"/>
      <c r="E1393" s="147"/>
      <c r="F1393" s="147"/>
    </row>
    <row r="1394" spans="2:6">
      <c r="B1394" s="147"/>
      <c r="C1394" s="147"/>
      <c r="D1394" s="147"/>
      <c r="E1394" s="147"/>
      <c r="F1394" s="147"/>
    </row>
    <row r="1395" spans="2:6">
      <c r="B1395" s="147"/>
      <c r="C1395" s="147"/>
      <c r="D1395" s="147"/>
      <c r="E1395" s="147"/>
      <c r="F1395" s="147"/>
    </row>
    <row r="1396" spans="2:6">
      <c r="B1396" s="147"/>
      <c r="C1396" s="147"/>
      <c r="D1396" s="147"/>
      <c r="E1396" s="147"/>
      <c r="F1396" s="147"/>
    </row>
    <row r="1397" spans="2:6">
      <c r="B1397" s="147"/>
      <c r="C1397" s="147"/>
      <c r="D1397" s="147"/>
      <c r="E1397" s="147"/>
      <c r="F1397" s="147"/>
    </row>
    <row r="1398" spans="2:6">
      <c r="B1398" s="147"/>
      <c r="C1398" s="147"/>
      <c r="D1398" s="147"/>
      <c r="E1398" s="147"/>
      <c r="F1398" s="147"/>
    </row>
    <row r="1399" spans="2:6">
      <c r="B1399" s="147"/>
      <c r="C1399" s="147"/>
      <c r="D1399" s="147"/>
      <c r="E1399" s="147"/>
      <c r="F1399" s="147"/>
    </row>
    <row r="1400" spans="2:6">
      <c r="B1400" s="147"/>
      <c r="C1400" s="147"/>
      <c r="D1400" s="147"/>
      <c r="E1400" s="147"/>
      <c r="F1400" s="147"/>
    </row>
    <row r="1401" spans="2:6">
      <c r="B1401" s="147"/>
      <c r="C1401" s="147"/>
      <c r="D1401" s="147"/>
      <c r="E1401" s="147"/>
      <c r="F1401" s="147"/>
    </row>
    <row r="1402" spans="2:6">
      <c r="B1402" s="147"/>
      <c r="C1402" s="147"/>
      <c r="D1402" s="147"/>
      <c r="E1402" s="147"/>
      <c r="F1402" s="147"/>
    </row>
    <row r="1403" spans="2:6">
      <c r="B1403" s="147"/>
      <c r="C1403" s="147"/>
      <c r="D1403" s="147"/>
      <c r="E1403" s="147"/>
      <c r="F1403" s="147"/>
    </row>
    <row r="1404" spans="2:6">
      <c r="B1404" s="147"/>
      <c r="C1404" s="147"/>
      <c r="D1404" s="147"/>
      <c r="E1404" s="147"/>
      <c r="F1404" s="147"/>
    </row>
    <row r="1405" spans="2:6">
      <c r="B1405" s="147"/>
      <c r="C1405" s="147"/>
      <c r="D1405" s="147"/>
      <c r="E1405" s="147"/>
      <c r="F1405" s="147"/>
    </row>
    <row r="1406" spans="2:6">
      <c r="B1406" s="147"/>
      <c r="C1406" s="147"/>
      <c r="D1406" s="147"/>
      <c r="E1406" s="147"/>
      <c r="F1406" s="147"/>
    </row>
    <row r="1407" spans="2:6">
      <c r="B1407" s="147"/>
      <c r="C1407" s="147"/>
      <c r="D1407" s="147"/>
      <c r="E1407" s="147"/>
      <c r="F1407" s="147"/>
    </row>
    <row r="1408" spans="2:6">
      <c r="B1408" s="147"/>
      <c r="C1408" s="147"/>
      <c r="D1408" s="147"/>
      <c r="E1408" s="147"/>
      <c r="F1408" s="147"/>
    </row>
    <row r="1409" spans="2:6">
      <c r="B1409" s="147"/>
      <c r="C1409" s="147"/>
      <c r="D1409" s="147"/>
      <c r="E1409" s="147"/>
      <c r="F1409" s="147"/>
    </row>
    <row r="1410" spans="2:6">
      <c r="B1410" s="147"/>
      <c r="C1410" s="147"/>
      <c r="D1410" s="147"/>
      <c r="E1410" s="147"/>
      <c r="F1410" s="147"/>
    </row>
    <row r="1411" spans="2:6">
      <c r="B1411" s="147"/>
      <c r="C1411" s="147"/>
      <c r="D1411" s="147"/>
      <c r="E1411" s="147"/>
      <c r="F1411" s="147"/>
    </row>
    <row r="1412" spans="2:6">
      <c r="B1412" s="147"/>
      <c r="C1412" s="147"/>
      <c r="D1412" s="147"/>
      <c r="E1412" s="147"/>
      <c r="F1412" s="147"/>
    </row>
    <row r="1413" spans="2:6">
      <c r="B1413" s="147"/>
      <c r="C1413" s="147"/>
      <c r="D1413" s="147"/>
      <c r="E1413" s="147"/>
      <c r="F1413" s="147"/>
    </row>
    <row r="1414" spans="2:6">
      <c r="B1414" s="147"/>
      <c r="C1414" s="147"/>
      <c r="D1414" s="147"/>
      <c r="E1414" s="147"/>
      <c r="F1414" s="147"/>
    </row>
    <row r="1415" spans="2:6">
      <c r="B1415" s="147"/>
      <c r="C1415" s="147"/>
      <c r="D1415" s="147"/>
      <c r="E1415" s="147"/>
      <c r="F1415" s="147"/>
    </row>
    <row r="1416" spans="2:6">
      <c r="B1416" s="147"/>
      <c r="C1416" s="147"/>
      <c r="D1416" s="147"/>
      <c r="E1416" s="147"/>
      <c r="F1416" s="147"/>
    </row>
    <row r="1417" spans="2:6">
      <c r="B1417" s="147"/>
      <c r="C1417" s="147"/>
      <c r="D1417" s="147"/>
      <c r="E1417" s="147"/>
      <c r="F1417" s="147"/>
    </row>
    <row r="1418" spans="2:6">
      <c r="B1418" s="147"/>
      <c r="C1418" s="147"/>
      <c r="D1418" s="147"/>
      <c r="E1418" s="147"/>
      <c r="F1418" s="147"/>
    </row>
    <row r="1419" spans="2:6">
      <c r="B1419" s="147"/>
      <c r="C1419" s="147"/>
      <c r="D1419" s="147"/>
      <c r="E1419" s="147"/>
      <c r="F1419" s="147"/>
    </row>
    <row r="1420" spans="2:6">
      <c r="B1420" s="147"/>
      <c r="C1420" s="147"/>
      <c r="D1420" s="147"/>
      <c r="E1420" s="147"/>
      <c r="F1420" s="147"/>
    </row>
    <row r="1421" spans="2:6">
      <c r="B1421" s="147"/>
      <c r="C1421" s="147"/>
      <c r="D1421" s="147"/>
      <c r="E1421" s="147"/>
      <c r="F1421" s="147"/>
    </row>
    <row r="1422" spans="2:6">
      <c r="B1422" s="147"/>
      <c r="C1422" s="147"/>
      <c r="D1422" s="147"/>
      <c r="E1422" s="147"/>
      <c r="F1422" s="147"/>
    </row>
    <row r="1423" spans="2:6">
      <c r="B1423" s="147"/>
      <c r="C1423" s="147"/>
      <c r="D1423" s="147"/>
      <c r="E1423" s="147"/>
      <c r="F1423" s="147"/>
    </row>
    <row r="1424" spans="2:6">
      <c r="B1424" s="147"/>
      <c r="C1424" s="147"/>
      <c r="D1424" s="147"/>
      <c r="E1424" s="147"/>
      <c r="F1424" s="147"/>
    </row>
    <row r="1425" spans="2:6">
      <c r="B1425" s="147"/>
      <c r="C1425" s="147"/>
      <c r="D1425" s="147"/>
      <c r="E1425" s="147"/>
      <c r="F1425" s="147"/>
    </row>
    <row r="1426" spans="2:6">
      <c r="B1426" s="147"/>
      <c r="C1426" s="147"/>
      <c r="D1426" s="147"/>
      <c r="E1426" s="147"/>
      <c r="F1426" s="147"/>
    </row>
    <row r="1427" spans="2:6">
      <c r="B1427" s="147"/>
      <c r="C1427" s="147"/>
      <c r="D1427" s="147"/>
      <c r="E1427" s="147"/>
      <c r="F1427" s="147"/>
    </row>
    <row r="1428" spans="2:6">
      <c r="B1428" s="147"/>
      <c r="C1428" s="147"/>
      <c r="D1428" s="147"/>
      <c r="E1428" s="147"/>
      <c r="F1428" s="147"/>
    </row>
    <row r="1429" spans="2:6">
      <c r="B1429" s="147"/>
      <c r="C1429" s="147"/>
      <c r="D1429" s="147"/>
      <c r="E1429" s="147"/>
      <c r="F1429" s="147"/>
    </row>
    <row r="1430" spans="2:6">
      <c r="B1430" s="147"/>
      <c r="C1430" s="147"/>
      <c r="D1430" s="147"/>
      <c r="E1430" s="147"/>
      <c r="F1430" s="147"/>
    </row>
    <row r="1431" spans="2:6">
      <c r="B1431" s="147"/>
      <c r="C1431" s="147"/>
      <c r="D1431" s="147"/>
      <c r="E1431" s="147"/>
      <c r="F1431" s="147"/>
    </row>
    <row r="1432" spans="2:6">
      <c r="B1432" s="147"/>
      <c r="C1432" s="147"/>
      <c r="D1432" s="147"/>
      <c r="E1432" s="147"/>
      <c r="F1432" s="147"/>
    </row>
    <row r="1433" spans="2:6">
      <c r="B1433" s="147"/>
      <c r="C1433" s="147"/>
      <c r="D1433" s="147"/>
      <c r="E1433" s="147"/>
      <c r="F1433" s="147"/>
    </row>
    <row r="1434" spans="2:6">
      <c r="B1434" s="147"/>
      <c r="C1434" s="147"/>
      <c r="D1434" s="147"/>
      <c r="E1434" s="147"/>
      <c r="F1434" s="147"/>
    </row>
    <row r="1435" spans="2:6">
      <c r="B1435" s="147"/>
      <c r="C1435" s="147"/>
      <c r="D1435" s="147"/>
      <c r="E1435" s="147"/>
      <c r="F1435" s="147"/>
    </row>
    <row r="1436" spans="2:6">
      <c r="B1436" s="147"/>
      <c r="C1436" s="147"/>
      <c r="D1436" s="147"/>
      <c r="E1436" s="147"/>
      <c r="F1436" s="147"/>
    </row>
    <row r="1437" spans="2:6">
      <c r="B1437" s="147"/>
      <c r="C1437" s="147"/>
      <c r="D1437" s="147"/>
      <c r="E1437" s="147"/>
      <c r="F1437" s="147"/>
    </row>
    <row r="1438" spans="2:6">
      <c r="B1438" s="147"/>
      <c r="C1438" s="147"/>
      <c r="D1438" s="147"/>
      <c r="E1438" s="147"/>
      <c r="F1438" s="147"/>
    </row>
    <row r="1439" spans="2:6">
      <c r="B1439" s="147"/>
      <c r="C1439" s="147"/>
      <c r="D1439" s="147"/>
      <c r="E1439" s="147"/>
      <c r="F1439" s="147"/>
    </row>
    <row r="1440" spans="2:6">
      <c r="B1440" s="147"/>
      <c r="C1440" s="147"/>
      <c r="D1440" s="147"/>
      <c r="E1440" s="147"/>
      <c r="F1440" s="147"/>
    </row>
    <row r="1441" spans="2:6">
      <c r="B1441" s="147"/>
      <c r="C1441" s="147"/>
      <c r="D1441" s="147"/>
      <c r="E1441" s="147"/>
      <c r="F1441" s="147"/>
    </row>
    <row r="1442" spans="2:6">
      <c r="B1442" s="147"/>
      <c r="C1442" s="147"/>
      <c r="D1442" s="147"/>
      <c r="E1442" s="147"/>
      <c r="F1442" s="147"/>
    </row>
    <row r="1443" spans="2:6">
      <c r="B1443" s="147"/>
      <c r="C1443" s="147"/>
      <c r="D1443" s="147"/>
      <c r="E1443" s="147"/>
      <c r="F1443" s="147"/>
    </row>
    <row r="1444" spans="2:6">
      <c r="B1444" s="147"/>
      <c r="C1444" s="147"/>
      <c r="D1444" s="147"/>
      <c r="E1444" s="147"/>
      <c r="F1444" s="147"/>
    </row>
    <row r="1445" spans="2:6">
      <c r="B1445" s="147"/>
      <c r="C1445" s="147"/>
      <c r="D1445" s="147"/>
      <c r="E1445" s="147"/>
      <c r="F1445" s="147"/>
    </row>
    <row r="1446" spans="2:6">
      <c r="B1446" s="147"/>
      <c r="C1446" s="147"/>
      <c r="D1446" s="147"/>
      <c r="E1446" s="147"/>
      <c r="F1446" s="147"/>
    </row>
    <row r="1447" spans="2:6">
      <c r="B1447" s="147"/>
      <c r="C1447" s="147"/>
      <c r="D1447" s="147"/>
      <c r="E1447" s="147"/>
      <c r="F1447" s="147"/>
    </row>
    <row r="1448" spans="2:6">
      <c r="B1448" s="147"/>
      <c r="C1448" s="147"/>
      <c r="D1448" s="147"/>
      <c r="E1448" s="147"/>
      <c r="F1448" s="147"/>
    </row>
    <row r="1449" spans="2:6">
      <c r="B1449" s="147"/>
      <c r="C1449" s="147"/>
      <c r="D1449" s="147"/>
      <c r="E1449" s="147"/>
      <c r="F1449" s="147"/>
    </row>
    <row r="1450" spans="2:6">
      <c r="B1450" s="147"/>
      <c r="C1450" s="147"/>
      <c r="D1450" s="147"/>
      <c r="E1450" s="147"/>
      <c r="F1450" s="147"/>
    </row>
    <row r="1451" spans="2:6">
      <c r="B1451" s="147"/>
      <c r="C1451" s="147"/>
      <c r="D1451" s="147"/>
      <c r="E1451" s="147"/>
      <c r="F1451" s="147"/>
    </row>
    <row r="1452" spans="2:6">
      <c r="B1452" s="147"/>
      <c r="C1452" s="147"/>
      <c r="D1452" s="147"/>
      <c r="E1452" s="147"/>
      <c r="F1452" s="147"/>
    </row>
    <row r="1453" spans="2:6">
      <c r="B1453" s="147"/>
      <c r="C1453" s="147"/>
      <c r="D1453" s="147"/>
      <c r="E1453" s="147"/>
      <c r="F1453" s="147"/>
    </row>
    <row r="1454" spans="2:6">
      <c r="B1454" s="147"/>
      <c r="C1454" s="147"/>
      <c r="D1454" s="147"/>
      <c r="E1454" s="147"/>
      <c r="F1454" s="147"/>
    </row>
    <row r="1455" spans="2:6">
      <c r="B1455" s="147"/>
      <c r="C1455" s="147"/>
      <c r="D1455" s="147"/>
      <c r="E1455" s="147"/>
      <c r="F1455" s="147"/>
    </row>
    <row r="1456" spans="2:6">
      <c r="B1456" s="147"/>
      <c r="C1456" s="147"/>
      <c r="D1456" s="147"/>
      <c r="E1456" s="147"/>
      <c r="F1456" s="147"/>
    </row>
    <row r="1457" spans="2:6">
      <c r="B1457" s="147"/>
      <c r="C1457" s="147"/>
      <c r="D1457" s="147"/>
      <c r="E1457" s="147"/>
      <c r="F1457" s="147"/>
    </row>
    <row r="1458" spans="2:6">
      <c r="B1458" s="147"/>
      <c r="C1458" s="147"/>
      <c r="D1458" s="147"/>
      <c r="E1458" s="147"/>
      <c r="F1458" s="147"/>
    </row>
    <row r="1459" spans="2:6">
      <c r="B1459" s="147"/>
      <c r="C1459" s="147"/>
      <c r="D1459" s="147"/>
      <c r="E1459" s="147"/>
      <c r="F1459" s="147"/>
    </row>
    <row r="1460" spans="2:6">
      <c r="B1460" s="147"/>
      <c r="C1460" s="147"/>
      <c r="D1460" s="147"/>
      <c r="E1460" s="147"/>
      <c r="F1460" s="147"/>
    </row>
    <row r="1461" spans="2:6">
      <c r="B1461" s="147"/>
      <c r="C1461" s="147"/>
      <c r="D1461" s="147"/>
      <c r="E1461" s="147"/>
      <c r="F1461" s="147"/>
    </row>
    <row r="1462" spans="2:6">
      <c r="B1462" s="147"/>
      <c r="C1462" s="147"/>
      <c r="D1462" s="147"/>
      <c r="E1462" s="147"/>
      <c r="F1462" s="147"/>
    </row>
    <row r="1463" spans="2:6">
      <c r="B1463" s="147"/>
      <c r="C1463" s="147"/>
      <c r="D1463" s="147"/>
      <c r="E1463" s="147"/>
      <c r="F1463" s="147"/>
    </row>
    <row r="1464" spans="2:6">
      <c r="B1464" s="147"/>
      <c r="C1464" s="147"/>
      <c r="D1464" s="147"/>
      <c r="E1464" s="147"/>
      <c r="F1464" s="147"/>
    </row>
    <row r="1465" spans="2:6">
      <c r="B1465" s="147"/>
      <c r="C1465" s="147"/>
      <c r="D1465" s="147"/>
      <c r="E1465" s="147"/>
      <c r="F1465" s="147"/>
    </row>
    <row r="1466" spans="2:6">
      <c r="B1466" s="147"/>
      <c r="C1466" s="147"/>
      <c r="D1466" s="147"/>
      <c r="E1466" s="147"/>
      <c r="F1466" s="147"/>
    </row>
    <row r="1467" spans="2:6">
      <c r="B1467" s="147"/>
      <c r="C1467" s="147"/>
      <c r="D1467" s="147"/>
      <c r="E1467" s="147"/>
      <c r="F1467" s="147"/>
    </row>
    <row r="1468" spans="2:6">
      <c r="B1468" s="147"/>
      <c r="C1468" s="147"/>
      <c r="D1468" s="147"/>
      <c r="E1468" s="147"/>
      <c r="F1468" s="147"/>
    </row>
    <row r="1469" spans="2:6">
      <c r="B1469" s="147"/>
      <c r="C1469" s="147"/>
      <c r="D1469" s="147"/>
      <c r="E1469" s="147"/>
      <c r="F1469" s="147"/>
    </row>
    <row r="1470" spans="2:6">
      <c r="B1470" s="147"/>
      <c r="C1470" s="147"/>
      <c r="D1470" s="147"/>
      <c r="E1470" s="147"/>
      <c r="F1470" s="147"/>
    </row>
    <row r="1471" spans="2:6">
      <c r="B1471" s="147"/>
      <c r="C1471" s="147"/>
      <c r="D1471" s="147"/>
      <c r="E1471" s="147"/>
      <c r="F1471" s="147"/>
    </row>
    <row r="1472" spans="2:6">
      <c r="B1472" s="147"/>
      <c r="C1472" s="147"/>
      <c r="D1472" s="147"/>
      <c r="E1472" s="147"/>
      <c r="F1472" s="147"/>
    </row>
    <row r="1473" spans="2:6">
      <c r="B1473" s="147"/>
      <c r="C1473" s="147"/>
      <c r="D1473" s="147"/>
      <c r="E1473" s="147"/>
      <c r="F1473" s="147"/>
    </row>
    <row r="1474" spans="2:6">
      <c r="B1474" s="147"/>
      <c r="C1474" s="147"/>
      <c r="D1474" s="147"/>
      <c r="E1474" s="147"/>
      <c r="F1474" s="147"/>
    </row>
    <row r="1475" spans="2:6">
      <c r="B1475" s="147"/>
      <c r="C1475" s="147"/>
      <c r="D1475" s="147"/>
      <c r="E1475" s="147"/>
      <c r="F1475" s="147"/>
    </row>
    <row r="1476" spans="2:6">
      <c r="B1476" s="147"/>
      <c r="C1476" s="147"/>
      <c r="D1476" s="147"/>
      <c r="E1476" s="147"/>
      <c r="F1476" s="147"/>
    </row>
    <row r="1477" spans="2:6">
      <c r="B1477" s="147"/>
      <c r="C1477" s="147"/>
      <c r="D1477" s="147"/>
      <c r="E1477" s="147"/>
      <c r="F1477" s="147"/>
    </row>
    <row r="1478" spans="2:6">
      <c r="B1478" s="147"/>
      <c r="C1478" s="147"/>
      <c r="D1478" s="147"/>
      <c r="E1478" s="147"/>
      <c r="F1478" s="147"/>
    </row>
    <row r="1479" spans="2:6">
      <c r="B1479" s="147"/>
      <c r="C1479" s="147"/>
      <c r="D1479" s="147"/>
      <c r="E1479" s="147"/>
      <c r="F1479" s="147"/>
    </row>
    <row r="1480" spans="2:6">
      <c r="B1480" s="147"/>
      <c r="C1480" s="147"/>
      <c r="D1480" s="147"/>
      <c r="E1480" s="147"/>
      <c r="F1480" s="147"/>
    </row>
    <row r="1481" spans="2:6">
      <c r="B1481" s="147"/>
      <c r="C1481" s="147"/>
      <c r="D1481" s="147"/>
      <c r="E1481" s="147"/>
      <c r="F1481" s="147"/>
    </row>
    <row r="1482" spans="2:6">
      <c r="B1482" s="147"/>
      <c r="C1482" s="147"/>
      <c r="D1482" s="147"/>
      <c r="E1482" s="147"/>
      <c r="F1482" s="147"/>
    </row>
    <row r="1483" spans="2:6">
      <c r="B1483" s="147"/>
      <c r="C1483" s="147"/>
      <c r="D1483" s="147"/>
      <c r="E1483" s="147"/>
      <c r="F1483" s="147"/>
    </row>
    <row r="1484" spans="2:6">
      <c r="B1484" s="147"/>
      <c r="C1484" s="147"/>
      <c r="D1484" s="147"/>
      <c r="E1484" s="147"/>
      <c r="F1484" s="147"/>
    </row>
    <row r="1485" spans="2:6">
      <c r="B1485" s="147"/>
      <c r="C1485" s="147"/>
      <c r="D1485" s="147"/>
      <c r="E1485" s="147"/>
      <c r="F1485" s="147"/>
    </row>
    <row r="1486" spans="2:6">
      <c r="B1486" s="147"/>
      <c r="C1486" s="147"/>
      <c r="D1486" s="147"/>
      <c r="E1486" s="147"/>
      <c r="F1486" s="147"/>
    </row>
    <row r="1487" spans="2:6">
      <c r="B1487" s="147"/>
      <c r="C1487" s="147"/>
      <c r="D1487" s="147"/>
      <c r="E1487" s="147"/>
      <c r="F1487" s="147"/>
    </row>
    <row r="1488" spans="2:6">
      <c r="B1488" s="147"/>
      <c r="C1488" s="147"/>
      <c r="D1488" s="147"/>
      <c r="E1488" s="147"/>
      <c r="F1488" s="147"/>
    </row>
    <row r="1489" spans="2:6">
      <c r="B1489" s="147"/>
      <c r="C1489" s="147"/>
      <c r="D1489" s="147"/>
      <c r="E1489" s="147"/>
      <c r="F1489" s="147"/>
    </row>
    <row r="1490" spans="2:6">
      <c r="B1490" s="147"/>
      <c r="C1490" s="147"/>
      <c r="D1490" s="147"/>
      <c r="E1490" s="147"/>
      <c r="F1490" s="147"/>
    </row>
    <row r="1491" spans="2:6">
      <c r="B1491" s="147"/>
      <c r="C1491" s="147"/>
      <c r="D1491" s="147"/>
      <c r="E1491" s="147"/>
      <c r="F1491" s="147"/>
    </row>
    <row r="1492" spans="2:6">
      <c r="B1492" s="147"/>
      <c r="C1492" s="147"/>
      <c r="D1492" s="147"/>
      <c r="E1492" s="147"/>
      <c r="F1492" s="147"/>
    </row>
    <row r="1493" spans="2:6">
      <c r="B1493" s="147"/>
      <c r="C1493" s="147"/>
      <c r="D1493" s="147"/>
      <c r="E1493" s="147"/>
      <c r="F1493" s="147"/>
    </row>
    <row r="1494" spans="2:6">
      <c r="B1494" s="147"/>
      <c r="C1494" s="147"/>
      <c r="D1494" s="147"/>
      <c r="E1494" s="147"/>
      <c r="F1494" s="147"/>
    </row>
    <row r="1495" spans="2:6">
      <c r="B1495" s="147"/>
      <c r="C1495" s="147"/>
      <c r="D1495" s="147"/>
      <c r="E1495" s="147"/>
      <c r="F1495" s="147"/>
    </row>
    <row r="1496" spans="2:6">
      <c r="B1496" s="147"/>
      <c r="C1496" s="147"/>
      <c r="D1496" s="147"/>
      <c r="E1496" s="147"/>
      <c r="F1496" s="147"/>
    </row>
    <row r="1497" spans="2:6">
      <c r="B1497" s="147"/>
      <c r="C1497" s="147"/>
      <c r="D1497" s="147"/>
      <c r="E1497" s="147"/>
      <c r="F1497" s="147"/>
    </row>
    <row r="1498" spans="2:6">
      <c r="B1498" s="147"/>
      <c r="C1498" s="147"/>
      <c r="D1498" s="147"/>
      <c r="E1498" s="147"/>
      <c r="F1498" s="147"/>
    </row>
    <row r="1499" spans="2:6">
      <c r="B1499" s="147"/>
      <c r="C1499" s="147"/>
      <c r="D1499" s="147"/>
      <c r="E1499" s="147"/>
      <c r="F1499" s="147"/>
    </row>
    <row r="1500" spans="2:6">
      <c r="B1500" s="147"/>
      <c r="C1500" s="147"/>
      <c r="D1500" s="147"/>
      <c r="E1500" s="147"/>
      <c r="F1500" s="147"/>
    </row>
    <row r="1501" spans="2:6">
      <c r="B1501" s="147"/>
      <c r="C1501" s="147"/>
      <c r="D1501" s="147"/>
      <c r="E1501" s="147"/>
      <c r="F1501" s="147"/>
    </row>
    <row r="1502" spans="2:6">
      <c r="B1502" s="147"/>
      <c r="C1502" s="147"/>
      <c r="D1502" s="147"/>
      <c r="E1502" s="147"/>
      <c r="F1502" s="147"/>
    </row>
    <row r="1503" spans="2:6">
      <c r="B1503" s="147"/>
      <c r="C1503" s="147"/>
      <c r="D1503" s="147"/>
      <c r="E1503" s="147"/>
      <c r="F1503" s="147"/>
    </row>
    <row r="1504" spans="2:6">
      <c r="B1504" s="147"/>
      <c r="C1504" s="147"/>
      <c r="D1504" s="147"/>
      <c r="E1504" s="147"/>
      <c r="F1504" s="147"/>
    </row>
    <row r="1505" spans="2:6">
      <c r="B1505" s="147"/>
      <c r="C1505" s="147"/>
      <c r="D1505" s="147"/>
      <c r="E1505" s="147"/>
      <c r="F1505" s="147"/>
    </row>
    <row r="1506" spans="2:6">
      <c r="B1506" s="147"/>
      <c r="C1506" s="147"/>
      <c r="D1506" s="147"/>
      <c r="E1506" s="147"/>
      <c r="F1506" s="147"/>
    </row>
    <row r="1507" spans="2:6">
      <c r="B1507" s="147"/>
      <c r="C1507" s="147"/>
      <c r="D1507" s="147"/>
      <c r="E1507" s="147"/>
      <c r="F1507" s="147"/>
    </row>
    <row r="1508" spans="2:6">
      <c r="B1508" s="147"/>
      <c r="C1508" s="147"/>
      <c r="D1508" s="147"/>
      <c r="E1508" s="147"/>
      <c r="F1508" s="147"/>
    </row>
    <row r="1509" spans="2:6">
      <c r="B1509" s="147"/>
      <c r="C1509" s="147"/>
      <c r="D1509" s="147"/>
      <c r="E1509" s="147"/>
      <c r="F1509" s="147"/>
    </row>
    <row r="1510" spans="2:6">
      <c r="B1510" s="147"/>
      <c r="C1510" s="147"/>
      <c r="D1510" s="147"/>
      <c r="E1510" s="147"/>
      <c r="F1510" s="147"/>
    </row>
    <row r="1511" spans="2:6">
      <c r="B1511" s="147"/>
      <c r="C1511" s="147"/>
      <c r="D1511" s="147"/>
      <c r="E1511" s="147"/>
      <c r="F1511" s="147"/>
    </row>
    <row r="1512" spans="2:6">
      <c r="B1512" s="147"/>
      <c r="C1512" s="147"/>
      <c r="D1512" s="147"/>
      <c r="E1512" s="147"/>
      <c r="F1512" s="147"/>
    </row>
    <row r="1513" spans="2:6">
      <c r="B1513" s="147"/>
      <c r="C1513" s="147"/>
      <c r="D1513" s="147"/>
      <c r="E1513" s="147"/>
      <c r="F1513" s="147"/>
    </row>
    <row r="1514" spans="2:6">
      <c r="B1514" s="147"/>
      <c r="C1514" s="147"/>
      <c r="D1514" s="147"/>
      <c r="E1514" s="147"/>
      <c r="F1514" s="147"/>
    </row>
    <row r="1515" spans="2:6">
      <c r="B1515" s="147"/>
      <c r="C1515" s="147"/>
      <c r="D1515" s="147"/>
      <c r="E1515" s="147"/>
      <c r="F1515" s="147"/>
    </row>
    <row r="1516" spans="2:6">
      <c r="B1516" s="147"/>
      <c r="C1516" s="147"/>
      <c r="D1516" s="147"/>
      <c r="E1516" s="147"/>
      <c r="F1516" s="147"/>
    </row>
    <row r="1517" spans="2:6">
      <c r="B1517" s="147"/>
      <c r="C1517" s="147"/>
      <c r="D1517" s="147"/>
      <c r="E1517" s="147"/>
      <c r="F1517" s="147"/>
    </row>
    <row r="1518" spans="2:6">
      <c r="B1518" s="147"/>
      <c r="C1518" s="147"/>
      <c r="D1518" s="147"/>
      <c r="E1518" s="147"/>
      <c r="F1518" s="147"/>
    </row>
    <row r="1519" spans="2:6">
      <c r="B1519" s="147"/>
      <c r="C1519" s="147"/>
      <c r="D1519" s="147"/>
      <c r="E1519" s="147"/>
      <c r="F1519" s="147"/>
    </row>
    <row r="1520" spans="2:6">
      <c r="B1520" s="147"/>
      <c r="C1520" s="147"/>
      <c r="D1520" s="147"/>
      <c r="E1520" s="147"/>
      <c r="F1520" s="147"/>
    </row>
    <row r="1521" spans="2:6">
      <c r="B1521" s="147"/>
      <c r="C1521" s="147"/>
      <c r="D1521" s="147"/>
      <c r="E1521" s="147"/>
      <c r="F1521" s="147"/>
    </row>
    <row r="1522" spans="2:6">
      <c r="B1522" s="147"/>
      <c r="C1522" s="147"/>
      <c r="D1522" s="147"/>
      <c r="E1522" s="147"/>
      <c r="F1522" s="147"/>
    </row>
    <row r="1523" spans="2:6">
      <c r="B1523" s="147"/>
      <c r="C1523" s="147"/>
      <c r="D1523" s="147"/>
      <c r="E1523" s="147"/>
      <c r="F1523" s="147"/>
    </row>
    <row r="1524" spans="2:6">
      <c r="B1524" s="147"/>
      <c r="C1524" s="147"/>
      <c r="D1524" s="147"/>
      <c r="E1524" s="147"/>
      <c r="F1524" s="147"/>
    </row>
    <row r="1525" spans="2:6">
      <c r="B1525" s="147"/>
      <c r="C1525" s="147"/>
      <c r="D1525" s="147"/>
      <c r="E1525" s="147"/>
      <c r="F1525" s="147"/>
    </row>
    <row r="1526" spans="2:6">
      <c r="B1526" s="147"/>
      <c r="C1526" s="147"/>
      <c r="D1526" s="147"/>
      <c r="E1526" s="147"/>
      <c r="F1526" s="147"/>
    </row>
    <row r="1527" spans="2:6">
      <c r="B1527" s="147"/>
      <c r="C1527" s="147"/>
      <c r="D1527" s="147"/>
      <c r="E1527" s="147"/>
      <c r="F1527" s="147"/>
    </row>
    <row r="1528" spans="2:6">
      <c r="B1528" s="147"/>
      <c r="C1528" s="147"/>
      <c r="D1528" s="147"/>
      <c r="E1528" s="147"/>
      <c r="F1528" s="147"/>
    </row>
    <row r="1529" spans="2:6">
      <c r="B1529" s="147"/>
      <c r="C1529" s="147"/>
      <c r="D1529" s="147"/>
      <c r="E1529" s="147"/>
      <c r="F1529" s="147"/>
    </row>
    <row r="1530" spans="2:6">
      <c r="B1530" s="147"/>
      <c r="C1530" s="147"/>
      <c r="D1530" s="147"/>
      <c r="E1530" s="147"/>
      <c r="F1530" s="147"/>
    </row>
    <row r="1531" spans="2:6">
      <c r="B1531" s="147"/>
      <c r="C1531" s="147"/>
      <c r="D1531" s="147"/>
      <c r="E1531" s="147"/>
      <c r="F1531" s="147"/>
    </row>
    <row r="1532" spans="2:6">
      <c r="B1532" s="147"/>
      <c r="C1532" s="147"/>
      <c r="D1532" s="147"/>
      <c r="E1532" s="147"/>
      <c r="F1532" s="147"/>
    </row>
    <row r="1533" spans="2:6">
      <c r="B1533" s="147"/>
      <c r="C1533" s="147"/>
      <c r="D1533" s="147"/>
      <c r="E1533" s="147"/>
      <c r="F1533" s="147"/>
    </row>
    <row r="1534" spans="2:6">
      <c r="B1534" s="147"/>
      <c r="C1534" s="147"/>
      <c r="D1534" s="147"/>
      <c r="E1534" s="147"/>
      <c r="F1534" s="147"/>
    </row>
    <row r="1535" spans="2:6">
      <c r="B1535" s="147"/>
      <c r="C1535" s="147"/>
      <c r="D1535" s="147"/>
      <c r="E1535" s="147"/>
      <c r="F1535" s="147"/>
    </row>
    <row r="1536" spans="2:6">
      <c r="B1536" s="147"/>
      <c r="C1536" s="147"/>
      <c r="D1536" s="147"/>
      <c r="E1536" s="147"/>
      <c r="F1536" s="147"/>
    </row>
    <row r="1537" spans="2:6">
      <c r="B1537" s="147"/>
      <c r="C1537" s="147"/>
      <c r="D1537" s="147"/>
      <c r="E1537" s="147"/>
      <c r="F1537" s="147"/>
    </row>
    <row r="1538" spans="2:6">
      <c r="B1538" s="147"/>
      <c r="C1538" s="147"/>
      <c r="D1538" s="147"/>
      <c r="E1538" s="147"/>
      <c r="F1538" s="147"/>
    </row>
    <row r="1539" spans="2:6">
      <c r="B1539" s="147"/>
      <c r="C1539" s="147"/>
      <c r="D1539" s="147"/>
      <c r="E1539" s="147"/>
      <c r="F1539" s="147"/>
    </row>
    <row r="1540" spans="2:6">
      <c r="B1540" s="147"/>
      <c r="C1540" s="147"/>
      <c r="D1540" s="147"/>
      <c r="E1540" s="147"/>
      <c r="F1540" s="147"/>
    </row>
    <row r="1541" spans="2:6">
      <c r="B1541" s="147"/>
      <c r="C1541" s="147"/>
      <c r="D1541" s="147"/>
      <c r="E1541" s="147"/>
      <c r="F1541" s="147"/>
    </row>
    <row r="1542" spans="2:6">
      <c r="B1542" s="147"/>
      <c r="C1542" s="147"/>
      <c r="D1542" s="147"/>
      <c r="E1542" s="147"/>
      <c r="F1542" s="147"/>
    </row>
    <row r="1543" spans="2:6">
      <c r="B1543" s="147"/>
      <c r="C1543" s="147"/>
      <c r="D1543" s="147"/>
      <c r="E1543" s="147"/>
      <c r="F1543" s="147"/>
    </row>
    <row r="1544" spans="2:6">
      <c r="B1544" s="147"/>
      <c r="C1544" s="147"/>
      <c r="D1544" s="147"/>
      <c r="E1544" s="147"/>
      <c r="F1544" s="147"/>
    </row>
    <row r="1545" spans="2:6">
      <c r="B1545" s="147"/>
      <c r="C1545" s="147"/>
      <c r="D1545" s="147"/>
      <c r="E1545" s="147"/>
      <c r="F1545" s="147"/>
    </row>
    <row r="1546" spans="2:6">
      <c r="B1546" s="147"/>
      <c r="C1546" s="147"/>
      <c r="D1546" s="147"/>
      <c r="E1546" s="147"/>
      <c r="F1546" s="147"/>
    </row>
    <row r="1547" spans="2:6">
      <c r="B1547" s="147"/>
      <c r="C1547" s="147"/>
      <c r="D1547" s="147"/>
      <c r="E1547" s="147"/>
      <c r="F1547" s="147"/>
    </row>
    <row r="1548" spans="2:6">
      <c r="B1548" s="147"/>
      <c r="C1548" s="147"/>
      <c r="D1548" s="147"/>
      <c r="E1548" s="147"/>
      <c r="F1548" s="147"/>
    </row>
    <row r="1549" spans="2:6">
      <c r="B1549" s="147"/>
      <c r="C1549" s="147"/>
      <c r="D1549" s="147"/>
      <c r="E1549" s="147"/>
      <c r="F1549" s="147"/>
    </row>
    <row r="1550" spans="2:6">
      <c r="B1550" s="147"/>
      <c r="C1550" s="147"/>
      <c r="D1550" s="147"/>
      <c r="E1550" s="147"/>
      <c r="F1550" s="147"/>
    </row>
    <row r="1551" spans="2:6">
      <c r="B1551" s="147"/>
      <c r="C1551" s="147"/>
      <c r="D1551" s="147"/>
      <c r="E1551" s="147"/>
      <c r="F1551" s="147"/>
    </row>
    <row r="1552" spans="2:6">
      <c r="B1552" s="147"/>
      <c r="C1552" s="147"/>
      <c r="D1552" s="147"/>
      <c r="E1552" s="147"/>
      <c r="F1552" s="147"/>
    </row>
    <row r="1553" spans="2:6">
      <c r="B1553" s="147"/>
      <c r="C1553" s="147"/>
      <c r="D1553" s="147"/>
      <c r="E1553" s="147"/>
      <c r="F1553" s="147"/>
    </row>
    <row r="1554" spans="2:6">
      <c r="B1554" s="147"/>
      <c r="C1554" s="147"/>
      <c r="D1554" s="147"/>
      <c r="E1554" s="147"/>
      <c r="F1554" s="147"/>
    </row>
    <row r="1555" spans="2:6">
      <c r="B1555" s="147"/>
      <c r="C1555" s="147"/>
      <c r="D1555" s="147"/>
      <c r="E1555" s="147"/>
      <c r="F1555" s="147"/>
    </row>
    <row r="1556" spans="2:6">
      <c r="B1556" s="147"/>
      <c r="C1556" s="147"/>
      <c r="D1556" s="147"/>
      <c r="E1556" s="147"/>
      <c r="F1556" s="147"/>
    </row>
    <row r="1557" spans="2:6">
      <c r="B1557" s="147"/>
      <c r="C1557" s="147"/>
      <c r="D1557" s="147"/>
      <c r="E1557" s="147"/>
      <c r="F1557" s="147"/>
    </row>
    <row r="1558" spans="2:6">
      <c r="B1558" s="147"/>
      <c r="C1558" s="147"/>
      <c r="D1558" s="147"/>
      <c r="E1558" s="147"/>
      <c r="F1558" s="147"/>
    </row>
    <row r="1559" spans="2:6">
      <c r="B1559" s="147"/>
      <c r="C1559" s="147"/>
      <c r="D1559" s="147"/>
      <c r="E1559" s="147"/>
      <c r="F1559" s="147"/>
    </row>
    <row r="1560" spans="2:6">
      <c r="B1560" s="147"/>
      <c r="C1560" s="147"/>
      <c r="D1560" s="147"/>
      <c r="E1560" s="147"/>
      <c r="F1560" s="147"/>
    </row>
    <row r="1561" spans="2:6">
      <c r="B1561" s="147"/>
      <c r="C1561" s="147"/>
      <c r="D1561" s="147"/>
      <c r="E1561" s="147"/>
      <c r="F1561" s="147"/>
    </row>
    <row r="1562" spans="2:6">
      <c r="B1562" s="147"/>
      <c r="C1562" s="147"/>
      <c r="D1562" s="147"/>
      <c r="E1562" s="147"/>
      <c r="F1562" s="147"/>
    </row>
    <row r="1563" spans="2:6">
      <c r="B1563" s="147"/>
      <c r="C1563" s="147"/>
      <c r="D1563" s="147"/>
      <c r="E1563" s="147"/>
      <c r="F1563" s="147"/>
    </row>
    <row r="1564" spans="2:6">
      <c r="B1564" s="147"/>
      <c r="C1564" s="147"/>
      <c r="D1564" s="147"/>
      <c r="E1564" s="147"/>
      <c r="F1564" s="147"/>
    </row>
    <row r="1565" spans="2:6">
      <c r="B1565" s="147"/>
      <c r="C1565" s="147"/>
      <c r="D1565" s="147"/>
      <c r="E1565" s="147"/>
      <c r="F1565" s="147"/>
    </row>
    <row r="1566" spans="2:6">
      <c r="B1566" s="147"/>
      <c r="C1566" s="147"/>
      <c r="D1566" s="147"/>
      <c r="E1566" s="147"/>
      <c r="F1566" s="147"/>
    </row>
    <row r="1567" spans="2:6">
      <c r="B1567" s="147"/>
      <c r="C1567" s="147"/>
      <c r="D1567" s="147"/>
      <c r="E1567" s="147"/>
      <c r="F1567" s="147"/>
    </row>
    <row r="1568" spans="2:6">
      <c r="B1568" s="147"/>
      <c r="C1568" s="147"/>
      <c r="D1568" s="147"/>
      <c r="E1568" s="147"/>
      <c r="F1568" s="147"/>
    </row>
    <row r="1569" spans="2:6">
      <c r="B1569" s="147"/>
      <c r="C1569" s="147"/>
      <c r="D1569" s="147"/>
      <c r="E1569" s="147"/>
      <c r="F1569" s="147"/>
    </row>
    <row r="1570" spans="2:6">
      <c r="B1570" s="147"/>
      <c r="C1570" s="147"/>
      <c r="D1570" s="147"/>
      <c r="E1570" s="147"/>
      <c r="F1570" s="147"/>
    </row>
    <row r="1571" spans="2:6">
      <c r="B1571" s="147"/>
      <c r="C1571" s="147"/>
      <c r="D1571" s="147"/>
      <c r="E1571" s="147"/>
      <c r="F1571" s="147"/>
    </row>
    <row r="1572" spans="2:6">
      <c r="B1572" s="147"/>
      <c r="C1572" s="147"/>
      <c r="D1572" s="147"/>
      <c r="E1572" s="147"/>
      <c r="F1572" s="147"/>
    </row>
    <row r="1573" spans="2:6">
      <c r="B1573" s="147"/>
      <c r="C1573" s="147"/>
      <c r="D1573" s="147"/>
      <c r="E1573" s="147"/>
      <c r="F1573" s="147"/>
    </row>
    <row r="1574" spans="2:6">
      <c r="B1574" s="147"/>
      <c r="C1574" s="147"/>
      <c r="D1574" s="147"/>
      <c r="E1574" s="147"/>
      <c r="F1574" s="147"/>
    </row>
    <row r="1575" spans="2:6">
      <c r="B1575" s="147"/>
      <c r="C1575" s="147"/>
      <c r="D1575" s="147"/>
      <c r="E1575" s="147"/>
      <c r="F1575" s="147"/>
    </row>
    <row r="1576" spans="2:6">
      <c r="B1576" s="147"/>
      <c r="C1576" s="147"/>
      <c r="D1576" s="147"/>
      <c r="E1576" s="147"/>
      <c r="F1576" s="147"/>
    </row>
    <row r="1577" spans="2:6">
      <c r="B1577" s="147"/>
      <c r="C1577" s="147"/>
      <c r="D1577" s="147"/>
      <c r="E1577" s="147"/>
      <c r="F1577" s="147"/>
    </row>
    <row r="1578" spans="2:6">
      <c r="B1578" s="147"/>
      <c r="C1578" s="147"/>
      <c r="D1578" s="147"/>
      <c r="E1578" s="147"/>
      <c r="F1578" s="147"/>
    </row>
    <row r="1579" spans="2:6">
      <c r="B1579" s="147"/>
      <c r="C1579" s="147"/>
      <c r="D1579" s="147"/>
      <c r="E1579" s="147"/>
      <c r="F1579" s="147"/>
    </row>
    <row r="1580" spans="2:6">
      <c r="B1580" s="147"/>
      <c r="C1580" s="147"/>
      <c r="D1580" s="147"/>
      <c r="E1580" s="147"/>
      <c r="F1580" s="147"/>
    </row>
    <row r="1581" spans="2:6">
      <c r="B1581" s="147"/>
      <c r="C1581" s="147"/>
      <c r="D1581" s="147"/>
      <c r="E1581" s="147"/>
      <c r="F1581" s="147"/>
    </row>
    <row r="1582" spans="2:6">
      <c r="B1582" s="147"/>
      <c r="C1582" s="147"/>
      <c r="D1582" s="147"/>
      <c r="E1582" s="147"/>
      <c r="F1582" s="147"/>
    </row>
    <row r="1583" spans="2:6">
      <c r="B1583" s="147"/>
      <c r="C1583" s="147"/>
      <c r="D1583" s="147"/>
      <c r="E1583" s="147"/>
      <c r="F1583" s="147"/>
    </row>
    <row r="1584" spans="2:6">
      <c r="B1584" s="147"/>
      <c r="C1584" s="147"/>
      <c r="D1584" s="147"/>
      <c r="E1584" s="147"/>
      <c r="F1584" s="147"/>
    </row>
    <row r="1585" spans="2:6">
      <c r="B1585" s="147"/>
      <c r="C1585" s="147"/>
      <c r="D1585" s="147"/>
      <c r="E1585" s="147"/>
      <c r="F1585" s="147"/>
    </row>
    <row r="1586" spans="2:6">
      <c r="B1586" s="147"/>
      <c r="C1586" s="147"/>
      <c r="D1586" s="147"/>
      <c r="E1586" s="147"/>
      <c r="F1586" s="147"/>
    </row>
    <row r="1587" spans="2:6">
      <c r="B1587" s="147"/>
      <c r="C1587" s="147"/>
      <c r="D1587" s="147"/>
      <c r="E1587" s="147"/>
      <c r="F1587" s="147"/>
    </row>
    <row r="1588" spans="2:6">
      <c r="B1588" s="147"/>
      <c r="C1588" s="147"/>
      <c r="D1588" s="147"/>
      <c r="E1588" s="147"/>
      <c r="F1588" s="147"/>
    </row>
    <row r="1589" spans="2:6">
      <c r="B1589" s="147"/>
      <c r="C1589" s="147"/>
      <c r="D1589" s="147"/>
      <c r="E1589" s="147"/>
      <c r="F1589" s="147"/>
    </row>
    <row r="1590" spans="2:6">
      <c r="B1590" s="147"/>
      <c r="C1590" s="147"/>
      <c r="D1590" s="147"/>
      <c r="E1590" s="147"/>
      <c r="F1590" s="147"/>
    </row>
    <row r="1591" spans="2:6">
      <c r="B1591" s="147"/>
      <c r="C1591" s="147"/>
      <c r="D1591" s="147"/>
      <c r="E1591" s="147"/>
      <c r="F1591" s="147"/>
    </row>
    <row r="1592" spans="2:6">
      <c r="B1592" s="147"/>
      <c r="C1592" s="147"/>
      <c r="D1592" s="147"/>
      <c r="E1592" s="147"/>
      <c r="F1592" s="147"/>
    </row>
    <row r="1593" spans="2:6">
      <c r="B1593" s="147"/>
      <c r="C1593" s="147"/>
      <c r="D1593" s="147"/>
      <c r="E1593" s="147"/>
      <c r="F1593" s="147"/>
    </row>
    <row r="1594" spans="2:6">
      <c r="B1594" s="147"/>
      <c r="C1594" s="147"/>
      <c r="D1594" s="147"/>
      <c r="E1594" s="147"/>
      <c r="F1594" s="147"/>
    </row>
    <row r="1595" spans="2:6">
      <c r="B1595" s="147"/>
      <c r="C1595" s="147"/>
      <c r="D1595" s="147"/>
      <c r="E1595" s="147"/>
      <c r="F1595" s="147"/>
    </row>
    <row r="1596" spans="2:6">
      <c r="B1596" s="147"/>
      <c r="C1596" s="147"/>
      <c r="D1596" s="147"/>
      <c r="E1596" s="147"/>
      <c r="F1596" s="147"/>
    </row>
    <row r="1597" spans="2:6">
      <c r="B1597" s="147"/>
      <c r="C1597" s="147"/>
      <c r="D1597" s="147"/>
      <c r="E1597" s="147"/>
      <c r="F1597" s="147"/>
    </row>
    <row r="1598" spans="2:6">
      <c r="B1598" s="147"/>
      <c r="C1598" s="147"/>
      <c r="D1598" s="147"/>
      <c r="E1598" s="147"/>
      <c r="F1598" s="147"/>
    </row>
    <row r="1599" spans="2:6">
      <c r="B1599" s="147"/>
      <c r="C1599" s="147"/>
      <c r="D1599" s="147"/>
      <c r="E1599" s="147"/>
      <c r="F1599" s="147"/>
    </row>
    <row r="1600" spans="2:6">
      <c r="B1600" s="147"/>
      <c r="C1600" s="147"/>
      <c r="D1600" s="147"/>
      <c r="E1600" s="147"/>
      <c r="F1600" s="147"/>
    </row>
    <row r="1601" spans="2:6">
      <c r="B1601" s="147"/>
      <c r="C1601" s="147"/>
      <c r="D1601" s="147"/>
      <c r="E1601" s="147"/>
      <c r="F1601" s="147"/>
    </row>
    <row r="1602" spans="2:6">
      <c r="B1602" s="147"/>
      <c r="C1602" s="147"/>
      <c r="D1602" s="147"/>
      <c r="E1602" s="147"/>
      <c r="F1602" s="147"/>
    </row>
    <row r="1603" spans="2:6">
      <c r="B1603" s="147"/>
      <c r="C1603" s="147"/>
      <c r="D1603" s="147"/>
      <c r="E1603" s="147"/>
      <c r="F1603" s="147"/>
    </row>
    <row r="1604" spans="2:6">
      <c r="B1604" s="147"/>
      <c r="C1604" s="147"/>
      <c r="D1604" s="147"/>
      <c r="E1604" s="147"/>
      <c r="F1604" s="147"/>
    </row>
    <row r="1605" spans="2:6">
      <c r="B1605" s="147"/>
      <c r="C1605" s="147"/>
      <c r="D1605" s="147"/>
      <c r="E1605" s="147"/>
      <c r="F1605" s="147"/>
    </row>
    <row r="1606" spans="2:6">
      <c r="B1606" s="147"/>
      <c r="C1606" s="147"/>
      <c r="D1606" s="147"/>
      <c r="E1606" s="147"/>
      <c r="F1606" s="147"/>
    </row>
    <row r="1607" spans="2:6">
      <c r="B1607" s="147"/>
      <c r="C1607" s="147"/>
      <c r="D1607" s="147"/>
      <c r="E1607" s="147"/>
      <c r="F1607" s="147"/>
    </row>
    <row r="1608" spans="2:6">
      <c r="B1608" s="147"/>
      <c r="C1608" s="147"/>
      <c r="D1608" s="147"/>
      <c r="E1608" s="147"/>
      <c r="F1608" s="147"/>
    </row>
    <row r="1609" spans="2:6">
      <c r="B1609" s="147"/>
      <c r="C1609" s="147"/>
      <c r="D1609" s="147"/>
      <c r="E1609" s="147"/>
      <c r="F1609" s="147"/>
    </row>
    <row r="1610" spans="2:6">
      <c r="B1610" s="147"/>
      <c r="C1610" s="147"/>
      <c r="D1610" s="147"/>
      <c r="E1610" s="147"/>
      <c r="F1610" s="147"/>
    </row>
    <row r="1611" spans="2:6">
      <c r="B1611" s="147"/>
      <c r="C1611" s="147"/>
      <c r="D1611" s="147"/>
      <c r="E1611" s="147"/>
      <c r="F1611" s="147"/>
    </row>
    <row r="1612" spans="2:6">
      <c r="B1612" s="147"/>
      <c r="C1612" s="147"/>
      <c r="D1612" s="147"/>
      <c r="E1612" s="147"/>
      <c r="F1612" s="147"/>
    </row>
    <row r="1613" spans="2:6">
      <c r="B1613" s="147"/>
      <c r="C1613" s="147"/>
      <c r="D1613" s="147"/>
      <c r="E1613" s="147"/>
      <c r="F1613" s="147"/>
    </row>
    <row r="1614" spans="2:6">
      <c r="B1614" s="147"/>
      <c r="C1614" s="147"/>
      <c r="D1614" s="147"/>
      <c r="E1614" s="147"/>
      <c r="F1614" s="147"/>
    </row>
    <row r="1615" spans="2:6">
      <c r="B1615" s="147"/>
      <c r="C1615" s="147"/>
      <c r="D1615" s="147"/>
      <c r="E1615" s="147"/>
      <c r="F1615" s="147"/>
    </row>
    <row r="1616" spans="2:6">
      <c r="B1616" s="147"/>
      <c r="C1616" s="147"/>
      <c r="D1616" s="147"/>
      <c r="E1616" s="147"/>
      <c r="F1616" s="147"/>
    </row>
    <row r="1617" spans="2:6">
      <c r="B1617" s="147"/>
      <c r="C1617" s="147"/>
      <c r="D1617" s="147"/>
      <c r="E1617" s="147"/>
      <c r="F1617" s="147"/>
    </row>
    <row r="1618" spans="2:6">
      <c r="B1618" s="147"/>
      <c r="C1618" s="147"/>
      <c r="D1618" s="147"/>
      <c r="E1618" s="147"/>
      <c r="F1618" s="147"/>
    </row>
    <row r="1619" spans="2:6">
      <c r="B1619" s="147"/>
      <c r="C1619" s="147"/>
      <c r="D1619" s="147"/>
      <c r="E1619" s="147"/>
      <c r="F1619" s="147"/>
    </row>
    <row r="1620" spans="2:6">
      <c r="B1620" s="147"/>
      <c r="C1620" s="147"/>
      <c r="D1620" s="147"/>
      <c r="E1620" s="147"/>
      <c r="F1620" s="147"/>
    </row>
    <row r="1621" spans="2:6">
      <c r="B1621" s="147"/>
      <c r="C1621" s="147"/>
      <c r="D1621" s="147"/>
      <c r="E1621" s="147"/>
      <c r="F1621" s="147"/>
    </row>
    <row r="1622" spans="2:6">
      <c r="B1622" s="147"/>
      <c r="C1622" s="147"/>
      <c r="D1622" s="147"/>
      <c r="E1622" s="147"/>
      <c r="F1622" s="147"/>
    </row>
    <row r="1623" spans="2:6">
      <c r="B1623" s="147"/>
      <c r="C1623" s="147"/>
      <c r="D1623" s="147"/>
      <c r="E1623" s="147"/>
      <c r="F1623" s="147"/>
    </row>
    <row r="1624" spans="2:6">
      <c r="B1624" s="147"/>
      <c r="C1624" s="147"/>
      <c r="D1624" s="147"/>
      <c r="E1624" s="147"/>
      <c r="F1624" s="147"/>
    </row>
    <row r="1625" spans="2:6">
      <c r="B1625" s="147"/>
      <c r="C1625" s="147"/>
      <c r="D1625" s="147"/>
      <c r="E1625" s="147"/>
      <c r="F1625" s="147"/>
    </row>
    <row r="1626" spans="2:6">
      <c r="B1626" s="147"/>
      <c r="C1626" s="147"/>
      <c r="D1626" s="147"/>
      <c r="E1626" s="147"/>
      <c r="F1626" s="147"/>
    </row>
    <row r="1627" spans="2:6">
      <c r="B1627" s="147"/>
      <c r="C1627" s="147"/>
      <c r="D1627" s="147"/>
      <c r="E1627" s="147"/>
      <c r="F1627" s="147"/>
    </row>
    <row r="1628" spans="2:6">
      <c r="B1628" s="147"/>
      <c r="C1628" s="147"/>
      <c r="D1628" s="147"/>
      <c r="E1628" s="147"/>
      <c r="F1628" s="147"/>
    </row>
    <row r="1629" spans="2:6">
      <c r="B1629" s="147"/>
      <c r="C1629" s="147"/>
      <c r="D1629" s="147"/>
      <c r="E1629" s="147"/>
      <c r="F1629" s="147"/>
    </row>
    <row r="1630" spans="2:6">
      <c r="B1630" s="147"/>
      <c r="C1630" s="147"/>
      <c r="D1630" s="147"/>
      <c r="E1630" s="147"/>
      <c r="F1630" s="147"/>
    </row>
    <row r="1631" spans="2:6">
      <c r="B1631" s="147"/>
      <c r="C1631" s="147"/>
      <c r="D1631" s="147"/>
      <c r="E1631" s="147"/>
      <c r="F1631" s="147"/>
    </row>
    <row r="1632" spans="2:6">
      <c r="B1632" s="147"/>
      <c r="C1632" s="147"/>
      <c r="D1632" s="147"/>
      <c r="E1632" s="147"/>
      <c r="F1632" s="147"/>
    </row>
    <row r="1633" spans="2:6">
      <c r="B1633" s="147"/>
      <c r="C1633" s="147"/>
      <c r="D1633" s="147"/>
      <c r="E1633" s="147"/>
      <c r="F1633" s="147"/>
    </row>
    <row r="1634" spans="2:6">
      <c r="B1634" s="147"/>
      <c r="C1634" s="147"/>
      <c r="D1634" s="147"/>
      <c r="E1634" s="147"/>
      <c r="F1634" s="147"/>
    </row>
    <row r="1635" spans="2:6">
      <c r="B1635" s="147"/>
      <c r="C1635" s="147"/>
      <c r="D1635" s="147"/>
      <c r="E1635" s="147"/>
      <c r="F1635" s="147"/>
    </row>
    <row r="1636" spans="2:6">
      <c r="B1636" s="147"/>
      <c r="C1636" s="147"/>
      <c r="D1636" s="147"/>
      <c r="E1636" s="147"/>
      <c r="F1636" s="147"/>
    </row>
    <row r="1637" spans="2:6">
      <c r="B1637" s="147"/>
      <c r="C1637" s="147"/>
      <c r="D1637" s="147"/>
      <c r="E1637" s="147"/>
      <c r="F1637" s="147"/>
    </row>
    <row r="1638" spans="2:6">
      <c r="B1638" s="147"/>
      <c r="C1638" s="147"/>
      <c r="D1638" s="147"/>
      <c r="E1638" s="147"/>
      <c r="F1638" s="147"/>
    </row>
    <row r="1639" spans="2:6">
      <c r="B1639" s="147"/>
      <c r="C1639" s="147"/>
      <c r="D1639" s="147"/>
      <c r="E1639" s="147"/>
      <c r="F1639" s="147"/>
    </row>
    <row r="1640" spans="2:6">
      <c r="B1640" s="147"/>
      <c r="C1640" s="147"/>
      <c r="D1640" s="147"/>
      <c r="E1640" s="147"/>
      <c r="F1640" s="147"/>
    </row>
    <row r="1641" spans="2:6">
      <c r="B1641" s="147"/>
      <c r="C1641" s="147"/>
      <c r="D1641" s="147"/>
      <c r="E1641" s="147"/>
      <c r="F1641" s="147"/>
    </row>
    <row r="1642" spans="2:6">
      <c r="B1642" s="147"/>
      <c r="C1642" s="147"/>
      <c r="D1642" s="147"/>
      <c r="E1642" s="147"/>
      <c r="F1642" s="147"/>
    </row>
    <row r="1643" spans="2:6">
      <c r="B1643" s="147"/>
      <c r="C1643" s="147"/>
      <c r="D1643" s="147"/>
      <c r="E1643" s="147"/>
      <c r="F1643" s="147"/>
    </row>
    <row r="1644" spans="2:6">
      <c r="B1644" s="147"/>
      <c r="C1644" s="147"/>
      <c r="D1644" s="147"/>
      <c r="E1644" s="147"/>
      <c r="F1644" s="147"/>
    </row>
    <row r="1645" spans="2:6">
      <c r="B1645" s="147"/>
      <c r="C1645" s="147"/>
      <c r="D1645" s="147"/>
      <c r="E1645" s="147"/>
      <c r="F1645" s="147"/>
    </row>
    <row r="1646" spans="2:6">
      <c r="B1646" s="147"/>
      <c r="C1646" s="147"/>
      <c r="D1646" s="147"/>
      <c r="E1646" s="147"/>
      <c r="F1646" s="147"/>
    </row>
    <row r="1647" spans="2:6">
      <c r="B1647" s="147"/>
      <c r="C1647" s="147"/>
      <c r="D1647" s="147"/>
      <c r="E1647" s="147"/>
      <c r="F1647" s="147"/>
    </row>
    <row r="1648" spans="2:6">
      <c r="B1648" s="147"/>
      <c r="C1648" s="147"/>
      <c r="D1648" s="147"/>
      <c r="E1648" s="147"/>
      <c r="F1648" s="147"/>
    </row>
    <row r="1649" spans="2:6">
      <c r="B1649" s="147"/>
      <c r="C1649" s="147"/>
      <c r="D1649" s="147"/>
      <c r="E1649" s="147"/>
      <c r="F1649" s="147"/>
    </row>
    <row r="1650" spans="2:6">
      <c r="B1650" s="147"/>
      <c r="C1650" s="147"/>
      <c r="D1650" s="147"/>
      <c r="E1650" s="147"/>
      <c r="F1650" s="147"/>
    </row>
    <row r="1651" spans="2:6">
      <c r="B1651" s="147"/>
      <c r="C1651" s="147"/>
      <c r="D1651" s="147"/>
      <c r="E1651" s="147"/>
      <c r="F1651" s="147"/>
    </row>
    <row r="1652" spans="2:6">
      <c r="B1652" s="147"/>
      <c r="C1652" s="147"/>
      <c r="D1652" s="147"/>
      <c r="E1652" s="147"/>
      <c r="F1652" s="147"/>
    </row>
    <row r="1653" spans="2:6">
      <c r="B1653" s="147"/>
      <c r="C1653" s="147"/>
      <c r="D1653" s="147"/>
      <c r="E1653" s="147"/>
      <c r="F1653" s="147"/>
    </row>
    <row r="1654" spans="2:6">
      <c r="B1654" s="147"/>
      <c r="C1654" s="147"/>
      <c r="D1654" s="147"/>
      <c r="E1654" s="147"/>
      <c r="F1654" s="147"/>
    </row>
    <row r="1655" spans="2:6">
      <c r="B1655" s="147"/>
      <c r="C1655" s="147"/>
      <c r="D1655" s="147"/>
      <c r="E1655" s="147"/>
      <c r="F1655" s="147"/>
    </row>
    <row r="1656" spans="2:6">
      <c r="B1656" s="147"/>
      <c r="C1656" s="147"/>
      <c r="D1656" s="147"/>
      <c r="E1656" s="147"/>
      <c r="F1656" s="147"/>
    </row>
    <row r="1657" spans="2:6">
      <c r="B1657" s="147"/>
      <c r="C1657" s="147"/>
      <c r="D1657" s="147"/>
      <c r="E1657" s="147"/>
      <c r="F1657" s="147"/>
    </row>
    <row r="1658" spans="2:6">
      <c r="B1658" s="147"/>
      <c r="C1658" s="147"/>
      <c r="D1658" s="147"/>
      <c r="E1658" s="147"/>
      <c r="F1658" s="147"/>
    </row>
    <row r="1659" spans="2:6">
      <c r="B1659" s="147"/>
      <c r="C1659" s="147"/>
      <c r="D1659" s="147"/>
      <c r="E1659" s="147"/>
      <c r="F1659" s="147"/>
    </row>
    <row r="1660" spans="2:6">
      <c r="B1660" s="147"/>
      <c r="C1660" s="147"/>
      <c r="D1660" s="147"/>
      <c r="E1660" s="147"/>
      <c r="F1660" s="147"/>
    </row>
    <row r="1661" spans="2:6">
      <c r="B1661" s="147"/>
      <c r="C1661" s="147"/>
      <c r="D1661" s="147"/>
      <c r="E1661" s="147"/>
      <c r="F1661" s="147"/>
    </row>
    <row r="1662" spans="2:6">
      <c r="B1662" s="147"/>
      <c r="C1662" s="147"/>
      <c r="D1662" s="147"/>
      <c r="E1662" s="147"/>
      <c r="F1662" s="147"/>
    </row>
    <row r="1663" spans="2:6">
      <c r="B1663" s="147"/>
      <c r="C1663" s="147"/>
      <c r="D1663" s="147"/>
      <c r="E1663" s="147"/>
      <c r="F1663" s="147"/>
    </row>
    <row r="1664" spans="2:6">
      <c r="B1664" s="147"/>
      <c r="C1664" s="147"/>
      <c r="D1664" s="147"/>
      <c r="E1664" s="147"/>
      <c r="F1664" s="147"/>
    </row>
    <row r="1665" spans="2:6">
      <c r="B1665" s="147"/>
      <c r="C1665" s="147"/>
      <c r="D1665" s="147"/>
      <c r="E1665" s="147"/>
      <c r="F1665" s="147"/>
    </row>
    <row r="1666" spans="2:6">
      <c r="B1666" s="147"/>
      <c r="C1666" s="147"/>
      <c r="D1666" s="147"/>
      <c r="E1666" s="147"/>
      <c r="F1666" s="147"/>
    </row>
    <row r="1667" spans="2:6">
      <c r="B1667" s="147"/>
      <c r="C1667" s="147"/>
      <c r="D1667" s="147"/>
      <c r="E1667" s="147"/>
      <c r="F1667" s="147"/>
    </row>
    <row r="1668" spans="2:6">
      <c r="B1668" s="147"/>
      <c r="C1668" s="147"/>
      <c r="D1668" s="147"/>
      <c r="E1668" s="147"/>
      <c r="F1668" s="147"/>
    </row>
    <row r="1669" spans="2:6">
      <c r="B1669" s="147"/>
      <c r="C1669" s="147"/>
      <c r="D1669" s="147"/>
      <c r="E1669" s="147"/>
      <c r="F1669" s="147"/>
    </row>
    <row r="1670" spans="2:6">
      <c r="B1670" s="147"/>
      <c r="C1670" s="147"/>
      <c r="D1670" s="147"/>
      <c r="E1670" s="147"/>
      <c r="F1670" s="147"/>
    </row>
    <row r="1671" spans="2:6">
      <c r="B1671" s="147"/>
      <c r="C1671" s="147"/>
      <c r="D1671" s="147"/>
      <c r="E1671" s="147"/>
      <c r="F1671" s="147"/>
    </row>
    <row r="1672" spans="2:6">
      <c r="B1672" s="147"/>
      <c r="C1672" s="147"/>
      <c r="D1672" s="147"/>
      <c r="E1672" s="147"/>
      <c r="F1672" s="147"/>
    </row>
    <row r="1673" spans="2:6">
      <c r="B1673" s="147"/>
      <c r="C1673" s="147"/>
      <c r="D1673" s="147"/>
      <c r="E1673" s="147"/>
      <c r="F1673" s="147"/>
    </row>
    <row r="1674" spans="2:6">
      <c r="B1674" s="147"/>
      <c r="C1674" s="147"/>
      <c r="D1674" s="147"/>
      <c r="E1674" s="147"/>
      <c r="F1674" s="147"/>
    </row>
    <row r="1675" spans="2:6">
      <c r="B1675" s="147"/>
      <c r="C1675" s="147"/>
      <c r="D1675" s="147"/>
      <c r="E1675" s="147"/>
      <c r="F1675" s="147"/>
    </row>
    <row r="1676" spans="2:6">
      <c r="B1676" s="147"/>
      <c r="C1676" s="147"/>
      <c r="D1676" s="147"/>
      <c r="E1676" s="147"/>
      <c r="F1676" s="147"/>
    </row>
    <row r="1677" spans="2:6">
      <c r="B1677" s="147"/>
      <c r="C1677" s="147"/>
      <c r="D1677" s="147"/>
      <c r="E1677" s="147"/>
      <c r="F1677" s="147"/>
    </row>
    <row r="1678" spans="2:6">
      <c r="B1678" s="147"/>
      <c r="C1678" s="147"/>
      <c r="D1678" s="147"/>
      <c r="E1678" s="147"/>
      <c r="F1678" s="147"/>
    </row>
    <row r="1679" spans="2:6">
      <c r="B1679" s="147"/>
      <c r="C1679" s="147"/>
      <c r="D1679" s="147"/>
      <c r="E1679" s="147"/>
      <c r="F1679" s="147"/>
    </row>
    <row r="1680" spans="2:6">
      <c r="B1680" s="147"/>
      <c r="C1680" s="147"/>
      <c r="D1680" s="147"/>
      <c r="E1680" s="147"/>
      <c r="F1680" s="147"/>
    </row>
    <row r="1681" spans="2:6">
      <c r="B1681" s="147"/>
      <c r="C1681" s="147"/>
      <c r="D1681" s="147"/>
      <c r="E1681" s="147"/>
      <c r="F1681" s="147"/>
    </row>
    <row r="1682" spans="2:6">
      <c r="B1682" s="147"/>
      <c r="C1682" s="147"/>
      <c r="D1682" s="147"/>
      <c r="E1682" s="147"/>
      <c r="F1682" s="147"/>
    </row>
    <row r="1683" spans="2:6">
      <c r="B1683" s="147"/>
      <c r="C1683" s="147"/>
      <c r="D1683" s="147"/>
      <c r="E1683" s="147"/>
      <c r="F1683" s="147"/>
    </row>
    <row r="1684" spans="2:6">
      <c r="B1684" s="147"/>
      <c r="C1684" s="147"/>
      <c r="D1684" s="147"/>
      <c r="E1684" s="147"/>
      <c r="F1684" s="147"/>
    </row>
    <row r="1685" spans="2:6">
      <c r="B1685" s="147"/>
      <c r="C1685" s="147"/>
      <c r="D1685" s="147"/>
      <c r="E1685" s="147"/>
      <c r="F1685" s="147"/>
    </row>
    <row r="1686" spans="2:6">
      <c r="B1686" s="147"/>
      <c r="C1686" s="147"/>
      <c r="D1686" s="147"/>
      <c r="E1686" s="147"/>
      <c r="F1686" s="147"/>
    </row>
    <row r="1687" spans="2:6">
      <c r="B1687" s="147"/>
      <c r="C1687" s="147"/>
      <c r="D1687" s="147"/>
      <c r="E1687" s="147"/>
      <c r="F1687" s="147"/>
    </row>
    <row r="1688" spans="2:6">
      <c r="B1688" s="147"/>
      <c r="C1688" s="147"/>
      <c r="D1688" s="147"/>
      <c r="E1688" s="147"/>
      <c r="F1688" s="147"/>
    </row>
    <row r="1689" spans="2:6">
      <c r="B1689" s="147"/>
      <c r="C1689" s="147"/>
      <c r="D1689" s="147"/>
      <c r="E1689" s="147"/>
      <c r="F1689" s="147"/>
    </row>
    <row r="1690" spans="2:6">
      <c r="B1690" s="147"/>
      <c r="C1690" s="147"/>
      <c r="D1690" s="147"/>
      <c r="E1690" s="147"/>
      <c r="F1690" s="147"/>
    </row>
    <row r="1691" spans="2:6">
      <c r="B1691" s="147"/>
      <c r="C1691" s="147"/>
      <c r="D1691" s="147"/>
      <c r="E1691" s="147"/>
      <c r="F1691" s="147"/>
    </row>
    <row r="1692" spans="2:6">
      <c r="B1692" s="147"/>
      <c r="C1692" s="147"/>
      <c r="D1692" s="147"/>
      <c r="E1692" s="147"/>
      <c r="F1692" s="147"/>
    </row>
    <row r="1693" spans="2:6">
      <c r="B1693" s="147"/>
      <c r="C1693" s="147"/>
      <c r="D1693" s="147"/>
      <c r="E1693" s="147"/>
      <c r="F1693" s="147"/>
    </row>
    <row r="1694" spans="2:6">
      <c r="B1694" s="147"/>
      <c r="C1694" s="147"/>
      <c r="D1694" s="147"/>
      <c r="E1694" s="147"/>
      <c r="F1694" s="147"/>
    </row>
    <row r="1695" spans="2:6">
      <c r="B1695" s="147"/>
      <c r="C1695" s="147"/>
      <c r="D1695" s="147"/>
      <c r="E1695" s="147"/>
      <c r="F1695" s="147"/>
    </row>
    <row r="1696" spans="2:6">
      <c r="B1696" s="147"/>
      <c r="C1696" s="147"/>
      <c r="D1696" s="147"/>
      <c r="E1696" s="147"/>
      <c r="F1696" s="147"/>
    </row>
    <row r="1697" spans="2:6">
      <c r="B1697" s="147"/>
      <c r="C1697" s="147"/>
      <c r="D1697" s="147"/>
      <c r="E1697" s="147"/>
      <c r="F1697" s="147"/>
    </row>
    <row r="1698" spans="2:6">
      <c r="B1698" s="147"/>
      <c r="C1698" s="147"/>
      <c r="D1698" s="147"/>
      <c r="E1698" s="147"/>
      <c r="F1698" s="147"/>
    </row>
    <row r="1699" spans="2:6">
      <c r="B1699" s="147"/>
      <c r="C1699" s="147"/>
      <c r="D1699" s="147"/>
      <c r="E1699" s="147"/>
      <c r="F1699" s="147"/>
    </row>
    <row r="1700" spans="2:6">
      <c r="B1700" s="147"/>
      <c r="C1700" s="147"/>
      <c r="D1700" s="147"/>
      <c r="E1700" s="147"/>
      <c r="F1700" s="147"/>
    </row>
    <row r="1701" spans="2:6">
      <c r="B1701" s="147"/>
      <c r="C1701" s="147"/>
      <c r="D1701" s="147"/>
      <c r="E1701" s="147"/>
      <c r="F1701" s="147"/>
    </row>
    <row r="1702" spans="2:6">
      <c r="B1702" s="147"/>
      <c r="C1702" s="147"/>
      <c r="D1702" s="147"/>
      <c r="E1702" s="147"/>
      <c r="F1702" s="147"/>
    </row>
    <row r="1703" spans="2:6">
      <c r="B1703" s="147"/>
      <c r="C1703" s="147"/>
      <c r="D1703" s="147"/>
      <c r="E1703" s="147"/>
      <c r="F1703" s="147"/>
    </row>
    <row r="1704" spans="2:6">
      <c r="B1704" s="147"/>
      <c r="C1704" s="147"/>
      <c r="D1704" s="147"/>
      <c r="E1704" s="147"/>
      <c r="F1704" s="147"/>
    </row>
    <row r="1705" spans="2:6">
      <c r="B1705" s="147"/>
      <c r="C1705" s="147"/>
      <c r="D1705" s="147"/>
      <c r="E1705" s="147"/>
      <c r="F1705" s="147"/>
    </row>
    <row r="1706" spans="2:6">
      <c r="B1706" s="147"/>
      <c r="C1706" s="147"/>
      <c r="D1706" s="147"/>
      <c r="E1706" s="147"/>
      <c r="F1706" s="147"/>
    </row>
    <row r="1707" spans="2:6">
      <c r="B1707" s="147"/>
      <c r="C1707" s="147"/>
      <c r="D1707" s="147"/>
      <c r="E1707" s="147"/>
      <c r="F1707" s="147"/>
    </row>
    <row r="1708" spans="2:6">
      <c r="B1708" s="147"/>
      <c r="C1708" s="147"/>
      <c r="D1708" s="147"/>
      <c r="E1708" s="147"/>
      <c r="F1708" s="147"/>
    </row>
    <row r="1709" spans="2:6">
      <c r="B1709" s="147"/>
      <c r="C1709" s="147"/>
      <c r="D1709" s="147"/>
      <c r="E1709" s="147"/>
      <c r="F1709" s="147"/>
    </row>
    <row r="1710" spans="2:6">
      <c r="B1710" s="147"/>
      <c r="C1710" s="147"/>
      <c r="D1710" s="147"/>
      <c r="E1710" s="147"/>
      <c r="F1710" s="147"/>
    </row>
    <row r="1711" spans="2:6">
      <c r="B1711" s="147"/>
      <c r="C1711" s="147"/>
      <c r="D1711" s="147"/>
      <c r="E1711" s="147"/>
      <c r="F1711" s="147"/>
    </row>
    <row r="1712" spans="2:6">
      <c r="B1712" s="147"/>
      <c r="C1712" s="147"/>
      <c r="D1712" s="147"/>
      <c r="E1712" s="147"/>
      <c r="F1712" s="147"/>
    </row>
    <row r="1713" spans="2:6">
      <c r="B1713" s="147"/>
      <c r="C1713" s="147"/>
      <c r="D1713" s="147"/>
      <c r="E1713" s="147"/>
      <c r="F1713" s="147"/>
    </row>
    <row r="1714" spans="2:6">
      <c r="B1714" s="147"/>
      <c r="C1714" s="147"/>
      <c r="D1714" s="147"/>
      <c r="E1714" s="147"/>
      <c r="F1714" s="147"/>
    </row>
    <row r="1715" spans="2:6">
      <c r="B1715" s="147"/>
      <c r="C1715" s="147"/>
      <c r="D1715" s="147"/>
      <c r="E1715" s="147"/>
      <c r="F1715" s="147"/>
    </row>
    <row r="1716" spans="2:6">
      <c r="B1716" s="147"/>
      <c r="C1716" s="147"/>
      <c r="D1716" s="147"/>
      <c r="E1716" s="147"/>
      <c r="F1716" s="147"/>
    </row>
    <row r="1717" spans="2:6">
      <c r="B1717" s="147"/>
      <c r="C1717" s="147"/>
      <c r="D1717" s="147"/>
      <c r="E1717" s="147"/>
      <c r="F1717" s="147"/>
    </row>
    <row r="1718" spans="2:6">
      <c r="B1718" s="147"/>
      <c r="C1718" s="147"/>
      <c r="D1718" s="147"/>
      <c r="E1718" s="147"/>
      <c r="F1718" s="147"/>
    </row>
    <row r="1719" spans="2:6">
      <c r="B1719" s="147"/>
      <c r="C1719" s="147"/>
      <c r="D1719" s="147"/>
      <c r="E1719" s="147"/>
      <c r="F1719" s="147"/>
    </row>
    <row r="1720" spans="2:6">
      <c r="B1720" s="147"/>
      <c r="C1720" s="147"/>
      <c r="D1720" s="147"/>
      <c r="E1720" s="147"/>
      <c r="F1720" s="147"/>
    </row>
    <row r="1721" spans="2:6">
      <c r="B1721" s="147"/>
      <c r="C1721" s="147"/>
      <c r="D1721" s="147"/>
      <c r="E1721" s="147"/>
      <c r="F1721" s="147"/>
    </row>
    <row r="1722" spans="2:6">
      <c r="B1722" s="147"/>
      <c r="C1722" s="147"/>
      <c r="D1722" s="147"/>
      <c r="E1722" s="147"/>
      <c r="F1722" s="147"/>
    </row>
    <row r="1723" spans="2:6">
      <c r="B1723" s="147"/>
      <c r="C1723" s="147"/>
      <c r="D1723" s="147"/>
      <c r="E1723" s="147"/>
      <c r="F1723" s="147"/>
    </row>
    <row r="1724" spans="2:6">
      <c r="B1724" s="147"/>
      <c r="C1724" s="147"/>
      <c r="D1724" s="147"/>
      <c r="E1724" s="147"/>
      <c r="F1724" s="147"/>
    </row>
    <row r="1725" spans="2:6">
      <c r="B1725" s="147"/>
      <c r="C1725" s="147"/>
      <c r="D1725" s="147"/>
      <c r="E1725" s="147"/>
      <c r="F1725" s="147"/>
    </row>
    <row r="1726" spans="2:6">
      <c r="B1726" s="147"/>
      <c r="C1726" s="147"/>
      <c r="D1726" s="147"/>
      <c r="E1726" s="147"/>
      <c r="F1726" s="147"/>
    </row>
    <row r="1727" spans="2:6">
      <c r="B1727" s="147"/>
      <c r="C1727" s="147"/>
      <c r="D1727" s="147"/>
      <c r="E1727" s="147"/>
      <c r="F1727" s="147"/>
    </row>
    <row r="1728" spans="2:6">
      <c r="B1728" s="147"/>
      <c r="C1728" s="147"/>
      <c r="D1728" s="147"/>
      <c r="E1728" s="147"/>
      <c r="F1728" s="147"/>
    </row>
    <row r="1729" spans="2:6">
      <c r="B1729" s="147"/>
      <c r="C1729" s="147"/>
      <c r="D1729" s="147"/>
      <c r="E1729" s="147"/>
      <c r="F1729" s="147"/>
    </row>
    <row r="1730" spans="2:6">
      <c r="B1730" s="147"/>
      <c r="C1730" s="147"/>
      <c r="D1730" s="147"/>
      <c r="E1730" s="147"/>
      <c r="F1730" s="147"/>
    </row>
    <row r="1731" spans="2:6">
      <c r="B1731" s="147"/>
      <c r="C1731" s="147"/>
      <c r="D1731" s="147"/>
      <c r="E1731" s="147"/>
      <c r="F1731" s="147"/>
    </row>
    <row r="1732" spans="2:6">
      <c r="B1732" s="147"/>
      <c r="C1732" s="147"/>
      <c r="D1732" s="147"/>
      <c r="E1732" s="147"/>
      <c r="F1732" s="147"/>
    </row>
    <row r="1733" spans="2:6">
      <c r="B1733" s="147"/>
      <c r="C1733" s="147"/>
      <c r="D1733" s="147"/>
      <c r="E1733" s="147"/>
      <c r="F1733" s="147"/>
    </row>
    <row r="1734" spans="2:6">
      <c r="B1734" s="147"/>
      <c r="C1734" s="147"/>
      <c r="D1734" s="147"/>
      <c r="E1734" s="147"/>
      <c r="F1734" s="147"/>
    </row>
    <row r="1735" spans="2:6">
      <c r="B1735" s="147"/>
      <c r="C1735" s="147"/>
      <c r="D1735" s="147"/>
      <c r="E1735" s="147"/>
      <c r="F1735" s="147"/>
    </row>
    <row r="1736" spans="2:6">
      <c r="B1736" s="147"/>
      <c r="C1736" s="147"/>
      <c r="D1736" s="147"/>
      <c r="E1736" s="147"/>
      <c r="F1736" s="147"/>
    </row>
    <row r="1737" spans="2:6">
      <c r="B1737" s="147"/>
      <c r="C1737" s="147"/>
      <c r="D1737" s="147"/>
      <c r="E1737" s="147"/>
      <c r="F1737" s="147"/>
    </row>
    <row r="1738" spans="2:6">
      <c r="B1738" s="147"/>
      <c r="C1738" s="147"/>
      <c r="D1738" s="147"/>
      <c r="E1738" s="147"/>
      <c r="F1738" s="147"/>
    </row>
    <row r="1739" spans="2:6">
      <c r="B1739" s="147"/>
      <c r="C1739" s="147"/>
      <c r="D1739" s="147"/>
      <c r="E1739" s="147"/>
      <c r="F1739" s="147"/>
    </row>
    <row r="1740" spans="2:6">
      <c r="B1740" s="147"/>
      <c r="C1740" s="147"/>
      <c r="D1740" s="147"/>
      <c r="E1740" s="147"/>
      <c r="F1740" s="147"/>
    </row>
    <row r="1741" spans="2:6">
      <c r="B1741" s="147"/>
      <c r="C1741" s="147"/>
      <c r="D1741" s="147"/>
      <c r="E1741" s="147"/>
      <c r="F1741" s="147"/>
    </row>
    <row r="1742" spans="2:6">
      <c r="B1742" s="147"/>
      <c r="C1742" s="147"/>
      <c r="D1742" s="147"/>
      <c r="E1742" s="147"/>
      <c r="F1742" s="147"/>
    </row>
    <row r="1743" spans="2:6">
      <c r="B1743" s="147"/>
      <c r="C1743" s="147"/>
      <c r="D1743" s="147"/>
      <c r="E1743" s="147"/>
      <c r="F1743" s="147"/>
    </row>
    <row r="1744" spans="2:6">
      <c r="B1744" s="147"/>
      <c r="C1744" s="147"/>
      <c r="D1744" s="147"/>
      <c r="E1744" s="147"/>
      <c r="F1744" s="147"/>
    </row>
    <row r="1745" spans="2:6">
      <c r="B1745" s="147"/>
      <c r="C1745" s="147"/>
      <c r="D1745" s="147"/>
      <c r="E1745" s="147"/>
      <c r="F1745" s="147"/>
    </row>
    <row r="1746" spans="2:6">
      <c r="B1746" s="147"/>
      <c r="C1746" s="147"/>
      <c r="D1746" s="147"/>
      <c r="E1746" s="147"/>
      <c r="F1746" s="147"/>
    </row>
    <row r="1747" spans="2:6">
      <c r="B1747" s="147"/>
      <c r="C1747" s="147"/>
      <c r="D1747" s="147"/>
      <c r="E1747" s="147"/>
      <c r="F1747" s="147"/>
    </row>
    <row r="1748" spans="2:6">
      <c r="B1748" s="147"/>
      <c r="C1748" s="147"/>
      <c r="D1748" s="147"/>
      <c r="E1748" s="147"/>
      <c r="F1748" s="147"/>
    </row>
    <row r="1749" spans="2:6">
      <c r="B1749" s="147"/>
      <c r="C1749" s="147"/>
      <c r="D1749" s="147"/>
      <c r="E1749" s="147"/>
      <c r="F1749" s="147"/>
    </row>
    <row r="1750" spans="2:6">
      <c r="B1750" s="147"/>
      <c r="C1750" s="147"/>
      <c r="D1750" s="147"/>
      <c r="E1750" s="147"/>
      <c r="F1750" s="147"/>
    </row>
    <row r="1751" spans="2:6">
      <c r="B1751" s="147"/>
      <c r="C1751" s="147"/>
      <c r="D1751" s="147"/>
      <c r="E1751" s="147"/>
      <c r="F1751" s="147"/>
    </row>
    <row r="1752" spans="2:6">
      <c r="B1752" s="147"/>
      <c r="C1752" s="147"/>
      <c r="D1752" s="147"/>
      <c r="E1752" s="147"/>
      <c r="F1752" s="147"/>
    </row>
    <row r="1753" spans="2:6">
      <c r="B1753" s="147"/>
      <c r="C1753" s="147"/>
      <c r="D1753" s="147"/>
      <c r="E1753" s="147"/>
      <c r="F1753" s="147"/>
    </row>
    <row r="1754" spans="2:6">
      <c r="B1754" s="147"/>
      <c r="C1754" s="147"/>
      <c r="D1754" s="147"/>
      <c r="E1754" s="147"/>
      <c r="F1754" s="147"/>
    </row>
    <row r="1755" spans="2:6">
      <c r="B1755" s="147"/>
      <c r="C1755" s="147"/>
      <c r="D1755" s="147"/>
      <c r="E1755" s="147"/>
      <c r="F1755" s="147"/>
    </row>
    <row r="1756" spans="2:6">
      <c r="B1756" s="147"/>
      <c r="C1756" s="147"/>
      <c r="D1756" s="147"/>
      <c r="E1756" s="147"/>
      <c r="F1756" s="147"/>
    </row>
    <row r="1757" spans="2:6">
      <c r="B1757" s="147"/>
      <c r="C1757" s="147"/>
      <c r="D1757" s="147"/>
      <c r="E1757" s="147"/>
      <c r="F1757" s="147"/>
    </row>
    <row r="1758" spans="2:6">
      <c r="B1758" s="147"/>
      <c r="C1758" s="147"/>
      <c r="D1758" s="147"/>
      <c r="E1758" s="147"/>
      <c r="F1758" s="147"/>
    </row>
    <row r="1759" spans="2:6">
      <c r="B1759" s="147"/>
      <c r="C1759" s="147"/>
      <c r="D1759" s="147"/>
      <c r="E1759" s="147"/>
      <c r="F1759" s="147"/>
    </row>
    <row r="1760" spans="2:6">
      <c r="B1760" s="147"/>
      <c r="C1760" s="147"/>
      <c r="D1760" s="147"/>
      <c r="E1760" s="147"/>
      <c r="F1760" s="147"/>
    </row>
    <row r="1761" spans="2:6">
      <c r="B1761" s="147"/>
      <c r="C1761" s="147"/>
      <c r="D1761" s="147"/>
      <c r="E1761" s="147"/>
      <c r="F1761" s="147"/>
    </row>
    <row r="1762" spans="2:6">
      <c r="B1762" s="147"/>
      <c r="C1762" s="147"/>
      <c r="D1762" s="147"/>
      <c r="E1762" s="147"/>
      <c r="F1762" s="147"/>
    </row>
    <row r="1763" spans="2:6">
      <c r="B1763" s="147"/>
      <c r="C1763" s="147"/>
      <c r="D1763" s="147"/>
      <c r="E1763" s="147"/>
      <c r="F1763" s="147"/>
    </row>
    <row r="1764" spans="2:6">
      <c r="B1764" s="147"/>
      <c r="C1764" s="147"/>
      <c r="D1764" s="147"/>
      <c r="E1764" s="147"/>
      <c r="F1764" s="147"/>
    </row>
    <row r="1765" spans="2:6">
      <c r="B1765" s="147"/>
      <c r="C1765" s="147"/>
      <c r="D1765" s="147"/>
      <c r="E1765" s="147"/>
      <c r="F1765" s="147"/>
    </row>
    <row r="1766" spans="2:6">
      <c r="B1766" s="147"/>
      <c r="C1766" s="147"/>
      <c r="D1766" s="147"/>
      <c r="E1766" s="147"/>
      <c r="F1766" s="147"/>
    </row>
    <row r="1767" spans="2:6">
      <c r="B1767" s="147"/>
      <c r="C1767" s="147"/>
      <c r="D1767" s="147"/>
      <c r="E1767" s="147"/>
      <c r="F1767" s="147"/>
    </row>
    <row r="1768" spans="2:6">
      <c r="B1768" s="147"/>
      <c r="C1768" s="147"/>
      <c r="D1768" s="147"/>
      <c r="E1768" s="147"/>
      <c r="F1768" s="147"/>
    </row>
    <row r="1769" spans="2:6">
      <c r="B1769" s="147"/>
      <c r="C1769" s="147"/>
      <c r="D1769" s="147"/>
      <c r="E1769" s="147"/>
      <c r="F1769" s="147"/>
    </row>
    <row r="1770" spans="2:6">
      <c r="B1770" s="147"/>
      <c r="C1770" s="147"/>
      <c r="D1770" s="147"/>
      <c r="E1770" s="147"/>
      <c r="F1770" s="147"/>
    </row>
    <row r="1771" spans="2:6">
      <c r="B1771" s="147"/>
      <c r="C1771" s="147"/>
      <c r="D1771" s="147"/>
      <c r="E1771" s="147"/>
      <c r="F1771" s="147"/>
    </row>
    <row r="1772" spans="2:6">
      <c r="B1772" s="147"/>
      <c r="C1772" s="147"/>
      <c r="D1772" s="147"/>
      <c r="E1772" s="147"/>
      <c r="F1772" s="147"/>
    </row>
    <row r="1773" spans="2:6">
      <c r="B1773" s="147"/>
      <c r="C1773" s="147"/>
      <c r="D1773" s="147"/>
      <c r="E1773" s="147"/>
      <c r="F1773" s="147"/>
    </row>
    <row r="1774" spans="2:6">
      <c r="B1774" s="147"/>
      <c r="C1774" s="147"/>
      <c r="D1774" s="147"/>
      <c r="E1774" s="147"/>
      <c r="F1774" s="147"/>
    </row>
    <row r="1775" spans="2:6">
      <c r="B1775" s="147"/>
      <c r="C1775" s="147"/>
      <c r="D1775" s="147"/>
      <c r="E1775" s="147"/>
      <c r="F1775" s="147"/>
    </row>
    <row r="1776" spans="2:6">
      <c r="B1776" s="147"/>
      <c r="C1776" s="147"/>
      <c r="D1776" s="147"/>
      <c r="E1776" s="147"/>
      <c r="F1776" s="147"/>
    </row>
    <row r="1777" spans="2:6">
      <c r="B1777" s="147"/>
      <c r="C1777" s="147"/>
      <c r="D1777" s="147"/>
      <c r="E1777" s="147"/>
      <c r="F1777" s="147"/>
    </row>
    <row r="1778" spans="2:6">
      <c r="B1778" s="147"/>
      <c r="C1778" s="147"/>
      <c r="D1778" s="147"/>
      <c r="E1778" s="147"/>
      <c r="F1778" s="147"/>
    </row>
    <row r="1779" spans="2:6">
      <c r="B1779" s="147"/>
      <c r="C1779" s="147"/>
      <c r="D1779" s="147"/>
      <c r="E1779" s="147"/>
      <c r="F1779" s="147"/>
    </row>
    <row r="1780" spans="2:6">
      <c r="B1780" s="147"/>
      <c r="C1780" s="147"/>
      <c r="D1780" s="147"/>
      <c r="E1780" s="147"/>
      <c r="F1780" s="147"/>
    </row>
    <row r="1781" spans="2:6">
      <c r="B1781" s="147"/>
      <c r="C1781" s="147"/>
      <c r="D1781" s="147"/>
      <c r="E1781" s="147"/>
      <c r="F1781" s="147"/>
    </row>
    <row r="1782" spans="2:6">
      <c r="B1782" s="147"/>
      <c r="C1782" s="147"/>
      <c r="D1782" s="147"/>
      <c r="E1782" s="147"/>
      <c r="F1782" s="147"/>
    </row>
    <row r="1783" spans="2:6">
      <c r="B1783" s="147"/>
      <c r="C1783" s="147"/>
      <c r="D1783" s="147"/>
      <c r="E1783" s="147"/>
      <c r="F1783" s="147"/>
    </row>
    <row r="1784" spans="2:6">
      <c r="B1784" s="147"/>
      <c r="C1784" s="147"/>
      <c r="D1784" s="147"/>
      <c r="E1784" s="147"/>
      <c r="F1784" s="147"/>
    </row>
    <row r="1785" spans="2:6">
      <c r="B1785" s="147"/>
      <c r="C1785" s="147"/>
      <c r="D1785" s="147"/>
      <c r="E1785" s="147"/>
      <c r="F1785" s="147"/>
    </row>
    <row r="1786" spans="2:6">
      <c r="B1786" s="147"/>
      <c r="C1786" s="147"/>
      <c r="D1786" s="147"/>
      <c r="E1786" s="147"/>
      <c r="F1786" s="147"/>
    </row>
    <row r="1787" spans="2:6">
      <c r="B1787" s="147"/>
      <c r="C1787" s="147"/>
      <c r="D1787" s="147"/>
      <c r="E1787" s="147"/>
      <c r="F1787" s="147"/>
    </row>
    <row r="1788" spans="2:6">
      <c r="B1788" s="147"/>
      <c r="C1788" s="147"/>
      <c r="D1788" s="147"/>
      <c r="E1788" s="147"/>
      <c r="F1788" s="147"/>
    </row>
    <row r="1789" spans="2:6">
      <c r="B1789" s="147"/>
      <c r="C1789" s="147"/>
      <c r="D1789" s="147"/>
      <c r="E1789" s="147"/>
      <c r="F1789" s="147"/>
    </row>
    <row r="1790" spans="2:6">
      <c r="B1790" s="147"/>
      <c r="C1790" s="147"/>
      <c r="D1790" s="147"/>
      <c r="E1790" s="147"/>
      <c r="F1790" s="147"/>
    </row>
    <row r="1791" spans="2:6">
      <c r="B1791" s="147"/>
      <c r="C1791" s="147"/>
      <c r="D1791" s="147"/>
      <c r="E1791" s="147"/>
      <c r="F1791" s="147"/>
    </row>
    <row r="1792" spans="2:6">
      <c r="B1792" s="147"/>
      <c r="C1792" s="147"/>
      <c r="D1792" s="147"/>
      <c r="E1792" s="147"/>
      <c r="F1792" s="147"/>
    </row>
    <row r="1793" spans="2:6">
      <c r="B1793" s="147"/>
      <c r="C1793" s="147"/>
      <c r="D1793" s="147"/>
      <c r="E1793" s="147"/>
      <c r="F1793" s="147"/>
    </row>
    <row r="1794" spans="2:6">
      <c r="B1794" s="147"/>
      <c r="C1794" s="147"/>
      <c r="D1794" s="147"/>
      <c r="E1794" s="147"/>
      <c r="F1794" s="147"/>
    </row>
    <row r="1795" spans="2:6">
      <c r="B1795" s="147"/>
      <c r="C1795" s="147"/>
      <c r="D1795" s="147"/>
      <c r="E1795" s="147"/>
      <c r="F1795" s="147"/>
    </row>
    <row r="1796" spans="2:6">
      <c r="B1796" s="147"/>
      <c r="C1796" s="147"/>
      <c r="D1796" s="147"/>
      <c r="E1796" s="147"/>
      <c r="F1796" s="147"/>
    </row>
    <row r="1797" spans="2:6">
      <c r="B1797" s="147"/>
      <c r="C1797" s="147"/>
      <c r="D1797" s="147"/>
      <c r="E1797" s="147"/>
      <c r="F1797" s="147"/>
    </row>
    <row r="1798" spans="2:6">
      <c r="B1798" s="147"/>
      <c r="C1798" s="147"/>
      <c r="D1798" s="147"/>
      <c r="E1798" s="147"/>
      <c r="F1798" s="147"/>
    </row>
    <row r="1799" spans="2:6">
      <c r="B1799" s="147"/>
      <c r="C1799" s="147"/>
      <c r="D1799" s="147"/>
      <c r="E1799" s="147"/>
      <c r="F1799" s="147"/>
    </row>
    <row r="1800" spans="2:6">
      <c r="B1800" s="147"/>
      <c r="C1800" s="147"/>
      <c r="D1800" s="147"/>
      <c r="E1800" s="147"/>
      <c r="F1800" s="147"/>
    </row>
    <row r="1801" spans="2:6">
      <c r="B1801" s="147"/>
      <c r="C1801" s="147"/>
      <c r="D1801" s="147"/>
      <c r="E1801" s="147"/>
      <c r="F1801" s="147"/>
    </row>
    <row r="1802" spans="2:6">
      <c r="B1802" s="147"/>
      <c r="C1802" s="147"/>
      <c r="D1802" s="147"/>
      <c r="E1802" s="147"/>
      <c r="F1802" s="147"/>
    </row>
    <row r="1803" spans="2:6">
      <c r="B1803" s="147"/>
      <c r="C1803" s="147"/>
      <c r="D1803" s="147"/>
      <c r="E1803" s="147"/>
      <c r="F1803" s="147"/>
    </row>
    <row r="1804" spans="2:6">
      <c r="B1804" s="147"/>
      <c r="C1804" s="147"/>
      <c r="D1804" s="147"/>
      <c r="E1804" s="147"/>
      <c r="F1804" s="147"/>
    </row>
    <row r="1805" spans="2:6">
      <c r="B1805" s="147"/>
      <c r="C1805" s="147"/>
      <c r="D1805" s="147"/>
      <c r="E1805" s="147"/>
      <c r="F1805" s="147"/>
    </row>
    <row r="1806" spans="2:6">
      <c r="B1806" s="147"/>
      <c r="C1806" s="147"/>
      <c r="D1806" s="147"/>
      <c r="E1806" s="147"/>
      <c r="F1806" s="147"/>
    </row>
    <row r="1807" spans="2:6">
      <c r="B1807" s="147"/>
      <c r="C1807" s="147"/>
      <c r="D1807" s="147"/>
      <c r="E1807" s="147"/>
      <c r="F1807" s="147"/>
    </row>
    <row r="1808" spans="2:6">
      <c r="B1808" s="147"/>
      <c r="C1808" s="147"/>
      <c r="D1808" s="147"/>
      <c r="E1808" s="147"/>
      <c r="F1808" s="147"/>
    </row>
    <row r="1809" spans="2:6">
      <c r="B1809" s="147"/>
      <c r="C1809" s="147"/>
      <c r="D1809" s="147"/>
      <c r="E1809" s="147"/>
      <c r="F1809" s="147"/>
    </row>
    <row r="1810" spans="2:6">
      <c r="B1810" s="147"/>
      <c r="C1810" s="147"/>
      <c r="D1810" s="147"/>
      <c r="E1810" s="147"/>
      <c r="F1810" s="147"/>
    </row>
    <row r="1811" spans="2:6">
      <c r="B1811" s="147"/>
      <c r="C1811" s="147"/>
      <c r="D1811" s="147"/>
      <c r="E1811" s="147"/>
      <c r="F1811" s="147"/>
    </row>
    <row r="1812" spans="2:6">
      <c r="B1812" s="147"/>
      <c r="C1812" s="147"/>
      <c r="D1812" s="147"/>
      <c r="E1812" s="147"/>
      <c r="F1812" s="147"/>
    </row>
    <row r="1813" spans="2:6">
      <c r="B1813" s="147"/>
      <c r="C1813" s="147"/>
      <c r="D1813" s="147"/>
      <c r="E1813" s="147"/>
      <c r="F1813" s="147"/>
    </row>
    <row r="1814" spans="2:6">
      <c r="B1814" s="147"/>
      <c r="C1814" s="147"/>
      <c r="D1814" s="147"/>
      <c r="E1814" s="147"/>
      <c r="F1814" s="147"/>
    </row>
    <row r="1815" spans="2:6">
      <c r="B1815" s="147"/>
      <c r="C1815" s="147"/>
      <c r="D1815" s="147"/>
      <c r="E1815" s="147"/>
      <c r="F1815" s="147"/>
    </row>
    <row r="1816" spans="2:6">
      <c r="B1816" s="147"/>
      <c r="C1816" s="147"/>
      <c r="D1816" s="147"/>
      <c r="E1816" s="147"/>
      <c r="F1816" s="147"/>
    </row>
    <row r="1817" spans="2:6">
      <c r="B1817" s="147"/>
      <c r="C1817" s="147"/>
      <c r="D1817" s="147"/>
      <c r="E1817" s="147"/>
      <c r="F1817" s="147"/>
    </row>
    <row r="1818" spans="2:6">
      <c r="B1818" s="147"/>
      <c r="C1818" s="147"/>
      <c r="D1818" s="147"/>
      <c r="E1818" s="147"/>
      <c r="F1818" s="147"/>
    </row>
    <row r="1819" spans="2:6">
      <c r="B1819" s="147"/>
      <c r="C1819" s="147"/>
      <c r="D1819" s="147"/>
      <c r="E1819" s="147"/>
      <c r="F1819" s="147"/>
    </row>
    <row r="1820" spans="2:6">
      <c r="B1820" s="147"/>
      <c r="C1820" s="147"/>
      <c r="D1820" s="147"/>
      <c r="E1820" s="147"/>
      <c r="F1820" s="147"/>
    </row>
    <row r="1821" spans="2:6">
      <c r="B1821" s="147"/>
      <c r="C1821" s="147"/>
      <c r="D1821" s="147"/>
      <c r="E1821" s="147"/>
      <c r="F1821" s="147"/>
    </row>
    <row r="1822" spans="2:6">
      <c r="B1822" s="147"/>
      <c r="C1822" s="147"/>
      <c r="D1822" s="147"/>
      <c r="E1822" s="147"/>
      <c r="F1822" s="147"/>
    </row>
    <row r="1823" spans="2:6">
      <c r="B1823" s="147"/>
      <c r="C1823" s="147"/>
      <c r="D1823" s="147"/>
      <c r="E1823" s="147"/>
      <c r="F1823" s="147"/>
    </row>
    <row r="1824" spans="2:6">
      <c r="B1824" s="147"/>
      <c r="C1824" s="147"/>
      <c r="D1824" s="147"/>
      <c r="E1824" s="147"/>
      <c r="F1824" s="147"/>
    </row>
    <row r="1825" spans="2:6">
      <c r="B1825" s="147"/>
      <c r="C1825" s="147"/>
      <c r="D1825" s="147"/>
      <c r="E1825" s="147"/>
      <c r="F1825" s="147"/>
    </row>
    <row r="1826" spans="2:6">
      <c r="B1826" s="147"/>
      <c r="C1826" s="147"/>
      <c r="D1826" s="147"/>
      <c r="E1826" s="147"/>
      <c r="F1826" s="147"/>
    </row>
    <row r="1827" spans="2:6">
      <c r="B1827" s="147"/>
      <c r="C1827" s="147"/>
      <c r="D1827" s="147"/>
      <c r="E1827" s="147"/>
      <c r="F1827" s="147"/>
    </row>
    <row r="1828" spans="2:6">
      <c r="B1828" s="147"/>
      <c r="C1828" s="147"/>
      <c r="D1828" s="147"/>
      <c r="E1828" s="147"/>
      <c r="F1828" s="147"/>
    </row>
    <row r="1829" spans="2:6">
      <c r="B1829" s="147"/>
      <c r="C1829" s="147"/>
      <c r="D1829" s="147"/>
      <c r="E1829" s="147"/>
      <c r="F1829" s="147"/>
    </row>
    <row r="1830" spans="2:6">
      <c r="B1830" s="147"/>
      <c r="C1830" s="147"/>
      <c r="D1830" s="147"/>
      <c r="E1830" s="147"/>
      <c r="F1830" s="147"/>
    </row>
    <row r="1831" spans="2:6">
      <c r="B1831" s="147"/>
      <c r="C1831" s="147"/>
      <c r="D1831" s="147"/>
      <c r="E1831" s="147"/>
      <c r="F1831" s="147"/>
    </row>
    <row r="1832" spans="2:6">
      <c r="B1832" s="147"/>
      <c r="C1832" s="147"/>
      <c r="D1832" s="147"/>
      <c r="E1832" s="147"/>
      <c r="F1832" s="147"/>
    </row>
    <row r="1833" spans="2:6">
      <c r="B1833" s="147"/>
      <c r="C1833" s="147"/>
      <c r="D1833" s="147"/>
      <c r="E1833" s="147"/>
      <c r="F1833" s="147"/>
    </row>
    <row r="1834" spans="2:6">
      <c r="B1834" s="147"/>
      <c r="C1834" s="147"/>
      <c r="D1834" s="147"/>
      <c r="E1834" s="147"/>
      <c r="F1834" s="147"/>
    </row>
    <row r="1835" spans="2:6">
      <c r="B1835" s="147"/>
      <c r="C1835" s="147"/>
      <c r="D1835" s="147"/>
      <c r="E1835" s="147"/>
      <c r="F1835" s="147"/>
    </row>
    <row r="1836" spans="2:6">
      <c r="B1836" s="147"/>
      <c r="C1836" s="147"/>
      <c r="D1836" s="147"/>
      <c r="E1836" s="147"/>
      <c r="F1836" s="147"/>
    </row>
    <row r="1837" spans="2:6">
      <c r="B1837" s="147"/>
      <c r="C1837" s="147"/>
      <c r="D1837" s="147"/>
      <c r="E1837" s="147"/>
      <c r="F1837" s="147"/>
    </row>
    <row r="1838" spans="2:6">
      <c r="B1838" s="147"/>
      <c r="C1838" s="147"/>
      <c r="D1838" s="147"/>
      <c r="E1838" s="147"/>
      <c r="F1838" s="147"/>
    </row>
    <row r="1839" spans="2:6">
      <c r="B1839" s="147"/>
      <c r="C1839" s="147"/>
      <c r="D1839" s="147"/>
      <c r="E1839" s="147"/>
      <c r="F1839" s="147"/>
    </row>
    <row r="1840" spans="2:6">
      <c r="B1840" s="147"/>
      <c r="C1840" s="147"/>
      <c r="D1840" s="147"/>
      <c r="E1840" s="147"/>
      <c r="F1840" s="147"/>
    </row>
    <row r="1841" spans="2:6">
      <c r="B1841" s="147"/>
      <c r="C1841" s="147"/>
      <c r="D1841" s="147"/>
      <c r="E1841" s="147"/>
      <c r="F1841" s="147"/>
    </row>
    <row r="1842" spans="2:6">
      <c r="B1842" s="147"/>
      <c r="C1842" s="147"/>
      <c r="D1842" s="147"/>
      <c r="E1842" s="147"/>
      <c r="F1842" s="147"/>
    </row>
    <row r="1843" spans="2:6">
      <c r="B1843" s="147"/>
      <c r="C1843" s="147"/>
      <c r="D1843" s="147"/>
      <c r="E1843" s="147"/>
      <c r="F1843" s="147"/>
    </row>
    <row r="1844" spans="2:6">
      <c r="B1844" s="147"/>
      <c r="C1844" s="147"/>
      <c r="D1844" s="147"/>
      <c r="E1844" s="147"/>
      <c r="F1844" s="147"/>
    </row>
    <row r="1845" spans="2:6">
      <c r="B1845" s="147"/>
      <c r="C1845" s="147"/>
      <c r="D1845" s="147"/>
      <c r="E1845" s="147"/>
      <c r="F1845" s="147"/>
    </row>
    <row r="1846" spans="2:6">
      <c r="B1846" s="147"/>
      <c r="C1846" s="147"/>
      <c r="D1846" s="147"/>
      <c r="E1846" s="147"/>
      <c r="F1846" s="147"/>
    </row>
    <row r="1847" spans="2:6">
      <c r="B1847" s="147"/>
      <c r="C1847" s="147"/>
      <c r="D1847" s="147"/>
      <c r="E1847" s="147"/>
      <c r="F1847" s="147"/>
    </row>
    <row r="1848" spans="2:6">
      <c r="B1848" s="147"/>
      <c r="C1848" s="147"/>
      <c r="D1848" s="147"/>
      <c r="E1848" s="147"/>
      <c r="F1848" s="147"/>
    </row>
    <row r="1849" spans="2:6">
      <c r="B1849" s="147"/>
      <c r="C1849" s="147"/>
      <c r="D1849" s="147"/>
      <c r="E1849" s="147"/>
      <c r="F1849" s="147"/>
    </row>
    <row r="1850" spans="2:6">
      <c r="B1850" s="147"/>
      <c r="C1850" s="147"/>
      <c r="D1850" s="147"/>
      <c r="E1850" s="147"/>
      <c r="F1850" s="147"/>
    </row>
    <row r="1851" spans="2:6">
      <c r="B1851" s="147"/>
      <c r="C1851" s="147"/>
      <c r="D1851" s="147"/>
      <c r="E1851" s="147"/>
      <c r="F1851" s="147"/>
    </row>
    <row r="1852" spans="2:6">
      <c r="B1852" s="147"/>
      <c r="C1852" s="147"/>
      <c r="D1852" s="147"/>
      <c r="E1852" s="147"/>
      <c r="F1852" s="147"/>
    </row>
    <row r="1853" spans="2:6">
      <c r="B1853" s="147"/>
      <c r="C1853" s="147"/>
      <c r="D1853" s="147"/>
      <c r="E1853" s="147"/>
      <c r="F1853" s="147"/>
    </row>
    <row r="1854" spans="2:6">
      <c r="B1854" s="147"/>
      <c r="C1854" s="147"/>
      <c r="D1854" s="147"/>
      <c r="E1854" s="147"/>
      <c r="F1854" s="147"/>
    </row>
    <row r="1855" spans="2:6">
      <c r="B1855" s="147"/>
      <c r="C1855" s="147"/>
      <c r="D1855" s="147"/>
      <c r="E1855" s="147"/>
      <c r="F1855" s="147"/>
    </row>
    <row r="1856" spans="2:6">
      <c r="B1856" s="147"/>
      <c r="C1856" s="147"/>
      <c r="D1856" s="147"/>
      <c r="E1856" s="147"/>
      <c r="F1856" s="147"/>
    </row>
    <row r="1857" spans="2:6">
      <c r="B1857" s="147"/>
      <c r="C1857" s="147"/>
      <c r="D1857" s="147"/>
      <c r="E1857" s="147"/>
      <c r="F1857" s="147"/>
    </row>
    <row r="1858" spans="2:6">
      <c r="B1858" s="147"/>
      <c r="C1858" s="147"/>
      <c r="D1858" s="147"/>
      <c r="E1858" s="147"/>
      <c r="F1858" s="147"/>
    </row>
    <row r="1859" spans="2:6">
      <c r="B1859" s="147"/>
      <c r="C1859" s="147"/>
      <c r="D1859" s="147"/>
      <c r="E1859" s="147"/>
      <c r="F1859" s="147"/>
    </row>
    <row r="1860" spans="2:6">
      <c r="B1860" s="147"/>
      <c r="C1860" s="147"/>
      <c r="D1860" s="147"/>
      <c r="E1860" s="147"/>
      <c r="F1860" s="147"/>
    </row>
    <row r="1861" spans="2:6">
      <c r="B1861" s="147"/>
      <c r="C1861" s="147"/>
      <c r="D1861" s="147"/>
      <c r="E1861" s="147"/>
      <c r="F1861" s="147"/>
    </row>
    <row r="1862" spans="2:6">
      <c r="B1862" s="147"/>
      <c r="C1862" s="147"/>
      <c r="D1862" s="147"/>
      <c r="E1862" s="147"/>
      <c r="F1862" s="147"/>
    </row>
    <row r="1863" spans="2:6">
      <c r="B1863" s="147"/>
      <c r="C1863" s="147"/>
      <c r="D1863" s="147"/>
      <c r="E1863" s="147"/>
      <c r="F1863" s="147"/>
    </row>
    <row r="1864" spans="2:6">
      <c r="B1864" s="147"/>
      <c r="C1864" s="147"/>
      <c r="D1864" s="147"/>
      <c r="E1864" s="147"/>
      <c r="F1864" s="147"/>
    </row>
    <row r="1865" spans="2:6">
      <c r="B1865" s="147"/>
      <c r="C1865" s="147"/>
      <c r="D1865" s="147"/>
      <c r="E1865" s="147"/>
      <c r="F1865" s="147"/>
    </row>
    <row r="1866" spans="2:6">
      <c r="B1866" s="147"/>
      <c r="C1866" s="147"/>
      <c r="D1866" s="147"/>
      <c r="E1866" s="147"/>
      <c r="F1866" s="147"/>
    </row>
    <row r="1867" spans="2:6">
      <c r="B1867" s="147"/>
      <c r="C1867" s="147"/>
      <c r="D1867" s="147"/>
      <c r="E1867" s="147"/>
      <c r="F1867" s="147"/>
    </row>
    <row r="1868" spans="2:6">
      <c r="B1868" s="147"/>
      <c r="C1868" s="147"/>
      <c r="D1868" s="147"/>
      <c r="E1868" s="147"/>
      <c r="F1868" s="147"/>
    </row>
    <row r="1869" spans="2:6">
      <c r="B1869" s="147"/>
      <c r="C1869" s="147"/>
      <c r="D1869" s="147"/>
      <c r="E1869" s="147"/>
      <c r="F1869" s="147"/>
    </row>
    <row r="1870" spans="2:6">
      <c r="B1870" s="147"/>
      <c r="C1870" s="147"/>
      <c r="D1870" s="147"/>
      <c r="E1870" s="147"/>
      <c r="F1870" s="147"/>
    </row>
    <row r="1871" spans="2:6">
      <c r="B1871" s="147"/>
      <c r="C1871" s="147"/>
      <c r="D1871" s="147"/>
      <c r="E1871" s="147"/>
      <c r="F1871" s="147"/>
    </row>
    <row r="1872" spans="2:6">
      <c r="B1872" s="147"/>
      <c r="C1872" s="147"/>
      <c r="D1872" s="147"/>
      <c r="E1872" s="147"/>
      <c r="F1872" s="147"/>
    </row>
    <row r="1873" spans="2:6">
      <c r="B1873" s="147"/>
      <c r="C1873" s="147"/>
      <c r="D1873" s="147"/>
      <c r="E1873" s="147"/>
      <c r="F1873" s="147"/>
    </row>
    <row r="1874" spans="2:6">
      <c r="B1874" s="147"/>
      <c r="C1874" s="147"/>
      <c r="D1874" s="147"/>
      <c r="E1874" s="147"/>
      <c r="F1874" s="147"/>
    </row>
    <row r="1875" spans="2:6">
      <c r="B1875" s="147"/>
      <c r="C1875" s="147"/>
      <c r="D1875" s="147"/>
      <c r="E1875" s="147"/>
      <c r="F1875" s="147"/>
    </row>
    <row r="1876" spans="2:6">
      <c r="B1876" s="147"/>
      <c r="C1876" s="147"/>
      <c r="D1876" s="147"/>
      <c r="E1876" s="147"/>
      <c r="F1876" s="147"/>
    </row>
    <row r="1877" spans="2:6">
      <c r="B1877" s="147"/>
      <c r="C1877" s="147"/>
      <c r="D1877" s="147"/>
      <c r="E1877" s="147"/>
      <c r="F1877" s="147"/>
    </row>
    <row r="1878" spans="2:6">
      <c r="B1878" s="147"/>
      <c r="C1878" s="147"/>
      <c r="D1878" s="147"/>
      <c r="E1878" s="147"/>
      <c r="F1878" s="147"/>
    </row>
    <row r="1879" spans="2:6">
      <c r="B1879" s="147"/>
      <c r="C1879" s="147"/>
      <c r="D1879" s="147"/>
      <c r="E1879" s="147"/>
      <c r="F1879" s="147"/>
    </row>
    <row r="1880" spans="2:6">
      <c r="B1880" s="147"/>
      <c r="C1880" s="147"/>
      <c r="D1880" s="147"/>
      <c r="E1880" s="147"/>
      <c r="F1880" s="147"/>
    </row>
    <row r="1881" spans="2:6">
      <c r="B1881" s="147"/>
      <c r="C1881" s="147"/>
      <c r="D1881" s="147"/>
      <c r="E1881" s="147"/>
      <c r="F1881" s="147"/>
    </row>
    <row r="1882" spans="2:6">
      <c r="B1882" s="147"/>
      <c r="C1882" s="147"/>
      <c r="D1882" s="147"/>
      <c r="E1882" s="147"/>
      <c r="F1882" s="147"/>
    </row>
    <row r="1883" spans="2:6">
      <c r="B1883" s="147"/>
      <c r="C1883" s="147"/>
      <c r="D1883" s="147"/>
      <c r="E1883" s="147"/>
      <c r="F1883" s="147"/>
    </row>
    <row r="1884" spans="2:6">
      <c r="B1884" s="147"/>
      <c r="C1884" s="147"/>
      <c r="D1884" s="147"/>
      <c r="E1884" s="147"/>
      <c r="F1884" s="147"/>
    </row>
    <row r="1885" spans="2:6">
      <c r="B1885" s="147"/>
      <c r="C1885" s="147"/>
      <c r="D1885" s="147"/>
      <c r="E1885" s="147"/>
      <c r="F1885" s="147"/>
    </row>
    <row r="1886" spans="2:6">
      <c r="B1886" s="147"/>
      <c r="C1886" s="147"/>
      <c r="D1886" s="147"/>
      <c r="E1886" s="147"/>
      <c r="F1886" s="147"/>
    </row>
    <row r="1887" spans="2:6">
      <c r="B1887" s="147"/>
      <c r="C1887" s="147"/>
      <c r="D1887" s="147"/>
      <c r="E1887" s="147"/>
      <c r="F1887" s="147"/>
    </row>
    <row r="1888" spans="2:6">
      <c r="B1888" s="147"/>
      <c r="C1888" s="147"/>
      <c r="D1888" s="147"/>
      <c r="E1888" s="147"/>
      <c r="F1888" s="147"/>
    </row>
    <row r="1889" spans="2:6">
      <c r="B1889" s="147"/>
      <c r="C1889" s="147"/>
      <c r="D1889" s="147"/>
      <c r="E1889" s="147"/>
      <c r="F1889" s="147"/>
    </row>
    <row r="1890" spans="2:6">
      <c r="B1890" s="147"/>
      <c r="C1890" s="147"/>
      <c r="D1890" s="147"/>
      <c r="E1890" s="147"/>
      <c r="F1890" s="147"/>
    </row>
    <row r="1891" spans="2:6">
      <c r="B1891" s="147"/>
      <c r="C1891" s="147"/>
      <c r="D1891" s="147"/>
      <c r="E1891" s="147"/>
      <c r="F1891" s="147"/>
    </row>
    <row r="1892" spans="2:6">
      <c r="B1892" s="147"/>
      <c r="C1892" s="147"/>
      <c r="D1892" s="147"/>
      <c r="E1892" s="147"/>
      <c r="F1892" s="147"/>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33"/>
  <sheetViews>
    <sheetView topLeftCell="A2" zoomScale="115" zoomScaleNormal="115" workbookViewId="0">
      <selection activeCell="D14" sqref="D14"/>
    </sheetView>
  </sheetViews>
  <sheetFormatPr defaultRowHeight="15"/>
  <cols>
    <col min="1" max="1" width="70.7109375" style="148" customWidth="1"/>
    <col min="2" max="10" width="12.7109375" style="990" customWidth="1"/>
    <col min="11" max="16" width="9.140625" style="990"/>
    <col min="17" max="20" width="9.85546875" style="990" bestFit="1" customWidth="1"/>
    <col min="21" max="23" width="9.28515625" style="990" bestFit="1" customWidth="1"/>
    <col min="24" max="256" width="9.140625" style="990"/>
    <col min="257" max="257" width="70.7109375" style="990" customWidth="1"/>
    <col min="258" max="266" width="12.7109375" style="990" customWidth="1"/>
    <col min="267" max="272" width="9.140625" style="990"/>
    <col min="273" max="276" width="9.85546875" style="990" bestFit="1" customWidth="1"/>
    <col min="277" max="279" width="9.28515625" style="990" bestFit="1" customWidth="1"/>
    <col min="280" max="512" width="9.140625" style="990"/>
    <col min="513" max="513" width="70.7109375" style="990" customWidth="1"/>
    <col min="514" max="522" width="12.7109375" style="990" customWidth="1"/>
    <col min="523" max="528" width="9.140625" style="990"/>
    <col min="529" max="532" width="9.85546875" style="990" bestFit="1" customWidth="1"/>
    <col min="533" max="535" width="9.28515625" style="990" bestFit="1" customWidth="1"/>
    <col min="536" max="768" width="9.140625" style="990"/>
    <col min="769" max="769" width="70.7109375" style="990" customWidth="1"/>
    <col min="770" max="778" width="12.7109375" style="990" customWidth="1"/>
    <col min="779" max="784" width="9.140625" style="990"/>
    <col min="785" max="788" width="9.85546875" style="990" bestFit="1" customWidth="1"/>
    <col min="789" max="791" width="9.28515625" style="990" bestFit="1" customWidth="1"/>
    <col min="792" max="1024" width="9.140625" style="990"/>
    <col min="1025" max="1025" width="70.7109375" style="990" customWidth="1"/>
    <col min="1026" max="1034" width="12.7109375" style="990" customWidth="1"/>
    <col min="1035" max="1040" width="9.140625" style="990"/>
    <col min="1041" max="1044" width="9.85546875" style="990" bestFit="1" customWidth="1"/>
    <col min="1045" max="1047" width="9.28515625" style="990" bestFit="1" customWidth="1"/>
    <col min="1048" max="1280" width="9.140625" style="990"/>
    <col min="1281" max="1281" width="70.7109375" style="990" customWidth="1"/>
    <col min="1282" max="1290" width="12.7109375" style="990" customWidth="1"/>
    <col min="1291" max="1296" width="9.140625" style="990"/>
    <col min="1297" max="1300" width="9.85546875" style="990" bestFit="1" customWidth="1"/>
    <col min="1301" max="1303" width="9.28515625" style="990" bestFit="1" customWidth="1"/>
    <col min="1304" max="1536" width="9.140625" style="990"/>
    <col min="1537" max="1537" width="70.7109375" style="990" customWidth="1"/>
    <col min="1538" max="1546" width="12.7109375" style="990" customWidth="1"/>
    <col min="1547" max="1552" width="9.140625" style="990"/>
    <col min="1553" max="1556" width="9.85546875" style="990" bestFit="1" customWidth="1"/>
    <col min="1557" max="1559" width="9.28515625" style="990" bestFit="1" customWidth="1"/>
    <col min="1560" max="1792" width="9.140625" style="990"/>
    <col min="1793" max="1793" width="70.7109375" style="990" customWidth="1"/>
    <col min="1794" max="1802" width="12.7109375" style="990" customWidth="1"/>
    <col min="1803" max="1808" width="9.140625" style="990"/>
    <col min="1809" max="1812" width="9.85546875" style="990" bestFit="1" customWidth="1"/>
    <col min="1813" max="1815" width="9.28515625" style="990" bestFit="1" customWidth="1"/>
    <col min="1816" max="2048" width="9.140625" style="990"/>
    <col min="2049" max="2049" width="70.7109375" style="990" customWidth="1"/>
    <col min="2050" max="2058" width="12.7109375" style="990" customWidth="1"/>
    <col min="2059" max="2064" width="9.140625" style="990"/>
    <col min="2065" max="2068" width="9.85546875" style="990" bestFit="1" customWidth="1"/>
    <col min="2069" max="2071" width="9.28515625" style="990" bestFit="1" customWidth="1"/>
    <col min="2072" max="2304" width="9.140625" style="990"/>
    <col min="2305" max="2305" width="70.7109375" style="990" customWidth="1"/>
    <col min="2306" max="2314" width="12.7109375" style="990" customWidth="1"/>
    <col min="2315" max="2320" width="9.140625" style="990"/>
    <col min="2321" max="2324" width="9.85546875" style="990" bestFit="1" customWidth="1"/>
    <col min="2325" max="2327" width="9.28515625" style="990" bestFit="1" customWidth="1"/>
    <col min="2328" max="2560" width="9.140625" style="990"/>
    <col min="2561" max="2561" width="70.7109375" style="990" customWidth="1"/>
    <col min="2562" max="2570" width="12.7109375" style="990" customWidth="1"/>
    <col min="2571" max="2576" width="9.140625" style="990"/>
    <col min="2577" max="2580" width="9.85546875" style="990" bestFit="1" customWidth="1"/>
    <col min="2581" max="2583" width="9.28515625" style="990" bestFit="1" customWidth="1"/>
    <col min="2584" max="2816" width="9.140625" style="990"/>
    <col min="2817" max="2817" width="70.7109375" style="990" customWidth="1"/>
    <col min="2818" max="2826" width="12.7109375" style="990" customWidth="1"/>
    <col min="2827" max="2832" width="9.140625" style="990"/>
    <col min="2833" max="2836" width="9.85546875" style="990" bestFit="1" customWidth="1"/>
    <col min="2837" max="2839" width="9.28515625" style="990" bestFit="1" customWidth="1"/>
    <col min="2840" max="3072" width="9.140625" style="990"/>
    <col min="3073" max="3073" width="70.7109375" style="990" customWidth="1"/>
    <col min="3074" max="3082" width="12.7109375" style="990" customWidth="1"/>
    <col min="3083" max="3088" width="9.140625" style="990"/>
    <col min="3089" max="3092" width="9.85546875" style="990" bestFit="1" customWidth="1"/>
    <col min="3093" max="3095" width="9.28515625" style="990" bestFit="1" customWidth="1"/>
    <col min="3096" max="3328" width="9.140625" style="990"/>
    <col min="3329" max="3329" width="70.7109375" style="990" customWidth="1"/>
    <col min="3330" max="3338" width="12.7109375" style="990" customWidth="1"/>
    <col min="3339" max="3344" width="9.140625" style="990"/>
    <col min="3345" max="3348" width="9.85546875" style="990" bestFit="1" customWidth="1"/>
    <col min="3349" max="3351" width="9.28515625" style="990" bestFit="1" customWidth="1"/>
    <col min="3352" max="3584" width="9.140625" style="990"/>
    <col min="3585" max="3585" width="70.7109375" style="990" customWidth="1"/>
    <col min="3586" max="3594" width="12.7109375" style="990" customWidth="1"/>
    <col min="3595" max="3600" width="9.140625" style="990"/>
    <col min="3601" max="3604" width="9.85546875" style="990" bestFit="1" customWidth="1"/>
    <col min="3605" max="3607" width="9.28515625" style="990" bestFit="1" customWidth="1"/>
    <col min="3608" max="3840" width="9.140625" style="990"/>
    <col min="3841" max="3841" width="70.7109375" style="990" customWidth="1"/>
    <col min="3842" max="3850" width="12.7109375" style="990" customWidth="1"/>
    <col min="3851" max="3856" width="9.140625" style="990"/>
    <col min="3857" max="3860" width="9.85546875" style="990" bestFit="1" customWidth="1"/>
    <col min="3861" max="3863" width="9.28515625" style="990" bestFit="1" customWidth="1"/>
    <col min="3864" max="4096" width="9.140625" style="990"/>
    <col min="4097" max="4097" width="70.7109375" style="990" customWidth="1"/>
    <col min="4098" max="4106" width="12.7109375" style="990" customWidth="1"/>
    <col min="4107" max="4112" width="9.140625" style="990"/>
    <col min="4113" max="4116" width="9.85546875" style="990" bestFit="1" customWidth="1"/>
    <col min="4117" max="4119" width="9.28515625" style="990" bestFit="1" customWidth="1"/>
    <col min="4120" max="4352" width="9.140625" style="990"/>
    <col min="4353" max="4353" width="70.7109375" style="990" customWidth="1"/>
    <col min="4354" max="4362" width="12.7109375" style="990" customWidth="1"/>
    <col min="4363" max="4368" width="9.140625" style="990"/>
    <col min="4369" max="4372" width="9.85546875" style="990" bestFit="1" customWidth="1"/>
    <col min="4373" max="4375" width="9.28515625" style="990" bestFit="1" customWidth="1"/>
    <col min="4376" max="4608" width="9.140625" style="990"/>
    <col min="4609" max="4609" width="70.7109375" style="990" customWidth="1"/>
    <col min="4610" max="4618" width="12.7109375" style="990" customWidth="1"/>
    <col min="4619" max="4624" width="9.140625" style="990"/>
    <col min="4625" max="4628" width="9.85546875" style="990" bestFit="1" customWidth="1"/>
    <col min="4629" max="4631" width="9.28515625" style="990" bestFit="1" customWidth="1"/>
    <col min="4632" max="4864" width="9.140625" style="990"/>
    <col min="4865" max="4865" width="70.7109375" style="990" customWidth="1"/>
    <col min="4866" max="4874" width="12.7109375" style="990" customWidth="1"/>
    <col min="4875" max="4880" width="9.140625" style="990"/>
    <col min="4881" max="4884" width="9.85546875" style="990" bestFit="1" customWidth="1"/>
    <col min="4885" max="4887" width="9.28515625" style="990" bestFit="1" customWidth="1"/>
    <col min="4888" max="5120" width="9.140625" style="990"/>
    <col min="5121" max="5121" width="70.7109375" style="990" customWidth="1"/>
    <col min="5122" max="5130" width="12.7109375" style="990" customWidth="1"/>
    <col min="5131" max="5136" width="9.140625" style="990"/>
    <col min="5137" max="5140" width="9.85546875" style="990" bestFit="1" customWidth="1"/>
    <col min="5141" max="5143" width="9.28515625" style="990" bestFit="1" customWidth="1"/>
    <col min="5144" max="5376" width="9.140625" style="990"/>
    <col min="5377" max="5377" width="70.7109375" style="990" customWidth="1"/>
    <col min="5378" max="5386" width="12.7109375" style="990" customWidth="1"/>
    <col min="5387" max="5392" width="9.140625" style="990"/>
    <col min="5393" max="5396" width="9.85546875" style="990" bestFit="1" customWidth="1"/>
    <col min="5397" max="5399" width="9.28515625" style="990" bestFit="1" customWidth="1"/>
    <col min="5400" max="5632" width="9.140625" style="990"/>
    <col min="5633" max="5633" width="70.7109375" style="990" customWidth="1"/>
    <col min="5634" max="5642" width="12.7109375" style="990" customWidth="1"/>
    <col min="5643" max="5648" width="9.140625" style="990"/>
    <col min="5649" max="5652" width="9.85546875" style="990" bestFit="1" customWidth="1"/>
    <col min="5653" max="5655" width="9.28515625" style="990" bestFit="1" customWidth="1"/>
    <col min="5656" max="5888" width="9.140625" style="990"/>
    <col min="5889" max="5889" width="70.7109375" style="990" customWidth="1"/>
    <col min="5890" max="5898" width="12.7109375" style="990" customWidth="1"/>
    <col min="5899" max="5904" width="9.140625" style="990"/>
    <col min="5905" max="5908" width="9.85546875" style="990" bestFit="1" customWidth="1"/>
    <col min="5909" max="5911" width="9.28515625" style="990" bestFit="1" customWidth="1"/>
    <col min="5912" max="6144" width="9.140625" style="990"/>
    <col min="6145" max="6145" width="70.7109375" style="990" customWidth="1"/>
    <col min="6146" max="6154" width="12.7109375" style="990" customWidth="1"/>
    <col min="6155" max="6160" width="9.140625" style="990"/>
    <col min="6161" max="6164" width="9.85546875" style="990" bestFit="1" customWidth="1"/>
    <col min="6165" max="6167" width="9.28515625" style="990" bestFit="1" customWidth="1"/>
    <col min="6168" max="6400" width="9.140625" style="990"/>
    <col min="6401" max="6401" width="70.7109375" style="990" customWidth="1"/>
    <col min="6402" max="6410" width="12.7109375" style="990" customWidth="1"/>
    <col min="6411" max="6416" width="9.140625" style="990"/>
    <col min="6417" max="6420" width="9.85546875" style="990" bestFit="1" customWidth="1"/>
    <col min="6421" max="6423" width="9.28515625" style="990" bestFit="1" customWidth="1"/>
    <col min="6424" max="6656" width="9.140625" style="990"/>
    <col min="6657" max="6657" width="70.7109375" style="990" customWidth="1"/>
    <col min="6658" max="6666" width="12.7109375" style="990" customWidth="1"/>
    <col min="6667" max="6672" width="9.140625" style="990"/>
    <col min="6673" max="6676" width="9.85546875" style="990" bestFit="1" customWidth="1"/>
    <col min="6677" max="6679" width="9.28515625" style="990" bestFit="1" customWidth="1"/>
    <col min="6680" max="6912" width="9.140625" style="990"/>
    <col min="6913" max="6913" width="70.7109375" style="990" customWidth="1"/>
    <col min="6914" max="6922" width="12.7109375" style="990" customWidth="1"/>
    <col min="6923" max="6928" width="9.140625" style="990"/>
    <col min="6929" max="6932" width="9.85546875" style="990" bestFit="1" customWidth="1"/>
    <col min="6933" max="6935" width="9.28515625" style="990" bestFit="1" customWidth="1"/>
    <col min="6936" max="7168" width="9.140625" style="990"/>
    <col min="7169" max="7169" width="70.7109375" style="990" customWidth="1"/>
    <col min="7170" max="7178" width="12.7109375" style="990" customWidth="1"/>
    <col min="7179" max="7184" width="9.140625" style="990"/>
    <col min="7185" max="7188" width="9.85546875" style="990" bestFit="1" customWidth="1"/>
    <col min="7189" max="7191" width="9.28515625" style="990" bestFit="1" customWidth="1"/>
    <col min="7192" max="7424" width="9.140625" style="990"/>
    <col min="7425" max="7425" width="70.7109375" style="990" customWidth="1"/>
    <col min="7426" max="7434" width="12.7109375" style="990" customWidth="1"/>
    <col min="7435" max="7440" width="9.140625" style="990"/>
    <col min="7441" max="7444" width="9.85546875" style="990" bestFit="1" customWidth="1"/>
    <col min="7445" max="7447" width="9.28515625" style="990" bestFit="1" customWidth="1"/>
    <col min="7448" max="7680" width="9.140625" style="990"/>
    <col min="7681" max="7681" width="70.7109375" style="990" customWidth="1"/>
    <col min="7682" max="7690" width="12.7109375" style="990" customWidth="1"/>
    <col min="7691" max="7696" width="9.140625" style="990"/>
    <col min="7697" max="7700" width="9.85546875" style="990" bestFit="1" customWidth="1"/>
    <col min="7701" max="7703" width="9.28515625" style="990" bestFit="1" customWidth="1"/>
    <col min="7704" max="7936" width="9.140625" style="990"/>
    <col min="7937" max="7937" width="70.7109375" style="990" customWidth="1"/>
    <col min="7938" max="7946" width="12.7109375" style="990" customWidth="1"/>
    <col min="7947" max="7952" width="9.140625" style="990"/>
    <col min="7953" max="7956" width="9.85546875" style="990" bestFit="1" customWidth="1"/>
    <col min="7957" max="7959" width="9.28515625" style="990" bestFit="1" customWidth="1"/>
    <col min="7960" max="8192" width="9.140625" style="990"/>
    <col min="8193" max="8193" width="70.7109375" style="990" customWidth="1"/>
    <col min="8194" max="8202" width="12.7109375" style="990" customWidth="1"/>
    <col min="8203" max="8208" width="9.140625" style="990"/>
    <col min="8209" max="8212" width="9.85546875" style="990" bestFit="1" customWidth="1"/>
    <col min="8213" max="8215" width="9.28515625" style="990" bestFit="1" customWidth="1"/>
    <col min="8216" max="8448" width="9.140625" style="990"/>
    <col min="8449" max="8449" width="70.7109375" style="990" customWidth="1"/>
    <col min="8450" max="8458" width="12.7109375" style="990" customWidth="1"/>
    <col min="8459" max="8464" width="9.140625" style="990"/>
    <col min="8465" max="8468" width="9.85546875" style="990" bestFit="1" customWidth="1"/>
    <col min="8469" max="8471" width="9.28515625" style="990" bestFit="1" customWidth="1"/>
    <col min="8472" max="8704" width="9.140625" style="990"/>
    <col min="8705" max="8705" width="70.7109375" style="990" customWidth="1"/>
    <col min="8706" max="8714" width="12.7109375" style="990" customWidth="1"/>
    <col min="8715" max="8720" width="9.140625" style="990"/>
    <col min="8721" max="8724" width="9.85546875" style="990" bestFit="1" customWidth="1"/>
    <col min="8725" max="8727" width="9.28515625" style="990" bestFit="1" customWidth="1"/>
    <col min="8728" max="8960" width="9.140625" style="990"/>
    <col min="8961" max="8961" width="70.7109375" style="990" customWidth="1"/>
    <col min="8962" max="8970" width="12.7109375" style="990" customWidth="1"/>
    <col min="8971" max="8976" width="9.140625" style="990"/>
    <col min="8977" max="8980" width="9.85546875" style="990" bestFit="1" customWidth="1"/>
    <col min="8981" max="8983" width="9.28515625" style="990" bestFit="1" customWidth="1"/>
    <col min="8984" max="9216" width="9.140625" style="990"/>
    <col min="9217" max="9217" width="70.7109375" style="990" customWidth="1"/>
    <col min="9218" max="9226" width="12.7109375" style="990" customWidth="1"/>
    <col min="9227" max="9232" width="9.140625" style="990"/>
    <col min="9233" max="9236" width="9.85546875" style="990" bestFit="1" customWidth="1"/>
    <col min="9237" max="9239" width="9.28515625" style="990" bestFit="1" customWidth="1"/>
    <col min="9240" max="9472" width="9.140625" style="990"/>
    <col min="9473" max="9473" width="70.7109375" style="990" customWidth="1"/>
    <col min="9474" max="9482" width="12.7109375" style="990" customWidth="1"/>
    <col min="9483" max="9488" width="9.140625" style="990"/>
    <col min="9489" max="9492" width="9.85546875" style="990" bestFit="1" customWidth="1"/>
    <col min="9493" max="9495" width="9.28515625" style="990" bestFit="1" customWidth="1"/>
    <col min="9496" max="9728" width="9.140625" style="990"/>
    <col min="9729" max="9729" width="70.7109375" style="990" customWidth="1"/>
    <col min="9730" max="9738" width="12.7109375" style="990" customWidth="1"/>
    <col min="9739" max="9744" width="9.140625" style="990"/>
    <col min="9745" max="9748" width="9.85546875" style="990" bestFit="1" customWidth="1"/>
    <col min="9749" max="9751" width="9.28515625" style="990" bestFit="1" customWidth="1"/>
    <col min="9752" max="9984" width="9.140625" style="990"/>
    <col min="9985" max="9985" width="70.7109375" style="990" customWidth="1"/>
    <col min="9986" max="9994" width="12.7109375" style="990" customWidth="1"/>
    <col min="9995" max="10000" width="9.140625" style="990"/>
    <col min="10001" max="10004" width="9.85546875" style="990" bestFit="1" customWidth="1"/>
    <col min="10005" max="10007" width="9.28515625" style="990" bestFit="1" customWidth="1"/>
    <col min="10008" max="10240" width="9.140625" style="990"/>
    <col min="10241" max="10241" width="70.7109375" style="990" customWidth="1"/>
    <col min="10242" max="10250" width="12.7109375" style="990" customWidth="1"/>
    <col min="10251" max="10256" width="9.140625" style="990"/>
    <col min="10257" max="10260" width="9.85546875" style="990" bestFit="1" customWidth="1"/>
    <col min="10261" max="10263" width="9.28515625" style="990" bestFit="1" customWidth="1"/>
    <col min="10264" max="10496" width="9.140625" style="990"/>
    <col min="10497" max="10497" width="70.7109375" style="990" customWidth="1"/>
    <col min="10498" max="10506" width="12.7109375" style="990" customWidth="1"/>
    <col min="10507" max="10512" width="9.140625" style="990"/>
    <col min="10513" max="10516" width="9.85546875" style="990" bestFit="1" customWidth="1"/>
    <col min="10517" max="10519" width="9.28515625" style="990" bestFit="1" customWidth="1"/>
    <col min="10520" max="10752" width="9.140625" style="990"/>
    <col min="10753" max="10753" width="70.7109375" style="990" customWidth="1"/>
    <col min="10754" max="10762" width="12.7109375" style="990" customWidth="1"/>
    <col min="10763" max="10768" width="9.140625" style="990"/>
    <col min="10769" max="10772" width="9.85546875" style="990" bestFit="1" customWidth="1"/>
    <col min="10773" max="10775" width="9.28515625" style="990" bestFit="1" customWidth="1"/>
    <col min="10776" max="11008" width="9.140625" style="990"/>
    <col min="11009" max="11009" width="70.7109375" style="990" customWidth="1"/>
    <col min="11010" max="11018" width="12.7109375" style="990" customWidth="1"/>
    <col min="11019" max="11024" width="9.140625" style="990"/>
    <col min="11025" max="11028" width="9.85546875" style="990" bestFit="1" customWidth="1"/>
    <col min="11029" max="11031" width="9.28515625" style="990" bestFit="1" customWidth="1"/>
    <col min="11032" max="11264" width="9.140625" style="990"/>
    <col min="11265" max="11265" width="70.7109375" style="990" customWidth="1"/>
    <col min="11266" max="11274" width="12.7109375" style="990" customWidth="1"/>
    <col min="11275" max="11280" width="9.140625" style="990"/>
    <col min="11281" max="11284" width="9.85546875" style="990" bestFit="1" customWidth="1"/>
    <col min="11285" max="11287" width="9.28515625" style="990" bestFit="1" customWidth="1"/>
    <col min="11288" max="11520" width="9.140625" style="990"/>
    <col min="11521" max="11521" width="70.7109375" style="990" customWidth="1"/>
    <col min="11522" max="11530" width="12.7109375" style="990" customWidth="1"/>
    <col min="11531" max="11536" width="9.140625" style="990"/>
    <col min="11537" max="11540" width="9.85546875" style="990" bestFit="1" customWidth="1"/>
    <col min="11541" max="11543" width="9.28515625" style="990" bestFit="1" customWidth="1"/>
    <col min="11544" max="11776" width="9.140625" style="990"/>
    <col min="11777" max="11777" width="70.7109375" style="990" customWidth="1"/>
    <col min="11778" max="11786" width="12.7109375" style="990" customWidth="1"/>
    <col min="11787" max="11792" width="9.140625" style="990"/>
    <col min="11793" max="11796" width="9.85546875" style="990" bestFit="1" customWidth="1"/>
    <col min="11797" max="11799" width="9.28515625" style="990" bestFit="1" customWidth="1"/>
    <col min="11800" max="12032" width="9.140625" style="990"/>
    <col min="12033" max="12033" width="70.7109375" style="990" customWidth="1"/>
    <col min="12034" max="12042" width="12.7109375" style="990" customWidth="1"/>
    <col min="12043" max="12048" width="9.140625" style="990"/>
    <col min="12049" max="12052" width="9.85546875" style="990" bestFit="1" customWidth="1"/>
    <col min="12053" max="12055" width="9.28515625" style="990" bestFit="1" customWidth="1"/>
    <col min="12056" max="12288" width="9.140625" style="990"/>
    <col min="12289" max="12289" width="70.7109375" style="990" customWidth="1"/>
    <col min="12290" max="12298" width="12.7109375" style="990" customWidth="1"/>
    <col min="12299" max="12304" width="9.140625" style="990"/>
    <col min="12305" max="12308" width="9.85546875" style="990" bestFit="1" customWidth="1"/>
    <col min="12309" max="12311" width="9.28515625" style="990" bestFit="1" customWidth="1"/>
    <col min="12312" max="12544" width="9.140625" style="990"/>
    <col min="12545" max="12545" width="70.7109375" style="990" customWidth="1"/>
    <col min="12546" max="12554" width="12.7109375" style="990" customWidth="1"/>
    <col min="12555" max="12560" width="9.140625" style="990"/>
    <col min="12561" max="12564" width="9.85546875" style="990" bestFit="1" customWidth="1"/>
    <col min="12565" max="12567" width="9.28515625" style="990" bestFit="1" customWidth="1"/>
    <col min="12568" max="12800" width="9.140625" style="990"/>
    <col min="12801" max="12801" width="70.7109375" style="990" customWidth="1"/>
    <col min="12802" max="12810" width="12.7109375" style="990" customWidth="1"/>
    <col min="12811" max="12816" width="9.140625" style="990"/>
    <col min="12817" max="12820" width="9.85546875" style="990" bestFit="1" customWidth="1"/>
    <col min="12821" max="12823" width="9.28515625" style="990" bestFit="1" customWidth="1"/>
    <col min="12824" max="13056" width="9.140625" style="990"/>
    <col min="13057" max="13057" width="70.7109375" style="990" customWidth="1"/>
    <col min="13058" max="13066" width="12.7109375" style="990" customWidth="1"/>
    <col min="13067" max="13072" width="9.140625" style="990"/>
    <col min="13073" max="13076" width="9.85546875" style="990" bestFit="1" customWidth="1"/>
    <col min="13077" max="13079" width="9.28515625" style="990" bestFit="1" customWidth="1"/>
    <col min="13080" max="13312" width="9.140625" style="990"/>
    <col min="13313" max="13313" width="70.7109375" style="990" customWidth="1"/>
    <col min="13314" max="13322" width="12.7109375" style="990" customWidth="1"/>
    <col min="13323" max="13328" width="9.140625" style="990"/>
    <col min="13329" max="13332" width="9.85546875" style="990" bestFit="1" customWidth="1"/>
    <col min="13333" max="13335" width="9.28515625" style="990" bestFit="1" customWidth="1"/>
    <col min="13336" max="13568" width="9.140625" style="990"/>
    <col min="13569" max="13569" width="70.7109375" style="990" customWidth="1"/>
    <col min="13570" max="13578" width="12.7109375" style="990" customWidth="1"/>
    <col min="13579" max="13584" width="9.140625" style="990"/>
    <col min="13585" max="13588" width="9.85546875" style="990" bestFit="1" customWidth="1"/>
    <col min="13589" max="13591" width="9.28515625" style="990" bestFit="1" customWidth="1"/>
    <col min="13592" max="13824" width="9.140625" style="990"/>
    <col min="13825" max="13825" width="70.7109375" style="990" customWidth="1"/>
    <col min="13826" max="13834" width="12.7109375" style="990" customWidth="1"/>
    <col min="13835" max="13840" width="9.140625" style="990"/>
    <col min="13841" max="13844" width="9.85546875" style="990" bestFit="1" customWidth="1"/>
    <col min="13845" max="13847" width="9.28515625" style="990" bestFit="1" customWidth="1"/>
    <col min="13848" max="14080" width="9.140625" style="990"/>
    <col min="14081" max="14081" width="70.7109375" style="990" customWidth="1"/>
    <col min="14082" max="14090" width="12.7109375" style="990" customWidth="1"/>
    <col min="14091" max="14096" width="9.140625" style="990"/>
    <col min="14097" max="14100" width="9.85546875" style="990" bestFit="1" customWidth="1"/>
    <col min="14101" max="14103" width="9.28515625" style="990" bestFit="1" customWidth="1"/>
    <col min="14104" max="14336" width="9.140625" style="990"/>
    <col min="14337" max="14337" width="70.7109375" style="990" customWidth="1"/>
    <col min="14338" max="14346" width="12.7109375" style="990" customWidth="1"/>
    <col min="14347" max="14352" width="9.140625" style="990"/>
    <col min="14353" max="14356" width="9.85546875" style="990" bestFit="1" customWidth="1"/>
    <col min="14357" max="14359" width="9.28515625" style="990" bestFit="1" customWidth="1"/>
    <col min="14360" max="14592" width="9.140625" style="990"/>
    <col min="14593" max="14593" width="70.7109375" style="990" customWidth="1"/>
    <col min="14594" max="14602" width="12.7109375" style="990" customWidth="1"/>
    <col min="14603" max="14608" width="9.140625" style="990"/>
    <col min="14609" max="14612" width="9.85546875" style="990" bestFit="1" customWidth="1"/>
    <col min="14613" max="14615" width="9.28515625" style="990" bestFit="1" customWidth="1"/>
    <col min="14616" max="14848" width="9.140625" style="990"/>
    <col min="14849" max="14849" width="70.7109375" style="990" customWidth="1"/>
    <col min="14850" max="14858" width="12.7109375" style="990" customWidth="1"/>
    <col min="14859" max="14864" width="9.140625" style="990"/>
    <col min="14865" max="14868" width="9.85546875" style="990" bestFit="1" customWidth="1"/>
    <col min="14869" max="14871" width="9.28515625" style="990" bestFit="1" customWidth="1"/>
    <col min="14872" max="15104" width="9.140625" style="990"/>
    <col min="15105" max="15105" width="70.7109375" style="990" customWidth="1"/>
    <col min="15106" max="15114" width="12.7109375" style="990" customWidth="1"/>
    <col min="15115" max="15120" width="9.140625" style="990"/>
    <col min="15121" max="15124" width="9.85546875" style="990" bestFit="1" customWidth="1"/>
    <col min="15125" max="15127" width="9.28515625" style="990" bestFit="1" customWidth="1"/>
    <col min="15128" max="15360" width="9.140625" style="990"/>
    <col min="15361" max="15361" width="70.7109375" style="990" customWidth="1"/>
    <col min="15362" max="15370" width="12.7109375" style="990" customWidth="1"/>
    <col min="15371" max="15376" width="9.140625" style="990"/>
    <col min="15377" max="15380" width="9.85546875" style="990" bestFit="1" customWidth="1"/>
    <col min="15381" max="15383" width="9.28515625" style="990" bestFit="1" customWidth="1"/>
    <col min="15384" max="15616" width="9.140625" style="990"/>
    <col min="15617" max="15617" width="70.7109375" style="990" customWidth="1"/>
    <col min="15618" max="15626" width="12.7109375" style="990" customWidth="1"/>
    <col min="15627" max="15632" width="9.140625" style="990"/>
    <col min="15633" max="15636" width="9.85546875" style="990" bestFit="1" customWidth="1"/>
    <col min="15637" max="15639" width="9.28515625" style="990" bestFit="1" customWidth="1"/>
    <col min="15640" max="15872" width="9.140625" style="990"/>
    <col min="15873" max="15873" width="70.7109375" style="990" customWidth="1"/>
    <col min="15874" max="15882" width="12.7109375" style="990" customWidth="1"/>
    <col min="15883" max="15888" width="9.140625" style="990"/>
    <col min="15889" max="15892" width="9.85546875" style="990" bestFit="1" customWidth="1"/>
    <col min="15893" max="15895" width="9.28515625" style="990" bestFit="1" customWidth="1"/>
    <col min="15896" max="16128" width="9.140625" style="990"/>
    <col min="16129" max="16129" width="70.7109375" style="990" customWidth="1"/>
    <col min="16130" max="16138" width="12.7109375" style="990" customWidth="1"/>
    <col min="16139" max="16144" width="9.140625" style="990"/>
    <col min="16145" max="16148" width="9.85546875" style="990" bestFit="1" customWidth="1"/>
    <col min="16149" max="16151" width="9.28515625" style="990" bestFit="1" customWidth="1"/>
    <col min="16152" max="16384" width="9.140625" style="990"/>
  </cols>
  <sheetData>
    <row r="1" spans="1:10" s="151" customFormat="1" ht="3.75" hidden="1" customHeight="1">
      <c r="A1" s="149"/>
      <c r="B1" s="150"/>
      <c r="C1" s="150"/>
      <c r="D1" s="150"/>
      <c r="E1" s="150"/>
      <c r="F1" s="150"/>
    </row>
    <row r="2" spans="1:10" s="140" customFormat="1" ht="39" customHeight="1">
      <c r="A2" s="1111" t="s">
        <v>866</v>
      </c>
      <c r="B2" s="1111"/>
      <c r="C2" s="1111"/>
      <c r="D2" s="1111"/>
      <c r="E2" s="1111"/>
      <c r="F2" s="1111"/>
      <c r="G2" s="1111"/>
      <c r="H2" s="1111"/>
      <c r="I2" s="1111"/>
      <c r="J2" s="1111"/>
    </row>
    <row r="3" spans="1:10" s="140" customFormat="1" ht="20.25" customHeight="1">
      <c r="A3" s="1111" t="s">
        <v>1434</v>
      </c>
      <c r="B3" s="1111"/>
      <c r="C3" s="1111"/>
      <c r="D3" s="1111"/>
      <c r="E3" s="1111"/>
      <c r="F3" s="1111"/>
      <c r="G3" s="1111"/>
      <c r="H3" s="1111"/>
      <c r="I3" s="1111"/>
      <c r="J3" s="1111"/>
    </row>
    <row r="4" spans="1:10" s="140" customFormat="1" ht="20.25" customHeight="1">
      <c r="A4" s="1111" t="s">
        <v>1531</v>
      </c>
      <c r="B4" s="1111"/>
      <c r="C4" s="1111"/>
      <c r="D4" s="1111"/>
      <c r="E4" s="1111"/>
      <c r="F4" s="1111"/>
      <c r="G4" s="1111"/>
      <c r="H4" s="1111"/>
      <c r="I4" s="1111"/>
      <c r="J4" s="1111"/>
    </row>
    <row r="5" spans="1:10" s="141" customFormat="1" ht="21.75" customHeight="1">
      <c r="A5" s="1112" t="s">
        <v>1440</v>
      </c>
      <c r="B5" s="1112"/>
      <c r="C5" s="1112"/>
      <c r="D5" s="1112"/>
      <c r="E5" s="1112"/>
      <c r="F5" s="1112"/>
      <c r="G5" s="1112"/>
      <c r="H5" s="1112"/>
      <c r="I5" s="1112"/>
      <c r="J5" s="1112"/>
    </row>
    <row r="6" spans="1:10" ht="6" hidden="1" customHeight="1" thickTop="1"/>
    <row r="7" spans="1:10" ht="2.25" customHeight="1" thickBot="1">
      <c r="B7" s="367"/>
      <c r="C7" s="367"/>
      <c r="D7" s="367"/>
      <c r="E7" s="367"/>
      <c r="F7" s="367"/>
    </row>
    <row r="8" spans="1:10" s="1054" customFormat="1" ht="21.75" customHeight="1" thickTop="1" thickBot="1">
      <c r="A8" s="816"/>
      <c r="B8" s="826" t="s">
        <v>867</v>
      </c>
      <c r="C8" s="826" t="s">
        <v>868</v>
      </c>
      <c r="D8" s="826" t="s">
        <v>869</v>
      </c>
      <c r="E8" s="826" t="s">
        <v>870</v>
      </c>
      <c r="F8" s="826" t="s">
        <v>871</v>
      </c>
      <c r="G8" s="826" t="s">
        <v>872</v>
      </c>
      <c r="H8" s="826" t="s">
        <v>873</v>
      </c>
      <c r="I8" s="826" t="s">
        <v>874</v>
      </c>
      <c r="J8" s="826" t="s">
        <v>318</v>
      </c>
    </row>
    <row r="9" spans="1:10" s="1054" customFormat="1" ht="23.25" customHeight="1" thickTop="1" thickBot="1">
      <c r="A9" s="132" t="s">
        <v>7</v>
      </c>
      <c r="B9" s="137">
        <v>2134478817.22</v>
      </c>
      <c r="C9" s="137">
        <v>982078711.14999998</v>
      </c>
      <c r="D9" s="137">
        <v>666465696.36000001</v>
      </c>
      <c r="E9" s="137">
        <v>309965995.83999997</v>
      </c>
      <c r="F9" s="137">
        <v>165626414.90000001</v>
      </c>
      <c r="G9" s="137">
        <v>90223547.090000004</v>
      </c>
      <c r="H9" s="137">
        <v>61359677.520000003</v>
      </c>
      <c r="I9" s="137">
        <v>51500817.420000002</v>
      </c>
      <c r="J9" s="137">
        <v>4461699677.5</v>
      </c>
    </row>
    <row r="10" spans="1:10" s="1054" customFormat="1" ht="12.95" customHeight="1" thickTop="1" thickBot="1">
      <c r="A10" s="815" t="s">
        <v>8</v>
      </c>
      <c r="B10" s="134">
        <v>118301289.36</v>
      </c>
      <c r="C10" s="134">
        <v>103478156.25</v>
      </c>
      <c r="D10" s="134">
        <v>45277199.659999996</v>
      </c>
      <c r="E10" s="134">
        <v>13749752.66</v>
      </c>
      <c r="F10" s="134">
        <v>9335340.25</v>
      </c>
      <c r="G10" s="134">
        <v>4006917.19</v>
      </c>
      <c r="H10" s="134">
        <v>3613292.61</v>
      </c>
      <c r="I10" s="134">
        <v>3046059.99</v>
      </c>
      <c r="J10" s="134">
        <v>300808007.97000003</v>
      </c>
    </row>
    <row r="11" spans="1:10" s="204" customFormat="1" ht="12.95" customHeight="1" thickTop="1">
      <c r="A11" s="841" t="s">
        <v>9</v>
      </c>
      <c r="B11" s="842">
        <v>46520981.25</v>
      </c>
      <c r="C11" s="842">
        <v>38225089.439999998</v>
      </c>
      <c r="D11" s="842">
        <v>17306564.129999999</v>
      </c>
      <c r="E11" s="842">
        <v>6606550.25</v>
      </c>
      <c r="F11" s="842">
        <v>3833015.82</v>
      </c>
      <c r="G11" s="842">
        <v>2421213.62</v>
      </c>
      <c r="H11" s="842">
        <v>860673.86</v>
      </c>
      <c r="I11" s="842">
        <v>2187807.77</v>
      </c>
      <c r="J11" s="842">
        <v>117961896.14</v>
      </c>
    </row>
    <row r="12" spans="1:10" s="204" customFormat="1" ht="12.95" customHeight="1">
      <c r="A12" s="841" t="s">
        <v>10</v>
      </c>
      <c r="B12" s="842">
        <v>67806967.069999993</v>
      </c>
      <c r="C12" s="842">
        <v>32155653.670000002</v>
      </c>
      <c r="D12" s="842">
        <v>17887224.23</v>
      </c>
      <c r="E12" s="842">
        <v>7136272.4100000001</v>
      </c>
      <c r="F12" s="842">
        <v>3040585.58</v>
      </c>
      <c r="G12" s="842">
        <v>1582018.2</v>
      </c>
      <c r="H12" s="842">
        <v>1476403.83</v>
      </c>
      <c r="I12" s="842">
        <v>830729.24</v>
      </c>
      <c r="J12" s="842">
        <v>131915854.23</v>
      </c>
    </row>
    <row r="13" spans="1:10" s="204" customFormat="1" ht="12.95" customHeight="1">
      <c r="A13" s="841" t="s">
        <v>11</v>
      </c>
      <c r="B13" s="842">
        <v>3973341.04</v>
      </c>
      <c r="C13" s="842">
        <v>33097413.140000004</v>
      </c>
      <c r="D13" s="842">
        <v>10083411.300000001</v>
      </c>
      <c r="E13" s="842">
        <v>6930</v>
      </c>
      <c r="F13" s="842">
        <v>2461738.85</v>
      </c>
      <c r="G13" s="842">
        <v>3685.37</v>
      </c>
      <c r="H13" s="842">
        <v>1276214.92</v>
      </c>
      <c r="I13" s="842">
        <v>27522.98</v>
      </c>
      <c r="J13" s="842">
        <v>50930257.600000001</v>
      </c>
    </row>
    <row r="14" spans="1:10" s="204" customFormat="1" ht="12.95" customHeight="1">
      <c r="A14" s="841" t="s">
        <v>12</v>
      </c>
      <c r="B14" s="842">
        <v>0</v>
      </c>
      <c r="C14" s="842">
        <v>0</v>
      </c>
      <c r="D14" s="842">
        <v>0</v>
      </c>
      <c r="E14" s="842">
        <v>0</v>
      </c>
      <c r="F14" s="842">
        <v>0</v>
      </c>
      <c r="G14" s="842">
        <v>0</v>
      </c>
      <c r="H14" s="842">
        <v>0</v>
      </c>
      <c r="I14" s="842">
        <v>0</v>
      </c>
      <c r="J14" s="842">
        <v>0</v>
      </c>
    </row>
    <row r="15" spans="1:10" s="204" customFormat="1" ht="12.95" customHeight="1">
      <c r="A15" s="841" t="s">
        <v>13</v>
      </c>
      <c r="B15" s="842">
        <v>0</v>
      </c>
      <c r="C15" s="842">
        <v>0</v>
      </c>
      <c r="D15" s="842">
        <v>0</v>
      </c>
      <c r="E15" s="842">
        <v>0</v>
      </c>
      <c r="F15" s="842">
        <v>0</v>
      </c>
      <c r="G15" s="842">
        <v>0</v>
      </c>
      <c r="H15" s="842">
        <v>0</v>
      </c>
      <c r="I15" s="842">
        <v>0</v>
      </c>
      <c r="J15" s="842">
        <v>0</v>
      </c>
    </row>
    <row r="16" spans="1:10" s="204" customFormat="1" ht="12.95" customHeight="1">
      <c r="A16" s="841" t="s">
        <v>14</v>
      </c>
      <c r="B16" s="842">
        <v>0</v>
      </c>
      <c r="C16" s="842">
        <v>0</v>
      </c>
      <c r="D16" s="842">
        <v>0</v>
      </c>
      <c r="E16" s="842">
        <v>0</v>
      </c>
      <c r="F16" s="842">
        <v>0</v>
      </c>
      <c r="G16" s="842">
        <v>0</v>
      </c>
      <c r="H16" s="842">
        <v>0</v>
      </c>
      <c r="I16" s="842">
        <v>0</v>
      </c>
      <c r="J16" s="842">
        <v>0</v>
      </c>
    </row>
    <row r="17" spans="1:10" s="204" customFormat="1" ht="12.95" customHeight="1">
      <c r="A17" s="841" t="s">
        <v>15</v>
      </c>
      <c r="B17" s="842">
        <v>0</v>
      </c>
      <c r="C17" s="842">
        <v>0</v>
      </c>
      <c r="D17" s="842">
        <v>0</v>
      </c>
      <c r="E17" s="842">
        <v>0</v>
      </c>
      <c r="F17" s="842">
        <v>0</v>
      </c>
      <c r="G17" s="842">
        <v>0</v>
      </c>
      <c r="H17" s="842">
        <v>0</v>
      </c>
      <c r="I17" s="842">
        <v>0</v>
      </c>
      <c r="J17" s="842">
        <v>0</v>
      </c>
    </row>
    <row r="18" spans="1:10" s="204" customFormat="1" ht="12.95" customHeight="1" thickBot="1">
      <c r="A18" s="841" t="s">
        <v>16</v>
      </c>
      <c r="B18" s="842">
        <v>0</v>
      </c>
      <c r="C18" s="842">
        <v>0</v>
      </c>
      <c r="D18" s="842">
        <v>0</v>
      </c>
      <c r="E18" s="842">
        <v>0</v>
      </c>
      <c r="F18" s="842">
        <v>0</v>
      </c>
      <c r="G18" s="842">
        <v>0</v>
      </c>
      <c r="H18" s="842">
        <v>0</v>
      </c>
      <c r="I18" s="842">
        <v>0</v>
      </c>
      <c r="J18" s="842">
        <v>0</v>
      </c>
    </row>
    <row r="19" spans="1:10" s="204" customFormat="1" ht="12.95" customHeight="1" thickTop="1" thickBot="1">
      <c r="A19" s="843" t="s">
        <v>17</v>
      </c>
      <c r="B19" s="844">
        <v>368588370.33999997</v>
      </c>
      <c r="C19" s="844">
        <v>120944577.26000001</v>
      </c>
      <c r="D19" s="844">
        <v>119557881.79000001</v>
      </c>
      <c r="E19" s="844">
        <v>52379702.670000002</v>
      </c>
      <c r="F19" s="844">
        <v>28322905.579999998</v>
      </c>
      <c r="G19" s="844">
        <v>18662386.600000001</v>
      </c>
      <c r="H19" s="844">
        <v>8470605.4900000002</v>
      </c>
      <c r="I19" s="844">
        <v>3047423.26</v>
      </c>
      <c r="J19" s="844">
        <v>719973852.99000001</v>
      </c>
    </row>
    <row r="20" spans="1:10" s="204" customFormat="1" ht="12.95" customHeight="1" thickTop="1">
      <c r="A20" s="841" t="s">
        <v>18</v>
      </c>
      <c r="B20" s="842">
        <v>14322000</v>
      </c>
      <c r="C20" s="842">
        <v>0</v>
      </c>
      <c r="D20" s="842">
        <v>0</v>
      </c>
      <c r="E20" s="842">
        <v>0</v>
      </c>
      <c r="F20" s="842">
        <v>0</v>
      </c>
      <c r="G20" s="842">
        <v>0</v>
      </c>
      <c r="H20" s="842">
        <v>0</v>
      </c>
      <c r="I20" s="842">
        <v>0</v>
      </c>
      <c r="J20" s="842">
        <v>14322000</v>
      </c>
    </row>
    <row r="21" spans="1:10" s="204" customFormat="1" ht="12.95" customHeight="1">
      <c r="A21" s="841" t="s">
        <v>19</v>
      </c>
      <c r="B21" s="842">
        <v>7987931.3899999997</v>
      </c>
      <c r="C21" s="842">
        <v>5967551.2800000003</v>
      </c>
      <c r="D21" s="842">
        <v>5485609.8099999996</v>
      </c>
      <c r="E21" s="842">
        <v>29731899.859999999</v>
      </c>
      <c r="F21" s="842">
        <v>2508371.46</v>
      </c>
      <c r="G21" s="842">
        <v>4489659.5999999996</v>
      </c>
      <c r="H21" s="842">
        <v>212592.64000000001</v>
      </c>
      <c r="I21" s="842">
        <v>1625568.8</v>
      </c>
      <c r="J21" s="842">
        <v>58009184.840000004</v>
      </c>
    </row>
    <row r="22" spans="1:10" s="204" customFormat="1" ht="12.95" customHeight="1">
      <c r="A22" s="841" t="s">
        <v>20</v>
      </c>
      <c r="B22" s="842">
        <v>0</v>
      </c>
      <c r="C22" s="842">
        <v>0</v>
      </c>
      <c r="D22" s="842">
        <v>0</v>
      </c>
      <c r="E22" s="842">
        <v>0</v>
      </c>
      <c r="F22" s="842">
        <v>0</v>
      </c>
      <c r="G22" s="842">
        <v>0</v>
      </c>
      <c r="H22" s="842">
        <v>0</v>
      </c>
      <c r="I22" s="842">
        <v>0</v>
      </c>
      <c r="J22" s="842">
        <v>0</v>
      </c>
    </row>
    <row r="23" spans="1:10" s="204" customFormat="1" ht="12.95" customHeight="1">
      <c r="A23" s="841" t="s">
        <v>21</v>
      </c>
      <c r="B23" s="842">
        <v>0</v>
      </c>
      <c r="C23" s="842">
        <v>0</v>
      </c>
      <c r="D23" s="842">
        <v>0</v>
      </c>
      <c r="E23" s="842">
        <v>0</v>
      </c>
      <c r="F23" s="842">
        <v>0</v>
      </c>
      <c r="G23" s="842">
        <v>0</v>
      </c>
      <c r="H23" s="842">
        <v>0</v>
      </c>
      <c r="I23" s="842">
        <v>0</v>
      </c>
      <c r="J23" s="842">
        <v>0</v>
      </c>
    </row>
    <row r="24" spans="1:10" s="204" customFormat="1" ht="12.95" customHeight="1">
      <c r="A24" s="841" t="s">
        <v>22</v>
      </c>
      <c r="B24" s="842">
        <v>101847337.91</v>
      </c>
      <c r="C24" s="842">
        <v>10252431.01</v>
      </c>
      <c r="D24" s="842">
        <v>11730726.57</v>
      </c>
      <c r="E24" s="842">
        <v>0</v>
      </c>
      <c r="F24" s="842">
        <v>10088503.890000001</v>
      </c>
      <c r="G24" s="842">
        <v>9773718.9900000002</v>
      </c>
      <c r="H24" s="842">
        <v>0</v>
      </c>
      <c r="I24" s="842">
        <v>0</v>
      </c>
      <c r="J24" s="842">
        <v>143692718.37</v>
      </c>
    </row>
    <row r="25" spans="1:10" s="204" customFormat="1" ht="12.95" customHeight="1">
      <c r="A25" s="841" t="s">
        <v>23</v>
      </c>
      <c r="B25" s="842">
        <v>243781311.24000001</v>
      </c>
      <c r="C25" s="842">
        <v>104724584.84999999</v>
      </c>
      <c r="D25" s="842">
        <v>102341545.41</v>
      </c>
      <c r="E25" s="842">
        <v>22541655.780000001</v>
      </c>
      <c r="F25" s="842">
        <v>15724316.74</v>
      </c>
      <c r="G25" s="842">
        <v>4399008.01</v>
      </c>
      <c r="H25" s="842">
        <v>8258012.8499999996</v>
      </c>
      <c r="I25" s="842">
        <v>1421854.46</v>
      </c>
      <c r="J25" s="842">
        <v>503192289.33999997</v>
      </c>
    </row>
    <row r="26" spans="1:10" s="204" customFormat="1" ht="12.95" customHeight="1">
      <c r="A26" s="841" t="s">
        <v>24</v>
      </c>
      <c r="B26" s="842">
        <v>649789.80000000005</v>
      </c>
      <c r="C26" s="842">
        <v>10.119999999999999</v>
      </c>
      <c r="D26" s="842">
        <v>0</v>
      </c>
      <c r="E26" s="842">
        <v>106147.03</v>
      </c>
      <c r="F26" s="842">
        <v>1713.49</v>
      </c>
      <c r="G26" s="842">
        <v>0</v>
      </c>
      <c r="H26" s="842">
        <v>0</v>
      </c>
      <c r="I26" s="842">
        <v>0</v>
      </c>
      <c r="J26" s="842">
        <v>757660.44</v>
      </c>
    </row>
    <row r="27" spans="1:10" s="204" customFormat="1" ht="12.95" customHeight="1" thickBot="1">
      <c r="A27" s="841" t="s">
        <v>25</v>
      </c>
      <c r="B27" s="842">
        <v>0</v>
      </c>
      <c r="C27" s="842">
        <v>0</v>
      </c>
      <c r="D27" s="842">
        <v>0</v>
      </c>
      <c r="E27" s="842">
        <v>0</v>
      </c>
      <c r="F27" s="842">
        <v>0</v>
      </c>
      <c r="G27" s="842">
        <v>0</v>
      </c>
      <c r="H27" s="842">
        <v>0</v>
      </c>
      <c r="I27" s="842">
        <v>0</v>
      </c>
      <c r="J27" s="842">
        <v>0</v>
      </c>
    </row>
    <row r="28" spans="1:10" s="204" customFormat="1" ht="12.95" customHeight="1" thickTop="1" thickBot="1">
      <c r="A28" s="843" t="s">
        <v>26</v>
      </c>
      <c r="B28" s="844">
        <v>1416884416.03</v>
      </c>
      <c r="C28" s="844">
        <v>736957719.60000002</v>
      </c>
      <c r="D28" s="844">
        <v>486022163.48000002</v>
      </c>
      <c r="E28" s="844">
        <v>166633615.05000001</v>
      </c>
      <c r="F28" s="844">
        <v>124532073.28</v>
      </c>
      <c r="G28" s="844">
        <v>63881923.689999998</v>
      </c>
      <c r="H28" s="844">
        <v>47829740.18</v>
      </c>
      <c r="I28" s="844">
        <v>43026096.57</v>
      </c>
      <c r="J28" s="844">
        <v>3085767747.8800001</v>
      </c>
    </row>
    <row r="29" spans="1:10" s="204" customFormat="1" ht="12.95" customHeight="1" thickTop="1">
      <c r="A29" s="845" t="s">
        <v>27</v>
      </c>
      <c r="B29" s="842">
        <v>1458910228.9000001</v>
      </c>
      <c r="C29" s="842">
        <v>750936386.03999996</v>
      </c>
      <c r="D29" s="842">
        <v>493320710.48000002</v>
      </c>
      <c r="E29" s="842">
        <v>178946382.16</v>
      </c>
      <c r="F29" s="842">
        <v>130165495.65000001</v>
      </c>
      <c r="G29" s="842">
        <v>66540387.840000011</v>
      </c>
      <c r="H29" s="842">
        <v>48683626.270000003</v>
      </c>
      <c r="I29" s="842">
        <v>44570449.530000001</v>
      </c>
      <c r="J29" s="842">
        <v>3172073666.8699999</v>
      </c>
    </row>
    <row r="30" spans="1:10" s="204" customFormat="1" ht="12.95" customHeight="1">
      <c r="A30" s="841" t="s">
        <v>28</v>
      </c>
      <c r="B30" s="842">
        <v>1451884089.8699999</v>
      </c>
      <c r="C30" s="842">
        <v>744975042.84000003</v>
      </c>
      <c r="D30" s="842">
        <v>489898847.29000002</v>
      </c>
      <c r="E30" s="842">
        <v>177121049.88999999</v>
      </c>
      <c r="F30" s="842">
        <v>129277043.13</v>
      </c>
      <c r="G30" s="842">
        <v>66462328.079999991</v>
      </c>
      <c r="H30" s="842">
        <v>47757552.210000001</v>
      </c>
      <c r="I30" s="842">
        <v>44167071.369999997</v>
      </c>
      <c r="J30" s="842">
        <v>3151543024.6799998</v>
      </c>
    </row>
    <row r="31" spans="1:10" s="204" customFormat="1" ht="12.95" customHeight="1">
      <c r="A31" s="841" t="s">
        <v>29</v>
      </c>
      <c r="B31" s="842">
        <v>7026139.0300000003</v>
      </c>
      <c r="C31" s="842">
        <v>5961343.2000000002</v>
      </c>
      <c r="D31" s="842">
        <v>3421863.19</v>
      </c>
      <c r="E31" s="842">
        <v>1825332.27</v>
      </c>
      <c r="F31" s="842">
        <v>888452.52</v>
      </c>
      <c r="G31" s="842">
        <v>78059.759999999995</v>
      </c>
      <c r="H31" s="842">
        <v>843864.69</v>
      </c>
      <c r="I31" s="842">
        <v>403378.16</v>
      </c>
      <c r="J31" s="842">
        <v>20448432.82</v>
      </c>
    </row>
    <row r="32" spans="1:10" s="204" customFormat="1" ht="12.95" customHeight="1">
      <c r="A32" s="841" t="s">
        <v>30</v>
      </c>
      <c r="B32" s="842">
        <v>0</v>
      </c>
      <c r="C32" s="842">
        <v>0</v>
      </c>
      <c r="D32" s="842">
        <v>0</v>
      </c>
      <c r="E32" s="842">
        <v>0</v>
      </c>
      <c r="F32" s="842">
        <v>0</v>
      </c>
      <c r="G32" s="842">
        <v>0</v>
      </c>
      <c r="H32" s="842">
        <v>82209.37</v>
      </c>
      <c r="I32" s="842">
        <v>0</v>
      </c>
      <c r="J32" s="842">
        <v>82209.37</v>
      </c>
    </row>
    <row r="33" spans="1:10" s="204" customFormat="1" ht="12.95" customHeight="1">
      <c r="A33" s="845" t="s">
        <v>31</v>
      </c>
      <c r="B33" s="842">
        <v>3693940.69</v>
      </c>
      <c r="C33" s="842">
        <v>2791896.43</v>
      </c>
      <c r="D33" s="842">
        <v>5461186.3799999999</v>
      </c>
      <c r="E33" s="842">
        <v>4060997.88</v>
      </c>
      <c r="F33" s="842">
        <v>571829.96</v>
      </c>
      <c r="G33" s="842">
        <v>40949.68</v>
      </c>
      <c r="H33" s="842">
        <v>175542.1</v>
      </c>
      <c r="I33" s="842">
        <v>1167656.68</v>
      </c>
      <c r="J33" s="842">
        <v>17963999.800000001</v>
      </c>
    </row>
    <row r="34" spans="1:10" s="204" customFormat="1" ht="12.95" customHeight="1">
      <c r="A34" s="841" t="s">
        <v>32</v>
      </c>
      <c r="B34" s="842">
        <v>3522110.66</v>
      </c>
      <c r="C34" s="842">
        <v>2707772.39</v>
      </c>
      <c r="D34" s="842">
        <v>5450149.5999999996</v>
      </c>
      <c r="E34" s="842">
        <v>3774017.48</v>
      </c>
      <c r="F34" s="842">
        <v>571829.96</v>
      </c>
      <c r="G34" s="842">
        <v>40949.68</v>
      </c>
      <c r="H34" s="842">
        <v>175058.46</v>
      </c>
      <c r="I34" s="842">
        <v>1167656.68</v>
      </c>
      <c r="J34" s="842">
        <v>17409544.91</v>
      </c>
    </row>
    <row r="35" spans="1:10" s="204" customFormat="1" ht="12.95" customHeight="1">
      <c r="A35" s="841" t="s">
        <v>33</v>
      </c>
      <c r="B35" s="842">
        <v>171830.03</v>
      </c>
      <c r="C35" s="842">
        <v>84124.04</v>
      </c>
      <c r="D35" s="842">
        <v>11036.78</v>
      </c>
      <c r="E35" s="842">
        <v>286980.40000000002</v>
      </c>
      <c r="F35" s="842">
        <v>0</v>
      </c>
      <c r="G35" s="842">
        <v>0</v>
      </c>
      <c r="H35" s="842">
        <v>483.64</v>
      </c>
      <c r="I35" s="842">
        <v>0</v>
      </c>
      <c r="J35" s="842">
        <v>554454.89</v>
      </c>
    </row>
    <row r="36" spans="1:10" s="204" customFormat="1" ht="12.95" customHeight="1">
      <c r="A36" s="841" t="s">
        <v>34</v>
      </c>
      <c r="B36" s="842">
        <v>0</v>
      </c>
      <c r="C36" s="842">
        <v>0</v>
      </c>
      <c r="D36" s="842">
        <v>0</v>
      </c>
      <c r="E36" s="842">
        <v>0</v>
      </c>
      <c r="F36" s="842">
        <v>0</v>
      </c>
      <c r="G36" s="842">
        <v>0</v>
      </c>
      <c r="H36" s="842">
        <v>0</v>
      </c>
      <c r="I36" s="842">
        <v>0</v>
      </c>
      <c r="J36" s="842">
        <v>0</v>
      </c>
    </row>
    <row r="37" spans="1:10" s="204" customFormat="1" ht="12.95" customHeight="1">
      <c r="A37" s="845" t="s">
        <v>35</v>
      </c>
      <c r="B37" s="842">
        <v>12824466.52</v>
      </c>
      <c r="C37" s="842">
        <v>33964413.439999998</v>
      </c>
      <c r="D37" s="842">
        <v>1740444.11</v>
      </c>
      <c r="E37" s="842">
        <v>831614.14</v>
      </c>
      <c r="F37" s="842">
        <v>173418.5</v>
      </c>
      <c r="G37" s="842">
        <v>637109.43000000005</v>
      </c>
      <c r="H37" s="842">
        <v>1269131.3999999999</v>
      </c>
      <c r="I37" s="842">
        <v>884793.57</v>
      </c>
      <c r="J37" s="842">
        <v>52325391.109999999</v>
      </c>
    </row>
    <row r="38" spans="1:10" s="204" customFormat="1" ht="12.95" customHeight="1">
      <c r="A38" s="841" t="s">
        <v>36</v>
      </c>
      <c r="B38" s="842">
        <v>12824466.52</v>
      </c>
      <c r="C38" s="842">
        <v>28128368.280000001</v>
      </c>
      <c r="D38" s="842">
        <v>1740444.11</v>
      </c>
      <c r="E38" s="842">
        <v>831614.13</v>
      </c>
      <c r="F38" s="842">
        <v>173418.5</v>
      </c>
      <c r="G38" s="842">
        <v>632468.23</v>
      </c>
      <c r="H38" s="842">
        <v>1245043.8899999999</v>
      </c>
      <c r="I38" s="842">
        <v>884793.57</v>
      </c>
      <c r="J38" s="842">
        <v>46460617.229999997</v>
      </c>
    </row>
    <row r="39" spans="1:10" s="204" customFormat="1" ht="12.95" customHeight="1">
      <c r="A39" s="841" t="s">
        <v>37</v>
      </c>
      <c r="B39" s="842">
        <v>0</v>
      </c>
      <c r="C39" s="842">
        <v>5836045.1600000001</v>
      </c>
      <c r="D39" s="842">
        <v>0</v>
      </c>
      <c r="E39" s="842">
        <v>0.01</v>
      </c>
      <c r="F39" s="842">
        <v>0</v>
      </c>
      <c r="G39" s="842">
        <v>4641.2</v>
      </c>
      <c r="H39" s="842">
        <v>24087.51</v>
      </c>
      <c r="I39" s="842">
        <v>0</v>
      </c>
      <c r="J39" s="842">
        <v>5864773.8799999999</v>
      </c>
    </row>
    <row r="40" spans="1:10" s="204" customFormat="1" ht="12.95" customHeight="1" thickBot="1">
      <c r="A40" s="841" t="s">
        <v>38</v>
      </c>
      <c r="B40" s="842">
        <v>0</v>
      </c>
      <c r="C40" s="842">
        <v>0</v>
      </c>
      <c r="D40" s="842">
        <v>0</v>
      </c>
      <c r="E40" s="842">
        <v>0</v>
      </c>
      <c r="F40" s="842">
        <v>0</v>
      </c>
      <c r="G40" s="842">
        <v>0</v>
      </c>
      <c r="H40" s="842">
        <v>0</v>
      </c>
      <c r="I40" s="842">
        <v>0</v>
      </c>
      <c r="J40" s="842">
        <v>0</v>
      </c>
    </row>
    <row r="41" spans="1:10" s="204" customFormat="1" ht="12.95" customHeight="1" thickTop="1" thickBot="1">
      <c r="A41" s="843" t="s">
        <v>39</v>
      </c>
      <c r="B41" s="844">
        <v>4547469.33</v>
      </c>
      <c r="C41" s="844">
        <v>2451102.88</v>
      </c>
      <c r="D41" s="844">
        <v>1906811.28</v>
      </c>
      <c r="E41" s="844">
        <v>859683.06</v>
      </c>
      <c r="F41" s="844">
        <v>452358.17</v>
      </c>
      <c r="G41" s="844">
        <v>244603.44</v>
      </c>
      <c r="H41" s="844">
        <v>265865.69</v>
      </c>
      <c r="I41" s="844">
        <v>213636.18</v>
      </c>
      <c r="J41" s="844">
        <v>10941530.029999999</v>
      </c>
    </row>
    <row r="42" spans="1:10" s="204" customFormat="1" ht="12.95" customHeight="1" thickTop="1">
      <c r="A42" s="841" t="s">
        <v>40</v>
      </c>
      <c r="B42" s="842">
        <v>4471224.4000000004</v>
      </c>
      <c r="C42" s="842">
        <v>2412077.9300000002</v>
      </c>
      <c r="D42" s="842">
        <v>1813681.44</v>
      </c>
      <c r="E42" s="842">
        <v>859683.06</v>
      </c>
      <c r="F42" s="842">
        <v>446875.51</v>
      </c>
      <c r="G42" s="842">
        <v>244603.44</v>
      </c>
      <c r="H42" s="842">
        <v>256746.49</v>
      </c>
      <c r="I42" s="842">
        <v>211875.03</v>
      </c>
      <c r="J42" s="842">
        <v>10716767.300000001</v>
      </c>
    </row>
    <row r="43" spans="1:10" s="204" customFormat="1" ht="12.95" customHeight="1">
      <c r="A43" s="841" t="s">
        <v>41</v>
      </c>
      <c r="B43" s="842">
        <v>54408.480000000003</v>
      </c>
      <c r="C43" s="842">
        <v>22717.01</v>
      </c>
      <c r="D43" s="842">
        <v>63052.75</v>
      </c>
      <c r="E43" s="842">
        <v>0</v>
      </c>
      <c r="F43" s="842">
        <v>3590.26</v>
      </c>
      <c r="G43" s="842">
        <v>0</v>
      </c>
      <c r="H43" s="842">
        <v>6473.27</v>
      </c>
      <c r="I43" s="842">
        <v>1761.14</v>
      </c>
      <c r="J43" s="842">
        <v>152002.91</v>
      </c>
    </row>
    <row r="44" spans="1:10" s="204" customFormat="1" ht="12.95" customHeight="1">
      <c r="A44" s="841" t="s">
        <v>42</v>
      </c>
      <c r="B44" s="842">
        <v>19308.95</v>
      </c>
      <c r="C44" s="842">
        <v>16307.940000000002</v>
      </c>
      <c r="D44" s="842">
        <v>29991.13</v>
      </c>
      <c r="E44" s="842">
        <v>0</v>
      </c>
      <c r="F44" s="842">
        <v>1892.4</v>
      </c>
      <c r="G44" s="842">
        <v>0</v>
      </c>
      <c r="H44" s="842">
        <v>2639.28</v>
      </c>
      <c r="I44" s="842">
        <v>0.01</v>
      </c>
      <c r="J44" s="842">
        <v>70139.710000000006</v>
      </c>
    </row>
    <row r="45" spans="1:10" s="204" customFormat="1" ht="12.95" customHeight="1">
      <c r="A45" s="841" t="s">
        <v>43</v>
      </c>
      <c r="B45" s="842">
        <v>2527.5</v>
      </c>
      <c r="C45" s="842">
        <v>0</v>
      </c>
      <c r="D45" s="842">
        <v>85.96</v>
      </c>
      <c r="E45" s="842">
        <v>0</v>
      </c>
      <c r="F45" s="842">
        <v>0</v>
      </c>
      <c r="G45" s="842">
        <v>0</v>
      </c>
      <c r="H45" s="842">
        <v>6.65</v>
      </c>
      <c r="I45" s="842">
        <v>0</v>
      </c>
      <c r="J45" s="842">
        <v>2620.11</v>
      </c>
    </row>
    <row r="46" spans="1:10" s="204" customFormat="1" ht="12.95" customHeight="1">
      <c r="A46" s="841" t="s">
        <v>44</v>
      </c>
      <c r="B46" s="842">
        <v>0</v>
      </c>
      <c r="C46" s="842">
        <v>0</v>
      </c>
      <c r="D46" s="842">
        <v>0</v>
      </c>
      <c r="E46" s="842">
        <v>0</v>
      </c>
      <c r="F46" s="842">
        <v>0</v>
      </c>
      <c r="G46" s="842">
        <v>0</v>
      </c>
      <c r="H46" s="842">
        <v>0</v>
      </c>
      <c r="I46" s="842">
        <v>0</v>
      </c>
      <c r="J46" s="842">
        <v>0</v>
      </c>
    </row>
    <row r="47" spans="1:10" s="204" customFormat="1" ht="12.95" customHeight="1" thickBot="1">
      <c r="A47" s="841" t="s">
        <v>45</v>
      </c>
      <c r="B47" s="842">
        <v>0</v>
      </c>
      <c r="C47" s="842">
        <v>0</v>
      </c>
      <c r="D47" s="842">
        <v>0</v>
      </c>
      <c r="E47" s="842">
        <v>0</v>
      </c>
      <c r="F47" s="842">
        <v>0</v>
      </c>
      <c r="G47" s="842">
        <v>0</v>
      </c>
      <c r="H47" s="842">
        <v>0</v>
      </c>
      <c r="I47" s="842">
        <v>0</v>
      </c>
      <c r="J47" s="842">
        <v>0</v>
      </c>
    </row>
    <row r="48" spans="1:10" s="204" customFormat="1" ht="12.95" customHeight="1" thickTop="1" thickBot="1">
      <c r="A48" s="843" t="s">
        <v>46</v>
      </c>
      <c r="B48" s="844">
        <v>-63091689.409999996</v>
      </c>
      <c r="C48" s="844">
        <v>-53186079.189999998</v>
      </c>
      <c r="D48" s="844">
        <v>-16406988.77</v>
      </c>
      <c r="E48" s="844">
        <v>-18065062.190000001</v>
      </c>
      <c r="F48" s="844">
        <v>-6831029</v>
      </c>
      <c r="G48" s="844">
        <v>-3581126.7</v>
      </c>
      <c r="H48" s="844">
        <v>-2564425.2799999998</v>
      </c>
      <c r="I48" s="844">
        <v>-3810439.39</v>
      </c>
      <c r="J48" s="844">
        <v>-167536839.93000001</v>
      </c>
    </row>
    <row r="49" spans="1:10" s="204" customFormat="1" ht="12.95" customHeight="1" thickTop="1">
      <c r="A49" s="846" t="s">
        <v>47</v>
      </c>
      <c r="B49" s="842">
        <v>-6586030.7199999997</v>
      </c>
      <c r="C49" s="842">
        <v>-5375296.3600000003</v>
      </c>
      <c r="D49" s="842">
        <v>-4782592.2</v>
      </c>
      <c r="E49" s="842">
        <v>-2490267.86</v>
      </c>
      <c r="F49" s="842">
        <v>-845213.29</v>
      </c>
      <c r="G49" s="842">
        <v>-546076.44999999995</v>
      </c>
      <c r="H49" s="842">
        <v>-352749.24</v>
      </c>
      <c r="I49" s="842">
        <v>-300124.21000000002</v>
      </c>
      <c r="J49" s="842">
        <v>-21278350.329999998</v>
      </c>
    </row>
    <row r="50" spans="1:10" s="204" customFormat="1" ht="12.95" customHeight="1">
      <c r="A50" s="841" t="s">
        <v>48</v>
      </c>
      <c r="B50" s="842">
        <v>-21253.439999999999</v>
      </c>
      <c r="C50" s="842">
        <v>-55540.54</v>
      </c>
      <c r="D50" s="842">
        <v>-45478.080000000002</v>
      </c>
      <c r="E50" s="842">
        <v>-514706.86</v>
      </c>
      <c r="F50" s="842">
        <v>-8185.73</v>
      </c>
      <c r="G50" s="842">
        <v>-2536.94</v>
      </c>
      <c r="H50" s="842">
        <v>-10169.450000000001</v>
      </c>
      <c r="I50" s="842">
        <v>-10084.469999999999</v>
      </c>
      <c r="J50" s="842">
        <v>-667955.51</v>
      </c>
    </row>
    <row r="51" spans="1:10" s="204" customFormat="1" ht="12.95" customHeight="1">
      <c r="A51" s="841" t="s">
        <v>49</v>
      </c>
      <c r="B51" s="842">
        <v>-372140.85</v>
      </c>
      <c r="C51" s="842">
        <v>-812556.08</v>
      </c>
      <c r="D51" s="842">
        <v>-361755.28</v>
      </c>
      <c r="E51" s="842">
        <v>-759526.89</v>
      </c>
      <c r="F51" s="842">
        <v>-206785.76</v>
      </c>
      <c r="G51" s="842">
        <v>-3778.92</v>
      </c>
      <c r="H51" s="842">
        <v>-22078.720000000001</v>
      </c>
      <c r="I51" s="842">
        <v>-85984.75</v>
      </c>
      <c r="J51" s="842">
        <v>-2624607.25</v>
      </c>
    </row>
    <row r="52" spans="1:10" s="204" customFormat="1" ht="12.95" customHeight="1">
      <c r="A52" s="841" t="s">
        <v>50</v>
      </c>
      <c r="B52" s="842">
        <v>-4295.7299999999996</v>
      </c>
      <c r="C52" s="842">
        <v>-38538.25</v>
      </c>
      <c r="D52" s="842">
        <v>-275.86</v>
      </c>
      <c r="E52" s="842">
        <v>-57952.61</v>
      </c>
      <c r="F52" s="842">
        <v>0</v>
      </c>
      <c r="G52" s="842">
        <v>0</v>
      </c>
      <c r="H52" s="842">
        <v>-12.07</v>
      </c>
      <c r="I52" s="842">
        <v>0</v>
      </c>
      <c r="J52" s="842">
        <v>-101074.52</v>
      </c>
    </row>
    <row r="53" spans="1:10" s="204" customFormat="1" ht="12.95" customHeight="1">
      <c r="A53" s="841" t="s">
        <v>53</v>
      </c>
      <c r="B53" s="842">
        <v>-48029066.789999999</v>
      </c>
      <c r="C53" s="842">
        <v>-26592021.48</v>
      </c>
      <c r="D53" s="842">
        <v>-10281836.6</v>
      </c>
      <c r="E53" s="842">
        <v>-14064297.16</v>
      </c>
      <c r="F53" s="842">
        <v>-5631597.29</v>
      </c>
      <c r="G53" s="842">
        <v>-2493904.9700000002</v>
      </c>
      <c r="H53" s="842">
        <v>-990513.74</v>
      </c>
      <c r="I53" s="842">
        <v>-2917190.78</v>
      </c>
      <c r="J53" s="842">
        <v>-111000428.81</v>
      </c>
    </row>
    <row r="54" spans="1:10" s="204" customFormat="1" ht="12.95" customHeight="1">
      <c r="A54" s="841" t="s">
        <v>51</v>
      </c>
      <c r="B54" s="842">
        <v>-8078901.8799999999</v>
      </c>
      <c r="C54" s="842">
        <v>-17377553.59</v>
      </c>
      <c r="D54" s="842">
        <v>-731308.32</v>
      </c>
      <c r="E54" s="842">
        <v>-178310.81</v>
      </c>
      <c r="F54" s="842">
        <v>-109023.96</v>
      </c>
      <c r="G54" s="842">
        <v>-530188.22</v>
      </c>
      <c r="H54" s="842">
        <v>-1154620.8999999999</v>
      </c>
      <c r="I54" s="842">
        <v>-497055.18</v>
      </c>
      <c r="J54" s="842">
        <v>-28656962.859999999</v>
      </c>
    </row>
    <row r="55" spans="1:10" s="204" customFormat="1" ht="12.95" customHeight="1">
      <c r="A55" s="846" t="s">
        <v>54</v>
      </c>
      <c r="B55" s="842">
        <v>0</v>
      </c>
      <c r="C55" s="842">
        <v>0</v>
      </c>
      <c r="D55" s="842">
        <v>-203742.43</v>
      </c>
      <c r="E55" s="842">
        <v>0</v>
      </c>
      <c r="F55" s="842">
        <v>-30222.97</v>
      </c>
      <c r="G55" s="842">
        <v>0</v>
      </c>
      <c r="H55" s="842">
        <v>-10193.65</v>
      </c>
      <c r="I55" s="842">
        <v>0</v>
      </c>
      <c r="J55" s="842">
        <v>-244159.05</v>
      </c>
    </row>
    <row r="56" spans="1:10" s="204" customFormat="1" ht="12.95" customHeight="1">
      <c r="A56" s="841" t="s">
        <v>55</v>
      </c>
      <c r="B56" s="842">
        <v>0</v>
      </c>
      <c r="C56" s="842">
        <v>0</v>
      </c>
      <c r="D56" s="842">
        <v>0</v>
      </c>
      <c r="E56" s="842">
        <v>0</v>
      </c>
      <c r="F56" s="842">
        <v>0</v>
      </c>
      <c r="G56" s="842">
        <v>0</v>
      </c>
      <c r="H56" s="842">
        <v>0</v>
      </c>
      <c r="I56" s="842">
        <v>0</v>
      </c>
      <c r="J56" s="842">
        <v>0</v>
      </c>
    </row>
    <row r="57" spans="1:10" s="204" customFormat="1" ht="12.95" customHeight="1">
      <c r="A57" s="841" t="s">
        <v>52</v>
      </c>
      <c r="B57" s="842">
        <v>0</v>
      </c>
      <c r="C57" s="842">
        <v>-2934572.89</v>
      </c>
      <c r="D57" s="842">
        <v>0</v>
      </c>
      <c r="E57" s="842">
        <v>0</v>
      </c>
      <c r="F57" s="842">
        <v>0</v>
      </c>
      <c r="G57" s="842">
        <v>-4641.2</v>
      </c>
      <c r="H57" s="842">
        <v>-24087.51</v>
      </c>
      <c r="I57" s="842">
        <v>0</v>
      </c>
      <c r="J57" s="842">
        <v>-2963301.6</v>
      </c>
    </row>
    <row r="58" spans="1:10" s="204" customFormat="1" ht="12.95" customHeight="1" thickBot="1">
      <c r="A58" s="841" t="s">
        <v>56</v>
      </c>
      <c r="B58" s="842">
        <v>0</v>
      </c>
      <c r="C58" s="842">
        <v>0</v>
      </c>
      <c r="D58" s="842">
        <v>0</v>
      </c>
      <c r="E58" s="842">
        <v>0</v>
      </c>
      <c r="F58" s="842">
        <v>0</v>
      </c>
      <c r="G58" s="842">
        <v>0</v>
      </c>
      <c r="H58" s="842">
        <v>0</v>
      </c>
      <c r="I58" s="842">
        <v>0</v>
      </c>
      <c r="J58" s="842">
        <v>0</v>
      </c>
    </row>
    <row r="59" spans="1:10" s="204" customFormat="1" ht="12.95" customHeight="1" thickTop="1" thickBot="1">
      <c r="A59" s="843" t="s">
        <v>57</v>
      </c>
      <c r="B59" s="844">
        <v>2115314.88</v>
      </c>
      <c r="C59" s="844">
        <v>4775472.24</v>
      </c>
      <c r="D59" s="844">
        <v>561439.93000000005</v>
      </c>
      <c r="E59" s="844">
        <v>78779.320000000007</v>
      </c>
      <c r="F59" s="844">
        <v>301954.59000000003</v>
      </c>
      <c r="G59" s="844">
        <v>226222.84</v>
      </c>
      <c r="H59" s="844">
        <v>407738.19</v>
      </c>
      <c r="I59" s="844">
        <v>212933.48</v>
      </c>
      <c r="J59" s="844">
        <v>8679855.4700000007</v>
      </c>
    </row>
    <row r="60" spans="1:10" s="204" customFormat="1" ht="12.95" customHeight="1" thickTop="1">
      <c r="A60" s="841" t="s">
        <v>58</v>
      </c>
      <c r="B60" s="842">
        <v>0</v>
      </c>
      <c r="C60" s="842">
        <v>0</v>
      </c>
      <c r="D60" s="842">
        <v>0</v>
      </c>
      <c r="E60" s="842">
        <v>0</v>
      </c>
      <c r="F60" s="842">
        <v>0</v>
      </c>
      <c r="G60" s="842">
        <v>0</v>
      </c>
      <c r="H60" s="842">
        <v>0</v>
      </c>
      <c r="I60" s="842">
        <v>0</v>
      </c>
      <c r="J60" s="842">
        <v>0</v>
      </c>
    </row>
    <row r="61" spans="1:10" s="204" customFormat="1" ht="12.95" customHeight="1">
      <c r="A61" s="846" t="s">
        <v>59</v>
      </c>
      <c r="B61" s="842">
        <v>1804586.64</v>
      </c>
      <c r="C61" s="842">
        <v>2620685.84</v>
      </c>
      <c r="D61" s="842">
        <v>625016.79</v>
      </c>
      <c r="E61" s="842">
        <v>51015.99</v>
      </c>
      <c r="F61" s="842">
        <v>197516.34</v>
      </c>
      <c r="G61" s="842">
        <v>151239.35</v>
      </c>
      <c r="H61" s="842">
        <v>112065.61</v>
      </c>
      <c r="I61" s="842">
        <v>0</v>
      </c>
      <c r="J61" s="842">
        <v>5562126.5599999996</v>
      </c>
    </row>
    <row r="62" spans="1:10" s="204" customFormat="1" ht="12.95" customHeight="1">
      <c r="A62" s="841" t="s">
        <v>60</v>
      </c>
      <c r="B62" s="842">
        <v>685005.22</v>
      </c>
      <c r="C62" s="842">
        <v>41381650.469999999</v>
      </c>
      <c r="D62" s="842">
        <v>233901.4</v>
      </c>
      <c r="E62" s="842">
        <v>227857.42</v>
      </c>
      <c r="F62" s="842">
        <v>104566.58</v>
      </c>
      <c r="G62" s="842">
        <v>78245.759999999995</v>
      </c>
      <c r="H62" s="842">
        <v>433951.64</v>
      </c>
      <c r="I62" s="842">
        <v>245789.9</v>
      </c>
      <c r="J62" s="842">
        <v>43390968.390000001</v>
      </c>
    </row>
    <row r="63" spans="1:10" s="204" customFormat="1" ht="12.95" customHeight="1">
      <c r="A63" s="841" t="s">
        <v>61</v>
      </c>
      <c r="B63" s="842">
        <v>0</v>
      </c>
      <c r="C63" s="842">
        <v>0</v>
      </c>
      <c r="D63" s="842">
        <v>0</v>
      </c>
      <c r="E63" s="842">
        <v>0</v>
      </c>
      <c r="F63" s="842">
        <v>0</v>
      </c>
      <c r="G63" s="842">
        <v>0</v>
      </c>
      <c r="H63" s="842">
        <v>0</v>
      </c>
      <c r="I63" s="842">
        <v>0</v>
      </c>
      <c r="J63" s="842">
        <v>0</v>
      </c>
    </row>
    <row r="64" spans="1:10" s="204" customFormat="1" ht="12.95" customHeight="1" thickBot="1">
      <c r="A64" s="841" t="s">
        <v>62</v>
      </c>
      <c r="B64" s="842">
        <v>-374276.98</v>
      </c>
      <c r="C64" s="842">
        <v>-39226864.07</v>
      </c>
      <c r="D64" s="842">
        <v>-297478.26</v>
      </c>
      <c r="E64" s="842">
        <v>-200094.09</v>
      </c>
      <c r="F64" s="842">
        <v>-128.33000000000001</v>
      </c>
      <c r="G64" s="842">
        <v>-3262.27</v>
      </c>
      <c r="H64" s="842">
        <v>-138279.06</v>
      </c>
      <c r="I64" s="842">
        <v>-32856.42</v>
      </c>
      <c r="J64" s="842">
        <v>-40273239.479999997</v>
      </c>
    </row>
    <row r="65" spans="1:10" s="204" customFormat="1" ht="12.95" customHeight="1" thickTop="1" thickBot="1">
      <c r="A65" s="843" t="s">
        <v>63</v>
      </c>
      <c r="B65" s="844">
        <v>86.99</v>
      </c>
      <c r="C65" s="844">
        <v>172897.26</v>
      </c>
      <c r="D65" s="844">
        <v>0</v>
      </c>
      <c r="E65" s="844">
        <v>31</v>
      </c>
      <c r="F65" s="844">
        <v>6.26</v>
      </c>
      <c r="G65" s="844">
        <v>0</v>
      </c>
      <c r="H65" s="844">
        <v>0</v>
      </c>
      <c r="I65" s="844">
        <v>3377.14</v>
      </c>
      <c r="J65" s="844">
        <v>176398.65</v>
      </c>
    </row>
    <row r="66" spans="1:10" s="204" customFormat="1" ht="12.95" customHeight="1" thickTop="1">
      <c r="A66" s="841" t="s">
        <v>64</v>
      </c>
      <c r="B66" s="842">
        <v>4349670.6399999997</v>
      </c>
      <c r="C66" s="842">
        <v>6205640.9199999999</v>
      </c>
      <c r="D66" s="842">
        <v>279712.82</v>
      </c>
      <c r="E66" s="842">
        <v>342642.41</v>
      </c>
      <c r="F66" s="842">
        <v>0</v>
      </c>
      <c r="G66" s="842">
        <v>0</v>
      </c>
      <c r="H66" s="842">
        <v>7081.14</v>
      </c>
      <c r="I66" s="842">
        <v>0</v>
      </c>
      <c r="J66" s="842">
        <v>11184747.93</v>
      </c>
    </row>
    <row r="67" spans="1:10" s="204" customFormat="1" ht="12.95" customHeight="1">
      <c r="A67" s="841" t="s">
        <v>65</v>
      </c>
      <c r="B67" s="842">
        <v>7133714.8600000003</v>
      </c>
      <c r="C67" s="842">
        <v>6673076.1699999999</v>
      </c>
      <c r="D67" s="842">
        <v>225187.06</v>
      </c>
      <c r="E67" s="842">
        <v>8195.5400000000009</v>
      </c>
      <c r="F67" s="842">
        <v>1</v>
      </c>
      <c r="G67" s="842">
        <v>57774.99</v>
      </c>
      <c r="H67" s="842">
        <v>117487.78</v>
      </c>
      <c r="I67" s="842">
        <v>204748.78</v>
      </c>
      <c r="J67" s="842">
        <v>14420186.18</v>
      </c>
    </row>
    <row r="68" spans="1:10" s="204" customFormat="1" ht="12.95" customHeight="1">
      <c r="A68" s="841" t="s">
        <v>66</v>
      </c>
      <c r="B68" s="842">
        <v>0</v>
      </c>
      <c r="C68" s="842">
        <v>0</v>
      </c>
      <c r="D68" s="842">
        <v>88031.43</v>
      </c>
      <c r="E68" s="842">
        <v>1008605.55</v>
      </c>
      <c r="F68" s="842">
        <v>17.09</v>
      </c>
      <c r="G68" s="842">
        <v>0</v>
      </c>
      <c r="H68" s="842">
        <v>0</v>
      </c>
      <c r="I68" s="842">
        <v>0</v>
      </c>
      <c r="J68" s="842">
        <v>1096654.07</v>
      </c>
    </row>
    <row r="69" spans="1:10" s="204" customFormat="1" ht="12.95" customHeight="1">
      <c r="A69" s="841" t="s">
        <v>67</v>
      </c>
      <c r="B69" s="842">
        <v>0</v>
      </c>
      <c r="C69" s="842">
        <v>0</v>
      </c>
      <c r="D69" s="842">
        <v>0</v>
      </c>
      <c r="E69" s="842">
        <v>5702.5</v>
      </c>
      <c r="F69" s="842">
        <v>0</v>
      </c>
      <c r="G69" s="842">
        <v>0</v>
      </c>
      <c r="H69" s="842">
        <v>7237.5</v>
      </c>
      <c r="I69" s="842">
        <v>0</v>
      </c>
      <c r="J69" s="842">
        <v>12940</v>
      </c>
    </row>
    <row r="70" spans="1:10" s="204" customFormat="1" ht="12.95" customHeight="1" thickBot="1">
      <c r="A70" s="841" t="s">
        <v>68</v>
      </c>
      <c r="B70" s="842">
        <v>-11483298.51</v>
      </c>
      <c r="C70" s="842">
        <v>-12705819.83</v>
      </c>
      <c r="D70" s="842">
        <v>-592931.31000000006</v>
      </c>
      <c r="E70" s="842">
        <v>-1365115</v>
      </c>
      <c r="F70" s="842">
        <v>-11.83</v>
      </c>
      <c r="G70" s="842">
        <v>-57774.99</v>
      </c>
      <c r="H70" s="842">
        <v>-131806.42000000001</v>
      </c>
      <c r="I70" s="842">
        <v>-201371.64</v>
      </c>
      <c r="J70" s="842">
        <v>-26538129.530000001</v>
      </c>
    </row>
    <row r="71" spans="1:10" s="204" customFormat="1" ht="12.95" customHeight="1" thickTop="1" thickBot="1">
      <c r="A71" s="843" t="s">
        <v>69</v>
      </c>
      <c r="B71" s="844">
        <v>195521079.53999999</v>
      </c>
      <c r="C71" s="844">
        <v>1085009.74</v>
      </c>
      <c r="D71" s="844">
        <v>8941144.0399999991</v>
      </c>
      <c r="E71" s="844">
        <v>75288472.540000007</v>
      </c>
      <c r="F71" s="844">
        <v>1214713.44</v>
      </c>
      <c r="G71" s="844">
        <v>103824.61</v>
      </c>
      <c r="H71" s="844">
        <v>67057.87</v>
      </c>
      <c r="I71" s="844">
        <v>48020</v>
      </c>
      <c r="J71" s="844">
        <v>282269321.77999997</v>
      </c>
    </row>
    <row r="72" spans="1:10" s="204" customFormat="1" ht="12.95" customHeight="1" thickTop="1">
      <c r="A72" s="841" t="s">
        <v>18</v>
      </c>
      <c r="B72" s="842">
        <v>49426300</v>
      </c>
      <c r="C72" s="842">
        <v>0</v>
      </c>
      <c r="D72" s="842">
        <v>0</v>
      </c>
      <c r="E72" s="842">
        <v>0</v>
      </c>
      <c r="F72" s="842">
        <v>0</v>
      </c>
      <c r="G72" s="842">
        <v>0</v>
      </c>
      <c r="H72" s="842">
        <v>0</v>
      </c>
      <c r="I72" s="842">
        <v>0</v>
      </c>
      <c r="J72" s="842">
        <v>49426300</v>
      </c>
    </row>
    <row r="73" spans="1:10" s="204" customFormat="1" ht="12.95" customHeight="1">
      <c r="A73" s="841" t="s">
        <v>19</v>
      </c>
      <c r="B73" s="842">
        <v>118225208.5</v>
      </c>
      <c r="C73" s="842">
        <v>693378.34</v>
      </c>
      <c r="D73" s="842">
        <v>7916201.9199999999</v>
      </c>
      <c r="E73" s="842">
        <v>73121400.010000005</v>
      </c>
      <c r="F73" s="842">
        <v>1000000</v>
      </c>
      <c r="G73" s="842">
        <v>59390.7</v>
      </c>
      <c r="H73" s="842">
        <v>0</v>
      </c>
      <c r="I73" s="842">
        <v>0</v>
      </c>
      <c r="J73" s="842">
        <v>201015579.47</v>
      </c>
    </row>
    <row r="74" spans="1:10" s="204" customFormat="1" ht="12.95" customHeight="1">
      <c r="A74" s="841" t="s">
        <v>20</v>
      </c>
      <c r="B74" s="842">
        <v>0</v>
      </c>
      <c r="C74" s="842">
        <v>0</v>
      </c>
      <c r="D74" s="842">
        <v>6515.98</v>
      </c>
      <c r="E74" s="842">
        <v>0</v>
      </c>
      <c r="F74" s="842">
        <v>0</v>
      </c>
      <c r="G74" s="842">
        <v>0</v>
      </c>
      <c r="H74" s="842">
        <v>0</v>
      </c>
      <c r="I74" s="842">
        <v>0</v>
      </c>
      <c r="J74" s="842">
        <v>6515.98</v>
      </c>
    </row>
    <row r="75" spans="1:10" s="204" customFormat="1" ht="12.95" customHeight="1">
      <c r="A75" s="841" t="s">
        <v>21</v>
      </c>
      <c r="B75" s="842">
        <v>20512129.09</v>
      </c>
      <c r="C75" s="842">
        <v>0</v>
      </c>
      <c r="D75" s="842">
        <v>0</v>
      </c>
      <c r="E75" s="842">
        <v>0</v>
      </c>
      <c r="F75" s="842">
        <v>0</v>
      </c>
      <c r="G75" s="842">
        <v>0</v>
      </c>
      <c r="H75" s="842">
        <v>0</v>
      </c>
      <c r="I75" s="842">
        <v>0</v>
      </c>
      <c r="J75" s="842">
        <v>20512129.09</v>
      </c>
    </row>
    <row r="76" spans="1:10" s="204" customFormat="1" ht="12.95" customHeight="1">
      <c r="A76" s="841" t="s">
        <v>70</v>
      </c>
      <c r="B76" s="842">
        <v>246960.07</v>
      </c>
      <c r="C76" s="842">
        <v>0</v>
      </c>
      <c r="D76" s="842">
        <v>0</v>
      </c>
      <c r="E76" s="842">
        <v>857.3</v>
      </c>
      <c r="F76" s="842">
        <v>0</v>
      </c>
      <c r="G76" s="842">
        <v>0</v>
      </c>
      <c r="H76" s="842">
        <v>0</v>
      </c>
      <c r="I76" s="842">
        <v>0</v>
      </c>
      <c r="J76" s="842">
        <v>247817.37</v>
      </c>
    </row>
    <row r="77" spans="1:10" s="204" customFormat="1" ht="12.95" customHeight="1">
      <c r="A77" s="841" t="s">
        <v>71</v>
      </c>
      <c r="B77" s="842">
        <v>121537.31</v>
      </c>
      <c r="C77" s="842">
        <v>268052.44</v>
      </c>
      <c r="D77" s="842">
        <v>105571.56</v>
      </c>
      <c r="E77" s="842">
        <v>18522.07</v>
      </c>
      <c r="F77" s="842">
        <v>48706</v>
      </c>
      <c r="G77" s="842">
        <v>43698.2</v>
      </c>
      <c r="H77" s="842">
        <v>32613.999999999996</v>
      </c>
      <c r="I77" s="842">
        <v>48020</v>
      </c>
      <c r="J77" s="842">
        <v>686721.58</v>
      </c>
    </row>
    <row r="78" spans="1:10" s="204" customFormat="1" ht="12.95" customHeight="1">
      <c r="A78" s="841" t="s">
        <v>23</v>
      </c>
      <c r="B78" s="842">
        <v>25962.76</v>
      </c>
      <c r="C78" s="842">
        <v>200000</v>
      </c>
      <c r="D78" s="842">
        <v>216500</v>
      </c>
      <c r="E78" s="842">
        <v>0</v>
      </c>
      <c r="F78" s="842">
        <v>175947.44</v>
      </c>
      <c r="G78" s="842">
        <v>0</v>
      </c>
      <c r="H78" s="842">
        <v>34300</v>
      </c>
      <c r="I78" s="842">
        <v>0</v>
      </c>
      <c r="J78" s="842">
        <v>652710.19999999995</v>
      </c>
    </row>
    <row r="79" spans="1:10" s="204" customFormat="1" ht="12.95" customHeight="1">
      <c r="A79" s="841" t="s">
        <v>72</v>
      </c>
      <c r="B79" s="847">
        <v>7518262.3300000001</v>
      </c>
      <c r="C79" s="847">
        <v>7360.83</v>
      </c>
      <c r="D79" s="847">
        <v>739842.12</v>
      </c>
      <c r="E79" s="847">
        <v>2148550.46</v>
      </c>
      <c r="F79" s="847">
        <v>350</v>
      </c>
      <c r="G79" s="847">
        <v>735.71</v>
      </c>
      <c r="H79" s="847">
        <v>143.87</v>
      </c>
      <c r="I79" s="847">
        <v>0</v>
      </c>
      <c r="J79" s="847">
        <v>10415245.32</v>
      </c>
    </row>
    <row r="80" spans="1:10" s="204" customFormat="1" ht="12.95" customHeight="1" thickBot="1">
      <c r="A80" s="841" t="s">
        <v>73</v>
      </c>
      <c r="B80" s="847">
        <v>-555280.52</v>
      </c>
      <c r="C80" s="847">
        <v>-83781.87</v>
      </c>
      <c r="D80" s="847">
        <v>-43487.54</v>
      </c>
      <c r="E80" s="847">
        <v>-857.3</v>
      </c>
      <c r="F80" s="847">
        <v>-10290</v>
      </c>
      <c r="G80" s="847">
        <v>0</v>
      </c>
      <c r="H80" s="847">
        <v>0</v>
      </c>
      <c r="I80" s="847">
        <v>0</v>
      </c>
      <c r="J80" s="847">
        <v>-693697.23</v>
      </c>
    </row>
    <row r="81" spans="1:10" s="204" customFormat="1" ht="12.95" customHeight="1" thickTop="1" thickBot="1">
      <c r="A81" s="843" t="s">
        <v>74</v>
      </c>
      <c r="B81" s="848">
        <v>32058988.309999999</v>
      </c>
      <c r="C81" s="848">
        <v>13676374.789999999</v>
      </c>
      <c r="D81" s="848">
        <v>5303136.04</v>
      </c>
      <c r="E81" s="848">
        <v>1789790.71</v>
      </c>
      <c r="F81" s="848">
        <v>1689889.99</v>
      </c>
      <c r="G81" s="848">
        <v>3015225.37</v>
      </c>
      <c r="H81" s="848">
        <v>885351.51</v>
      </c>
      <c r="I81" s="848">
        <v>2068755.36</v>
      </c>
      <c r="J81" s="848">
        <v>60487512.079999998</v>
      </c>
    </row>
    <row r="82" spans="1:10" s="204" customFormat="1" ht="12.95" customHeight="1" thickTop="1">
      <c r="A82" s="841" t="s">
        <v>75</v>
      </c>
      <c r="B82" s="847">
        <v>8716072.2699999996</v>
      </c>
      <c r="C82" s="847">
        <v>1693808.84</v>
      </c>
      <c r="D82" s="847">
        <v>1675765.93</v>
      </c>
      <c r="E82" s="847">
        <v>98908.26</v>
      </c>
      <c r="F82" s="847">
        <v>514644.94</v>
      </c>
      <c r="G82" s="847">
        <v>355958.88</v>
      </c>
      <c r="H82" s="847">
        <v>346776.55</v>
      </c>
      <c r="I82" s="847">
        <v>171068.29</v>
      </c>
      <c r="J82" s="847">
        <v>13573003.960000001</v>
      </c>
    </row>
    <row r="83" spans="1:10" s="204" customFormat="1" ht="12.95" customHeight="1">
      <c r="A83" s="841" t="s">
        <v>76</v>
      </c>
      <c r="B83" s="847">
        <v>17157334.949999999</v>
      </c>
      <c r="C83" s="847">
        <v>6175988.4400000004</v>
      </c>
      <c r="D83" s="847">
        <v>1929123.78</v>
      </c>
      <c r="E83" s="847">
        <v>1495044.44</v>
      </c>
      <c r="F83" s="847">
        <v>641967.94999999995</v>
      </c>
      <c r="G83" s="847">
        <v>1495621.08</v>
      </c>
      <c r="H83" s="847">
        <v>106183.63</v>
      </c>
      <c r="I83" s="847">
        <v>1525730.94</v>
      </c>
      <c r="J83" s="847">
        <v>30526995.210000001</v>
      </c>
    </row>
    <row r="84" spans="1:10" s="204" customFormat="1" ht="12.95" customHeight="1">
      <c r="A84" s="841" t="s">
        <v>77</v>
      </c>
      <c r="B84" s="847">
        <v>2444781.59</v>
      </c>
      <c r="C84" s="847">
        <v>1084164.69</v>
      </c>
      <c r="D84" s="847">
        <v>903385.99</v>
      </c>
      <c r="E84" s="847">
        <v>24755.16</v>
      </c>
      <c r="F84" s="847">
        <v>103704.94</v>
      </c>
      <c r="G84" s="847">
        <v>252021.53</v>
      </c>
      <c r="H84" s="847">
        <v>107439.23</v>
      </c>
      <c r="I84" s="847">
        <v>124673.35</v>
      </c>
      <c r="J84" s="847">
        <v>5044926.4800000004</v>
      </c>
    </row>
    <row r="85" spans="1:10" s="204" customFormat="1" ht="12.95" customHeight="1">
      <c r="A85" s="841" t="s">
        <v>78</v>
      </c>
      <c r="B85" s="847">
        <v>1617839.65</v>
      </c>
      <c r="C85" s="847">
        <v>1232776.8999999999</v>
      </c>
      <c r="D85" s="847">
        <v>163332.35</v>
      </c>
      <c r="E85" s="847">
        <v>45216.71</v>
      </c>
      <c r="F85" s="847">
        <v>290625.33</v>
      </c>
      <c r="G85" s="847">
        <v>809005.11</v>
      </c>
      <c r="H85" s="847">
        <v>204605.63</v>
      </c>
      <c r="I85" s="847">
        <v>56847.08</v>
      </c>
      <c r="J85" s="847">
        <v>4420248.76</v>
      </c>
    </row>
    <row r="86" spans="1:10" s="204" customFormat="1" ht="12.95" customHeight="1">
      <c r="A86" s="841" t="s">
        <v>79</v>
      </c>
      <c r="B86" s="847">
        <v>1462682.79</v>
      </c>
      <c r="C86" s="847">
        <v>3425898.79</v>
      </c>
      <c r="D86" s="847">
        <v>625507.48</v>
      </c>
      <c r="E86" s="847">
        <v>125866.14</v>
      </c>
      <c r="F86" s="847">
        <v>137168.03</v>
      </c>
      <c r="G86" s="847">
        <v>85638.33</v>
      </c>
      <c r="H86" s="847">
        <v>108535.01</v>
      </c>
      <c r="I86" s="847">
        <v>179935.7</v>
      </c>
      <c r="J86" s="847">
        <v>6151232.2699999996</v>
      </c>
    </row>
    <row r="87" spans="1:10" s="204" customFormat="1" ht="12.95" customHeight="1">
      <c r="A87" s="841" t="s">
        <v>80</v>
      </c>
      <c r="B87" s="847">
        <v>1</v>
      </c>
      <c r="C87" s="847">
        <v>1.98</v>
      </c>
      <c r="D87" s="847">
        <v>6020.51</v>
      </c>
      <c r="E87" s="847">
        <v>0</v>
      </c>
      <c r="F87" s="847">
        <v>0</v>
      </c>
      <c r="G87" s="847">
        <v>11220.65</v>
      </c>
      <c r="H87" s="847">
        <v>11811.46</v>
      </c>
      <c r="I87" s="847">
        <v>0</v>
      </c>
      <c r="J87" s="847">
        <v>29055.599999999999</v>
      </c>
    </row>
    <row r="88" spans="1:10" s="204" customFormat="1" ht="12.95" customHeight="1">
      <c r="A88" s="841" t="s">
        <v>81</v>
      </c>
      <c r="B88" s="847">
        <v>660276.06000000006</v>
      </c>
      <c r="C88" s="847">
        <v>63735.15</v>
      </c>
      <c r="D88" s="847">
        <v>0</v>
      </c>
      <c r="E88" s="847">
        <v>0</v>
      </c>
      <c r="F88" s="847">
        <v>1778.8</v>
      </c>
      <c r="G88" s="847">
        <v>5759.79</v>
      </c>
      <c r="H88" s="847">
        <v>0</v>
      </c>
      <c r="I88" s="847">
        <v>10500</v>
      </c>
      <c r="J88" s="847">
        <v>742049.8</v>
      </c>
    </row>
    <row r="89" spans="1:10" s="204" customFormat="1" ht="12.95" customHeight="1">
      <c r="A89" s="841" t="s">
        <v>82</v>
      </c>
      <c r="B89" s="847">
        <v>0</v>
      </c>
      <c r="C89" s="847">
        <v>0</v>
      </c>
      <c r="D89" s="847">
        <v>0</v>
      </c>
      <c r="E89" s="847">
        <v>0</v>
      </c>
      <c r="F89" s="847">
        <v>0</v>
      </c>
      <c r="G89" s="847">
        <v>0</v>
      </c>
      <c r="H89" s="847">
        <v>0</v>
      </c>
      <c r="I89" s="847">
        <v>0</v>
      </c>
      <c r="J89" s="847">
        <v>0</v>
      </c>
    </row>
    <row r="90" spans="1:10" s="204" customFormat="1" ht="12.95" customHeight="1" thickBot="1">
      <c r="A90" s="841" t="s">
        <v>83</v>
      </c>
      <c r="B90" s="847">
        <v>0</v>
      </c>
      <c r="C90" s="847">
        <v>0</v>
      </c>
      <c r="D90" s="847">
        <v>0</v>
      </c>
      <c r="E90" s="847">
        <v>0</v>
      </c>
      <c r="F90" s="847">
        <v>0</v>
      </c>
      <c r="G90" s="847">
        <v>0</v>
      </c>
      <c r="H90" s="847">
        <v>0</v>
      </c>
      <c r="I90" s="847">
        <v>0</v>
      </c>
      <c r="J90" s="847">
        <v>0</v>
      </c>
    </row>
    <row r="91" spans="1:10" s="204" customFormat="1" ht="12.95" customHeight="1" thickTop="1" thickBot="1">
      <c r="A91" s="843" t="s">
        <v>84</v>
      </c>
      <c r="B91" s="848">
        <v>1009271.77</v>
      </c>
      <c r="C91" s="848">
        <v>988504.01</v>
      </c>
      <c r="D91" s="848">
        <v>802731.42</v>
      </c>
      <c r="E91" s="848">
        <v>45851.89</v>
      </c>
      <c r="F91" s="848">
        <v>229531.51</v>
      </c>
      <c r="G91" s="848">
        <v>327046.78999999998</v>
      </c>
      <c r="H91" s="848">
        <v>85891.67</v>
      </c>
      <c r="I91" s="848">
        <v>48151.62</v>
      </c>
      <c r="J91" s="848">
        <v>3536980.68</v>
      </c>
    </row>
    <row r="92" spans="1:10" s="204" customFormat="1" ht="12.95" customHeight="1" thickTop="1">
      <c r="A92" s="841" t="s">
        <v>85</v>
      </c>
      <c r="B92" s="847">
        <v>242189.7</v>
      </c>
      <c r="C92" s="847">
        <v>927467.82</v>
      </c>
      <c r="D92" s="847">
        <v>127559.31</v>
      </c>
      <c r="E92" s="847">
        <v>45851.89</v>
      </c>
      <c r="F92" s="847">
        <v>102645.88</v>
      </c>
      <c r="G92" s="847">
        <v>264692.53000000003</v>
      </c>
      <c r="H92" s="847">
        <v>17702.099999999999</v>
      </c>
      <c r="I92" s="847">
        <v>0</v>
      </c>
      <c r="J92" s="847">
        <v>1728109.23</v>
      </c>
    </row>
    <row r="93" spans="1:10" s="204" customFormat="1" ht="12.95" customHeight="1">
      <c r="A93" s="841" t="s">
        <v>86</v>
      </c>
      <c r="B93" s="847">
        <v>46411</v>
      </c>
      <c r="C93" s="847">
        <v>61036.19</v>
      </c>
      <c r="D93" s="847">
        <v>360229.29</v>
      </c>
      <c r="E93" s="847">
        <v>0</v>
      </c>
      <c r="F93" s="847">
        <v>43457.14</v>
      </c>
      <c r="G93" s="847">
        <v>18021.12</v>
      </c>
      <c r="H93" s="847">
        <v>765.95</v>
      </c>
      <c r="I93" s="847">
        <v>0</v>
      </c>
      <c r="J93" s="847">
        <v>529920.68999999994</v>
      </c>
    </row>
    <row r="94" spans="1:10" s="204" customFormat="1" ht="12.95" customHeight="1">
      <c r="A94" s="841" t="s">
        <v>87</v>
      </c>
      <c r="B94" s="847">
        <v>26974.47</v>
      </c>
      <c r="C94" s="847">
        <v>0</v>
      </c>
      <c r="D94" s="847">
        <v>0</v>
      </c>
      <c r="E94" s="847">
        <v>0</v>
      </c>
      <c r="F94" s="847">
        <v>1500</v>
      </c>
      <c r="G94" s="847">
        <v>600</v>
      </c>
      <c r="H94" s="847">
        <v>0</v>
      </c>
      <c r="I94" s="847">
        <v>0</v>
      </c>
      <c r="J94" s="847">
        <v>29074.47</v>
      </c>
    </row>
    <row r="95" spans="1:10" s="204" customFormat="1" ht="12.95" customHeight="1">
      <c r="A95" s="841" t="s">
        <v>88</v>
      </c>
      <c r="B95" s="847">
        <v>693696.6</v>
      </c>
      <c r="C95" s="847">
        <v>0</v>
      </c>
      <c r="D95" s="847">
        <v>314942.82</v>
      </c>
      <c r="E95" s="847">
        <v>0</v>
      </c>
      <c r="F95" s="847">
        <v>81928.490000000005</v>
      </c>
      <c r="G95" s="847">
        <v>43733.14</v>
      </c>
      <c r="H95" s="847">
        <v>67423.62</v>
      </c>
      <c r="I95" s="847">
        <v>48151.62</v>
      </c>
      <c r="J95" s="847">
        <v>1249876.29</v>
      </c>
    </row>
    <row r="96" spans="1:10" s="204" customFormat="1" ht="12.95" customHeight="1" thickBot="1">
      <c r="A96" s="841" t="s">
        <v>89</v>
      </c>
      <c r="B96" s="847">
        <v>0</v>
      </c>
      <c r="C96" s="847">
        <v>0</v>
      </c>
      <c r="D96" s="847">
        <v>0</v>
      </c>
      <c r="E96" s="847">
        <v>0</v>
      </c>
      <c r="F96" s="847">
        <v>0</v>
      </c>
      <c r="G96" s="847">
        <v>0</v>
      </c>
      <c r="H96" s="847">
        <v>0</v>
      </c>
      <c r="I96" s="847">
        <v>0</v>
      </c>
      <c r="J96" s="847">
        <v>0</v>
      </c>
    </row>
    <row r="97" spans="1:10" s="1054" customFormat="1" ht="12.95" customHeight="1" thickTop="1" thickBot="1">
      <c r="A97" s="818" t="s">
        <v>90</v>
      </c>
      <c r="B97" s="137">
        <v>1622917217.5799999</v>
      </c>
      <c r="C97" s="137">
        <v>848425227.65999997</v>
      </c>
      <c r="D97" s="137">
        <v>587321114.61000001</v>
      </c>
      <c r="E97" s="137">
        <v>198053670.43000001</v>
      </c>
      <c r="F97" s="137">
        <v>111760328.47</v>
      </c>
      <c r="G97" s="137">
        <v>82043210.859999999</v>
      </c>
      <c r="H97" s="137">
        <v>53665646.310000002</v>
      </c>
      <c r="I97" s="137">
        <v>42238221.920000002</v>
      </c>
      <c r="J97" s="137">
        <v>3546424637.8400002</v>
      </c>
    </row>
    <row r="98" spans="1:10" s="1054" customFormat="1" ht="12.95" customHeight="1" thickTop="1" thickBot="1">
      <c r="A98" s="817" t="s">
        <v>91</v>
      </c>
      <c r="B98" s="134">
        <v>1497414750.9100001</v>
      </c>
      <c r="C98" s="134">
        <v>764873888.87</v>
      </c>
      <c r="D98" s="134">
        <v>532264749.65999997</v>
      </c>
      <c r="E98" s="134">
        <v>183047139.69999999</v>
      </c>
      <c r="F98" s="134">
        <v>90141917.689999998</v>
      </c>
      <c r="G98" s="134">
        <v>79521625.799999997</v>
      </c>
      <c r="H98" s="134">
        <v>49562210.030000001</v>
      </c>
      <c r="I98" s="134">
        <v>40484634.170000002</v>
      </c>
      <c r="J98" s="134">
        <v>3237310916.8299999</v>
      </c>
    </row>
    <row r="99" spans="1:10" s="1054" customFormat="1" ht="12.95" customHeight="1" thickTop="1">
      <c r="A99" s="176" t="s">
        <v>92</v>
      </c>
      <c r="B99" s="135">
        <v>139460.78</v>
      </c>
      <c r="C99" s="135">
        <v>694299.04</v>
      </c>
      <c r="D99" s="135">
        <v>0</v>
      </c>
      <c r="E99" s="135">
        <v>0</v>
      </c>
      <c r="F99" s="135">
        <v>0</v>
      </c>
      <c r="G99" s="135">
        <v>0</v>
      </c>
      <c r="H99" s="135">
        <v>0</v>
      </c>
      <c r="I99" s="135">
        <v>0</v>
      </c>
      <c r="J99" s="135">
        <v>833759.82</v>
      </c>
    </row>
    <row r="100" spans="1:10" s="1054" customFormat="1" ht="12.95" customHeight="1">
      <c r="A100" s="176" t="s">
        <v>93</v>
      </c>
      <c r="B100" s="135">
        <v>0</v>
      </c>
      <c r="C100" s="135">
        <v>0</v>
      </c>
      <c r="D100" s="135">
        <v>0</v>
      </c>
      <c r="E100" s="135">
        <v>0</v>
      </c>
      <c r="F100" s="135">
        <v>0</v>
      </c>
      <c r="G100" s="135">
        <v>0</v>
      </c>
      <c r="H100" s="135">
        <v>0</v>
      </c>
      <c r="I100" s="135">
        <v>0</v>
      </c>
      <c r="J100" s="135">
        <v>0</v>
      </c>
    </row>
    <row r="101" spans="1:10" s="1054" customFormat="1" ht="12.95" customHeight="1">
      <c r="A101" s="176" t="s">
        <v>94</v>
      </c>
      <c r="B101" s="135">
        <v>139460.78</v>
      </c>
      <c r="C101" s="135">
        <v>694299.04</v>
      </c>
      <c r="D101" s="135">
        <v>0</v>
      </c>
      <c r="E101" s="135">
        <v>0</v>
      </c>
      <c r="F101" s="135">
        <v>0</v>
      </c>
      <c r="G101" s="135">
        <v>0</v>
      </c>
      <c r="H101" s="135">
        <v>0</v>
      </c>
      <c r="I101" s="135">
        <v>0</v>
      </c>
      <c r="J101" s="135">
        <v>833759.82</v>
      </c>
    </row>
    <row r="102" spans="1:10" s="1054" customFormat="1" ht="12.95" customHeight="1">
      <c r="A102" s="176" t="s">
        <v>95</v>
      </c>
      <c r="B102" s="135">
        <v>1276999308.5899999</v>
      </c>
      <c r="C102" s="135">
        <v>414980200.08999997</v>
      </c>
      <c r="D102" s="135">
        <v>336460125.5</v>
      </c>
      <c r="E102" s="135">
        <v>162321605.97999999</v>
      </c>
      <c r="F102" s="135">
        <v>50103752.82</v>
      </c>
      <c r="G102" s="135">
        <v>36624672.630000003</v>
      </c>
      <c r="H102" s="135">
        <v>23706922.59</v>
      </c>
      <c r="I102" s="135">
        <v>22367382.07</v>
      </c>
      <c r="J102" s="135">
        <v>2323563970.27</v>
      </c>
    </row>
    <row r="103" spans="1:10" s="1054" customFormat="1" ht="12.95" customHeight="1">
      <c r="A103" s="849" t="s">
        <v>96</v>
      </c>
      <c r="B103" s="135">
        <v>207429444.27000001</v>
      </c>
      <c r="C103" s="135">
        <v>335739272.85000002</v>
      </c>
      <c r="D103" s="135">
        <v>185168233.81999999</v>
      </c>
      <c r="E103" s="135">
        <v>20580336.5</v>
      </c>
      <c r="F103" s="135">
        <v>37766624.229999997</v>
      </c>
      <c r="G103" s="135">
        <v>41955719.710000001</v>
      </c>
      <c r="H103" s="135">
        <v>21863218.379999999</v>
      </c>
      <c r="I103" s="135">
        <v>14999973.779999999</v>
      </c>
      <c r="J103" s="135">
        <v>865502823.53999996</v>
      </c>
    </row>
    <row r="104" spans="1:10" s="1054" customFormat="1" ht="12.95" customHeight="1">
      <c r="A104" s="122" t="s">
        <v>97</v>
      </c>
      <c r="B104" s="135">
        <v>50738009.609999999</v>
      </c>
      <c r="C104" s="135">
        <v>55086737.32</v>
      </c>
      <c r="D104" s="135">
        <v>9041059.0899999999</v>
      </c>
      <c r="E104" s="135">
        <v>4350244.0999999996</v>
      </c>
      <c r="F104" s="135">
        <v>2652663.75</v>
      </c>
      <c r="G104" s="135">
        <v>3377233.7</v>
      </c>
      <c r="H104" s="135">
        <v>1161115.1200000001</v>
      </c>
      <c r="I104" s="135">
        <v>36430.160000000003</v>
      </c>
      <c r="J104" s="135">
        <v>126443492.84999999</v>
      </c>
    </row>
    <row r="105" spans="1:10" s="1054" customFormat="1" ht="12.95" customHeight="1">
      <c r="A105" s="122" t="s">
        <v>98</v>
      </c>
      <c r="B105" s="135">
        <v>582312.93999999994</v>
      </c>
      <c r="C105" s="135">
        <v>913153.32</v>
      </c>
      <c r="D105" s="135">
        <v>0</v>
      </c>
      <c r="E105" s="135">
        <v>0</v>
      </c>
      <c r="F105" s="135">
        <v>0</v>
      </c>
      <c r="G105" s="135">
        <v>0</v>
      </c>
      <c r="H105" s="135">
        <v>0</v>
      </c>
      <c r="I105" s="135">
        <v>0</v>
      </c>
      <c r="J105" s="135">
        <v>1495466.26</v>
      </c>
    </row>
    <row r="106" spans="1:10" s="1054" customFormat="1" ht="12.95" customHeight="1">
      <c r="A106" s="122" t="s">
        <v>99</v>
      </c>
      <c r="B106" s="135">
        <v>28131575.809999999</v>
      </c>
      <c r="C106" s="135">
        <v>21505205.960000001</v>
      </c>
      <c r="D106" s="135">
        <v>978529.93</v>
      </c>
      <c r="E106" s="135">
        <v>5376832.2800000003</v>
      </c>
      <c r="F106" s="135">
        <v>983341.93</v>
      </c>
      <c r="G106" s="135">
        <v>555686.06999999995</v>
      </c>
      <c r="H106" s="135">
        <v>0</v>
      </c>
      <c r="I106" s="135">
        <v>0</v>
      </c>
      <c r="J106" s="135">
        <v>57531171.979999997</v>
      </c>
    </row>
    <row r="107" spans="1:10" s="1054" customFormat="1" ht="12.95" customHeight="1">
      <c r="A107" s="122" t="s">
        <v>100</v>
      </c>
      <c r="B107" s="135">
        <v>63050237.490000002</v>
      </c>
      <c r="C107" s="135">
        <v>76625638.780000001</v>
      </c>
      <c r="D107" s="135">
        <v>4788736.21</v>
      </c>
      <c r="E107" s="135">
        <v>5830101.4100000001</v>
      </c>
      <c r="F107" s="135">
        <v>5401797.3099999996</v>
      </c>
      <c r="G107" s="135">
        <v>2407184.39</v>
      </c>
      <c r="H107" s="135">
        <v>0</v>
      </c>
      <c r="I107" s="135">
        <v>578895.38</v>
      </c>
      <c r="J107" s="135">
        <v>158682590.97</v>
      </c>
    </row>
    <row r="108" spans="1:10" s="1054" customFormat="1" ht="12.95" customHeight="1">
      <c r="A108" s="122" t="s">
        <v>101</v>
      </c>
      <c r="B108" s="135">
        <v>41761938.920000002</v>
      </c>
      <c r="C108" s="135">
        <v>12207679.18</v>
      </c>
      <c r="D108" s="135">
        <v>4145810.47</v>
      </c>
      <c r="E108" s="135">
        <v>3549305.28</v>
      </c>
      <c r="F108" s="135">
        <v>1822308.21</v>
      </c>
      <c r="G108" s="135">
        <v>5626558.8300000001</v>
      </c>
      <c r="H108" s="135">
        <v>1053403.8700000001</v>
      </c>
      <c r="I108" s="135">
        <v>344141.7</v>
      </c>
      <c r="J108" s="135">
        <v>70511146.459999993</v>
      </c>
    </row>
    <row r="109" spans="1:10" s="1054" customFormat="1" ht="12.95" customHeight="1">
      <c r="A109" s="122" t="s">
        <v>102</v>
      </c>
      <c r="B109" s="135">
        <v>18450628.710000001</v>
      </c>
      <c r="C109" s="135">
        <v>141580252.06</v>
      </c>
      <c r="D109" s="135">
        <v>120213366.54000001</v>
      </c>
      <c r="E109" s="135">
        <v>1473853.43</v>
      </c>
      <c r="F109" s="135">
        <v>22220441.010000002</v>
      </c>
      <c r="G109" s="135">
        <v>27907228.710000001</v>
      </c>
      <c r="H109" s="135">
        <v>1935550.56</v>
      </c>
      <c r="I109" s="135">
        <v>2337728</v>
      </c>
      <c r="J109" s="135">
        <v>336119049.01999998</v>
      </c>
    </row>
    <row r="110" spans="1:10" s="1054" customFormat="1" ht="12.95" customHeight="1">
      <c r="A110" s="123" t="s">
        <v>103</v>
      </c>
      <c r="B110" s="135">
        <v>0</v>
      </c>
      <c r="C110" s="135">
        <v>12670097.470000001</v>
      </c>
      <c r="D110" s="135">
        <v>36066890.149999999</v>
      </c>
      <c r="E110" s="135">
        <v>0</v>
      </c>
      <c r="F110" s="135">
        <v>676746.5</v>
      </c>
      <c r="G110" s="135">
        <v>748819</v>
      </c>
      <c r="H110" s="135">
        <v>450000</v>
      </c>
      <c r="I110" s="135">
        <v>7702778.54</v>
      </c>
      <c r="J110" s="135">
        <v>58315331.659999996</v>
      </c>
    </row>
    <row r="111" spans="1:10" s="1054" customFormat="1" ht="12.95" customHeight="1">
      <c r="A111" s="123" t="s">
        <v>104</v>
      </c>
      <c r="B111" s="135">
        <v>4714740.79</v>
      </c>
      <c r="C111" s="135">
        <v>15150508.76</v>
      </c>
      <c r="D111" s="135">
        <v>9933841.4299999997</v>
      </c>
      <c r="E111" s="135">
        <v>0</v>
      </c>
      <c r="F111" s="135">
        <v>4009325.52</v>
      </c>
      <c r="G111" s="135">
        <v>1333009.01</v>
      </c>
      <c r="H111" s="135">
        <v>17263148.829999998</v>
      </c>
      <c r="I111" s="135">
        <v>4000000</v>
      </c>
      <c r="J111" s="135">
        <v>56404574.340000004</v>
      </c>
    </row>
    <row r="112" spans="1:10" s="1054" customFormat="1" ht="12.95" customHeight="1">
      <c r="A112" s="176" t="s">
        <v>105</v>
      </c>
      <c r="B112" s="135">
        <v>11944947.720000001</v>
      </c>
      <c r="C112" s="135">
        <v>9557961.3499999996</v>
      </c>
      <c r="D112" s="135">
        <v>7494793.1699999999</v>
      </c>
      <c r="E112" s="135">
        <v>48292.35</v>
      </c>
      <c r="F112" s="135">
        <v>1931143.24</v>
      </c>
      <c r="G112" s="135">
        <v>288872.40999999997</v>
      </c>
      <c r="H112" s="135">
        <v>3802451.78</v>
      </c>
      <c r="I112" s="135">
        <v>2263000</v>
      </c>
      <c r="J112" s="135">
        <v>37331462.020000003</v>
      </c>
    </row>
    <row r="113" spans="1:10" s="1054" customFormat="1" ht="12.95" customHeight="1">
      <c r="A113" s="176" t="s">
        <v>106</v>
      </c>
      <c r="B113" s="135">
        <v>0</v>
      </c>
      <c r="C113" s="135">
        <v>0</v>
      </c>
      <c r="D113" s="135">
        <v>0</v>
      </c>
      <c r="E113" s="135">
        <v>0</v>
      </c>
      <c r="F113" s="135">
        <v>0</v>
      </c>
      <c r="G113" s="135">
        <v>0</v>
      </c>
      <c r="H113" s="135">
        <v>0</v>
      </c>
      <c r="I113" s="135">
        <v>0</v>
      </c>
      <c r="J113" s="135">
        <v>0</v>
      </c>
    </row>
    <row r="114" spans="1:10" s="1054" customFormat="1" ht="12.95" customHeight="1" thickBot="1">
      <c r="A114" s="176" t="s">
        <v>107</v>
      </c>
      <c r="B114" s="135">
        <v>901589.55</v>
      </c>
      <c r="C114" s="135">
        <v>3902155.54</v>
      </c>
      <c r="D114" s="135">
        <v>3141597.17</v>
      </c>
      <c r="E114" s="135">
        <v>96904.87</v>
      </c>
      <c r="F114" s="135">
        <v>340397.4</v>
      </c>
      <c r="G114" s="135">
        <v>652361.05000000005</v>
      </c>
      <c r="H114" s="135">
        <v>189617.28</v>
      </c>
      <c r="I114" s="135">
        <v>854278.32</v>
      </c>
      <c r="J114" s="135">
        <v>10078901.18</v>
      </c>
    </row>
    <row r="115" spans="1:10" s="1054" customFormat="1" ht="12.95" customHeight="1" thickTop="1" thickBot="1">
      <c r="A115" s="818" t="s">
        <v>108</v>
      </c>
      <c r="B115" s="137">
        <v>2970469.11</v>
      </c>
      <c r="C115" s="137">
        <v>12027820.25</v>
      </c>
      <c r="D115" s="137">
        <v>4613.05</v>
      </c>
      <c r="E115" s="137">
        <v>0</v>
      </c>
      <c r="F115" s="137">
        <v>1523.83</v>
      </c>
      <c r="G115" s="137">
        <v>0</v>
      </c>
      <c r="H115" s="137">
        <v>0</v>
      </c>
      <c r="I115" s="137">
        <v>0</v>
      </c>
      <c r="J115" s="137">
        <v>15004426.24</v>
      </c>
    </row>
    <row r="116" spans="1:10" s="1054" customFormat="1" ht="12.95" customHeight="1" thickTop="1" thickBot="1">
      <c r="A116" s="817" t="s">
        <v>109</v>
      </c>
      <c r="B116" s="134">
        <v>0</v>
      </c>
      <c r="C116" s="134">
        <v>0</v>
      </c>
      <c r="D116" s="134">
        <v>0</v>
      </c>
      <c r="E116" s="134">
        <v>0</v>
      </c>
      <c r="F116" s="134">
        <v>0</v>
      </c>
      <c r="G116" s="134">
        <v>0</v>
      </c>
      <c r="H116" s="134">
        <v>0</v>
      </c>
      <c r="I116" s="134">
        <v>0</v>
      </c>
      <c r="J116" s="134">
        <v>0</v>
      </c>
    </row>
    <row r="117" spans="1:10" s="1054" customFormat="1" ht="12.95" customHeight="1" thickTop="1">
      <c r="A117" s="176" t="s">
        <v>110</v>
      </c>
      <c r="B117" s="135">
        <v>0</v>
      </c>
      <c r="C117" s="135">
        <v>0</v>
      </c>
      <c r="D117" s="135">
        <v>0</v>
      </c>
      <c r="E117" s="135">
        <v>0</v>
      </c>
      <c r="F117" s="135">
        <v>0</v>
      </c>
      <c r="G117" s="135">
        <v>0</v>
      </c>
      <c r="H117" s="135">
        <v>0</v>
      </c>
      <c r="I117" s="135">
        <v>0</v>
      </c>
      <c r="J117" s="135">
        <v>0</v>
      </c>
    </row>
    <row r="118" spans="1:10" s="1054" customFormat="1" ht="12.95" customHeight="1">
      <c r="A118" s="176" t="s">
        <v>111</v>
      </c>
      <c r="B118" s="135">
        <v>0</v>
      </c>
      <c r="C118" s="135">
        <v>0</v>
      </c>
      <c r="D118" s="135">
        <v>0</v>
      </c>
      <c r="E118" s="135">
        <v>0</v>
      </c>
      <c r="F118" s="135">
        <v>0</v>
      </c>
      <c r="G118" s="135">
        <v>0</v>
      </c>
      <c r="H118" s="135">
        <v>0</v>
      </c>
      <c r="I118" s="135">
        <v>0</v>
      </c>
      <c r="J118" s="135">
        <v>0</v>
      </c>
    </row>
    <row r="119" spans="1:10" s="1054" customFormat="1" ht="12.95" customHeight="1">
      <c r="A119" s="176" t="s">
        <v>112</v>
      </c>
      <c r="B119" s="135">
        <v>0</v>
      </c>
      <c r="C119" s="135">
        <v>0</v>
      </c>
      <c r="D119" s="135">
        <v>0</v>
      </c>
      <c r="E119" s="135">
        <v>0</v>
      </c>
      <c r="F119" s="135">
        <v>0</v>
      </c>
      <c r="G119" s="135">
        <v>0</v>
      </c>
      <c r="H119" s="135">
        <v>0</v>
      </c>
      <c r="I119" s="135">
        <v>0</v>
      </c>
      <c r="J119" s="135">
        <v>0</v>
      </c>
    </row>
    <row r="120" spans="1:10" s="1054" customFormat="1" ht="12.95" customHeight="1">
      <c r="A120" s="176" t="s">
        <v>113</v>
      </c>
      <c r="B120" s="135">
        <v>0</v>
      </c>
      <c r="C120" s="135">
        <v>0</v>
      </c>
      <c r="D120" s="135">
        <v>0</v>
      </c>
      <c r="E120" s="135">
        <v>0</v>
      </c>
      <c r="F120" s="135">
        <v>0</v>
      </c>
      <c r="G120" s="135">
        <v>0</v>
      </c>
      <c r="H120" s="135">
        <v>0</v>
      </c>
      <c r="I120" s="135">
        <v>0</v>
      </c>
      <c r="J120" s="135">
        <v>0</v>
      </c>
    </row>
    <row r="121" spans="1:10" s="1054" customFormat="1" ht="12.95" customHeight="1">
      <c r="A121" s="176" t="s">
        <v>114</v>
      </c>
      <c r="B121" s="135">
        <v>0</v>
      </c>
      <c r="C121" s="135">
        <v>0</v>
      </c>
      <c r="D121" s="135">
        <v>0</v>
      </c>
      <c r="E121" s="135">
        <v>0</v>
      </c>
      <c r="F121" s="135">
        <v>0</v>
      </c>
      <c r="G121" s="135">
        <v>0</v>
      </c>
      <c r="H121" s="135">
        <v>0</v>
      </c>
      <c r="I121" s="135">
        <v>0</v>
      </c>
      <c r="J121" s="135">
        <v>0</v>
      </c>
    </row>
    <row r="122" spans="1:10" s="1054" customFormat="1" ht="12.95" customHeight="1" thickBot="1">
      <c r="A122" s="176" t="s">
        <v>115</v>
      </c>
      <c r="B122" s="135">
        <v>0</v>
      </c>
      <c r="C122" s="135">
        <v>0</v>
      </c>
      <c r="D122" s="135">
        <v>0</v>
      </c>
      <c r="E122" s="135">
        <v>0</v>
      </c>
      <c r="F122" s="135">
        <v>0</v>
      </c>
      <c r="G122" s="135">
        <v>0</v>
      </c>
      <c r="H122" s="135">
        <v>0</v>
      </c>
      <c r="I122" s="135">
        <v>0</v>
      </c>
      <c r="J122" s="135">
        <v>0</v>
      </c>
    </row>
    <row r="123" spans="1:10" s="1054" customFormat="1" ht="12.95" customHeight="1" thickTop="1" thickBot="1">
      <c r="A123" s="817" t="s">
        <v>116</v>
      </c>
      <c r="B123" s="134">
        <v>461727.79</v>
      </c>
      <c r="C123" s="134">
        <v>43979737.57</v>
      </c>
      <c r="D123" s="134">
        <v>44523467.880000003</v>
      </c>
      <c r="E123" s="134">
        <v>2978820.48</v>
      </c>
      <c r="F123" s="134">
        <v>18811282.280000001</v>
      </c>
      <c r="G123" s="134">
        <v>634468.67000000004</v>
      </c>
      <c r="H123" s="134">
        <v>3013000</v>
      </c>
      <c r="I123" s="134">
        <v>375319.22</v>
      </c>
      <c r="J123" s="134">
        <v>114777823.89</v>
      </c>
    </row>
    <row r="124" spans="1:10" s="1054" customFormat="1" ht="12.95" customHeight="1" thickTop="1">
      <c r="A124" s="176" t="s">
        <v>117</v>
      </c>
      <c r="B124" s="135">
        <v>0</v>
      </c>
      <c r="C124" s="135">
        <v>0</v>
      </c>
      <c r="D124" s="135">
        <v>0</v>
      </c>
      <c r="E124" s="135">
        <v>0</v>
      </c>
      <c r="F124" s="135">
        <v>0</v>
      </c>
      <c r="G124" s="135">
        <v>0</v>
      </c>
      <c r="H124" s="135">
        <v>0</v>
      </c>
      <c r="I124" s="135">
        <v>0</v>
      </c>
      <c r="J124" s="135">
        <v>0</v>
      </c>
    </row>
    <row r="125" spans="1:10" s="1054" customFormat="1" ht="12.95" customHeight="1">
      <c r="A125" s="176" t="s">
        <v>118</v>
      </c>
      <c r="B125" s="135">
        <v>0</v>
      </c>
      <c r="C125" s="135">
        <v>0</v>
      </c>
      <c r="D125" s="135">
        <v>0</v>
      </c>
      <c r="E125" s="135">
        <v>0</v>
      </c>
      <c r="F125" s="135">
        <v>0</v>
      </c>
      <c r="G125" s="135">
        <v>0</v>
      </c>
      <c r="H125" s="135">
        <v>0</v>
      </c>
      <c r="I125" s="135">
        <v>0</v>
      </c>
      <c r="J125" s="135">
        <v>0</v>
      </c>
    </row>
    <row r="126" spans="1:10" s="1054" customFormat="1" ht="12.95" customHeight="1">
      <c r="A126" s="176" t="s">
        <v>119</v>
      </c>
      <c r="B126" s="135">
        <v>0</v>
      </c>
      <c r="C126" s="135">
        <v>0</v>
      </c>
      <c r="D126" s="135">
        <v>0</v>
      </c>
      <c r="E126" s="135">
        <v>0</v>
      </c>
      <c r="F126" s="135">
        <v>0</v>
      </c>
      <c r="G126" s="135">
        <v>0</v>
      </c>
      <c r="H126" s="135">
        <v>0</v>
      </c>
      <c r="I126" s="135">
        <v>0</v>
      </c>
      <c r="J126" s="135">
        <v>0</v>
      </c>
    </row>
    <row r="127" spans="1:10" s="1054" customFormat="1" ht="12.95" customHeight="1">
      <c r="A127" s="176" t="s">
        <v>120</v>
      </c>
      <c r="B127" s="135">
        <v>0</v>
      </c>
      <c r="C127" s="135">
        <v>0</v>
      </c>
      <c r="D127" s="135">
        <v>0</v>
      </c>
      <c r="E127" s="135">
        <v>0</v>
      </c>
      <c r="F127" s="135">
        <v>0</v>
      </c>
      <c r="G127" s="135">
        <v>0</v>
      </c>
      <c r="H127" s="135">
        <v>0</v>
      </c>
      <c r="I127" s="135">
        <v>0</v>
      </c>
      <c r="J127" s="135">
        <v>0</v>
      </c>
    </row>
    <row r="128" spans="1:10" s="1054" customFormat="1" ht="12.95" customHeight="1">
      <c r="A128" s="176" t="s">
        <v>121</v>
      </c>
      <c r="B128" s="135">
        <v>461727.79</v>
      </c>
      <c r="C128" s="135">
        <v>43422491.979999997</v>
      </c>
      <c r="D128" s="135">
        <v>43778933.439999998</v>
      </c>
      <c r="E128" s="135">
        <v>2820072.4</v>
      </c>
      <c r="F128" s="135">
        <v>18386561.629999999</v>
      </c>
      <c r="G128" s="135">
        <v>634468.67000000004</v>
      </c>
      <c r="H128" s="135">
        <v>3000000</v>
      </c>
      <c r="I128" s="135">
        <v>375319.22</v>
      </c>
      <c r="J128" s="135">
        <v>112879575.13</v>
      </c>
    </row>
    <row r="129" spans="1:10" s="1054" customFormat="1" ht="12.95" customHeight="1">
      <c r="A129" s="176" t="s">
        <v>122</v>
      </c>
      <c r="B129" s="135">
        <v>0</v>
      </c>
      <c r="C129" s="135">
        <v>0</v>
      </c>
      <c r="D129" s="135">
        <v>0</v>
      </c>
      <c r="E129" s="135">
        <v>0</v>
      </c>
      <c r="F129" s="135">
        <v>0</v>
      </c>
      <c r="G129" s="135">
        <v>0</v>
      </c>
      <c r="H129" s="135">
        <v>0</v>
      </c>
      <c r="I129" s="135">
        <v>0</v>
      </c>
      <c r="J129" s="135">
        <v>0</v>
      </c>
    </row>
    <row r="130" spans="1:10" s="1054" customFormat="1" ht="12.95" customHeight="1">
      <c r="A130" s="176" t="s">
        <v>123</v>
      </c>
      <c r="B130" s="135">
        <v>0</v>
      </c>
      <c r="C130" s="135">
        <v>0</v>
      </c>
      <c r="D130" s="135">
        <v>0</v>
      </c>
      <c r="E130" s="135">
        <v>0</v>
      </c>
      <c r="F130" s="135">
        <v>0</v>
      </c>
      <c r="G130" s="135">
        <v>0</v>
      </c>
      <c r="H130" s="135">
        <v>0</v>
      </c>
      <c r="I130" s="135">
        <v>0</v>
      </c>
      <c r="J130" s="135">
        <v>0</v>
      </c>
    </row>
    <row r="131" spans="1:10" s="1054" customFormat="1" ht="12.95" customHeight="1" thickBot="1">
      <c r="A131" s="176" t="s">
        <v>124</v>
      </c>
      <c r="B131" s="135">
        <v>0</v>
      </c>
      <c r="C131" s="135">
        <v>557245.59</v>
      </c>
      <c r="D131" s="135">
        <v>744534.44</v>
      </c>
      <c r="E131" s="135">
        <v>158748.07999999999</v>
      </c>
      <c r="F131" s="135">
        <v>424720.65</v>
      </c>
      <c r="G131" s="135">
        <v>0</v>
      </c>
      <c r="H131" s="135">
        <v>13000</v>
      </c>
      <c r="I131" s="135">
        <v>0</v>
      </c>
      <c r="J131" s="135">
        <v>1898248.76</v>
      </c>
    </row>
    <row r="132" spans="1:10" s="1054" customFormat="1" ht="12.95" customHeight="1" thickTop="1" thickBot="1">
      <c r="A132" s="817" t="s">
        <v>125</v>
      </c>
      <c r="B132" s="134">
        <v>28673905.670000002</v>
      </c>
      <c r="C132" s="134">
        <v>22074500.649999999</v>
      </c>
      <c r="D132" s="134">
        <v>4778882.2300000004</v>
      </c>
      <c r="E132" s="134">
        <v>1718067.77</v>
      </c>
      <c r="F132" s="134">
        <v>1426734.43</v>
      </c>
      <c r="G132" s="134">
        <v>1279269.02</v>
      </c>
      <c r="H132" s="134">
        <v>743884.26</v>
      </c>
      <c r="I132" s="134">
        <v>1067482.23</v>
      </c>
      <c r="J132" s="134">
        <v>61762726.259999998</v>
      </c>
    </row>
    <row r="133" spans="1:10" s="1054" customFormat="1" ht="12.95" customHeight="1" thickTop="1">
      <c r="A133" s="176" t="s">
        <v>58</v>
      </c>
      <c r="B133" s="135">
        <v>64577.91</v>
      </c>
      <c r="C133" s="135">
        <v>0</v>
      </c>
      <c r="D133" s="135">
        <v>0</v>
      </c>
      <c r="E133" s="135">
        <v>0</v>
      </c>
      <c r="F133" s="135">
        <v>0</v>
      </c>
      <c r="G133" s="135">
        <v>0</v>
      </c>
      <c r="H133" s="135">
        <v>0</v>
      </c>
      <c r="I133" s="135">
        <v>0</v>
      </c>
      <c r="J133" s="135">
        <v>64577.91</v>
      </c>
    </row>
    <row r="134" spans="1:10" s="1054" customFormat="1" ht="12.95" customHeight="1">
      <c r="A134" s="176" t="s">
        <v>60</v>
      </c>
      <c r="B134" s="135">
        <v>6626670.2800000003</v>
      </c>
      <c r="C134" s="135">
        <v>15746112.35</v>
      </c>
      <c r="D134" s="135">
        <v>1651689.16</v>
      </c>
      <c r="E134" s="135">
        <v>795398.37</v>
      </c>
      <c r="F134" s="135">
        <v>363697.85</v>
      </c>
      <c r="G134" s="135">
        <v>336854.07</v>
      </c>
      <c r="H134" s="135">
        <v>186325.65</v>
      </c>
      <c r="I134" s="135">
        <v>271007.52</v>
      </c>
      <c r="J134" s="135">
        <v>25977755.25</v>
      </c>
    </row>
    <row r="135" spans="1:10" s="1054" customFormat="1" ht="12.95" customHeight="1">
      <c r="A135" s="176" t="s">
        <v>126</v>
      </c>
      <c r="B135" s="135">
        <v>21874873.949999999</v>
      </c>
      <c r="C135" s="135">
        <v>6325064.9100000001</v>
      </c>
      <c r="D135" s="135">
        <v>3062973.72</v>
      </c>
      <c r="E135" s="135">
        <v>922669.4</v>
      </c>
      <c r="F135" s="135">
        <v>1062212.31</v>
      </c>
      <c r="G135" s="135">
        <v>862504</v>
      </c>
      <c r="H135" s="135">
        <v>550307.16</v>
      </c>
      <c r="I135" s="135">
        <v>796474.71</v>
      </c>
      <c r="J135" s="135">
        <v>35457080.159999996</v>
      </c>
    </row>
    <row r="136" spans="1:10" s="1054" customFormat="1" ht="12.95" customHeight="1">
      <c r="A136" s="176" t="s">
        <v>87</v>
      </c>
      <c r="B136" s="135">
        <v>107783.53</v>
      </c>
      <c r="C136" s="135">
        <v>3323.39</v>
      </c>
      <c r="D136" s="135">
        <v>64219.349999999991</v>
      </c>
      <c r="E136" s="135">
        <v>0</v>
      </c>
      <c r="F136" s="135">
        <v>824.27</v>
      </c>
      <c r="G136" s="135">
        <v>79910.95</v>
      </c>
      <c r="H136" s="135">
        <v>7251.45</v>
      </c>
      <c r="I136" s="135">
        <v>0</v>
      </c>
      <c r="J136" s="135">
        <v>263312.94</v>
      </c>
    </row>
    <row r="137" spans="1:10" s="1054" customFormat="1" ht="12.95" customHeight="1" thickBot="1">
      <c r="A137" s="176" t="s">
        <v>127</v>
      </c>
      <c r="B137" s="135">
        <v>0</v>
      </c>
      <c r="C137" s="135">
        <v>0</v>
      </c>
      <c r="D137" s="135">
        <v>0</v>
      </c>
      <c r="E137" s="135">
        <v>0</v>
      </c>
      <c r="F137" s="135">
        <v>0</v>
      </c>
      <c r="G137" s="135">
        <v>0</v>
      </c>
      <c r="H137" s="135">
        <v>0</v>
      </c>
      <c r="I137" s="135">
        <v>0</v>
      </c>
      <c r="J137" s="135">
        <v>0</v>
      </c>
    </row>
    <row r="138" spans="1:10" s="1054" customFormat="1" ht="12.95" customHeight="1" thickTop="1" thickBot="1">
      <c r="A138" s="817" t="s">
        <v>128</v>
      </c>
      <c r="B138" s="134">
        <v>93396364.099999994</v>
      </c>
      <c r="C138" s="134">
        <v>5469280.3200000003</v>
      </c>
      <c r="D138" s="134">
        <v>5749401.79</v>
      </c>
      <c r="E138" s="134">
        <v>10309642.48</v>
      </c>
      <c r="F138" s="134">
        <v>1378870.24</v>
      </c>
      <c r="G138" s="134">
        <v>607847.37</v>
      </c>
      <c r="H138" s="134">
        <v>346552.02</v>
      </c>
      <c r="I138" s="134">
        <v>310786.3</v>
      </c>
      <c r="J138" s="134">
        <v>117568744.62</v>
      </c>
    </row>
    <row r="139" spans="1:10" s="1054" customFormat="1" ht="12.95" customHeight="1" thickTop="1">
      <c r="A139" s="176" t="s">
        <v>129</v>
      </c>
      <c r="B139" s="135">
        <v>54737.47</v>
      </c>
      <c r="C139" s="135">
        <v>0</v>
      </c>
      <c r="D139" s="135">
        <v>0</v>
      </c>
      <c r="E139" s="135">
        <v>0</v>
      </c>
      <c r="F139" s="135">
        <v>571.77</v>
      </c>
      <c r="G139" s="135">
        <v>0</v>
      </c>
      <c r="H139" s="135">
        <v>0</v>
      </c>
      <c r="I139" s="135">
        <v>0</v>
      </c>
      <c r="J139" s="135">
        <v>55309.24</v>
      </c>
    </row>
    <row r="140" spans="1:10" s="1054" customFormat="1" ht="12.95" customHeight="1">
      <c r="A140" s="176" t="s">
        <v>130</v>
      </c>
      <c r="B140" s="135">
        <v>0</v>
      </c>
      <c r="C140" s="135">
        <v>0</v>
      </c>
      <c r="D140" s="135">
        <v>0</v>
      </c>
      <c r="E140" s="135">
        <v>0</v>
      </c>
      <c r="F140" s="135">
        <v>0</v>
      </c>
      <c r="G140" s="135">
        <v>0</v>
      </c>
      <c r="H140" s="135">
        <v>0</v>
      </c>
      <c r="I140" s="135">
        <v>0</v>
      </c>
      <c r="J140" s="135">
        <v>0</v>
      </c>
    </row>
    <row r="141" spans="1:10" s="1054" customFormat="1" ht="12.95" customHeight="1">
      <c r="A141" s="176" t="s">
        <v>131</v>
      </c>
      <c r="B141" s="135">
        <v>82078607.189999998</v>
      </c>
      <c r="C141" s="135">
        <v>0</v>
      </c>
      <c r="D141" s="135">
        <v>387039.59</v>
      </c>
      <c r="E141" s="135">
        <v>6044657.0999999996</v>
      </c>
      <c r="F141" s="135">
        <v>103806.32</v>
      </c>
      <c r="G141" s="135">
        <v>131110.14000000001</v>
      </c>
      <c r="H141" s="135">
        <v>34482.949999999997</v>
      </c>
      <c r="I141" s="135">
        <v>0</v>
      </c>
      <c r="J141" s="135">
        <v>88779703.290000007</v>
      </c>
    </row>
    <row r="142" spans="1:10" s="1054" customFormat="1" ht="12.95" customHeight="1">
      <c r="A142" s="176" t="s">
        <v>132</v>
      </c>
      <c r="B142" s="135">
        <v>9763019.4399999995</v>
      </c>
      <c r="C142" s="135">
        <v>5259885.9800000004</v>
      </c>
      <c r="D142" s="135">
        <v>4587419.3499999996</v>
      </c>
      <c r="E142" s="135">
        <v>2188918.06</v>
      </c>
      <c r="F142" s="135">
        <v>1274492.1499999999</v>
      </c>
      <c r="G142" s="135">
        <v>476737.23</v>
      </c>
      <c r="H142" s="135">
        <v>312069.07</v>
      </c>
      <c r="I142" s="135">
        <v>310786.3</v>
      </c>
      <c r="J142" s="135">
        <v>24173327.579999998</v>
      </c>
    </row>
    <row r="143" spans="1:10" s="1054" customFormat="1" ht="12.95" customHeight="1" thickBot="1">
      <c r="A143" s="176" t="s">
        <v>133</v>
      </c>
      <c r="B143" s="135">
        <v>1500000</v>
      </c>
      <c r="C143" s="135">
        <v>209394.34</v>
      </c>
      <c r="D143" s="135">
        <v>774942.85</v>
      </c>
      <c r="E143" s="135">
        <v>2076067.32</v>
      </c>
      <c r="F143" s="135">
        <v>0</v>
      </c>
      <c r="G143" s="135">
        <v>0</v>
      </c>
      <c r="H143" s="135">
        <v>0</v>
      </c>
      <c r="I143" s="135">
        <v>0</v>
      </c>
      <c r="J143" s="135">
        <v>4560404.51</v>
      </c>
    </row>
    <row r="144" spans="1:10" s="1054" customFormat="1" ht="12.95" customHeight="1" thickTop="1" thickBot="1">
      <c r="A144" s="817" t="s">
        <v>134</v>
      </c>
      <c r="B144" s="134">
        <v>0</v>
      </c>
      <c r="C144" s="134">
        <v>0</v>
      </c>
      <c r="D144" s="134">
        <v>0</v>
      </c>
      <c r="E144" s="134">
        <v>0</v>
      </c>
      <c r="F144" s="134">
        <v>0</v>
      </c>
      <c r="G144" s="134">
        <v>0</v>
      </c>
      <c r="H144" s="134">
        <v>0</v>
      </c>
      <c r="I144" s="134">
        <v>0</v>
      </c>
      <c r="J144" s="134">
        <v>0</v>
      </c>
    </row>
    <row r="145" spans="1:10" s="1054" customFormat="1" ht="12.95" customHeight="1" thickTop="1">
      <c r="A145" s="176" t="s">
        <v>135</v>
      </c>
      <c r="B145" s="135">
        <v>0</v>
      </c>
      <c r="C145" s="135">
        <v>0</v>
      </c>
      <c r="D145" s="135">
        <v>0</v>
      </c>
      <c r="E145" s="135">
        <v>0</v>
      </c>
      <c r="F145" s="135">
        <v>0</v>
      </c>
      <c r="G145" s="135">
        <v>0</v>
      </c>
      <c r="H145" s="135">
        <v>0</v>
      </c>
      <c r="I145" s="135">
        <v>0</v>
      </c>
      <c r="J145" s="135">
        <v>0</v>
      </c>
    </row>
    <row r="146" spans="1:10" s="1054" customFormat="1" ht="12.95" customHeight="1">
      <c r="A146" s="176" t="s">
        <v>136</v>
      </c>
      <c r="B146" s="135">
        <v>0</v>
      </c>
      <c r="C146" s="135">
        <v>0</v>
      </c>
      <c r="D146" s="135">
        <v>0</v>
      </c>
      <c r="E146" s="135">
        <v>0</v>
      </c>
      <c r="F146" s="135">
        <v>0</v>
      </c>
      <c r="G146" s="135">
        <v>0</v>
      </c>
      <c r="H146" s="135">
        <v>0</v>
      </c>
      <c r="I146" s="135">
        <v>0</v>
      </c>
      <c r="J146" s="135">
        <v>0</v>
      </c>
    </row>
    <row r="147" spans="1:10" s="1054" customFormat="1" ht="12.95" customHeight="1">
      <c r="A147" s="176" t="s">
        <v>137</v>
      </c>
      <c r="B147" s="135">
        <v>0</v>
      </c>
      <c r="C147" s="135">
        <v>0</v>
      </c>
      <c r="D147" s="135">
        <v>0</v>
      </c>
      <c r="E147" s="135">
        <v>0</v>
      </c>
      <c r="F147" s="135">
        <v>0</v>
      </c>
      <c r="G147" s="135">
        <v>0</v>
      </c>
      <c r="H147" s="135">
        <v>0</v>
      </c>
      <c r="I147" s="135">
        <v>0</v>
      </c>
      <c r="J147" s="135">
        <v>0</v>
      </c>
    </row>
    <row r="148" spans="1:10" s="1054" customFormat="1" ht="12.95" customHeight="1" thickBot="1">
      <c r="A148" s="176" t="s">
        <v>138</v>
      </c>
      <c r="B148" s="135">
        <v>0</v>
      </c>
      <c r="C148" s="135">
        <v>0</v>
      </c>
      <c r="D148" s="135">
        <v>0</v>
      </c>
      <c r="E148" s="135">
        <v>0</v>
      </c>
      <c r="F148" s="135">
        <v>0</v>
      </c>
      <c r="G148" s="135">
        <v>0</v>
      </c>
      <c r="H148" s="135">
        <v>0</v>
      </c>
      <c r="I148" s="135">
        <v>0</v>
      </c>
      <c r="J148" s="135">
        <v>0</v>
      </c>
    </row>
    <row r="149" spans="1:10" s="1054" customFormat="1" ht="12.95" customHeight="1" thickTop="1" thickBot="1">
      <c r="A149" s="817" t="s">
        <v>139</v>
      </c>
      <c r="B149" s="134">
        <v>0</v>
      </c>
      <c r="C149" s="134">
        <v>0</v>
      </c>
      <c r="D149" s="134">
        <v>0</v>
      </c>
      <c r="E149" s="134">
        <v>0</v>
      </c>
      <c r="F149" s="134">
        <v>0</v>
      </c>
      <c r="G149" s="134">
        <v>0</v>
      </c>
      <c r="H149" s="134">
        <v>0</v>
      </c>
      <c r="I149" s="134">
        <v>0</v>
      </c>
      <c r="J149" s="134">
        <v>0</v>
      </c>
    </row>
    <row r="150" spans="1:10" s="1054" customFormat="1" ht="12.95" customHeight="1" thickTop="1">
      <c r="A150" s="176" t="s">
        <v>140</v>
      </c>
      <c r="B150" s="135">
        <v>0</v>
      </c>
      <c r="C150" s="135">
        <v>0</v>
      </c>
      <c r="D150" s="135">
        <v>0</v>
      </c>
      <c r="E150" s="135">
        <v>0</v>
      </c>
      <c r="F150" s="135">
        <v>0</v>
      </c>
      <c r="G150" s="135">
        <v>0</v>
      </c>
      <c r="H150" s="135">
        <v>0</v>
      </c>
      <c r="I150" s="135">
        <v>0</v>
      </c>
      <c r="J150" s="135">
        <v>0</v>
      </c>
    </row>
    <row r="151" spans="1:10" s="1054" customFormat="1" ht="12.95" customHeight="1">
      <c r="A151" s="176" t="s">
        <v>146</v>
      </c>
      <c r="B151" s="850">
        <v>0</v>
      </c>
      <c r="C151" s="850">
        <v>0</v>
      </c>
      <c r="D151" s="850">
        <v>0</v>
      </c>
      <c r="E151" s="850">
        <v>0</v>
      </c>
      <c r="F151" s="850">
        <v>0</v>
      </c>
      <c r="G151" s="850">
        <v>0</v>
      </c>
      <c r="H151" s="850">
        <v>0</v>
      </c>
      <c r="I151" s="850">
        <v>0</v>
      </c>
      <c r="J151" s="850">
        <v>0</v>
      </c>
    </row>
    <row r="152" spans="1:10" s="1054" customFormat="1" ht="12.95" customHeight="1" thickBot="1">
      <c r="A152" s="176" t="s">
        <v>147</v>
      </c>
      <c r="B152" s="850">
        <v>0</v>
      </c>
      <c r="C152" s="850">
        <v>0</v>
      </c>
      <c r="D152" s="850">
        <v>0</v>
      </c>
      <c r="E152" s="850">
        <v>0</v>
      </c>
      <c r="F152" s="850">
        <v>0</v>
      </c>
      <c r="G152" s="850">
        <v>0</v>
      </c>
      <c r="H152" s="850">
        <v>0</v>
      </c>
      <c r="I152" s="850">
        <v>0</v>
      </c>
      <c r="J152" s="850">
        <v>0</v>
      </c>
    </row>
    <row r="153" spans="1:10" s="241" customFormat="1" ht="12.95" customHeight="1" thickTop="1" thickBot="1">
      <c r="A153" s="817" t="s">
        <v>148</v>
      </c>
      <c r="B153" s="134">
        <v>511561599.60000002</v>
      </c>
      <c r="C153" s="134">
        <v>133653483.48999998</v>
      </c>
      <c r="D153" s="134">
        <v>79144581.739999995</v>
      </c>
      <c r="E153" s="134">
        <v>111912325.45</v>
      </c>
      <c r="F153" s="134">
        <v>53866086.43</v>
      </c>
      <c r="G153" s="134">
        <v>8180336.2300000004</v>
      </c>
      <c r="H153" s="134">
        <v>7694031.21</v>
      </c>
      <c r="I153" s="134">
        <v>9262595.5</v>
      </c>
      <c r="J153" s="134">
        <v>915275039.64999998</v>
      </c>
    </row>
    <row r="154" spans="1:10" s="241" customFormat="1" ht="12.95" customHeight="1" thickTop="1">
      <c r="A154" s="851" t="s">
        <v>149</v>
      </c>
      <c r="B154" s="135">
        <v>645822</v>
      </c>
      <c r="C154" s="135">
        <v>688650</v>
      </c>
      <c r="D154" s="135">
        <v>0</v>
      </c>
      <c r="E154" s="135">
        <v>0</v>
      </c>
      <c r="F154" s="135">
        <v>0</v>
      </c>
      <c r="G154" s="135">
        <v>632536.29</v>
      </c>
      <c r="H154" s="135">
        <v>449577.71</v>
      </c>
      <c r="I154" s="135">
        <v>6913700</v>
      </c>
      <c r="J154" s="135">
        <v>9330286</v>
      </c>
    </row>
    <row r="155" spans="1:10" s="241" customFormat="1" ht="12.95" customHeight="1">
      <c r="A155" s="176" t="s">
        <v>150</v>
      </c>
      <c r="B155" s="135">
        <v>645822</v>
      </c>
      <c r="C155" s="135">
        <v>688650</v>
      </c>
      <c r="D155" s="135">
        <v>0</v>
      </c>
      <c r="E155" s="135">
        <v>0</v>
      </c>
      <c r="F155" s="135">
        <v>0</v>
      </c>
      <c r="G155" s="135">
        <v>632536.29</v>
      </c>
      <c r="H155" s="135">
        <v>449577.71</v>
      </c>
      <c r="I155" s="135">
        <v>6913700</v>
      </c>
      <c r="J155" s="135">
        <v>9330286</v>
      </c>
    </row>
    <row r="156" spans="1:10" s="241" customFormat="1" ht="12.95" customHeight="1">
      <c r="A156" s="176" t="s">
        <v>151</v>
      </c>
      <c r="B156" s="135">
        <v>0</v>
      </c>
      <c r="C156" s="135">
        <v>0</v>
      </c>
      <c r="D156" s="135">
        <v>0</v>
      </c>
      <c r="E156" s="135">
        <v>0</v>
      </c>
      <c r="F156" s="135">
        <v>0</v>
      </c>
      <c r="G156" s="135">
        <v>0</v>
      </c>
      <c r="H156" s="135">
        <v>0</v>
      </c>
      <c r="I156" s="135">
        <v>0</v>
      </c>
      <c r="J156" s="135">
        <v>0</v>
      </c>
    </row>
    <row r="157" spans="1:10" s="241" customFormat="1" ht="12.95" customHeight="1">
      <c r="A157" s="176" t="s">
        <v>152</v>
      </c>
      <c r="B157" s="135">
        <v>0</v>
      </c>
      <c r="C157" s="135">
        <v>0</v>
      </c>
      <c r="D157" s="135">
        <v>0</v>
      </c>
      <c r="E157" s="135">
        <v>0</v>
      </c>
      <c r="F157" s="135">
        <v>0</v>
      </c>
      <c r="G157" s="135">
        <v>0</v>
      </c>
      <c r="H157" s="135">
        <v>0</v>
      </c>
      <c r="I157" s="135">
        <v>0</v>
      </c>
      <c r="J157" s="135">
        <v>0</v>
      </c>
    </row>
    <row r="158" spans="1:10" s="241" customFormat="1" ht="12.95" customHeight="1">
      <c r="A158" s="851" t="s">
        <v>153</v>
      </c>
      <c r="B158" s="135">
        <v>10867114.75</v>
      </c>
      <c r="C158" s="135">
        <v>9397322.4499999993</v>
      </c>
      <c r="D158" s="135">
        <v>3274098.82</v>
      </c>
      <c r="E158" s="135">
        <v>1730060.09</v>
      </c>
      <c r="F158" s="135">
        <v>2678780.54</v>
      </c>
      <c r="G158" s="135">
        <v>6513383.5300000003</v>
      </c>
      <c r="H158" s="135">
        <v>1683854.32</v>
      </c>
      <c r="I158" s="135">
        <v>0</v>
      </c>
      <c r="J158" s="135">
        <v>36144614.5</v>
      </c>
    </row>
    <row r="159" spans="1:10" s="241" customFormat="1" ht="12.95" customHeight="1">
      <c r="A159" s="176" t="s">
        <v>154</v>
      </c>
      <c r="B159" s="135">
        <v>0</v>
      </c>
      <c r="C159" s="135">
        <v>0</v>
      </c>
      <c r="D159" s="135">
        <v>0</v>
      </c>
      <c r="E159" s="135">
        <v>0</v>
      </c>
      <c r="F159" s="135">
        <v>0</v>
      </c>
      <c r="G159" s="135">
        <v>0</v>
      </c>
      <c r="H159" s="135">
        <v>0</v>
      </c>
      <c r="I159" s="135">
        <v>0</v>
      </c>
      <c r="J159" s="135">
        <v>0</v>
      </c>
    </row>
    <row r="160" spans="1:10" s="241" customFormat="1" ht="12.95" customHeight="1">
      <c r="A160" s="176" t="s">
        <v>155</v>
      </c>
      <c r="B160" s="135">
        <v>0</v>
      </c>
      <c r="C160" s="135">
        <v>0</v>
      </c>
      <c r="D160" s="135">
        <v>0</v>
      </c>
      <c r="E160" s="135">
        <v>0</v>
      </c>
      <c r="F160" s="135">
        <v>0</v>
      </c>
      <c r="G160" s="135">
        <v>0</v>
      </c>
      <c r="H160" s="135">
        <v>0</v>
      </c>
      <c r="I160" s="135">
        <v>0</v>
      </c>
      <c r="J160" s="135">
        <v>0</v>
      </c>
    </row>
    <row r="161" spans="1:10" s="241" customFormat="1" ht="12.95" customHeight="1">
      <c r="A161" s="176" t="s">
        <v>156</v>
      </c>
      <c r="B161" s="135">
        <v>10867114.75</v>
      </c>
      <c r="C161" s="135">
        <v>9397322.4499999993</v>
      </c>
      <c r="D161" s="135">
        <v>3274098.82</v>
      </c>
      <c r="E161" s="135">
        <v>1730060.09</v>
      </c>
      <c r="F161" s="135">
        <v>2678780.54</v>
      </c>
      <c r="G161" s="135">
        <v>6513383.5300000003</v>
      </c>
      <c r="H161" s="135">
        <v>1683854.32</v>
      </c>
      <c r="I161" s="135">
        <v>0</v>
      </c>
      <c r="J161" s="135">
        <v>36144614.5</v>
      </c>
    </row>
    <row r="162" spans="1:10" s="241" customFormat="1" ht="12.95" customHeight="1">
      <c r="A162" s="851" t="s">
        <v>157</v>
      </c>
      <c r="B162" s="135">
        <v>0</v>
      </c>
      <c r="C162" s="135">
        <v>0</v>
      </c>
      <c r="D162" s="135">
        <v>0</v>
      </c>
      <c r="E162" s="135">
        <v>0</v>
      </c>
      <c r="F162" s="135">
        <v>0</v>
      </c>
      <c r="G162" s="135">
        <v>0</v>
      </c>
      <c r="H162" s="135">
        <v>0</v>
      </c>
      <c r="I162" s="135">
        <v>0</v>
      </c>
      <c r="J162" s="135">
        <v>0</v>
      </c>
    </row>
    <row r="163" spans="1:10" s="241" customFormat="1" ht="12.95" customHeight="1">
      <c r="A163" s="176" t="s">
        <v>158</v>
      </c>
      <c r="B163" s="135">
        <v>0</v>
      </c>
      <c r="C163" s="135">
        <v>0</v>
      </c>
      <c r="D163" s="135">
        <v>0</v>
      </c>
      <c r="E163" s="135">
        <v>0</v>
      </c>
      <c r="F163" s="135">
        <v>0</v>
      </c>
      <c r="G163" s="135">
        <v>0</v>
      </c>
      <c r="H163" s="135">
        <v>0</v>
      </c>
      <c r="I163" s="135">
        <v>0</v>
      </c>
      <c r="J163" s="135">
        <v>0</v>
      </c>
    </row>
    <row r="164" spans="1:10" s="241" customFormat="1" ht="12.95" customHeight="1">
      <c r="A164" s="176" t="s">
        <v>159</v>
      </c>
      <c r="B164" s="135">
        <v>0</v>
      </c>
      <c r="C164" s="135">
        <v>0</v>
      </c>
      <c r="D164" s="135">
        <v>0</v>
      </c>
      <c r="E164" s="135">
        <v>0</v>
      </c>
      <c r="F164" s="135">
        <v>0</v>
      </c>
      <c r="G164" s="135">
        <v>0</v>
      </c>
      <c r="H164" s="135">
        <v>0</v>
      </c>
      <c r="I164" s="135">
        <v>0</v>
      </c>
      <c r="J164" s="135">
        <v>0</v>
      </c>
    </row>
    <row r="165" spans="1:10" s="241" customFormat="1" ht="12.95" customHeight="1">
      <c r="A165" s="176" t="s">
        <v>160</v>
      </c>
      <c r="B165" s="135">
        <v>0</v>
      </c>
      <c r="C165" s="135">
        <v>0</v>
      </c>
      <c r="D165" s="135">
        <v>0</v>
      </c>
      <c r="E165" s="135">
        <v>0</v>
      </c>
      <c r="F165" s="135">
        <v>0</v>
      </c>
      <c r="G165" s="135">
        <v>0</v>
      </c>
      <c r="H165" s="135">
        <v>0</v>
      </c>
      <c r="I165" s="135">
        <v>0</v>
      </c>
      <c r="J165" s="135">
        <v>0</v>
      </c>
    </row>
    <row r="166" spans="1:10" s="241" customFormat="1" ht="12.95" customHeight="1">
      <c r="A166" s="851" t="s">
        <v>161</v>
      </c>
      <c r="B166" s="135">
        <v>490330405.72000003</v>
      </c>
      <c r="C166" s="135">
        <v>119399144.65000001</v>
      </c>
      <c r="D166" s="135">
        <v>74890379.200000003</v>
      </c>
      <c r="E166" s="135">
        <v>105774004.36</v>
      </c>
      <c r="F166" s="135">
        <v>51306411.060000002</v>
      </c>
      <c r="G166" s="135">
        <v>1419754.58</v>
      </c>
      <c r="H166" s="135">
        <v>5286127.54</v>
      </c>
      <c r="I166" s="135">
        <v>2453458.79</v>
      </c>
      <c r="J166" s="135">
        <v>850859685.89999998</v>
      </c>
    </row>
    <row r="167" spans="1:10" s="241" customFormat="1" ht="12.95" customHeight="1">
      <c r="A167" s="176" t="s">
        <v>162</v>
      </c>
      <c r="B167" s="135">
        <v>59113931.420000002</v>
      </c>
      <c r="C167" s="135">
        <v>13075479.34</v>
      </c>
      <c r="D167" s="135">
        <v>5205016.72</v>
      </c>
      <c r="E167" s="135">
        <v>10888322.630000001</v>
      </c>
      <c r="F167" s="135">
        <v>4270622.9800000004</v>
      </c>
      <c r="G167" s="135">
        <v>157440.24</v>
      </c>
      <c r="H167" s="135">
        <v>3731915.5</v>
      </c>
      <c r="I167" s="135">
        <v>0</v>
      </c>
      <c r="J167" s="135">
        <v>96442728.829999998</v>
      </c>
    </row>
    <row r="168" spans="1:10" s="241" customFormat="1" ht="12.95" customHeight="1">
      <c r="A168" s="176" t="s">
        <v>163</v>
      </c>
      <c r="B168" s="135">
        <v>60434300.560000002</v>
      </c>
      <c r="C168" s="135">
        <v>54838759.280000001</v>
      </c>
      <c r="D168" s="135">
        <v>11784177.34</v>
      </c>
      <c r="E168" s="135">
        <v>15533679.699999999</v>
      </c>
      <c r="F168" s="135">
        <v>10184242.74</v>
      </c>
      <c r="G168" s="135">
        <v>1262314.3400000001</v>
      </c>
      <c r="H168" s="135">
        <v>1554212.04</v>
      </c>
      <c r="I168" s="135">
        <v>2453458.79</v>
      </c>
      <c r="J168" s="135">
        <v>158045144.78999999</v>
      </c>
    </row>
    <row r="169" spans="1:10" s="241" customFormat="1" ht="12.95" customHeight="1">
      <c r="A169" s="176" t="s">
        <v>164</v>
      </c>
      <c r="B169" s="135">
        <v>370782173.74000001</v>
      </c>
      <c r="C169" s="135">
        <v>51484906.030000001</v>
      </c>
      <c r="D169" s="135">
        <v>57901185.140000001</v>
      </c>
      <c r="E169" s="135">
        <v>79352002.030000001</v>
      </c>
      <c r="F169" s="135">
        <v>36851545.340000004</v>
      </c>
      <c r="G169" s="135">
        <v>0</v>
      </c>
      <c r="H169" s="135">
        <v>0</v>
      </c>
      <c r="I169" s="135">
        <v>0</v>
      </c>
      <c r="J169" s="135">
        <v>596371812.27999997</v>
      </c>
    </row>
    <row r="170" spans="1:10" s="241" customFormat="1" ht="12.95" customHeight="1">
      <c r="A170" s="851" t="s">
        <v>165</v>
      </c>
      <c r="B170" s="135">
        <v>9718257.1300000008</v>
      </c>
      <c r="C170" s="135">
        <v>4168366.39</v>
      </c>
      <c r="D170" s="135">
        <v>980103.72</v>
      </c>
      <c r="E170" s="135">
        <v>4408261</v>
      </c>
      <c r="F170" s="135">
        <v>-119105.17</v>
      </c>
      <c r="G170" s="135">
        <v>-385338.17</v>
      </c>
      <c r="H170" s="135">
        <v>274471.64</v>
      </c>
      <c r="I170" s="135">
        <v>-104563.29</v>
      </c>
      <c r="J170" s="135">
        <v>18940453.25</v>
      </c>
    </row>
    <row r="171" spans="1:10" s="241" customFormat="1" ht="12.95" customHeight="1">
      <c r="A171" s="176" t="s">
        <v>166</v>
      </c>
      <c r="B171" s="135">
        <v>0</v>
      </c>
      <c r="C171" s="135">
        <v>0</v>
      </c>
      <c r="D171" s="135">
        <v>0</v>
      </c>
      <c r="E171" s="135">
        <v>0</v>
      </c>
      <c r="F171" s="135">
        <v>0</v>
      </c>
      <c r="G171" s="135">
        <v>-278069.25</v>
      </c>
      <c r="H171" s="135">
        <v>291559.23</v>
      </c>
      <c r="I171" s="135">
        <v>0</v>
      </c>
      <c r="J171" s="135">
        <v>13489.98</v>
      </c>
    </row>
    <row r="172" spans="1:10" s="241" customFormat="1" ht="12.95" customHeight="1" thickBot="1">
      <c r="A172" s="852" t="s">
        <v>167</v>
      </c>
      <c r="B172" s="135">
        <v>9718257.1300000008</v>
      </c>
      <c r="C172" s="135">
        <v>4168366.39</v>
      </c>
      <c r="D172" s="135">
        <v>980103.72</v>
      </c>
      <c r="E172" s="135">
        <v>4408261</v>
      </c>
      <c r="F172" s="135">
        <v>-119105.17</v>
      </c>
      <c r="G172" s="135">
        <v>-107268.92</v>
      </c>
      <c r="H172" s="135">
        <v>-17087.59</v>
      </c>
      <c r="I172" s="135">
        <v>-104563.29</v>
      </c>
      <c r="J172" s="135">
        <v>18926963.27</v>
      </c>
    </row>
    <row r="173" spans="1:10" s="241" customFormat="1" ht="12.95" customHeight="1" thickTop="1" thickBot="1">
      <c r="A173" s="816" t="s">
        <v>168</v>
      </c>
      <c r="B173" s="137">
        <v>2134478817.1800003</v>
      </c>
      <c r="C173" s="137">
        <v>982078711.14999998</v>
      </c>
      <c r="D173" s="137">
        <v>666465696.35000002</v>
      </c>
      <c r="E173" s="137">
        <v>309965995.88</v>
      </c>
      <c r="F173" s="137">
        <v>165626414.90000001</v>
      </c>
      <c r="G173" s="137">
        <v>90223547.090000004</v>
      </c>
      <c r="H173" s="137">
        <v>61359677.520000003</v>
      </c>
      <c r="I173" s="137">
        <v>51500817.420000002</v>
      </c>
      <c r="J173" s="137">
        <v>4461699677.4899998</v>
      </c>
    </row>
    <row r="174" spans="1:10" s="241" customFormat="1" ht="12.95" customHeight="1" thickTop="1" thickBot="1">
      <c r="A174" s="817" t="s">
        <v>169</v>
      </c>
      <c r="B174" s="134">
        <v>3550546.6</v>
      </c>
      <c r="C174" s="134">
        <v>4714430</v>
      </c>
      <c r="D174" s="134">
        <v>0</v>
      </c>
      <c r="E174" s="134">
        <v>0</v>
      </c>
      <c r="F174" s="134">
        <v>4834501.92</v>
      </c>
      <c r="G174" s="134">
        <v>0</v>
      </c>
      <c r="H174" s="134">
        <v>0</v>
      </c>
      <c r="I174" s="134">
        <v>0</v>
      </c>
      <c r="J174" s="134">
        <v>13099478.52</v>
      </c>
    </row>
    <row r="175" spans="1:10" s="241" customFormat="1" ht="12.95" customHeight="1" thickTop="1">
      <c r="A175" s="851" t="s">
        <v>170</v>
      </c>
      <c r="B175" s="135">
        <v>0</v>
      </c>
      <c r="C175" s="135">
        <v>0</v>
      </c>
      <c r="D175" s="135">
        <v>0</v>
      </c>
      <c r="E175" s="135">
        <v>0</v>
      </c>
      <c r="F175" s="135">
        <v>0</v>
      </c>
      <c r="G175" s="135">
        <v>0</v>
      </c>
      <c r="H175" s="135">
        <v>0</v>
      </c>
      <c r="I175" s="135">
        <v>0</v>
      </c>
      <c r="J175" s="135">
        <v>0</v>
      </c>
    </row>
    <row r="176" spans="1:10" s="241" customFormat="1" ht="12.95" customHeight="1">
      <c r="A176" s="176" t="s">
        <v>171</v>
      </c>
      <c r="B176" s="135">
        <v>0</v>
      </c>
      <c r="C176" s="135">
        <v>0</v>
      </c>
      <c r="D176" s="135">
        <v>0</v>
      </c>
      <c r="E176" s="135">
        <v>0</v>
      </c>
      <c r="F176" s="135">
        <v>0</v>
      </c>
      <c r="G176" s="135">
        <v>0</v>
      </c>
      <c r="H176" s="135">
        <v>0</v>
      </c>
      <c r="I176" s="135">
        <v>0</v>
      </c>
      <c r="J176" s="135">
        <v>0</v>
      </c>
    </row>
    <row r="177" spans="1:10" s="241" customFormat="1" ht="12.95" customHeight="1">
      <c r="A177" s="176" t="s">
        <v>172</v>
      </c>
      <c r="B177" s="135">
        <v>0</v>
      </c>
      <c r="C177" s="135">
        <v>0</v>
      </c>
      <c r="D177" s="135">
        <v>0</v>
      </c>
      <c r="E177" s="135">
        <v>0</v>
      </c>
      <c r="F177" s="135">
        <v>0</v>
      </c>
      <c r="G177" s="135">
        <v>0</v>
      </c>
      <c r="H177" s="135">
        <v>0</v>
      </c>
      <c r="I177" s="135">
        <v>0</v>
      </c>
      <c r="J177" s="135">
        <v>0</v>
      </c>
    </row>
    <row r="178" spans="1:10" s="241" customFormat="1" ht="12.95" customHeight="1">
      <c r="A178" s="176" t="s">
        <v>173</v>
      </c>
      <c r="B178" s="135">
        <v>0</v>
      </c>
      <c r="C178" s="135">
        <v>0</v>
      </c>
      <c r="D178" s="135">
        <v>0</v>
      </c>
      <c r="E178" s="135">
        <v>0</v>
      </c>
      <c r="F178" s="135">
        <v>0</v>
      </c>
      <c r="G178" s="135">
        <v>0</v>
      </c>
      <c r="H178" s="135">
        <v>0</v>
      </c>
      <c r="I178" s="135">
        <v>0</v>
      </c>
      <c r="J178" s="135">
        <v>0</v>
      </c>
    </row>
    <row r="179" spans="1:10" s="241" customFormat="1" ht="12.95" customHeight="1">
      <c r="A179" s="176" t="s">
        <v>174</v>
      </c>
      <c r="B179" s="135">
        <v>0</v>
      </c>
      <c r="C179" s="135">
        <v>0</v>
      </c>
      <c r="D179" s="135">
        <v>0</v>
      </c>
      <c r="E179" s="135">
        <v>0</v>
      </c>
      <c r="F179" s="135">
        <v>0</v>
      </c>
      <c r="G179" s="135">
        <v>0</v>
      </c>
      <c r="H179" s="135">
        <v>0</v>
      </c>
      <c r="I179" s="135">
        <v>0</v>
      </c>
      <c r="J179" s="135">
        <v>0</v>
      </c>
    </row>
    <row r="180" spans="1:10" s="241" customFormat="1" ht="12.95" customHeight="1">
      <c r="A180" s="176" t="s">
        <v>175</v>
      </c>
      <c r="B180" s="135">
        <v>0</v>
      </c>
      <c r="C180" s="135">
        <v>0</v>
      </c>
      <c r="D180" s="135">
        <v>0</v>
      </c>
      <c r="E180" s="135">
        <v>0</v>
      </c>
      <c r="F180" s="135">
        <v>0</v>
      </c>
      <c r="G180" s="135">
        <v>0</v>
      </c>
      <c r="H180" s="135">
        <v>0</v>
      </c>
      <c r="I180" s="135">
        <v>0</v>
      </c>
      <c r="J180" s="135">
        <v>0</v>
      </c>
    </row>
    <row r="181" spans="1:10" s="241" customFormat="1" ht="12.95" customHeight="1">
      <c r="A181" s="851" t="s">
        <v>176</v>
      </c>
      <c r="B181" s="135">
        <v>0</v>
      </c>
      <c r="C181" s="135">
        <v>4714430</v>
      </c>
      <c r="D181" s="135">
        <v>0</v>
      </c>
      <c r="E181" s="135">
        <v>0</v>
      </c>
      <c r="F181" s="135">
        <v>4834501.92</v>
      </c>
      <c r="G181" s="135">
        <v>0</v>
      </c>
      <c r="H181" s="135">
        <v>0</v>
      </c>
      <c r="I181" s="135">
        <v>0</v>
      </c>
      <c r="J181" s="135">
        <v>9548931.9199999999</v>
      </c>
    </row>
    <row r="182" spans="1:10" s="241" customFormat="1" ht="12.95" customHeight="1">
      <c r="A182" s="176" t="s">
        <v>177</v>
      </c>
      <c r="B182" s="135">
        <v>0</v>
      </c>
      <c r="C182" s="135">
        <v>0</v>
      </c>
      <c r="D182" s="135">
        <v>0</v>
      </c>
      <c r="E182" s="135">
        <v>0</v>
      </c>
      <c r="F182" s="135">
        <v>0</v>
      </c>
      <c r="G182" s="135">
        <v>0</v>
      </c>
      <c r="H182" s="135">
        <v>0</v>
      </c>
      <c r="I182" s="135">
        <v>0</v>
      </c>
      <c r="J182" s="135">
        <v>0</v>
      </c>
    </row>
    <row r="183" spans="1:10" s="241" customFormat="1" ht="12.95" customHeight="1">
      <c r="A183" s="176" t="s">
        <v>178</v>
      </c>
      <c r="B183" s="135">
        <v>0</v>
      </c>
      <c r="C183" s="135">
        <v>0</v>
      </c>
      <c r="D183" s="135">
        <v>0</v>
      </c>
      <c r="E183" s="135">
        <v>0</v>
      </c>
      <c r="F183" s="135">
        <v>0</v>
      </c>
      <c r="G183" s="135">
        <v>0</v>
      </c>
      <c r="H183" s="135">
        <v>0</v>
      </c>
      <c r="I183" s="135">
        <v>0</v>
      </c>
      <c r="J183" s="135">
        <v>0</v>
      </c>
    </row>
    <row r="184" spans="1:10" s="241" customFormat="1" ht="12.95" customHeight="1">
      <c r="A184" s="176" t="s">
        <v>179</v>
      </c>
      <c r="B184" s="135">
        <v>0</v>
      </c>
      <c r="C184" s="135">
        <v>4714430</v>
      </c>
      <c r="D184" s="135">
        <v>0</v>
      </c>
      <c r="E184" s="135">
        <v>0</v>
      </c>
      <c r="F184" s="135">
        <v>4834501.92</v>
      </c>
      <c r="G184" s="135">
        <v>0</v>
      </c>
      <c r="H184" s="135">
        <v>0</v>
      </c>
      <c r="I184" s="135">
        <v>0</v>
      </c>
      <c r="J184" s="135">
        <v>9548931.9199999999</v>
      </c>
    </row>
    <row r="185" spans="1:10" s="241" customFormat="1" ht="12.95" customHeight="1">
      <c r="A185" s="176" t="s">
        <v>180</v>
      </c>
      <c r="B185" s="135">
        <v>0</v>
      </c>
      <c r="C185" s="135">
        <v>0</v>
      </c>
      <c r="D185" s="135">
        <v>0</v>
      </c>
      <c r="E185" s="135">
        <v>0</v>
      </c>
      <c r="F185" s="135">
        <v>0</v>
      </c>
      <c r="G185" s="135">
        <v>0</v>
      </c>
      <c r="H185" s="135">
        <v>0</v>
      </c>
      <c r="I185" s="135">
        <v>0</v>
      </c>
      <c r="J185" s="135">
        <v>0</v>
      </c>
    </row>
    <row r="186" spans="1:10" s="241" customFormat="1" ht="12.95" customHeight="1">
      <c r="A186" s="176" t="s">
        <v>181</v>
      </c>
      <c r="B186" s="135">
        <v>0</v>
      </c>
      <c r="C186" s="135">
        <v>0</v>
      </c>
      <c r="D186" s="135">
        <v>0</v>
      </c>
      <c r="E186" s="135">
        <v>0</v>
      </c>
      <c r="F186" s="135">
        <v>0</v>
      </c>
      <c r="G186" s="135">
        <v>0</v>
      </c>
      <c r="H186" s="135">
        <v>0</v>
      </c>
      <c r="I186" s="135">
        <v>0</v>
      </c>
      <c r="J186" s="135">
        <v>0</v>
      </c>
    </row>
    <row r="187" spans="1:10" s="241" customFormat="1" ht="12.95" customHeight="1">
      <c r="A187" s="851" t="s">
        <v>182</v>
      </c>
      <c r="B187" s="135">
        <v>0</v>
      </c>
      <c r="C187" s="135">
        <v>0</v>
      </c>
      <c r="D187" s="135">
        <v>0</v>
      </c>
      <c r="E187" s="135">
        <v>0</v>
      </c>
      <c r="F187" s="135">
        <v>0</v>
      </c>
      <c r="G187" s="135">
        <v>0</v>
      </c>
      <c r="H187" s="135">
        <v>0</v>
      </c>
      <c r="I187" s="135">
        <v>0</v>
      </c>
      <c r="J187" s="135">
        <v>0</v>
      </c>
    </row>
    <row r="188" spans="1:10" s="241" customFormat="1" ht="12.95" customHeight="1">
      <c r="A188" s="851" t="s">
        <v>183</v>
      </c>
      <c r="B188" s="135">
        <v>3550546.6</v>
      </c>
      <c r="C188" s="135">
        <v>0</v>
      </c>
      <c r="D188" s="135">
        <v>0</v>
      </c>
      <c r="E188" s="135">
        <v>0</v>
      </c>
      <c r="F188" s="135">
        <v>0</v>
      </c>
      <c r="G188" s="135">
        <v>0</v>
      </c>
      <c r="H188" s="135">
        <v>0</v>
      </c>
      <c r="I188" s="135">
        <v>0</v>
      </c>
      <c r="J188" s="135">
        <v>3550546.6</v>
      </c>
    </row>
    <row r="189" spans="1:10" s="241" customFormat="1" ht="12.95" customHeight="1">
      <c r="A189" s="176" t="s">
        <v>184</v>
      </c>
      <c r="B189" s="135">
        <v>0</v>
      </c>
      <c r="C189" s="135">
        <v>0</v>
      </c>
      <c r="D189" s="135">
        <v>0</v>
      </c>
      <c r="E189" s="135">
        <v>0</v>
      </c>
      <c r="F189" s="135">
        <v>0</v>
      </c>
      <c r="G189" s="135">
        <v>0</v>
      </c>
      <c r="H189" s="135">
        <v>0</v>
      </c>
      <c r="I189" s="135">
        <v>0</v>
      </c>
      <c r="J189" s="135">
        <v>0</v>
      </c>
    </row>
    <row r="190" spans="1:10" s="241" customFormat="1" ht="12.95" customHeight="1">
      <c r="A190" s="176" t="s">
        <v>185</v>
      </c>
      <c r="B190" s="135">
        <v>3550546.6</v>
      </c>
      <c r="C190" s="135">
        <v>0</v>
      </c>
      <c r="D190" s="135">
        <v>0</v>
      </c>
      <c r="E190" s="135">
        <v>0</v>
      </c>
      <c r="F190" s="135">
        <v>0</v>
      </c>
      <c r="G190" s="135">
        <v>0</v>
      </c>
      <c r="H190" s="135">
        <v>0</v>
      </c>
      <c r="I190" s="135">
        <v>0</v>
      </c>
      <c r="J190" s="135">
        <v>3550546.6</v>
      </c>
    </row>
    <row r="191" spans="1:10" s="241" customFormat="1" ht="12.95" customHeight="1">
      <c r="A191" s="176" t="s">
        <v>186</v>
      </c>
      <c r="B191" s="135">
        <v>0</v>
      </c>
      <c r="C191" s="135">
        <v>0</v>
      </c>
      <c r="D191" s="135">
        <v>0</v>
      </c>
      <c r="E191" s="135">
        <v>0</v>
      </c>
      <c r="F191" s="135">
        <v>0</v>
      </c>
      <c r="G191" s="135">
        <v>0</v>
      </c>
      <c r="H191" s="135">
        <v>0</v>
      </c>
      <c r="I191" s="135">
        <v>0</v>
      </c>
      <c r="J191" s="135">
        <v>0</v>
      </c>
    </row>
    <row r="192" spans="1:10" s="241" customFormat="1" ht="12.95" customHeight="1">
      <c r="A192" s="176" t="s">
        <v>187</v>
      </c>
      <c r="B192" s="135">
        <v>0</v>
      </c>
      <c r="C192" s="135">
        <v>0</v>
      </c>
      <c r="D192" s="135">
        <v>0</v>
      </c>
      <c r="E192" s="135">
        <v>0</v>
      </c>
      <c r="F192" s="135">
        <v>0</v>
      </c>
      <c r="G192" s="135">
        <v>0</v>
      </c>
      <c r="H192" s="135">
        <v>0</v>
      </c>
      <c r="I192" s="135">
        <v>0</v>
      </c>
      <c r="J192" s="135">
        <v>0</v>
      </c>
    </row>
    <row r="193" spans="1:10" s="241" customFormat="1" ht="12.95" customHeight="1" thickBot="1">
      <c r="A193" s="851" t="s">
        <v>188</v>
      </c>
      <c r="B193" s="135">
        <v>0</v>
      </c>
      <c r="C193" s="135">
        <v>0</v>
      </c>
      <c r="D193" s="135">
        <v>0</v>
      </c>
      <c r="E193" s="135">
        <v>0</v>
      </c>
      <c r="F193" s="135">
        <v>0</v>
      </c>
      <c r="G193" s="135">
        <v>0</v>
      </c>
      <c r="H193" s="135">
        <v>0</v>
      </c>
      <c r="I193" s="135">
        <v>0</v>
      </c>
      <c r="J193" s="135">
        <v>0</v>
      </c>
    </row>
    <row r="194" spans="1:10" s="241" customFormat="1" ht="12.95" customHeight="1" thickTop="1" thickBot="1">
      <c r="A194" s="817" t="s">
        <v>189</v>
      </c>
      <c r="B194" s="134">
        <v>3259929498.8899999</v>
      </c>
      <c r="C194" s="134">
        <v>1771482394.1199999</v>
      </c>
      <c r="D194" s="134">
        <v>1331412205.27</v>
      </c>
      <c r="E194" s="134">
        <v>253474181.02000001</v>
      </c>
      <c r="F194" s="134">
        <v>394898617.88999999</v>
      </c>
      <c r="G194" s="134">
        <v>161678720.25</v>
      </c>
      <c r="H194" s="134">
        <v>207825445.06</v>
      </c>
      <c r="I194" s="134">
        <v>144484831.94</v>
      </c>
      <c r="J194" s="134">
        <v>7525185894.4399996</v>
      </c>
    </row>
    <row r="195" spans="1:10" s="241" customFormat="1" ht="12.95" customHeight="1" thickTop="1">
      <c r="A195" s="851" t="s">
        <v>190</v>
      </c>
      <c r="B195" s="135">
        <v>0</v>
      </c>
      <c r="C195" s="135">
        <v>108</v>
      </c>
      <c r="D195" s="135">
        <v>0</v>
      </c>
      <c r="E195" s="135">
        <v>0</v>
      </c>
      <c r="F195" s="135">
        <v>0</v>
      </c>
      <c r="G195" s="135">
        <v>0</v>
      </c>
      <c r="H195" s="135">
        <v>0</v>
      </c>
      <c r="I195" s="135">
        <v>0</v>
      </c>
      <c r="J195" s="135">
        <v>108</v>
      </c>
    </row>
    <row r="196" spans="1:10" s="241" customFormat="1" ht="12.95" customHeight="1">
      <c r="A196" s="176" t="s">
        <v>191</v>
      </c>
      <c r="B196" s="135">
        <v>0</v>
      </c>
      <c r="C196" s="135">
        <v>0</v>
      </c>
      <c r="D196" s="135">
        <v>0</v>
      </c>
      <c r="E196" s="135">
        <v>0</v>
      </c>
      <c r="F196" s="135">
        <v>0</v>
      </c>
      <c r="G196" s="135">
        <v>0</v>
      </c>
      <c r="H196" s="135">
        <v>0</v>
      </c>
      <c r="I196" s="135">
        <v>0</v>
      </c>
      <c r="J196" s="135">
        <v>0</v>
      </c>
    </row>
    <row r="197" spans="1:10" s="241" customFormat="1" ht="12.95" customHeight="1">
      <c r="A197" s="176" t="s">
        <v>192</v>
      </c>
      <c r="B197" s="135">
        <v>0</v>
      </c>
      <c r="C197" s="135">
        <v>0</v>
      </c>
      <c r="D197" s="135">
        <v>0</v>
      </c>
      <c r="E197" s="135">
        <v>0</v>
      </c>
      <c r="F197" s="135">
        <v>0</v>
      </c>
      <c r="G197" s="135">
        <v>0</v>
      </c>
      <c r="H197" s="135">
        <v>0</v>
      </c>
      <c r="I197" s="135">
        <v>0</v>
      </c>
      <c r="J197" s="135">
        <v>0</v>
      </c>
    </row>
    <row r="198" spans="1:10" s="241" customFormat="1" ht="12.95" customHeight="1">
      <c r="A198" s="176" t="s">
        <v>193</v>
      </c>
      <c r="B198" s="135">
        <v>0</v>
      </c>
      <c r="C198" s="135">
        <v>108</v>
      </c>
      <c r="D198" s="135">
        <v>0</v>
      </c>
      <c r="E198" s="135">
        <v>0</v>
      </c>
      <c r="F198" s="135">
        <v>0</v>
      </c>
      <c r="G198" s="135">
        <v>0</v>
      </c>
      <c r="H198" s="135">
        <v>0</v>
      </c>
      <c r="I198" s="135">
        <v>0</v>
      </c>
      <c r="J198" s="135">
        <v>108</v>
      </c>
    </row>
    <row r="199" spans="1:10" s="241" customFormat="1" ht="12.95" customHeight="1">
      <c r="A199" s="851" t="s">
        <v>194</v>
      </c>
      <c r="B199" s="135">
        <v>0</v>
      </c>
      <c r="C199" s="135">
        <v>7488727.0499999998</v>
      </c>
      <c r="D199" s="135">
        <v>0</v>
      </c>
      <c r="E199" s="135">
        <v>289088.90000000002</v>
      </c>
      <c r="F199" s="135">
        <v>0</v>
      </c>
      <c r="G199" s="135">
        <v>0</v>
      </c>
      <c r="H199" s="135">
        <v>599263.29</v>
      </c>
      <c r="I199" s="135">
        <v>311923.37</v>
      </c>
      <c r="J199" s="135">
        <v>8689002.6099999994</v>
      </c>
    </row>
    <row r="200" spans="1:10" s="241" customFormat="1" ht="12.95" customHeight="1">
      <c r="A200" s="849" t="s">
        <v>195</v>
      </c>
      <c r="B200" s="135">
        <v>0</v>
      </c>
      <c r="C200" s="135">
        <v>0</v>
      </c>
      <c r="D200" s="135">
        <v>0</v>
      </c>
      <c r="E200" s="135">
        <v>0</v>
      </c>
      <c r="F200" s="135">
        <v>0</v>
      </c>
      <c r="G200" s="135">
        <v>0</v>
      </c>
      <c r="H200" s="135">
        <v>0</v>
      </c>
      <c r="I200" s="135">
        <v>0</v>
      </c>
      <c r="J200" s="135">
        <v>0</v>
      </c>
    </row>
    <row r="201" spans="1:10" s="241" customFormat="1" ht="12.95" customHeight="1">
      <c r="A201" s="176" t="s">
        <v>196</v>
      </c>
      <c r="B201" s="135">
        <v>0</v>
      </c>
      <c r="C201" s="135">
        <v>0</v>
      </c>
      <c r="D201" s="135">
        <v>0</v>
      </c>
      <c r="E201" s="135">
        <v>289088.90000000002</v>
      </c>
      <c r="F201" s="135">
        <v>0</v>
      </c>
      <c r="G201" s="135">
        <v>0</v>
      </c>
      <c r="H201" s="135">
        <v>599263.29</v>
      </c>
      <c r="I201" s="135">
        <v>311923.37</v>
      </c>
      <c r="J201" s="135">
        <v>1200275.56</v>
      </c>
    </row>
    <row r="202" spans="1:10" s="241" customFormat="1" ht="12.95" customHeight="1">
      <c r="A202" s="176" t="s">
        <v>197</v>
      </c>
      <c r="B202" s="135">
        <v>0</v>
      </c>
      <c r="C202" s="135">
        <v>0</v>
      </c>
      <c r="D202" s="135">
        <v>0</v>
      </c>
      <c r="E202" s="135">
        <v>0</v>
      </c>
      <c r="F202" s="135">
        <v>0</v>
      </c>
      <c r="G202" s="135">
        <v>0</v>
      </c>
      <c r="H202" s="135">
        <v>0</v>
      </c>
      <c r="I202" s="135">
        <v>0</v>
      </c>
      <c r="J202" s="135">
        <v>0</v>
      </c>
    </row>
    <row r="203" spans="1:10" s="241" customFormat="1" ht="12.95" customHeight="1">
      <c r="A203" s="176" t="s">
        <v>198</v>
      </c>
      <c r="B203" s="135">
        <v>0</v>
      </c>
      <c r="C203" s="135">
        <v>0</v>
      </c>
      <c r="D203" s="135">
        <v>0</v>
      </c>
      <c r="E203" s="135">
        <v>0</v>
      </c>
      <c r="F203" s="135">
        <v>0</v>
      </c>
      <c r="G203" s="135">
        <v>0</v>
      </c>
      <c r="H203" s="135">
        <v>0</v>
      </c>
      <c r="I203" s="135">
        <v>0</v>
      </c>
      <c r="J203" s="135">
        <v>0</v>
      </c>
    </row>
    <row r="204" spans="1:10" s="241" customFormat="1" ht="12.95" customHeight="1">
      <c r="A204" s="176" t="s">
        <v>199</v>
      </c>
      <c r="B204" s="135">
        <v>0</v>
      </c>
      <c r="C204" s="135">
        <v>7488727.0499999998</v>
      </c>
      <c r="D204" s="135">
        <v>0</v>
      </c>
      <c r="E204" s="135">
        <v>0</v>
      </c>
      <c r="F204" s="135">
        <v>0</v>
      </c>
      <c r="G204" s="135">
        <v>0</v>
      </c>
      <c r="H204" s="135">
        <v>0</v>
      </c>
      <c r="I204" s="135">
        <v>0</v>
      </c>
      <c r="J204" s="135">
        <v>7488727.0499999998</v>
      </c>
    </row>
    <row r="205" spans="1:10" s="241" customFormat="1" ht="12.95" customHeight="1">
      <c r="A205" s="851" t="s">
        <v>200</v>
      </c>
      <c r="B205" s="135">
        <v>0</v>
      </c>
      <c r="C205" s="135">
        <v>0</v>
      </c>
      <c r="D205" s="135">
        <v>0</v>
      </c>
      <c r="E205" s="135">
        <v>0</v>
      </c>
      <c r="F205" s="135">
        <v>0</v>
      </c>
      <c r="G205" s="135">
        <v>0</v>
      </c>
      <c r="H205" s="135">
        <v>0</v>
      </c>
      <c r="I205" s="135">
        <v>0</v>
      </c>
      <c r="J205" s="135">
        <v>0</v>
      </c>
    </row>
    <row r="206" spans="1:10" s="241" customFormat="1" ht="12.95" customHeight="1">
      <c r="A206" s="176" t="s">
        <v>201</v>
      </c>
      <c r="B206" s="135">
        <v>0</v>
      </c>
      <c r="C206" s="135">
        <v>0</v>
      </c>
      <c r="D206" s="135">
        <v>0</v>
      </c>
      <c r="E206" s="135">
        <v>0</v>
      </c>
      <c r="F206" s="135">
        <v>0</v>
      </c>
      <c r="G206" s="135">
        <v>0</v>
      </c>
      <c r="H206" s="135">
        <v>0</v>
      </c>
      <c r="I206" s="135">
        <v>0</v>
      </c>
      <c r="J206" s="135">
        <v>0</v>
      </c>
    </row>
    <row r="207" spans="1:10" s="241" customFormat="1" ht="12.95" customHeight="1">
      <c r="A207" s="176" t="s">
        <v>202</v>
      </c>
      <c r="B207" s="135">
        <v>0</v>
      </c>
      <c r="C207" s="135">
        <v>0</v>
      </c>
      <c r="D207" s="135">
        <v>0</v>
      </c>
      <c r="E207" s="135">
        <v>0</v>
      </c>
      <c r="F207" s="135">
        <v>0</v>
      </c>
      <c r="G207" s="135">
        <v>0</v>
      </c>
      <c r="H207" s="135">
        <v>0</v>
      </c>
      <c r="I207" s="135">
        <v>0</v>
      </c>
      <c r="J207" s="135">
        <v>0</v>
      </c>
    </row>
    <row r="208" spans="1:10" s="241" customFormat="1" ht="12.95" customHeight="1">
      <c r="A208" s="851" t="s">
        <v>203</v>
      </c>
      <c r="B208" s="135">
        <v>0</v>
      </c>
      <c r="C208" s="135">
        <v>0</v>
      </c>
      <c r="D208" s="135">
        <v>0</v>
      </c>
      <c r="E208" s="135">
        <v>0</v>
      </c>
      <c r="F208" s="135">
        <v>0</v>
      </c>
      <c r="G208" s="135">
        <v>0</v>
      </c>
      <c r="H208" s="135">
        <v>36851.230000000003</v>
      </c>
      <c r="I208" s="135">
        <v>0</v>
      </c>
      <c r="J208" s="135">
        <v>36851.230000000003</v>
      </c>
    </row>
    <row r="209" spans="1:10" s="241" customFormat="1" ht="12.95" customHeight="1">
      <c r="A209" s="176" t="s">
        <v>204</v>
      </c>
      <c r="B209" s="135">
        <v>0</v>
      </c>
      <c r="C209" s="135">
        <v>0</v>
      </c>
      <c r="D209" s="135">
        <v>0</v>
      </c>
      <c r="E209" s="135">
        <v>0</v>
      </c>
      <c r="F209" s="135">
        <v>0</v>
      </c>
      <c r="G209" s="135">
        <v>0</v>
      </c>
      <c r="H209" s="135">
        <v>0</v>
      </c>
      <c r="I209" s="135">
        <v>0</v>
      </c>
      <c r="J209" s="135">
        <v>0</v>
      </c>
    </row>
    <row r="210" spans="1:10" s="241" customFormat="1" ht="12.95" customHeight="1">
      <c r="A210" s="176" t="s">
        <v>205</v>
      </c>
      <c r="B210" s="135">
        <v>0</v>
      </c>
      <c r="C210" s="135">
        <v>0</v>
      </c>
      <c r="D210" s="135">
        <v>0</v>
      </c>
      <c r="E210" s="135">
        <v>0</v>
      </c>
      <c r="F210" s="135">
        <v>0</v>
      </c>
      <c r="G210" s="135">
        <v>0</v>
      </c>
      <c r="H210" s="135">
        <v>36851.230000000003</v>
      </c>
      <c r="I210" s="135">
        <v>0</v>
      </c>
      <c r="J210" s="135">
        <v>36851.230000000003</v>
      </c>
    </row>
    <row r="211" spans="1:10" s="241" customFormat="1" ht="12.95" customHeight="1">
      <c r="A211" s="851" t="s">
        <v>206</v>
      </c>
      <c r="B211" s="135">
        <v>3034568898.9899998</v>
      </c>
      <c r="C211" s="135">
        <v>1608547802.52</v>
      </c>
      <c r="D211" s="135">
        <v>1238280142.47</v>
      </c>
      <c r="E211" s="135">
        <v>233174555.69999999</v>
      </c>
      <c r="F211" s="135">
        <v>365793826.37</v>
      </c>
      <c r="G211" s="135">
        <v>138909056.22999999</v>
      </c>
      <c r="H211" s="135">
        <v>149808879.56</v>
      </c>
      <c r="I211" s="135">
        <v>143854030.69999999</v>
      </c>
      <c r="J211" s="135">
        <v>6912937192.54</v>
      </c>
    </row>
    <row r="212" spans="1:10" s="241" customFormat="1" ht="12.95" customHeight="1">
      <c r="A212" s="176" t="s">
        <v>207</v>
      </c>
      <c r="B212" s="135">
        <v>3031033448.3699999</v>
      </c>
      <c r="C212" s="135">
        <v>1602375260.8699999</v>
      </c>
      <c r="D212" s="135">
        <v>1232182137.0599999</v>
      </c>
      <c r="E212" s="135">
        <v>233074535.69999999</v>
      </c>
      <c r="F212" s="135">
        <v>362846573.13</v>
      </c>
      <c r="G212" s="135">
        <v>138620183.81999999</v>
      </c>
      <c r="H212" s="135">
        <v>147077156.19</v>
      </c>
      <c r="I212" s="135">
        <v>140883085.77000001</v>
      </c>
      <c r="J212" s="135">
        <v>6888092380.9099998</v>
      </c>
    </row>
    <row r="213" spans="1:10" s="241" customFormat="1" ht="12.95" customHeight="1">
      <c r="A213" s="176" t="s">
        <v>208</v>
      </c>
      <c r="B213" s="135">
        <v>0</v>
      </c>
      <c r="C213" s="135">
        <v>0</v>
      </c>
      <c r="D213" s="135">
        <v>0</v>
      </c>
      <c r="E213" s="135">
        <v>0</v>
      </c>
      <c r="F213" s="135">
        <v>0</v>
      </c>
      <c r="G213" s="135">
        <v>0</v>
      </c>
      <c r="H213" s="135">
        <v>0</v>
      </c>
      <c r="I213" s="135">
        <v>0</v>
      </c>
      <c r="J213" s="135">
        <v>0</v>
      </c>
    </row>
    <row r="214" spans="1:10" s="241" customFormat="1" ht="12.95" customHeight="1">
      <c r="A214" s="176" t="s">
        <v>209</v>
      </c>
      <c r="B214" s="135">
        <v>0</v>
      </c>
      <c r="C214" s="135">
        <v>0</v>
      </c>
      <c r="D214" s="135">
        <v>0</v>
      </c>
      <c r="E214" s="135">
        <v>0</v>
      </c>
      <c r="F214" s="135">
        <v>1564910</v>
      </c>
      <c r="G214" s="135">
        <v>0</v>
      </c>
      <c r="H214" s="135">
        <v>0</v>
      </c>
      <c r="I214" s="135">
        <v>107944.93</v>
      </c>
      <c r="J214" s="135">
        <v>1672854.93</v>
      </c>
    </row>
    <row r="215" spans="1:10" s="241" customFormat="1" ht="12.95" customHeight="1">
      <c r="A215" s="176" t="s">
        <v>210</v>
      </c>
      <c r="B215" s="135">
        <v>0</v>
      </c>
      <c r="C215" s="135">
        <v>0</v>
      </c>
      <c r="D215" s="135">
        <v>0</v>
      </c>
      <c r="E215" s="135">
        <v>0</v>
      </c>
      <c r="F215" s="135">
        <v>0</v>
      </c>
      <c r="G215" s="135">
        <v>0</v>
      </c>
      <c r="H215" s="135">
        <v>0</v>
      </c>
      <c r="I215" s="135">
        <v>0</v>
      </c>
      <c r="J215" s="135">
        <v>0</v>
      </c>
    </row>
    <row r="216" spans="1:10" s="241" customFormat="1" ht="12.95" customHeight="1">
      <c r="A216" s="176" t="s">
        <v>211</v>
      </c>
      <c r="B216" s="138">
        <v>3535450.62</v>
      </c>
      <c r="C216" s="138">
        <v>6172541.6500000004</v>
      </c>
      <c r="D216" s="138">
        <v>0</v>
      </c>
      <c r="E216" s="138">
        <v>48020</v>
      </c>
      <c r="F216" s="138">
        <v>1382343.24</v>
      </c>
      <c r="G216" s="138">
        <v>288872.40999999997</v>
      </c>
      <c r="H216" s="138">
        <v>2731723.37</v>
      </c>
      <c r="I216" s="138">
        <v>2863000</v>
      </c>
      <c r="J216" s="138">
        <v>17021951.289999999</v>
      </c>
    </row>
    <row r="217" spans="1:10" s="241" customFormat="1" ht="12.95" customHeight="1">
      <c r="A217" s="176" t="s">
        <v>212</v>
      </c>
      <c r="B217" s="138">
        <v>0</v>
      </c>
      <c r="C217" s="138">
        <v>0</v>
      </c>
      <c r="D217" s="138">
        <v>6098005.4100000001</v>
      </c>
      <c r="E217" s="138">
        <v>0</v>
      </c>
      <c r="F217" s="138">
        <v>0</v>
      </c>
      <c r="G217" s="138">
        <v>0</v>
      </c>
      <c r="H217" s="138">
        <v>0</v>
      </c>
      <c r="I217" s="138">
        <v>0</v>
      </c>
      <c r="J217" s="138">
        <v>6098005.4100000001</v>
      </c>
    </row>
    <row r="218" spans="1:10" s="241" customFormat="1" ht="12.95" customHeight="1">
      <c r="A218" s="176" t="s">
        <v>213</v>
      </c>
      <c r="B218" s="138">
        <v>0</v>
      </c>
      <c r="C218" s="138">
        <v>0</v>
      </c>
      <c r="D218" s="138">
        <v>0</v>
      </c>
      <c r="E218" s="138">
        <v>0</v>
      </c>
      <c r="F218" s="138">
        <v>0</v>
      </c>
      <c r="G218" s="138">
        <v>0</v>
      </c>
      <c r="H218" s="138">
        <v>0</v>
      </c>
      <c r="I218" s="138">
        <v>0</v>
      </c>
      <c r="J218" s="138">
        <v>0</v>
      </c>
    </row>
    <row r="219" spans="1:10" s="241" customFormat="1" ht="12.95" customHeight="1">
      <c r="A219" s="176" t="s">
        <v>214</v>
      </c>
      <c r="B219" s="138">
        <v>0</v>
      </c>
      <c r="C219" s="138">
        <v>0</v>
      </c>
      <c r="D219" s="138">
        <v>0</v>
      </c>
      <c r="E219" s="138">
        <v>0</v>
      </c>
      <c r="F219" s="138">
        <v>0</v>
      </c>
      <c r="G219" s="138">
        <v>0</v>
      </c>
      <c r="H219" s="138">
        <v>0</v>
      </c>
      <c r="I219" s="138">
        <v>0</v>
      </c>
      <c r="J219" s="138">
        <v>0</v>
      </c>
    </row>
    <row r="220" spans="1:10" s="241" customFormat="1" ht="12.95" customHeight="1">
      <c r="A220" s="176" t="s">
        <v>215</v>
      </c>
      <c r="B220" s="138">
        <v>0</v>
      </c>
      <c r="C220" s="138">
        <v>0</v>
      </c>
      <c r="D220" s="138">
        <v>0</v>
      </c>
      <c r="E220" s="138">
        <v>52000</v>
      </c>
      <c r="F220" s="138">
        <v>0</v>
      </c>
      <c r="G220" s="138">
        <v>0</v>
      </c>
      <c r="H220" s="138">
        <v>0</v>
      </c>
      <c r="I220" s="138">
        <v>0</v>
      </c>
      <c r="J220" s="138">
        <v>52000</v>
      </c>
    </row>
    <row r="221" spans="1:10" s="241" customFormat="1" ht="12.95" customHeight="1">
      <c r="A221" s="851" t="s">
        <v>216</v>
      </c>
      <c r="B221" s="138">
        <v>225360599.90000001</v>
      </c>
      <c r="C221" s="138">
        <v>155445756.55000001</v>
      </c>
      <c r="D221" s="138">
        <v>93132062.799999997</v>
      </c>
      <c r="E221" s="138">
        <v>20010536.420000002</v>
      </c>
      <c r="F221" s="138">
        <v>29104791.52</v>
      </c>
      <c r="G221" s="138">
        <v>22769664.02</v>
      </c>
      <c r="H221" s="138">
        <v>6853374.6399999997</v>
      </c>
      <c r="I221" s="138">
        <v>318877.87</v>
      </c>
      <c r="J221" s="138">
        <v>552995663.72000003</v>
      </c>
    </row>
    <row r="222" spans="1:10" s="241" customFormat="1" ht="12.95" customHeight="1">
      <c r="A222" s="176" t="s">
        <v>217</v>
      </c>
      <c r="B222" s="138">
        <v>7041066.3300000001</v>
      </c>
      <c r="C222" s="138">
        <v>61696944.039999999</v>
      </c>
      <c r="D222" s="138">
        <v>16900016.66</v>
      </c>
      <c r="E222" s="138">
        <v>0</v>
      </c>
      <c r="F222" s="138">
        <v>5228983.24</v>
      </c>
      <c r="G222" s="138">
        <v>0</v>
      </c>
      <c r="H222" s="138">
        <v>0</v>
      </c>
      <c r="I222" s="138">
        <v>0</v>
      </c>
      <c r="J222" s="138">
        <v>90867010.269999996</v>
      </c>
    </row>
    <row r="223" spans="1:10" s="241" customFormat="1" ht="12.95" customHeight="1">
      <c r="A223" s="176" t="s">
        <v>218</v>
      </c>
      <c r="B223" s="138">
        <v>0</v>
      </c>
      <c r="C223" s="138">
        <v>0</v>
      </c>
      <c r="D223" s="138">
        <v>0</v>
      </c>
      <c r="E223" s="138">
        <v>0</v>
      </c>
      <c r="F223" s="138">
        <v>0</v>
      </c>
      <c r="G223" s="138">
        <v>0</v>
      </c>
      <c r="H223" s="138">
        <v>0</v>
      </c>
      <c r="I223" s="138">
        <v>0</v>
      </c>
      <c r="J223" s="138">
        <v>0</v>
      </c>
    </row>
    <row r="224" spans="1:10" s="241" customFormat="1" ht="12.95" customHeight="1">
      <c r="A224" s="176" t="s">
        <v>219</v>
      </c>
      <c r="B224" s="138">
        <v>14822238.060000001</v>
      </c>
      <c r="C224" s="138">
        <v>25405380.600000001</v>
      </c>
      <c r="D224" s="138">
        <v>2831526.44</v>
      </c>
      <c r="E224" s="138">
        <v>323741.14</v>
      </c>
      <c r="F224" s="138">
        <v>2565551.4300000002</v>
      </c>
      <c r="G224" s="138">
        <v>2095819.05</v>
      </c>
      <c r="H224" s="138">
        <v>470593.17</v>
      </c>
      <c r="I224" s="138">
        <v>66801.19</v>
      </c>
      <c r="J224" s="138">
        <v>48581651.079999998</v>
      </c>
    </row>
    <row r="225" spans="1:10" s="241" customFormat="1" ht="12.95" customHeight="1">
      <c r="A225" s="176" t="s">
        <v>220</v>
      </c>
      <c r="B225" s="138">
        <v>10675097.43</v>
      </c>
      <c r="C225" s="138">
        <v>55209823.020000003</v>
      </c>
      <c r="D225" s="138">
        <v>120820.07</v>
      </c>
      <c r="E225" s="138">
        <v>706759.94</v>
      </c>
      <c r="F225" s="138">
        <v>17120.53</v>
      </c>
      <c r="G225" s="138">
        <v>351769.17</v>
      </c>
      <c r="H225" s="138">
        <v>471310.51</v>
      </c>
      <c r="I225" s="138">
        <v>252076.68</v>
      </c>
      <c r="J225" s="138">
        <v>67804777.349999994</v>
      </c>
    </row>
    <row r="226" spans="1:10" s="241" customFormat="1" ht="12.95" customHeight="1">
      <c r="A226" s="176" t="s">
        <v>221</v>
      </c>
      <c r="B226" s="138">
        <v>0</v>
      </c>
      <c r="C226" s="138">
        <v>0</v>
      </c>
      <c r="D226" s="138">
        <v>0</v>
      </c>
      <c r="E226" s="138">
        <v>0</v>
      </c>
      <c r="F226" s="138">
        <v>0</v>
      </c>
      <c r="G226" s="138">
        <v>0</v>
      </c>
      <c r="H226" s="138">
        <v>0</v>
      </c>
      <c r="I226" s="138">
        <v>0</v>
      </c>
      <c r="J226" s="138">
        <v>0</v>
      </c>
    </row>
    <row r="227" spans="1:10" s="241" customFormat="1" ht="12.95" customHeight="1">
      <c r="A227" s="176" t="s">
        <v>222</v>
      </c>
      <c r="B227" s="138">
        <v>192822198.08000001</v>
      </c>
      <c r="C227" s="138">
        <v>13133608.890000001</v>
      </c>
      <c r="D227" s="138">
        <v>73279699.629999995</v>
      </c>
      <c r="E227" s="138">
        <v>18980035.34</v>
      </c>
      <c r="F227" s="138">
        <v>21293136.32</v>
      </c>
      <c r="G227" s="138">
        <v>20322075.800000001</v>
      </c>
      <c r="H227" s="138">
        <v>5911470.96</v>
      </c>
      <c r="I227" s="138">
        <v>0</v>
      </c>
      <c r="J227" s="138">
        <v>345742225.01999998</v>
      </c>
    </row>
    <row r="228" spans="1:10" s="241" customFormat="1" ht="12.95" customHeight="1">
      <c r="A228" s="176" t="s">
        <v>223</v>
      </c>
      <c r="B228" s="138">
        <v>0</v>
      </c>
      <c r="C228" s="138">
        <v>0</v>
      </c>
      <c r="D228" s="138">
        <v>0</v>
      </c>
      <c r="E228" s="138">
        <v>0</v>
      </c>
      <c r="F228" s="138">
        <v>0</v>
      </c>
      <c r="G228" s="138">
        <v>0</v>
      </c>
      <c r="H228" s="138">
        <v>0</v>
      </c>
      <c r="I228" s="138">
        <v>0</v>
      </c>
      <c r="J228" s="138">
        <v>0</v>
      </c>
    </row>
    <row r="229" spans="1:10" s="241" customFormat="1" ht="12.95" customHeight="1">
      <c r="A229" s="851" t="s">
        <v>224</v>
      </c>
      <c r="B229" s="138">
        <v>0</v>
      </c>
      <c r="C229" s="138">
        <v>0</v>
      </c>
      <c r="D229" s="138">
        <v>0</v>
      </c>
      <c r="E229" s="138">
        <v>0</v>
      </c>
      <c r="F229" s="138">
        <v>0</v>
      </c>
      <c r="G229" s="138">
        <v>0</v>
      </c>
      <c r="H229" s="138">
        <v>95026.77</v>
      </c>
      <c r="I229" s="138">
        <v>0</v>
      </c>
      <c r="J229" s="138">
        <v>95026.77</v>
      </c>
    </row>
    <row r="230" spans="1:10" s="241" customFormat="1" ht="12.95" customHeight="1">
      <c r="A230" s="176" t="s">
        <v>225</v>
      </c>
      <c r="B230" s="138">
        <v>0</v>
      </c>
      <c r="C230" s="138">
        <v>0</v>
      </c>
      <c r="D230" s="138">
        <v>0</v>
      </c>
      <c r="E230" s="138">
        <v>0</v>
      </c>
      <c r="F230" s="138">
        <v>0</v>
      </c>
      <c r="G230" s="138">
        <v>0</v>
      </c>
      <c r="H230" s="138">
        <v>95026.77</v>
      </c>
      <c r="I230" s="138">
        <v>0</v>
      </c>
      <c r="J230" s="138">
        <v>95026.77</v>
      </c>
    </row>
    <row r="231" spans="1:10" s="241" customFormat="1" ht="12.95" customHeight="1">
      <c r="A231" s="176" t="s">
        <v>226</v>
      </c>
      <c r="B231" s="138">
        <v>0</v>
      </c>
      <c r="C231" s="138">
        <v>0</v>
      </c>
      <c r="D231" s="138">
        <v>0</v>
      </c>
      <c r="E231" s="138">
        <v>0</v>
      </c>
      <c r="F231" s="138">
        <v>0</v>
      </c>
      <c r="G231" s="138">
        <v>0</v>
      </c>
      <c r="H231" s="138">
        <v>0</v>
      </c>
      <c r="I231" s="138">
        <v>0</v>
      </c>
      <c r="J231" s="138">
        <v>0</v>
      </c>
    </row>
    <row r="232" spans="1:10" s="241" customFormat="1" ht="12.95" customHeight="1">
      <c r="A232" s="851" t="s">
        <v>227</v>
      </c>
      <c r="B232" s="138">
        <v>0</v>
      </c>
      <c r="C232" s="138">
        <v>0</v>
      </c>
      <c r="D232" s="138">
        <v>0</v>
      </c>
      <c r="E232" s="138">
        <v>0</v>
      </c>
      <c r="F232" s="138">
        <v>0</v>
      </c>
      <c r="G232" s="138">
        <v>0</v>
      </c>
      <c r="H232" s="138">
        <v>50432049.57</v>
      </c>
      <c r="I232" s="138">
        <v>0</v>
      </c>
      <c r="J232" s="138">
        <v>50432049.57</v>
      </c>
    </row>
    <row r="233" spans="1:10" s="241" customFormat="1" ht="12.95" customHeight="1">
      <c r="A233" s="176" t="s">
        <v>228</v>
      </c>
      <c r="B233" s="138">
        <v>0</v>
      </c>
      <c r="C233" s="138">
        <v>0</v>
      </c>
      <c r="D233" s="138">
        <v>0</v>
      </c>
      <c r="E233" s="138">
        <v>0</v>
      </c>
      <c r="F233" s="138">
        <v>0</v>
      </c>
      <c r="G233" s="138">
        <v>0</v>
      </c>
      <c r="H233" s="138">
        <v>43791331.049999997</v>
      </c>
      <c r="I233" s="138">
        <v>0</v>
      </c>
      <c r="J233" s="138">
        <v>43791331.049999997</v>
      </c>
    </row>
    <row r="234" spans="1:10" s="241" customFormat="1" ht="12.95" customHeight="1">
      <c r="A234" s="176" t="s">
        <v>226</v>
      </c>
      <c r="B234" s="176">
        <v>0</v>
      </c>
      <c r="C234" s="176">
        <v>0</v>
      </c>
      <c r="D234" s="176">
        <v>0</v>
      </c>
      <c r="E234" s="176">
        <v>0</v>
      </c>
      <c r="F234" s="176">
        <v>0</v>
      </c>
      <c r="G234" s="176">
        <v>0</v>
      </c>
      <c r="H234" s="176">
        <v>6640718.5199999996</v>
      </c>
      <c r="I234" s="176">
        <v>0</v>
      </c>
      <c r="J234" s="176">
        <v>6640718.5199999996</v>
      </c>
    </row>
    <row r="235" spans="1:10" s="241" customFormat="1" ht="12.95" customHeight="1">
      <c r="A235" s="127" t="s">
        <v>229</v>
      </c>
      <c r="B235" s="176">
        <v>0</v>
      </c>
      <c r="C235" s="176">
        <v>0</v>
      </c>
      <c r="D235" s="176">
        <v>0</v>
      </c>
      <c r="E235" s="176">
        <v>0</v>
      </c>
      <c r="F235" s="176">
        <v>0</v>
      </c>
      <c r="G235" s="176">
        <v>0</v>
      </c>
      <c r="H235" s="176">
        <v>95026.77</v>
      </c>
      <c r="I235" s="176">
        <v>0</v>
      </c>
      <c r="J235" s="176">
        <v>95026.77</v>
      </c>
    </row>
    <row r="236" spans="1:10" s="241" customFormat="1" ht="12.95" customHeight="1" thickBot="1">
      <c r="A236" s="853" t="s">
        <v>230</v>
      </c>
      <c r="B236" s="176">
        <v>0</v>
      </c>
      <c r="C236" s="176">
        <v>0</v>
      </c>
      <c r="D236" s="176">
        <v>0</v>
      </c>
      <c r="E236" s="176">
        <v>0</v>
      </c>
      <c r="F236" s="176">
        <v>0</v>
      </c>
      <c r="G236" s="176">
        <v>0</v>
      </c>
      <c r="H236" s="176">
        <v>50432049.57</v>
      </c>
      <c r="I236" s="176">
        <v>0</v>
      </c>
      <c r="J236" s="176">
        <v>50432049.57</v>
      </c>
    </row>
    <row r="237" spans="1:10" s="1054" customFormat="1" ht="12.95" customHeight="1" thickTop="1" thickBot="1">
      <c r="A237" s="817" t="s">
        <v>231</v>
      </c>
      <c r="B237" s="134">
        <v>42089081.859999999</v>
      </c>
      <c r="C237" s="134">
        <v>18187884.129999999</v>
      </c>
      <c r="D237" s="134">
        <v>14139827.76</v>
      </c>
      <c r="E237" s="134">
        <v>7412567.7400000002</v>
      </c>
      <c r="F237" s="134">
        <v>3426098.05</v>
      </c>
      <c r="G237" s="137">
        <v>2368816.62</v>
      </c>
      <c r="H237" s="137">
        <v>2123326.9700000002</v>
      </c>
      <c r="I237" s="137">
        <v>1865476.29</v>
      </c>
      <c r="J237" s="137">
        <v>91613079.420000002</v>
      </c>
    </row>
    <row r="238" spans="1:10" s="204" customFormat="1" ht="12.95" customHeight="1" thickTop="1" thickBot="1">
      <c r="A238" s="854" t="s">
        <v>232</v>
      </c>
      <c r="B238" s="855">
        <v>0</v>
      </c>
      <c r="C238" s="855">
        <v>33.880000000000003</v>
      </c>
      <c r="D238" s="855">
        <v>28.88</v>
      </c>
      <c r="E238" s="855">
        <v>0</v>
      </c>
      <c r="F238" s="855">
        <v>0</v>
      </c>
      <c r="G238" s="844">
        <v>0</v>
      </c>
      <c r="H238" s="844">
        <v>38.26</v>
      </c>
      <c r="I238" s="844">
        <v>0</v>
      </c>
      <c r="J238" s="844">
        <v>101.02</v>
      </c>
    </row>
    <row r="239" spans="1:10" s="1054" customFormat="1" ht="12.95" customHeight="1" thickTop="1">
      <c r="A239" s="176" t="s">
        <v>233</v>
      </c>
      <c r="B239" s="135">
        <v>1489040.61</v>
      </c>
      <c r="C239" s="135">
        <v>371802.63</v>
      </c>
      <c r="D239" s="135">
        <v>160849.48000000001</v>
      </c>
      <c r="E239" s="135">
        <v>79561.06</v>
      </c>
      <c r="F239" s="135">
        <v>112311.56</v>
      </c>
      <c r="G239" s="135">
        <v>194491.7</v>
      </c>
      <c r="H239" s="135">
        <v>14730.42</v>
      </c>
      <c r="I239" s="135">
        <v>5271.39</v>
      </c>
      <c r="J239" s="135">
        <v>2428058.85</v>
      </c>
    </row>
    <row r="240" spans="1:10" s="1054" customFormat="1" ht="12.95" customHeight="1">
      <c r="A240" s="176" t="s">
        <v>234</v>
      </c>
      <c r="B240" s="135">
        <v>35630794.729999997</v>
      </c>
      <c r="C240" s="135">
        <v>17199977.190000001</v>
      </c>
      <c r="D240" s="135">
        <v>12680501.4</v>
      </c>
      <c r="E240" s="135">
        <v>5945785.6200000001</v>
      </c>
      <c r="F240" s="135">
        <v>3243060.25</v>
      </c>
      <c r="G240" s="135">
        <v>2162628.2200000002</v>
      </c>
      <c r="H240" s="135">
        <v>1072731.56</v>
      </c>
      <c r="I240" s="135">
        <v>1846731.43</v>
      </c>
      <c r="J240" s="135">
        <v>79782210.400000006</v>
      </c>
    </row>
    <row r="241" spans="1:10" s="1054" customFormat="1" ht="12.95" customHeight="1">
      <c r="A241" s="176" t="s">
        <v>235</v>
      </c>
      <c r="B241" s="135">
        <v>0</v>
      </c>
      <c r="C241" s="135">
        <v>152049.41</v>
      </c>
      <c r="D241" s="135">
        <v>108598.94</v>
      </c>
      <c r="E241" s="135">
        <v>9502.4699999999993</v>
      </c>
      <c r="F241" s="135">
        <v>20047.71</v>
      </c>
      <c r="G241" s="135">
        <v>2380.73</v>
      </c>
      <c r="H241" s="135">
        <v>974989.79</v>
      </c>
      <c r="I241" s="135">
        <v>0</v>
      </c>
      <c r="J241" s="135">
        <v>1267569.05</v>
      </c>
    </row>
    <row r="242" spans="1:10" s="1054" customFormat="1" ht="12.95" customHeight="1">
      <c r="A242" s="176" t="s">
        <v>236</v>
      </c>
      <c r="B242" s="135">
        <v>270695.12</v>
      </c>
      <c r="C242" s="135">
        <v>85732.24</v>
      </c>
      <c r="D242" s="135">
        <v>896818.72</v>
      </c>
      <c r="E242" s="135">
        <v>292296.17</v>
      </c>
      <c r="F242" s="135">
        <v>7725.64</v>
      </c>
      <c r="G242" s="135">
        <v>5331.93</v>
      </c>
      <c r="H242" s="135">
        <v>13876.34</v>
      </c>
      <c r="I242" s="135">
        <v>11518.05</v>
      </c>
      <c r="J242" s="135">
        <v>1583994.21</v>
      </c>
    </row>
    <row r="243" spans="1:10" s="1054" customFormat="1" ht="12.95" customHeight="1">
      <c r="A243" s="176" t="s">
        <v>237</v>
      </c>
      <c r="B243" s="135">
        <v>0</v>
      </c>
      <c r="C243" s="135">
        <v>1105.55</v>
      </c>
      <c r="D243" s="135">
        <v>3929.61</v>
      </c>
      <c r="E243" s="135">
        <v>15808.18</v>
      </c>
      <c r="F243" s="135">
        <v>169.37</v>
      </c>
      <c r="G243" s="135">
        <v>1456.12</v>
      </c>
      <c r="H243" s="135">
        <v>16226.980000000001</v>
      </c>
      <c r="I243" s="135">
        <v>0</v>
      </c>
      <c r="J243" s="135">
        <v>38695.81</v>
      </c>
    </row>
    <row r="244" spans="1:10" s="1054" customFormat="1" ht="12.95" customHeight="1">
      <c r="A244" s="176" t="s">
        <v>238</v>
      </c>
      <c r="B244" s="135">
        <v>275579.82</v>
      </c>
      <c r="C244" s="135">
        <v>317585.56</v>
      </c>
      <c r="D244" s="135">
        <v>128174.00999999998</v>
      </c>
      <c r="E244" s="135">
        <v>5628.1</v>
      </c>
      <c r="F244" s="135">
        <v>8186.11</v>
      </c>
      <c r="G244" s="135">
        <v>368.89</v>
      </c>
      <c r="H244" s="135">
        <v>30690.27</v>
      </c>
      <c r="I244" s="135">
        <v>1955.42</v>
      </c>
      <c r="J244" s="135">
        <v>768168.18</v>
      </c>
    </row>
    <row r="245" spans="1:10" s="1054" customFormat="1" ht="12.95" customHeight="1">
      <c r="A245" s="176" t="s">
        <v>239</v>
      </c>
      <c r="B245" s="135">
        <v>0</v>
      </c>
      <c r="C245" s="135">
        <v>6692.15</v>
      </c>
      <c r="D245" s="135">
        <v>0</v>
      </c>
      <c r="E245" s="135">
        <v>2822.43</v>
      </c>
      <c r="F245" s="135">
        <v>0</v>
      </c>
      <c r="G245" s="135">
        <v>1873.81</v>
      </c>
      <c r="H245" s="135">
        <v>0</v>
      </c>
      <c r="I245" s="135">
        <v>0</v>
      </c>
      <c r="J245" s="135">
        <v>11388.39</v>
      </c>
    </row>
    <row r="246" spans="1:10" s="1054" customFormat="1" ht="12.95" customHeight="1">
      <c r="A246" s="176" t="s">
        <v>240</v>
      </c>
      <c r="B246" s="135">
        <v>2501676.38</v>
      </c>
      <c r="C246" s="135">
        <v>0</v>
      </c>
      <c r="D246" s="135">
        <v>0</v>
      </c>
      <c r="E246" s="135">
        <v>0</v>
      </c>
      <c r="F246" s="135">
        <v>0</v>
      </c>
      <c r="G246" s="135">
        <v>0</v>
      </c>
      <c r="H246" s="135">
        <v>0</v>
      </c>
      <c r="I246" s="135">
        <v>0</v>
      </c>
      <c r="J246" s="135">
        <v>2501676.38</v>
      </c>
    </row>
    <row r="247" spans="1:10" s="1054" customFormat="1" ht="12.95" customHeight="1">
      <c r="A247" s="176" t="s">
        <v>241</v>
      </c>
      <c r="B247" s="135">
        <v>1921295.2</v>
      </c>
      <c r="C247" s="135">
        <v>6729.14</v>
      </c>
      <c r="D247" s="135">
        <v>160926.72</v>
      </c>
      <c r="E247" s="135">
        <v>1061163.71</v>
      </c>
      <c r="F247" s="135">
        <v>4529.1000000000004</v>
      </c>
      <c r="G247" s="135">
        <v>285.22000000000003</v>
      </c>
      <c r="H247" s="135">
        <v>43.35</v>
      </c>
      <c r="I247" s="135">
        <v>0</v>
      </c>
      <c r="J247" s="135">
        <v>3154972.44</v>
      </c>
    </row>
    <row r="248" spans="1:10" s="1054" customFormat="1" ht="12.95" customHeight="1" thickBot="1">
      <c r="A248" s="176" t="s">
        <v>242</v>
      </c>
      <c r="B248" s="135">
        <v>0</v>
      </c>
      <c r="C248" s="135">
        <v>46176.38</v>
      </c>
      <c r="D248" s="135">
        <v>0</v>
      </c>
      <c r="E248" s="135">
        <v>0</v>
      </c>
      <c r="F248" s="135">
        <v>30068.31</v>
      </c>
      <c r="G248" s="135">
        <v>0</v>
      </c>
      <c r="H248" s="135">
        <v>0</v>
      </c>
      <c r="I248" s="135">
        <v>0</v>
      </c>
      <c r="J248" s="135">
        <v>76244.69</v>
      </c>
    </row>
    <row r="249" spans="1:10" s="204" customFormat="1" ht="12.95" customHeight="1" thickTop="1" thickBot="1">
      <c r="A249" s="856" t="s">
        <v>243</v>
      </c>
      <c r="B249" s="844">
        <v>-10224116.82</v>
      </c>
      <c r="C249" s="844">
        <v>-5399343.0899999999</v>
      </c>
      <c r="D249" s="844">
        <v>-5859917.75</v>
      </c>
      <c r="E249" s="844">
        <v>-970430.2</v>
      </c>
      <c r="F249" s="844">
        <v>-712455.68000000005</v>
      </c>
      <c r="G249" s="844">
        <v>-606338.97</v>
      </c>
      <c r="H249" s="844">
        <v>-608035.22</v>
      </c>
      <c r="I249" s="844">
        <v>-402815.86</v>
      </c>
      <c r="J249" s="844">
        <v>-24783453.59</v>
      </c>
    </row>
    <row r="250" spans="1:10" s="1054" customFormat="1" ht="12.95" customHeight="1" thickTop="1">
      <c r="A250" s="176" t="s">
        <v>244</v>
      </c>
      <c r="B250" s="135">
        <v>-7516535.3099999996</v>
      </c>
      <c r="C250" s="135">
        <v>-4950725.38</v>
      </c>
      <c r="D250" s="135">
        <v>-5440734.1799999997</v>
      </c>
      <c r="E250" s="135">
        <v>-970430.2</v>
      </c>
      <c r="F250" s="135">
        <v>-535476.03</v>
      </c>
      <c r="G250" s="135">
        <v>-606338.97</v>
      </c>
      <c r="H250" s="135">
        <v>-548035.22</v>
      </c>
      <c r="I250" s="135">
        <v>-402815.86</v>
      </c>
      <c r="J250" s="135">
        <v>-20971091.149999999</v>
      </c>
    </row>
    <row r="251" spans="1:10" s="1054" customFormat="1" ht="12.95" customHeight="1">
      <c r="A251" s="176" t="s">
        <v>245</v>
      </c>
      <c r="B251" s="135">
        <v>0</v>
      </c>
      <c r="C251" s="135">
        <v>0</v>
      </c>
      <c r="D251" s="135">
        <v>0</v>
      </c>
      <c r="E251" s="135">
        <v>0</v>
      </c>
      <c r="F251" s="135">
        <v>0</v>
      </c>
      <c r="G251" s="135">
        <v>0</v>
      </c>
      <c r="H251" s="135">
        <v>0</v>
      </c>
      <c r="I251" s="135">
        <v>0</v>
      </c>
      <c r="J251" s="135">
        <v>0</v>
      </c>
    </row>
    <row r="252" spans="1:10" s="1054" customFormat="1" ht="12.95" customHeight="1">
      <c r="A252" s="176" t="s">
        <v>246</v>
      </c>
      <c r="B252" s="135">
        <v>0</v>
      </c>
      <c r="C252" s="135">
        <v>-448617.71</v>
      </c>
      <c r="D252" s="135">
        <v>-419183.57</v>
      </c>
      <c r="E252" s="135">
        <v>0</v>
      </c>
      <c r="F252" s="135">
        <v>-176979.65</v>
      </c>
      <c r="G252" s="135">
        <v>0</v>
      </c>
      <c r="H252" s="135">
        <v>-60000</v>
      </c>
      <c r="I252" s="135">
        <v>0</v>
      </c>
      <c r="J252" s="135">
        <v>-1104780.93</v>
      </c>
    </row>
    <row r="253" spans="1:10" s="1054" customFormat="1" ht="12.95" customHeight="1">
      <c r="A253" s="176" t="s">
        <v>247</v>
      </c>
      <c r="B253" s="135">
        <v>-2707581.51</v>
      </c>
      <c r="C253" s="135">
        <v>0</v>
      </c>
      <c r="D253" s="135">
        <v>0</v>
      </c>
      <c r="E253" s="135">
        <v>0</v>
      </c>
      <c r="F253" s="135">
        <v>0</v>
      </c>
      <c r="G253" s="135">
        <v>0</v>
      </c>
      <c r="H253" s="135">
        <v>0</v>
      </c>
      <c r="I253" s="135">
        <v>0</v>
      </c>
      <c r="J253" s="135">
        <v>-2707581.51</v>
      </c>
    </row>
    <row r="254" spans="1:10" s="1054" customFormat="1" ht="12.95" customHeight="1">
      <c r="A254" s="849" t="s">
        <v>248</v>
      </c>
      <c r="B254" s="135">
        <v>0</v>
      </c>
      <c r="C254" s="135">
        <v>0</v>
      </c>
      <c r="D254" s="135">
        <v>0</v>
      </c>
      <c r="E254" s="135">
        <v>0</v>
      </c>
      <c r="F254" s="135">
        <v>0</v>
      </c>
      <c r="G254" s="135">
        <v>0</v>
      </c>
      <c r="H254" s="135">
        <v>0</v>
      </c>
      <c r="I254" s="135">
        <v>0</v>
      </c>
      <c r="J254" s="135">
        <v>0</v>
      </c>
    </row>
    <row r="255" spans="1:10" s="1054" customFormat="1" ht="12.95" customHeight="1">
      <c r="A255" s="849" t="s">
        <v>249</v>
      </c>
      <c r="B255" s="135">
        <v>0</v>
      </c>
      <c r="C255" s="135">
        <v>0</v>
      </c>
      <c r="D255" s="135">
        <v>0</v>
      </c>
      <c r="E255" s="135">
        <v>0</v>
      </c>
      <c r="F255" s="135">
        <v>0</v>
      </c>
      <c r="G255" s="135">
        <v>0</v>
      </c>
      <c r="H255" s="135">
        <v>0</v>
      </c>
      <c r="I255" s="135">
        <v>0</v>
      </c>
      <c r="J255" s="135">
        <v>0</v>
      </c>
    </row>
    <row r="256" spans="1:10" s="1054" customFormat="1" ht="12.95" customHeight="1" thickBot="1">
      <c r="A256" s="849" t="s">
        <v>250</v>
      </c>
      <c r="B256" s="135">
        <v>0</v>
      </c>
      <c r="C256" s="135">
        <v>0</v>
      </c>
      <c r="D256" s="135">
        <v>0</v>
      </c>
      <c r="E256" s="135">
        <v>0</v>
      </c>
      <c r="F256" s="135">
        <v>0</v>
      </c>
      <c r="G256" s="135">
        <v>0</v>
      </c>
      <c r="H256" s="135">
        <v>0</v>
      </c>
      <c r="I256" s="135">
        <v>0</v>
      </c>
      <c r="J256" s="135">
        <v>0</v>
      </c>
    </row>
    <row r="257" spans="1:10" s="204" customFormat="1" ht="12.95" customHeight="1" thickTop="1" thickBot="1">
      <c r="A257" s="857" t="s">
        <v>251</v>
      </c>
      <c r="B257" s="136">
        <v>31864965.039999999</v>
      </c>
      <c r="C257" s="136">
        <v>12788541.039999999</v>
      </c>
      <c r="D257" s="136">
        <v>8279910.0099999998</v>
      </c>
      <c r="E257" s="136">
        <v>6442137.54</v>
      </c>
      <c r="F257" s="136">
        <v>2713642.37</v>
      </c>
      <c r="G257" s="136">
        <v>1762477.65</v>
      </c>
      <c r="H257" s="136">
        <v>1515291.75</v>
      </c>
      <c r="I257" s="136">
        <v>1462660.43</v>
      </c>
      <c r="J257" s="136">
        <v>66829625.830000006</v>
      </c>
    </row>
    <row r="258" spans="1:10" s="204" customFormat="1" ht="12.95" customHeight="1" thickTop="1" thickBot="1">
      <c r="A258" s="856" t="s">
        <v>252</v>
      </c>
      <c r="B258" s="844">
        <v>5759338.6100000003</v>
      </c>
      <c r="C258" s="844">
        <v>6651476.3600000003</v>
      </c>
      <c r="D258" s="844">
        <v>100814.97</v>
      </c>
      <c r="E258" s="844">
        <v>80594.48</v>
      </c>
      <c r="F258" s="844">
        <v>120450.45</v>
      </c>
      <c r="G258" s="844">
        <v>108254.39999999999</v>
      </c>
      <c r="H258" s="844">
        <v>200897.55</v>
      </c>
      <c r="I258" s="844">
        <v>236621.49</v>
      </c>
      <c r="J258" s="844">
        <v>13258448.310000001</v>
      </c>
    </row>
    <row r="259" spans="1:10" s="1054" customFormat="1" ht="12.95" customHeight="1" thickTop="1">
      <c r="A259" s="176" t="s">
        <v>253</v>
      </c>
      <c r="B259" s="135">
        <v>832039.7</v>
      </c>
      <c r="C259" s="135">
        <v>1585787.3</v>
      </c>
      <c r="D259" s="135">
        <v>65981.58</v>
      </c>
      <c r="E259" s="135">
        <v>2681.23</v>
      </c>
      <c r="F259" s="135">
        <v>83873.279999999999</v>
      </c>
      <c r="G259" s="135">
        <v>93175.82</v>
      </c>
      <c r="H259" s="135">
        <v>87616.15</v>
      </c>
      <c r="I259" s="135">
        <v>20404.54</v>
      </c>
      <c r="J259" s="135">
        <v>2771559.6</v>
      </c>
    </row>
    <row r="260" spans="1:10" s="1054" customFormat="1" ht="12.95" customHeight="1">
      <c r="A260" s="176" t="s">
        <v>254</v>
      </c>
      <c r="B260" s="135">
        <v>151207</v>
      </c>
      <c r="C260" s="135">
        <v>466722.92</v>
      </c>
      <c r="D260" s="135">
        <v>21410.5</v>
      </c>
      <c r="E260" s="135">
        <v>49584.6</v>
      </c>
      <c r="F260" s="135">
        <v>23725.53</v>
      </c>
      <c r="G260" s="135">
        <v>7760.45</v>
      </c>
      <c r="H260" s="135">
        <v>13075.02</v>
      </c>
      <c r="I260" s="135">
        <v>24201.07</v>
      </c>
      <c r="J260" s="135">
        <v>757687.09</v>
      </c>
    </row>
    <row r="261" spans="1:10" s="1054" customFormat="1" ht="12.95" customHeight="1">
      <c r="A261" s="176" t="s">
        <v>255</v>
      </c>
      <c r="B261" s="135">
        <v>4742838.38</v>
      </c>
      <c r="C261" s="135">
        <v>4476004.43</v>
      </c>
      <c r="D261" s="135">
        <v>0</v>
      </c>
      <c r="E261" s="135">
        <v>11556.36</v>
      </c>
      <c r="F261" s="135">
        <v>10253.43</v>
      </c>
      <c r="G261" s="135">
        <v>0</v>
      </c>
      <c r="H261" s="135">
        <v>17425</v>
      </c>
      <c r="I261" s="135">
        <v>181548.16</v>
      </c>
      <c r="J261" s="135">
        <v>9439625.7599999998</v>
      </c>
    </row>
    <row r="262" spans="1:10" s="204" customFormat="1" ht="12.95" customHeight="1">
      <c r="A262" s="858" t="s">
        <v>256</v>
      </c>
      <c r="B262" s="842">
        <v>0</v>
      </c>
      <c r="C262" s="842">
        <v>0</v>
      </c>
      <c r="D262" s="842">
        <v>0</v>
      </c>
      <c r="E262" s="842">
        <v>0</v>
      </c>
      <c r="F262" s="842">
        <v>0</v>
      </c>
      <c r="G262" s="842">
        <v>0</v>
      </c>
      <c r="H262" s="842">
        <v>0</v>
      </c>
      <c r="I262" s="842">
        <v>0</v>
      </c>
      <c r="J262" s="842">
        <v>0</v>
      </c>
    </row>
    <row r="263" spans="1:10" s="175" customFormat="1" ht="12.95" customHeight="1" thickBot="1">
      <c r="A263" s="859" t="s">
        <v>257</v>
      </c>
      <c r="B263" s="860">
        <v>33253.53</v>
      </c>
      <c r="C263" s="860">
        <v>122961.71</v>
      </c>
      <c r="D263" s="860">
        <v>13422.89</v>
      </c>
      <c r="E263" s="860">
        <v>16772.29</v>
      </c>
      <c r="F263" s="860">
        <v>2598.21</v>
      </c>
      <c r="G263" s="860">
        <v>7318.13</v>
      </c>
      <c r="H263" s="860">
        <v>82781.38</v>
      </c>
      <c r="I263" s="860">
        <v>10467.719999999999</v>
      </c>
      <c r="J263" s="860">
        <v>289575.86</v>
      </c>
    </row>
    <row r="264" spans="1:10" s="204" customFormat="1" ht="12.95" customHeight="1" thickTop="1" thickBot="1">
      <c r="A264" s="856" t="s">
        <v>258</v>
      </c>
      <c r="B264" s="844">
        <v>-1263399.06</v>
      </c>
      <c r="C264" s="844">
        <v>-2615080.16</v>
      </c>
      <c r="D264" s="844">
        <v>-158105.70000000001</v>
      </c>
      <c r="E264" s="844">
        <v>-40958.800000000003</v>
      </c>
      <c r="F264" s="844">
        <v>-22136.18</v>
      </c>
      <c r="G264" s="844">
        <v>-137115.54999999999</v>
      </c>
      <c r="H264" s="844">
        <v>-17887.36</v>
      </c>
      <c r="I264" s="844">
        <v>-20996.71</v>
      </c>
      <c r="J264" s="844">
        <v>-4275679.5199999996</v>
      </c>
    </row>
    <row r="265" spans="1:10" s="1054" customFormat="1" ht="12.95" customHeight="1" thickTop="1">
      <c r="A265" s="176" t="s">
        <v>253</v>
      </c>
      <c r="B265" s="135">
        <v>-451988.99</v>
      </c>
      <c r="C265" s="135">
        <v>-253929.66</v>
      </c>
      <c r="D265" s="135">
        <v>-86088.1</v>
      </c>
      <c r="E265" s="135">
        <v>-40696.36</v>
      </c>
      <c r="F265" s="135">
        <v>-22130.799999999999</v>
      </c>
      <c r="G265" s="135">
        <v>-129704.21000000002</v>
      </c>
      <c r="H265" s="135">
        <v>-14372.86</v>
      </c>
      <c r="I265" s="135">
        <v>-11623.89</v>
      </c>
      <c r="J265" s="135">
        <v>-1010534.87</v>
      </c>
    </row>
    <row r="266" spans="1:10" s="1054" customFormat="1" ht="12.95" customHeight="1">
      <c r="A266" s="176" t="s">
        <v>259</v>
      </c>
      <c r="B266" s="135">
        <v>-797499.39</v>
      </c>
      <c r="C266" s="135">
        <v>-2164615.33</v>
      </c>
      <c r="D266" s="135">
        <v>0</v>
      </c>
      <c r="E266" s="135">
        <v>0</v>
      </c>
      <c r="F266" s="135">
        <v>0</v>
      </c>
      <c r="G266" s="135">
        <v>-120.32</v>
      </c>
      <c r="H266" s="135">
        <v>0</v>
      </c>
      <c r="I266" s="135">
        <v>-3372.8</v>
      </c>
      <c r="J266" s="135">
        <v>-2965607.84</v>
      </c>
    </row>
    <row r="267" spans="1:10" s="1054" customFormat="1" ht="12.95" customHeight="1">
      <c r="A267" s="176" t="s">
        <v>260</v>
      </c>
      <c r="B267" s="135">
        <v>0</v>
      </c>
      <c r="C267" s="135">
        <v>0</v>
      </c>
      <c r="D267" s="135">
        <v>0</v>
      </c>
      <c r="E267" s="135">
        <v>0</v>
      </c>
      <c r="F267" s="135">
        <v>0</v>
      </c>
      <c r="G267" s="135">
        <v>0</v>
      </c>
      <c r="H267" s="135">
        <v>0</v>
      </c>
      <c r="I267" s="135">
        <v>0</v>
      </c>
      <c r="J267" s="135">
        <v>0</v>
      </c>
    </row>
    <row r="268" spans="1:10" s="1054" customFormat="1" ht="12.95" customHeight="1">
      <c r="A268" s="849" t="s">
        <v>261</v>
      </c>
      <c r="B268" s="135">
        <v>0</v>
      </c>
      <c r="C268" s="135">
        <v>-5134.0600000000004</v>
      </c>
      <c r="D268" s="135">
        <v>0</v>
      </c>
      <c r="E268" s="135">
        <v>-262.44</v>
      </c>
      <c r="F268" s="135">
        <v>0</v>
      </c>
      <c r="G268" s="135">
        <v>0</v>
      </c>
      <c r="H268" s="135">
        <v>0</v>
      </c>
      <c r="I268" s="135">
        <v>0</v>
      </c>
      <c r="J268" s="135">
        <v>-5396.5</v>
      </c>
    </row>
    <row r="269" spans="1:10" s="1054" customFormat="1" ht="12.95" customHeight="1" thickBot="1">
      <c r="A269" s="176" t="s">
        <v>262</v>
      </c>
      <c r="B269" s="135">
        <v>-13910.68</v>
      </c>
      <c r="C269" s="135">
        <v>-191401.11</v>
      </c>
      <c r="D269" s="135">
        <v>-72017.600000000006</v>
      </c>
      <c r="E269" s="135">
        <v>0</v>
      </c>
      <c r="F269" s="135">
        <v>-5.38</v>
      </c>
      <c r="G269" s="135">
        <v>-7291.02</v>
      </c>
      <c r="H269" s="135">
        <v>-3514.5</v>
      </c>
      <c r="I269" s="135">
        <v>-6000.02</v>
      </c>
      <c r="J269" s="135">
        <v>-294140.31</v>
      </c>
    </row>
    <row r="270" spans="1:10" s="204" customFormat="1" ht="12.95" customHeight="1" thickTop="1" thickBot="1">
      <c r="A270" s="856" t="s">
        <v>263</v>
      </c>
      <c r="B270" s="844">
        <v>36360904.590000004</v>
      </c>
      <c r="C270" s="844">
        <v>16824937.239999998</v>
      </c>
      <c r="D270" s="844">
        <v>8222619.2800000012</v>
      </c>
      <c r="E270" s="844">
        <v>6481773.2199999997</v>
      </c>
      <c r="F270" s="844">
        <v>2811956.64</v>
      </c>
      <c r="G270" s="844">
        <v>1733616.5</v>
      </c>
      <c r="H270" s="844">
        <v>1698301.94</v>
      </c>
      <c r="I270" s="844">
        <v>1678285.21</v>
      </c>
      <c r="J270" s="844">
        <v>75812394.620000005</v>
      </c>
    </row>
    <row r="271" spans="1:10" s="1054" customFormat="1" ht="12.95" customHeight="1" thickTop="1">
      <c r="A271" s="851" t="s">
        <v>264</v>
      </c>
      <c r="B271" s="135">
        <v>2138179.13</v>
      </c>
      <c r="C271" s="135">
        <v>4502589.34</v>
      </c>
      <c r="D271" s="135">
        <v>502726.3</v>
      </c>
      <c r="E271" s="135">
        <v>3051098.98</v>
      </c>
      <c r="F271" s="135">
        <v>57235.68</v>
      </c>
      <c r="G271" s="135">
        <v>163979.69</v>
      </c>
      <c r="H271" s="135">
        <v>282249.68</v>
      </c>
      <c r="I271" s="135">
        <v>1197986.74</v>
      </c>
      <c r="J271" s="135">
        <v>11896045.539999999</v>
      </c>
    </row>
    <row r="272" spans="1:10" s="1054" customFormat="1" ht="12.95" customHeight="1">
      <c r="A272" s="176" t="s">
        <v>265</v>
      </c>
      <c r="B272" s="135">
        <v>0</v>
      </c>
      <c r="C272" s="135">
        <v>221176.48</v>
      </c>
      <c r="D272" s="135">
        <v>123715.4</v>
      </c>
      <c r="E272" s="135">
        <v>0</v>
      </c>
      <c r="F272" s="135">
        <v>0</v>
      </c>
      <c r="G272" s="135">
        <v>10603.3</v>
      </c>
      <c r="H272" s="135">
        <v>3706.51</v>
      </c>
      <c r="I272" s="135">
        <v>0</v>
      </c>
      <c r="J272" s="135">
        <v>359201.69</v>
      </c>
    </row>
    <row r="273" spans="1:10" s="1054" customFormat="1" ht="12.95" customHeight="1">
      <c r="A273" s="176" t="s">
        <v>266</v>
      </c>
      <c r="B273" s="135">
        <v>2138179.13</v>
      </c>
      <c r="C273" s="135">
        <v>4281412.8600000003</v>
      </c>
      <c r="D273" s="135">
        <v>379010.9</v>
      </c>
      <c r="E273" s="135">
        <v>3051098.98</v>
      </c>
      <c r="F273" s="135">
        <v>57235.68</v>
      </c>
      <c r="G273" s="135">
        <v>153376.39000000001</v>
      </c>
      <c r="H273" s="135">
        <v>278543.17</v>
      </c>
      <c r="I273" s="135">
        <v>1197986.74</v>
      </c>
      <c r="J273" s="135">
        <v>11536843.85</v>
      </c>
    </row>
    <row r="274" spans="1:10" s="1054" customFormat="1" ht="12.95" customHeight="1">
      <c r="A274" s="176" t="s">
        <v>267</v>
      </c>
      <c r="B274" s="135">
        <v>0</v>
      </c>
      <c r="C274" s="135">
        <v>0</v>
      </c>
      <c r="D274" s="135">
        <v>0</v>
      </c>
      <c r="E274" s="135">
        <v>0</v>
      </c>
      <c r="F274" s="135">
        <v>0</v>
      </c>
      <c r="G274" s="135">
        <v>0</v>
      </c>
      <c r="H274" s="135">
        <v>0</v>
      </c>
      <c r="I274" s="135">
        <v>0</v>
      </c>
      <c r="J274" s="135">
        <v>0</v>
      </c>
    </row>
    <row r="275" spans="1:10" s="1054" customFormat="1" ht="12.95" customHeight="1">
      <c r="A275" s="176" t="s">
        <v>268</v>
      </c>
      <c r="B275" s="135">
        <v>0</v>
      </c>
      <c r="C275" s="135">
        <v>0</v>
      </c>
      <c r="D275" s="135">
        <v>0</v>
      </c>
      <c r="E275" s="135">
        <v>0</v>
      </c>
      <c r="F275" s="135">
        <v>0</v>
      </c>
      <c r="G275" s="135">
        <v>0</v>
      </c>
      <c r="H275" s="135">
        <v>0</v>
      </c>
      <c r="I275" s="135">
        <v>0</v>
      </c>
      <c r="J275" s="135">
        <v>0</v>
      </c>
    </row>
    <row r="276" spans="1:10" s="1054" customFormat="1" ht="12.95" customHeight="1">
      <c r="A276" s="176" t="s">
        <v>269</v>
      </c>
      <c r="B276" s="135">
        <v>0</v>
      </c>
      <c r="C276" s="135">
        <v>0</v>
      </c>
      <c r="D276" s="135">
        <v>0</v>
      </c>
      <c r="E276" s="135">
        <v>0</v>
      </c>
      <c r="F276" s="135">
        <v>0</v>
      </c>
      <c r="G276" s="135">
        <v>0</v>
      </c>
      <c r="H276" s="135">
        <v>0</v>
      </c>
      <c r="I276" s="135">
        <v>0</v>
      </c>
      <c r="J276" s="135">
        <v>0</v>
      </c>
    </row>
    <row r="277" spans="1:10" s="175" customFormat="1" ht="12.95" customHeight="1">
      <c r="A277" s="859" t="s">
        <v>270</v>
      </c>
      <c r="B277" s="860">
        <v>0</v>
      </c>
      <c r="C277" s="860">
        <v>0</v>
      </c>
      <c r="D277" s="860">
        <v>0</v>
      </c>
      <c r="E277" s="860">
        <v>0</v>
      </c>
      <c r="F277" s="860">
        <v>0</v>
      </c>
      <c r="G277" s="860">
        <v>0</v>
      </c>
      <c r="H277" s="860">
        <v>0</v>
      </c>
      <c r="I277" s="860">
        <v>0</v>
      </c>
      <c r="J277" s="860">
        <v>0</v>
      </c>
    </row>
    <row r="278" spans="1:10" s="1054" customFormat="1" ht="12.95" customHeight="1">
      <c r="A278" s="861" t="s">
        <v>271</v>
      </c>
      <c r="B278" s="135">
        <v>-3555161.8</v>
      </c>
      <c r="C278" s="135">
        <v>-2135701.46</v>
      </c>
      <c r="D278" s="135">
        <v>-307119.84000000003</v>
      </c>
      <c r="E278" s="135">
        <v>-3415849.46</v>
      </c>
      <c r="F278" s="135">
        <v>-265830.62</v>
      </c>
      <c r="G278" s="135">
        <v>-80288.5</v>
      </c>
      <c r="H278" s="135">
        <v>-198106.71</v>
      </c>
      <c r="I278" s="135">
        <v>-1368457.55</v>
      </c>
      <c r="J278" s="135">
        <v>-11326515.939999999</v>
      </c>
    </row>
    <row r="279" spans="1:10" s="204" customFormat="1" ht="12.95" customHeight="1">
      <c r="A279" s="862" t="s">
        <v>272</v>
      </c>
      <c r="B279" s="842">
        <v>-3292531.28</v>
      </c>
      <c r="C279" s="842">
        <v>-2060669.43</v>
      </c>
      <c r="D279" s="842">
        <v>-283666.78999999998</v>
      </c>
      <c r="E279" s="842">
        <v>-3415849.46</v>
      </c>
      <c r="F279" s="842">
        <v>-261478.82999999996</v>
      </c>
      <c r="G279" s="842">
        <v>-80288.5</v>
      </c>
      <c r="H279" s="842">
        <v>-197101.27</v>
      </c>
      <c r="I279" s="842">
        <v>-1368457.55</v>
      </c>
      <c r="J279" s="842">
        <v>-10960043.109999999</v>
      </c>
    </row>
    <row r="280" spans="1:10" s="204" customFormat="1" ht="12.95" customHeight="1">
      <c r="A280" s="862" t="s">
        <v>273</v>
      </c>
      <c r="B280" s="842">
        <v>-245123.82</v>
      </c>
      <c r="C280" s="842">
        <v>-73524.88</v>
      </c>
      <c r="D280" s="842">
        <v>0</v>
      </c>
      <c r="E280" s="842">
        <v>0</v>
      </c>
      <c r="F280" s="842">
        <v>0</v>
      </c>
      <c r="G280" s="842">
        <v>0</v>
      </c>
      <c r="H280" s="842">
        <v>0</v>
      </c>
      <c r="I280" s="842">
        <v>0</v>
      </c>
      <c r="J280" s="842">
        <v>-318648.7</v>
      </c>
    </row>
    <row r="281" spans="1:10" s="204" customFormat="1" ht="12.95" customHeight="1">
      <c r="A281" s="863" t="s">
        <v>274</v>
      </c>
      <c r="B281" s="842">
        <v>0</v>
      </c>
      <c r="C281" s="842">
        <v>0</v>
      </c>
      <c r="D281" s="842">
        <v>0</v>
      </c>
      <c r="E281" s="842">
        <v>0</v>
      </c>
      <c r="F281" s="842">
        <v>0</v>
      </c>
      <c r="G281" s="842">
        <v>0</v>
      </c>
      <c r="H281" s="842">
        <v>0</v>
      </c>
      <c r="I281" s="842">
        <v>0</v>
      </c>
      <c r="J281" s="842">
        <v>0</v>
      </c>
    </row>
    <row r="282" spans="1:10" s="204" customFormat="1" ht="12.95" customHeight="1">
      <c r="A282" s="862" t="s">
        <v>275</v>
      </c>
      <c r="B282" s="842">
        <v>-17506.7</v>
      </c>
      <c r="C282" s="842">
        <v>-1507.15</v>
      </c>
      <c r="D282" s="842">
        <v>-23453.05</v>
      </c>
      <c r="E282" s="842">
        <v>0</v>
      </c>
      <c r="F282" s="842">
        <v>-4351.79</v>
      </c>
      <c r="G282" s="842">
        <v>0</v>
      </c>
      <c r="H282" s="842">
        <v>-1005.44</v>
      </c>
      <c r="I282" s="842">
        <v>0</v>
      </c>
      <c r="J282" s="842">
        <v>-47824.13</v>
      </c>
    </row>
    <row r="283" spans="1:10" s="204" customFormat="1" ht="12.95" customHeight="1">
      <c r="A283" s="862" t="s">
        <v>276</v>
      </c>
      <c r="B283" s="842">
        <v>0</v>
      </c>
      <c r="C283" s="842">
        <v>0</v>
      </c>
      <c r="D283" s="842">
        <v>0</v>
      </c>
      <c r="E283" s="842">
        <v>0</v>
      </c>
      <c r="F283" s="842">
        <v>0</v>
      </c>
      <c r="G283" s="842">
        <v>0</v>
      </c>
      <c r="H283" s="842">
        <v>0</v>
      </c>
      <c r="I283" s="842">
        <v>0</v>
      </c>
      <c r="J283" s="842">
        <v>0</v>
      </c>
    </row>
    <row r="284" spans="1:10" s="175" customFormat="1" ht="12.95" customHeight="1" thickBot="1">
      <c r="A284" s="859" t="s">
        <v>277</v>
      </c>
      <c r="B284" s="860">
        <v>0</v>
      </c>
      <c r="C284" s="860">
        <v>0</v>
      </c>
      <c r="D284" s="860">
        <v>0</v>
      </c>
      <c r="E284" s="860">
        <v>0</v>
      </c>
      <c r="F284" s="860">
        <v>0</v>
      </c>
      <c r="G284" s="860">
        <v>0</v>
      </c>
      <c r="H284" s="860">
        <v>0</v>
      </c>
      <c r="I284" s="860">
        <v>0</v>
      </c>
      <c r="J284" s="860">
        <v>0</v>
      </c>
    </row>
    <row r="285" spans="1:10" s="204" customFormat="1" ht="12.95" customHeight="1" thickTop="1" thickBot="1">
      <c r="A285" s="864" t="s">
        <v>278</v>
      </c>
      <c r="B285" s="136">
        <v>34943921.920000002</v>
      </c>
      <c r="C285" s="136">
        <v>19191825.120000001</v>
      </c>
      <c r="D285" s="136">
        <v>8418225.7400000002</v>
      </c>
      <c r="E285" s="136">
        <v>6117022.7400000002</v>
      </c>
      <c r="F285" s="136">
        <v>2603361.7000000002</v>
      </c>
      <c r="G285" s="136">
        <v>1817307.69</v>
      </c>
      <c r="H285" s="136">
        <v>1782444.91</v>
      </c>
      <c r="I285" s="136">
        <v>1507814.3999999999</v>
      </c>
      <c r="J285" s="136">
        <v>76381924.219999999</v>
      </c>
    </row>
    <row r="286" spans="1:10" s="204" customFormat="1" ht="12.95" customHeight="1" thickTop="1" thickBot="1">
      <c r="A286" s="856" t="s">
        <v>279</v>
      </c>
      <c r="B286" s="844">
        <v>-25730287.129999999</v>
      </c>
      <c r="C286" s="844">
        <v>-15516341.960000001</v>
      </c>
      <c r="D286" s="844">
        <v>-7279880.5199999996</v>
      </c>
      <c r="E286" s="844">
        <v>-1708808</v>
      </c>
      <c r="F286" s="844">
        <v>-2719999.06</v>
      </c>
      <c r="G286" s="844">
        <v>-1912359.06</v>
      </c>
      <c r="H286" s="844">
        <v>-1812004.17</v>
      </c>
      <c r="I286" s="844">
        <v>-1319750.49</v>
      </c>
      <c r="J286" s="844">
        <v>-57999430.390000001</v>
      </c>
    </row>
    <row r="287" spans="1:10" s="1054" customFormat="1" ht="12.95" customHeight="1" thickTop="1">
      <c r="A287" s="862" t="s">
        <v>280</v>
      </c>
      <c r="B287" s="842">
        <v>-14859362.73</v>
      </c>
      <c r="C287" s="842">
        <v>-8848144.6199999992</v>
      </c>
      <c r="D287" s="842">
        <v>-3798300.3</v>
      </c>
      <c r="E287" s="842">
        <v>-764485.97</v>
      </c>
      <c r="F287" s="842">
        <v>-1813295.69</v>
      </c>
      <c r="G287" s="842">
        <v>-1195829.02</v>
      </c>
      <c r="H287" s="842">
        <v>-1017831.32</v>
      </c>
      <c r="I287" s="842">
        <v>-902032.75</v>
      </c>
      <c r="J287" s="842">
        <v>-33199282.399999995</v>
      </c>
    </row>
    <row r="288" spans="1:10" s="1054" customFormat="1" ht="12.95" customHeight="1">
      <c r="A288" s="862" t="s">
        <v>281</v>
      </c>
      <c r="B288" s="842">
        <v>-2369927.86</v>
      </c>
      <c r="C288" s="842">
        <v>-1321908.1299999999</v>
      </c>
      <c r="D288" s="842">
        <v>-474196.99</v>
      </c>
      <c r="E288" s="842">
        <v>-105200</v>
      </c>
      <c r="F288" s="842">
        <v>-220203.84</v>
      </c>
      <c r="G288" s="842">
        <v>-86289.78</v>
      </c>
      <c r="H288" s="842">
        <v>-160059.01</v>
      </c>
      <c r="I288" s="842">
        <v>-110935.67999999999</v>
      </c>
      <c r="J288" s="842">
        <v>-4848721.29</v>
      </c>
    </row>
    <row r="289" spans="1:10" s="1054" customFormat="1" ht="12.95" customHeight="1">
      <c r="A289" s="862" t="s">
        <v>282</v>
      </c>
      <c r="B289" s="842">
        <v>-164559.37</v>
      </c>
      <c r="C289" s="842">
        <v>-154189.97</v>
      </c>
      <c r="D289" s="842">
        <v>-169665.29</v>
      </c>
      <c r="E289" s="842">
        <v>-377440.29</v>
      </c>
      <c r="F289" s="842">
        <v>-48197.62</v>
      </c>
      <c r="G289" s="842">
        <v>-22740.36</v>
      </c>
      <c r="H289" s="842">
        <v>-34210.75</v>
      </c>
      <c r="I289" s="842">
        <v>-11627.82</v>
      </c>
      <c r="J289" s="842">
        <v>-982631.47</v>
      </c>
    </row>
    <row r="290" spans="1:10" s="1054" customFormat="1" ht="12.95" customHeight="1">
      <c r="A290" s="862" t="s">
        <v>283</v>
      </c>
      <c r="B290" s="842">
        <v>-385650.76</v>
      </c>
      <c r="C290" s="842">
        <v>-333914.77</v>
      </c>
      <c r="D290" s="842">
        <v>-160685.42000000001</v>
      </c>
      <c r="E290" s="842">
        <v>-29062.87</v>
      </c>
      <c r="F290" s="842">
        <v>-41026.480000000003</v>
      </c>
      <c r="G290" s="842">
        <v>-54513.03</v>
      </c>
      <c r="H290" s="842">
        <v>-75972.7</v>
      </c>
      <c r="I290" s="842">
        <v>-67653.149999999994</v>
      </c>
      <c r="J290" s="842">
        <v>-1148479.18</v>
      </c>
    </row>
    <row r="291" spans="1:10" s="1054" customFormat="1" ht="12.95" customHeight="1">
      <c r="A291" s="862" t="s">
        <v>284</v>
      </c>
      <c r="B291" s="842">
        <v>-1806359.79</v>
      </c>
      <c r="C291" s="842">
        <v>-869506.3</v>
      </c>
      <c r="D291" s="842">
        <v>-499132.73</v>
      </c>
      <c r="E291" s="842">
        <v>-23961</v>
      </c>
      <c r="F291" s="842">
        <v>-117186.05</v>
      </c>
      <c r="G291" s="842">
        <v>-81503.520000000004</v>
      </c>
      <c r="H291" s="842">
        <v>-87173.98</v>
      </c>
      <c r="I291" s="842">
        <v>-31385.9</v>
      </c>
      <c r="J291" s="842">
        <v>-3516209.27</v>
      </c>
    </row>
    <row r="292" spans="1:10" s="1054" customFormat="1" ht="12.95" customHeight="1">
      <c r="A292" s="862" t="s">
        <v>285</v>
      </c>
      <c r="B292" s="842">
        <v>-355138.49</v>
      </c>
      <c r="C292" s="842">
        <v>-292892.07</v>
      </c>
      <c r="D292" s="842">
        <v>-85407.01</v>
      </c>
      <c r="E292" s="842">
        <v>-32022.930000000004</v>
      </c>
      <c r="F292" s="842">
        <v>-29509.599999999999</v>
      </c>
      <c r="G292" s="842">
        <v>-22586.29</v>
      </c>
      <c r="H292" s="842">
        <v>-23706.39</v>
      </c>
      <c r="I292" s="842">
        <v>-21015.040000000001</v>
      </c>
      <c r="J292" s="842">
        <v>-862277.82</v>
      </c>
    </row>
    <row r="293" spans="1:10" s="1054" customFormat="1" ht="12.95" customHeight="1">
      <c r="A293" s="862" t="s">
        <v>286</v>
      </c>
      <c r="B293" s="842">
        <v>-799083.27</v>
      </c>
      <c r="C293" s="842">
        <v>-860511.09</v>
      </c>
      <c r="D293" s="842">
        <v>-215488.7</v>
      </c>
      <c r="E293" s="842">
        <v>-48208.14</v>
      </c>
      <c r="F293" s="842">
        <v>-60916.61</v>
      </c>
      <c r="G293" s="842">
        <v>-193043.06</v>
      </c>
      <c r="H293" s="842">
        <v>-51263.64</v>
      </c>
      <c r="I293" s="842">
        <v>0</v>
      </c>
      <c r="J293" s="842">
        <v>-2228514.5099999998</v>
      </c>
    </row>
    <row r="294" spans="1:10" s="1054" customFormat="1" ht="12.95" customHeight="1">
      <c r="A294" s="862" t="s">
        <v>287</v>
      </c>
      <c r="B294" s="842">
        <v>-157265.16</v>
      </c>
      <c r="C294" s="842">
        <v>-42728.39</v>
      </c>
      <c r="D294" s="842">
        <v>-94127.64</v>
      </c>
      <c r="E294" s="842">
        <v>0</v>
      </c>
      <c r="F294" s="842">
        <v>-24051.69</v>
      </c>
      <c r="G294" s="842">
        <v>-11736.01</v>
      </c>
      <c r="H294" s="842">
        <v>-11830.45</v>
      </c>
      <c r="I294" s="842">
        <v>0</v>
      </c>
      <c r="J294" s="842">
        <v>-341739.34</v>
      </c>
    </row>
    <row r="295" spans="1:10" s="241" customFormat="1" ht="12.95" customHeight="1" thickBot="1">
      <c r="A295" s="865" t="s">
        <v>288</v>
      </c>
      <c r="B295" s="860">
        <v>-4832939.7</v>
      </c>
      <c r="C295" s="860">
        <v>-2792546.62</v>
      </c>
      <c r="D295" s="860">
        <v>-1782876.44</v>
      </c>
      <c r="E295" s="860">
        <v>-328426.8</v>
      </c>
      <c r="F295" s="860">
        <v>-365611.48</v>
      </c>
      <c r="G295" s="860">
        <v>-244117.99</v>
      </c>
      <c r="H295" s="860">
        <v>-349955.93</v>
      </c>
      <c r="I295" s="860">
        <v>-175100.15</v>
      </c>
      <c r="J295" s="860">
        <v>-10871575.109999999</v>
      </c>
    </row>
    <row r="296" spans="1:10" s="235" customFormat="1" ht="12.95" customHeight="1" thickTop="1" thickBot="1">
      <c r="A296" s="866" t="s">
        <v>289</v>
      </c>
      <c r="B296" s="844">
        <v>9213634.7899999991</v>
      </c>
      <c r="C296" s="844">
        <v>3675483.16</v>
      </c>
      <c r="D296" s="844">
        <v>1138345.22</v>
      </c>
      <c r="E296" s="844">
        <v>4408214.74</v>
      </c>
      <c r="F296" s="844">
        <v>-116637.36</v>
      </c>
      <c r="G296" s="844">
        <v>-95051.37</v>
      </c>
      <c r="H296" s="844">
        <v>-29559.26</v>
      </c>
      <c r="I296" s="844">
        <v>188063.91</v>
      </c>
      <c r="J296" s="844">
        <v>18382493.829999998</v>
      </c>
    </row>
    <row r="297" spans="1:10" s="235" customFormat="1" ht="12.95" customHeight="1" thickTop="1">
      <c r="A297" s="867" t="s">
        <v>290</v>
      </c>
      <c r="B297" s="842">
        <v>474877.29</v>
      </c>
      <c r="C297" s="842">
        <v>75207.460000000006</v>
      </c>
      <c r="D297" s="842">
        <v>0</v>
      </c>
      <c r="E297" s="842">
        <v>46.26</v>
      </c>
      <c r="F297" s="842">
        <v>-62.93</v>
      </c>
      <c r="G297" s="842">
        <v>-0.05</v>
      </c>
      <c r="H297" s="842">
        <v>0</v>
      </c>
      <c r="I297" s="842">
        <v>-839.39</v>
      </c>
      <c r="J297" s="842">
        <v>549228.64</v>
      </c>
    </row>
    <row r="298" spans="1:10" s="235" customFormat="1" ht="12.95" customHeight="1">
      <c r="A298" s="863" t="s">
        <v>291</v>
      </c>
      <c r="B298" s="842">
        <v>0</v>
      </c>
      <c r="C298" s="842">
        <v>3759.84</v>
      </c>
      <c r="D298" s="842">
        <v>0</v>
      </c>
      <c r="E298" s="842">
        <v>46.26</v>
      </c>
      <c r="F298" s="842">
        <v>-62.89</v>
      </c>
      <c r="G298" s="842">
        <v>-0.05</v>
      </c>
      <c r="H298" s="842">
        <v>0</v>
      </c>
      <c r="I298" s="842">
        <v>-839.39</v>
      </c>
      <c r="J298" s="842">
        <v>2903.77</v>
      </c>
    </row>
    <row r="299" spans="1:10" s="235" customFormat="1" ht="12.95" customHeight="1">
      <c r="A299" s="863" t="s">
        <v>292</v>
      </c>
      <c r="B299" s="842">
        <v>474877.29</v>
      </c>
      <c r="C299" s="842">
        <v>71447.62</v>
      </c>
      <c r="D299" s="842">
        <v>0</v>
      </c>
      <c r="E299" s="842">
        <v>0</v>
      </c>
      <c r="F299" s="842">
        <v>-0.04</v>
      </c>
      <c r="G299" s="842">
        <v>0</v>
      </c>
      <c r="H299" s="842">
        <v>0</v>
      </c>
      <c r="I299" s="842">
        <v>0</v>
      </c>
      <c r="J299" s="842">
        <v>546324.87</v>
      </c>
    </row>
    <row r="300" spans="1:10" s="235" customFormat="1" ht="12.95" customHeight="1">
      <c r="A300" s="867" t="s">
        <v>293</v>
      </c>
      <c r="B300" s="842">
        <v>0</v>
      </c>
      <c r="C300" s="842">
        <v>-574.71</v>
      </c>
      <c r="D300" s="842">
        <v>0</v>
      </c>
      <c r="E300" s="842">
        <v>0</v>
      </c>
      <c r="F300" s="842">
        <v>-54.88</v>
      </c>
      <c r="G300" s="842">
        <v>0.1</v>
      </c>
      <c r="H300" s="842">
        <v>0</v>
      </c>
      <c r="I300" s="842">
        <v>339.67</v>
      </c>
      <c r="J300" s="842">
        <v>-289.82</v>
      </c>
    </row>
    <row r="301" spans="1:10" s="235" customFormat="1" ht="12.95" customHeight="1">
      <c r="A301" s="863" t="s">
        <v>294</v>
      </c>
      <c r="B301" s="842">
        <v>0</v>
      </c>
      <c r="C301" s="842">
        <v>-4.0199999999999996</v>
      </c>
      <c r="D301" s="842">
        <v>0</v>
      </c>
      <c r="E301" s="842">
        <v>0</v>
      </c>
      <c r="F301" s="842">
        <v>-54.88</v>
      </c>
      <c r="G301" s="842">
        <v>0.1</v>
      </c>
      <c r="H301" s="842">
        <v>0</v>
      </c>
      <c r="I301" s="842">
        <v>339.67</v>
      </c>
      <c r="J301" s="842">
        <v>280.87</v>
      </c>
    </row>
    <row r="302" spans="1:10" s="235" customFormat="1" ht="12.95" customHeight="1" thickBot="1">
      <c r="A302" s="862" t="s">
        <v>295</v>
      </c>
      <c r="B302" s="847">
        <v>0</v>
      </c>
      <c r="C302" s="847">
        <v>-570.69000000000005</v>
      </c>
      <c r="D302" s="847">
        <v>0</v>
      </c>
      <c r="E302" s="847">
        <v>0</v>
      </c>
      <c r="F302" s="847">
        <v>0</v>
      </c>
      <c r="G302" s="847">
        <v>0</v>
      </c>
      <c r="H302" s="847">
        <v>0</v>
      </c>
      <c r="I302" s="847">
        <v>0</v>
      </c>
      <c r="J302" s="847">
        <v>-570.69000000000005</v>
      </c>
    </row>
    <row r="303" spans="1:10" s="235" customFormat="1" ht="12.95" customHeight="1" thickTop="1" thickBot="1">
      <c r="A303" s="866" t="s">
        <v>296</v>
      </c>
      <c r="B303" s="848">
        <v>9688512.0800000001</v>
      </c>
      <c r="C303" s="848">
        <v>3750115.91</v>
      </c>
      <c r="D303" s="848">
        <v>1138345.22</v>
      </c>
      <c r="E303" s="848">
        <v>4408261</v>
      </c>
      <c r="F303" s="848">
        <v>-116755.17</v>
      </c>
      <c r="G303" s="848">
        <v>-95051.32</v>
      </c>
      <c r="H303" s="848">
        <v>-29559.26</v>
      </c>
      <c r="I303" s="848">
        <v>187564.19</v>
      </c>
      <c r="J303" s="848">
        <v>18931432.649999999</v>
      </c>
    </row>
    <row r="304" spans="1:10" s="235" customFormat="1" ht="12.95" customHeight="1" thickTop="1" thickBot="1">
      <c r="A304" s="863" t="s">
        <v>297</v>
      </c>
      <c r="B304" s="847">
        <v>0</v>
      </c>
      <c r="C304" s="847">
        <v>60027.89</v>
      </c>
      <c r="D304" s="847">
        <v>0</v>
      </c>
      <c r="E304" s="847">
        <v>0</v>
      </c>
      <c r="F304" s="847">
        <v>0</v>
      </c>
      <c r="G304" s="847">
        <v>17282.5</v>
      </c>
      <c r="H304" s="847">
        <v>-5635.94</v>
      </c>
      <c r="I304" s="847">
        <v>0</v>
      </c>
      <c r="J304" s="847">
        <v>71674.45</v>
      </c>
    </row>
    <row r="305" spans="1:10" s="235" customFormat="1" ht="12.95" customHeight="1" thickTop="1" thickBot="1">
      <c r="A305" s="856" t="s">
        <v>298</v>
      </c>
      <c r="B305" s="848">
        <v>9688512.0800000001</v>
      </c>
      <c r="C305" s="848">
        <v>3810143.8</v>
      </c>
      <c r="D305" s="848">
        <v>1138345.22</v>
      </c>
      <c r="E305" s="848">
        <v>4408261</v>
      </c>
      <c r="F305" s="848">
        <v>-116755.17</v>
      </c>
      <c r="G305" s="848">
        <v>-77768.820000000007</v>
      </c>
      <c r="H305" s="848">
        <v>-35195.199999999997</v>
      </c>
      <c r="I305" s="848">
        <v>187564.19</v>
      </c>
      <c r="J305" s="848">
        <v>19003107.100000001</v>
      </c>
    </row>
    <row r="306" spans="1:10" s="235" customFormat="1" ht="12.95" customHeight="1" thickTop="1" thickBot="1">
      <c r="A306" s="862" t="s">
        <v>299</v>
      </c>
      <c r="B306" s="847">
        <v>29745.05</v>
      </c>
      <c r="C306" s="847">
        <v>358222.59</v>
      </c>
      <c r="D306" s="847">
        <v>-158241.5</v>
      </c>
      <c r="E306" s="847">
        <v>0</v>
      </c>
      <c r="F306" s="847">
        <v>-2350</v>
      </c>
      <c r="G306" s="847">
        <v>-29500.1</v>
      </c>
      <c r="H306" s="847">
        <v>18107.61</v>
      </c>
      <c r="I306" s="847">
        <v>-288281</v>
      </c>
      <c r="J306" s="847">
        <v>-72297.350000000006</v>
      </c>
    </row>
    <row r="307" spans="1:10" s="235" customFormat="1" ht="12.95" customHeight="1" thickTop="1" thickBot="1">
      <c r="A307" s="856" t="s">
        <v>300</v>
      </c>
      <c r="B307" s="848">
        <v>9718257.1300000008</v>
      </c>
      <c r="C307" s="848">
        <v>4168366.39</v>
      </c>
      <c r="D307" s="848">
        <v>980103.72</v>
      </c>
      <c r="E307" s="848">
        <v>4408261</v>
      </c>
      <c r="F307" s="848">
        <v>-119105.17</v>
      </c>
      <c r="G307" s="848">
        <v>-107268.92</v>
      </c>
      <c r="H307" s="848">
        <v>-17087.59</v>
      </c>
      <c r="I307" s="848">
        <v>-100716.81</v>
      </c>
      <c r="J307" s="848">
        <v>18930809.75</v>
      </c>
    </row>
    <row r="308" spans="1:10" s="235" customFormat="1" ht="12.95" customHeight="1" thickTop="1" thickBot="1">
      <c r="A308" s="863" t="s">
        <v>301</v>
      </c>
      <c r="B308" s="847">
        <v>0</v>
      </c>
      <c r="C308" s="847">
        <v>0</v>
      </c>
      <c r="D308" s="847">
        <v>0</v>
      </c>
      <c r="E308" s="847">
        <v>0</v>
      </c>
      <c r="F308" s="847">
        <v>0</v>
      </c>
      <c r="G308" s="847">
        <v>0</v>
      </c>
      <c r="H308" s="847">
        <v>0</v>
      </c>
      <c r="I308" s="847">
        <v>0</v>
      </c>
      <c r="J308" s="847">
        <v>0</v>
      </c>
    </row>
    <row r="309" spans="1:10" s="235" customFormat="1" ht="12.95" customHeight="1" thickTop="1" thickBot="1">
      <c r="A309" s="866" t="s">
        <v>302</v>
      </c>
      <c r="B309" s="848">
        <v>9718257.1300000008</v>
      </c>
      <c r="C309" s="848">
        <v>4168366.39</v>
      </c>
      <c r="D309" s="848">
        <v>980103.72</v>
      </c>
      <c r="E309" s="848">
        <v>4408261</v>
      </c>
      <c r="F309" s="848">
        <v>-119105.17</v>
      </c>
      <c r="G309" s="848">
        <v>-107268.92</v>
      </c>
      <c r="H309" s="848">
        <v>-17087.59</v>
      </c>
      <c r="I309" s="848">
        <v>-100716.81</v>
      </c>
      <c r="J309" s="848">
        <v>18930809.75</v>
      </c>
    </row>
    <row r="310" spans="1:10" s="235" customFormat="1" ht="12.95" customHeight="1" thickTop="1" thickBot="1">
      <c r="A310" s="867" t="s">
        <v>303</v>
      </c>
      <c r="B310" s="847">
        <v>0</v>
      </c>
      <c r="C310" s="847">
        <v>0</v>
      </c>
      <c r="D310" s="847">
        <v>0</v>
      </c>
      <c r="E310" s="847">
        <v>0</v>
      </c>
      <c r="F310" s="847">
        <v>0</v>
      </c>
      <c r="G310" s="847">
        <v>0</v>
      </c>
      <c r="H310" s="847">
        <v>0</v>
      </c>
      <c r="I310" s="847">
        <v>-3846.48</v>
      </c>
      <c r="J310" s="847">
        <v>-3846.48</v>
      </c>
    </row>
    <row r="311" spans="1:10" s="235" customFormat="1" ht="12.95" customHeight="1" thickTop="1" thickBot="1">
      <c r="A311" s="866" t="s">
        <v>304</v>
      </c>
      <c r="B311" s="848">
        <v>9718257.1300000008</v>
      </c>
      <c r="C311" s="848">
        <v>4168366.39</v>
      </c>
      <c r="D311" s="848">
        <v>980103.72</v>
      </c>
      <c r="E311" s="848">
        <v>4408261</v>
      </c>
      <c r="F311" s="848">
        <v>-119105.17</v>
      </c>
      <c r="G311" s="848">
        <v>-107268.92</v>
      </c>
      <c r="H311" s="848">
        <v>-17087.59</v>
      </c>
      <c r="I311" s="848">
        <v>-104563.29</v>
      </c>
      <c r="J311" s="848">
        <v>18926963.27</v>
      </c>
    </row>
    <row r="312" spans="1:10" s="241" customFormat="1" ht="9" customHeight="1" thickTop="1" thickBot="1">
      <c r="A312" s="1227"/>
      <c r="B312" s="822"/>
      <c r="C312" s="822"/>
      <c r="D312" s="822"/>
      <c r="E312" s="822"/>
      <c r="F312" s="822"/>
      <c r="G312" s="1228"/>
      <c r="H312" s="1228"/>
      <c r="I312" s="1228"/>
      <c r="J312" s="1228"/>
    </row>
    <row r="313" spans="1:10" s="1054" customFormat="1" ht="15.75" thickTop="1">
      <c r="A313" s="176"/>
      <c r="B313" s="225"/>
      <c r="C313" s="225"/>
      <c r="D313" s="225"/>
      <c r="E313" s="225"/>
      <c r="F313" s="225"/>
      <c r="G313" s="225"/>
      <c r="H313" s="225"/>
      <c r="I313" s="225"/>
      <c r="J313" s="225"/>
    </row>
    <row r="314" spans="1:10" s="1054" customFormat="1">
      <c r="A314" s="176"/>
      <c r="B314" s="225"/>
      <c r="C314" s="225"/>
      <c r="D314" s="225"/>
      <c r="E314" s="225"/>
      <c r="F314" s="225"/>
      <c r="G314" s="122"/>
      <c r="H314" s="122"/>
      <c r="I314" s="122"/>
      <c r="J314" s="122"/>
    </row>
    <row r="315" spans="1:10" s="1054" customFormat="1">
      <c r="A315" s="176"/>
      <c r="B315" s="225"/>
      <c r="C315" s="225"/>
      <c r="D315" s="225"/>
      <c r="E315" s="225"/>
      <c r="F315" s="225"/>
      <c r="G315" s="122"/>
      <c r="H315" s="122"/>
      <c r="I315" s="122"/>
      <c r="J315" s="122"/>
    </row>
    <row r="316" spans="1:10" s="1054" customFormat="1">
      <c r="A316" s="176"/>
      <c r="B316" s="225"/>
      <c r="C316" s="225"/>
      <c r="D316" s="225"/>
      <c r="E316" s="225"/>
      <c r="F316" s="225"/>
      <c r="G316" s="122"/>
      <c r="H316" s="122"/>
      <c r="I316" s="122"/>
      <c r="J316" s="122"/>
    </row>
    <row r="317" spans="1:10" s="1054" customFormat="1">
      <c r="A317" s="176"/>
      <c r="B317" s="225"/>
      <c r="C317" s="225"/>
      <c r="D317" s="225"/>
      <c r="E317" s="225"/>
      <c r="F317" s="225"/>
      <c r="G317" s="122"/>
      <c r="H317" s="122"/>
      <c r="I317" s="122"/>
      <c r="J317" s="122"/>
    </row>
    <row r="318" spans="1:10" s="1054" customFormat="1">
      <c r="A318" s="176"/>
      <c r="B318" s="225"/>
      <c r="C318" s="225"/>
      <c r="D318" s="225"/>
      <c r="E318" s="225"/>
      <c r="F318" s="225"/>
      <c r="G318" s="122"/>
      <c r="H318" s="122"/>
      <c r="I318" s="122"/>
      <c r="J318" s="122"/>
    </row>
    <row r="319" spans="1:10" s="1054" customFormat="1">
      <c r="A319" s="176"/>
      <c r="B319" s="225"/>
      <c r="C319" s="225"/>
      <c r="D319" s="225"/>
      <c r="E319" s="225"/>
      <c r="F319" s="225"/>
      <c r="G319" s="122"/>
      <c r="H319" s="122"/>
      <c r="I319" s="122"/>
      <c r="J319" s="122"/>
    </row>
    <row r="320" spans="1:10" s="1054" customFormat="1">
      <c r="A320" s="176"/>
      <c r="B320" s="225"/>
      <c r="C320" s="225"/>
      <c r="D320" s="225"/>
      <c r="E320" s="225"/>
      <c r="F320" s="225"/>
      <c r="G320" s="122"/>
      <c r="H320" s="122"/>
      <c r="I320" s="122"/>
      <c r="J320" s="122"/>
    </row>
    <row r="321" spans="1:10" s="1054" customFormat="1">
      <c r="A321" s="176"/>
      <c r="B321" s="225"/>
      <c r="C321" s="225"/>
      <c r="D321" s="225"/>
      <c r="E321" s="225"/>
      <c r="F321" s="225"/>
      <c r="G321" s="122"/>
      <c r="H321" s="122"/>
      <c r="I321" s="122"/>
      <c r="J321" s="122"/>
    </row>
    <row r="322" spans="1:10" s="1054" customFormat="1">
      <c r="A322" s="176"/>
      <c r="B322" s="225"/>
      <c r="C322" s="225"/>
      <c r="D322" s="225"/>
      <c r="E322" s="225"/>
      <c r="F322" s="225"/>
      <c r="G322" s="122"/>
      <c r="H322" s="122"/>
      <c r="I322" s="122"/>
      <c r="J322" s="122"/>
    </row>
    <row r="323" spans="1:10" s="1054" customFormat="1">
      <c r="A323" s="176"/>
      <c r="B323" s="225"/>
      <c r="C323" s="225"/>
      <c r="D323" s="225"/>
      <c r="E323" s="225"/>
      <c r="F323" s="225"/>
      <c r="G323" s="122"/>
      <c r="H323" s="122"/>
      <c r="I323" s="122"/>
      <c r="J323" s="122"/>
    </row>
    <row r="324" spans="1:10" s="1054" customFormat="1">
      <c r="A324" s="122"/>
      <c r="B324" s="225"/>
      <c r="C324" s="225"/>
      <c r="D324" s="225"/>
      <c r="E324" s="225"/>
      <c r="F324" s="225"/>
      <c r="G324" s="122"/>
      <c r="H324" s="122"/>
      <c r="I324" s="122"/>
      <c r="J324" s="122"/>
    </row>
    <row r="325" spans="1:10" s="1054" customFormat="1">
      <c r="A325" s="122"/>
      <c r="B325" s="225"/>
      <c r="C325" s="225"/>
      <c r="D325" s="225"/>
      <c r="E325" s="225"/>
      <c r="F325" s="225"/>
      <c r="G325" s="122"/>
      <c r="H325" s="122"/>
      <c r="I325" s="122"/>
      <c r="J325" s="122"/>
    </row>
    <row r="326" spans="1:10" s="1054" customFormat="1">
      <c r="A326" s="122"/>
      <c r="B326" s="225"/>
      <c r="C326" s="225"/>
      <c r="D326" s="225"/>
      <c r="E326" s="225"/>
      <c r="F326" s="225"/>
      <c r="G326" s="122"/>
      <c r="H326" s="122"/>
      <c r="I326" s="122"/>
      <c r="J326" s="122"/>
    </row>
    <row r="327" spans="1:10" s="1054" customFormat="1">
      <c r="A327" s="122"/>
      <c r="B327" s="225"/>
      <c r="C327" s="225"/>
      <c r="D327" s="225"/>
      <c r="E327" s="225"/>
      <c r="F327" s="225"/>
      <c r="G327" s="122"/>
      <c r="H327" s="122"/>
      <c r="I327" s="122"/>
      <c r="J327" s="122"/>
    </row>
    <row r="328" spans="1:10" s="1054" customFormat="1">
      <c r="A328" s="122"/>
      <c r="B328" s="225"/>
      <c r="C328" s="225"/>
      <c r="D328" s="225"/>
      <c r="E328" s="225"/>
      <c r="F328" s="225"/>
      <c r="G328" s="122"/>
      <c r="H328" s="122"/>
      <c r="I328" s="122"/>
      <c r="J328" s="122"/>
    </row>
    <row r="329" spans="1:10" s="1054" customFormat="1">
      <c r="A329" s="122"/>
      <c r="B329" s="225"/>
      <c r="C329" s="225"/>
      <c r="D329" s="225"/>
      <c r="E329" s="225"/>
      <c r="F329" s="225"/>
      <c r="G329" s="122"/>
      <c r="H329" s="122"/>
      <c r="I329" s="122"/>
      <c r="J329" s="122"/>
    </row>
    <row r="330" spans="1:10" s="1054" customFormat="1">
      <c r="A330" s="122"/>
      <c r="B330" s="225"/>
      <c r="C330" s="225"/>
      <c r="D330" s="225"/>
      <c r="E330" s="225"/>
      <c r="F330" s="225"/>
      <c r="G330" s="122"/>
      <c r="H330" s="122"/>
      <c r="I330" s="122"/>
      <c r="J330" s="122"/>
    </row>
    <row r="331" spans="1:10" s="1054" customFormat="1">
      <c r="A331" s="122"/>
      <c r="B331" s="225"/>
      <c r="C331" s="225"/>
      <c r="D331" s="225"/>
      <c r="E331" s="225"/>
      <c r="F331" s="225"/>
      <c r="G331" s="122"/>
      <c r="H331" s="122"/>
      <c r="I331" s="122"/>
      <c r="J331" s="122"/>
    </row>
    <row r="332" spans="1:10" s="1054" customFormat="1">
      <c r="A332" s="1001"/>
      <c r="B332" s="225"/>
      <c r="C332" s="225"/>
      <c r="D332" s="225"/>
      <c r="E332" s="225"/>
      <c r="F332" s="225"/>
      <c r="G332" s="122"/>
      <c r="H332" s="122"/>
      <c r="I332" s="122"/>
      <c r="J332" s="122"/>
    </row>
    <row r="333" spans="1:10" s="1054" customFormat="1">
      <c r="A333" s="1001"/>
      <c r="B333" s="225"/>
      <c r="C333" s="225"/>
      <c r="D333" s="225"/>
      <c r="E333" s="225"/>
      <c r="F333" s="225"/>
      <c r="G333" s="122"/>
      <c r="H333" s="122"/>
      <c r="I333" s="122"/>
      <c r="J333" s="122"/>
    </row>
    <row r="334" spans="1:10" s="1054" customFormat="1">
      <c r="A334" s="1001"/>
      <c r="B334" s="225"/>
      <c r="C334" s="225"/>
      <c r="D334" s="225"/>
      <c r="E334" s="225"/>
      <c r="F334" s="225"/>
      <c r="G334" s="122"/>
      <c r="H334" s="122"/>
      <c r="I334" s="122"/>
      <c r="J334" s="122"/>
    </row>
    <row r="335" spans="1:10" s="1054" customFormat="1">
      <c r="A335" s="1001"/>
      <c r="B335" s="225"/>
      <c r="C335" s="225"/>
      <c r="D335" s="225"/>
      <c r="E335" s="225"/>
      <c r="F335" s="225"/>
      <c r="G335" s="122"/>
      <c r="H335" s="122"/>
      <c r="I335" s="122"/>
      <c r="J335" s="122"/>
    </row>
    <row r="336" spans="1:10" s="1054" customFormat="1">
      <c r="A336" s="1001"/>
      <c r="B336" s="225"/>
      <c r="C336" s="225"/>
      <c r="D336" s="225"/>
      <c r="E336" s="225"/>
      <c r="F336" s="225"/>
      <c r="G336" s="122"/>
      <c r="H336" s="122"/>
      <c r="I336" s="122"/>
      <c r="J336" s="122"/>
    </row>
    <row r="337" spans="1:10" s="1054" customFormat="1">
      <c r="A337" s="1001"/>
      <c r="B337" s="225"/>
      <c r="C337" s="225"/>
      <c r="D337" s="225"/>
      <c r="E337" s="225"/>
      <c r="F337" s="225"/>
      <c r="G337" s="122"/>
      <c r="H337" s="122"/>
      <c r="I337" s="122"/>
      <c r="J337" s="122"/>
    </row>
    <row r="338" spans="1:10" s="1054" customFormat="1">
      <c r="A338" s="1001"/>
      <c r="B338" s="225"/>
      <c r="C338" s="225"/>
      <c r="D338" s="225"/>
      <c r="E338" s="225"/>
      <c r="F338" s="225"/>
      <c r="G338" s="122"/>
      <c r="H338" s="122"/>
      <c r="I338" s="122"/>
      <c r="J338" s="122"/>
    </row>
    <row r="339" spans="1:10" s="1054" customFormat="1">
      <c r="A339" s="1001"/>
      <c r="B339" s="225"/>
      <c r="C339" s="225"/>
      <c r="D339" s="225"/>
      <c r="E339" s="225"/>
      <c r="F339" s="225"/>
      <c r="G339" s="122"/>
      <c r="H339" s="122"/>
      <c r="I339" s="122"/>
      <c r="J339" s="122"/>
    </row>
    <row r="340" spans="1:10" s="1054" customFormat="1">
      <c r="A340" s="1001"/>
      <c r="B340" s="225"/>
      <c r="C340" s="225"/>
      <c r="D340" s="225"/>
      <c r="E340" s="225"/>
      <c r="F340" s="225"/>
      <c r="G340" s="122"/>
      <c r="H340" s="122"/>
      <c r="I340" s="122"/>
      <c r="J340" s="122"/>
    </row>
    <row r="341" spans="1:10" s="1054" customFormat="1">
      <c r="A341" s="1001"/>
      <c r="B341" s="122"/>
      <c r="C341" s="122"/>
      <c r="D341" s="122"/>
      <c r="E341" s="122"/>
      <c r="F341" s="122"/>
      <c r="G341" s="122"/>
      <c r="H341" s="122"/>
      <c r="I341" s="122"/>
      <c r="J341" s="122"/>
    </row>
    <row r="342" spans="1:10" s="1054" customFormat="1">
      <c r="A342" s="1001"/>
      <c r="B342" s="122"/>
      <c r="C342" s="122"/>
      <c r="D342" s="122"/>
      <c r="E342" s="122"/>
      <c r="F342" s="122"/>
      <c r="G342" s="122"/>
      <c r="H342" s="122"/>
      <c r="I342" s="122"/>
      <c r="J342" s="122"/>
    </row>
    <row r="343" spans="1:10" s="241" customFormat="1" ht="12.75">
      <c r="A343" s="1001"/>
      <c r="B343" s="122"/>
      <c r="C343" s="122"/>
      <c r="D343" s="122"/>
      <c r="E343" s="122"/>
      <c r="F343" s="122"/>
      <c r="G343" s="127"/>
      <c r="H343" s="122"/>
      <c r="I343" s="122"/>
      <c r="J343" s="122"/>
    </row>
    <row r="344" spans="1:10" s="241" customFormat="1" ht="12.75">
      <c r="A344" s="1001"/>
      <c r="B344" s="122"/>
      <c r="C344" s="122"/>
      <c r="D344" s="122"/>
      <c r="E344" s="122"/>
      <c r="F344" s="122"/>
      <c r="G344" s="127"/>
      <c r="H344" s="122"/>
      <c r="I344" s="122"/>
      <c r="J344" s="122"/>
    </row>
    <row r="345" spans="1:10" s="241" customFormat="1" ht="12.75">
      <c r="A345" s="1001"/>
      <c r="B345" s="122"/>
      <c r="C345" s="122"/>
      <c r="D345" s="122"/>
      <c r="E345" s="122"/>
      <c r="F345" s="122"/>
      <c r="G345" s="127"/>
      <c r="H345" s="122"/>
      <c r="I345" s="122"/>
      <c r="J345" s="122"/>
    </row>
    <row r="346" spans="1:10" s="241" customFormat="1" ht="12.75">
      <c r="A346" s="1001"/>
      <c r="B346" s="122"/>
      <c r="C346" s="122"/>
      <c r="D346" s="122"/>
      <c r="E346" s="122"/>
      <c r="F346" s="122"/>
      <c r="G346" s="127"/>
      <c r="H346" s="122"/>
      <c r="I346" s="122"/>
      <c r="J346" s="122"/>
    </row>
    <row r="347" spans="1:10" s="241" customFormat="1" ht="12.75">
      <c r="A347" s="1001"/>
      <c r="B347" s="122"/>
      <c r="C347" s="122"/>
      <c r="D347" s="122"/>
      <c r="E347" s="122"/>
      <c r="F347" s="122"/>
      <c r="G347" s="127"/>
      <c r="H347" s="122"/>
      <c r="I347" s="122"/>
      <c r="J347" s="122"/>
    </row>
    <row r="348" spans="1:10" s="241" customFormat="1" ht="12.75">
      <c r="A348" s="1001"/>
      <c r="B348" s="122"/>
      <c r="C348" s="122"/>
      <c r="D348" s="122"/>
      <c r="E348" s="122"/>
      <c r="F348" s="122"/>
      <c r="G348" s="127"/>
      <c r="H348" s="122"/>
      <c r="I348" s="122"/>
      <c r="J348" s="122"/>
    </row>
    <row r="349" spans="1:10" s="241" customFormat="1" ht="12.75">
      <c r="A349" s="1001"/>
      <c r="B349" s="122"/>
      <c r="C349" s="122"/>
      <c r="D349" s="122"/>
      <c r="E349" s="122"/>
      <c r="F349" s="122"/>
      <c r="G349" s="127"/>
      <c r="H349" s="122"/>
      <c r="I349" s="122"/>
      <c r="J349" s="122"/>
    </row>
    <row r="350" spans="1:10" s="241" customFormat="1" ht="12.75">
      <c r="A350" s="1001"/>
      <c r="B350" s="122"/>
      <c r="C350" s="122"/>
      <c r="D350" s="122"/>
      <c r="E350" s="122"/>
      <c r="F350" s="122"/>
      <c r="G350" s="127"/>
      <c r="H350" s="122"/>
      <c r="I350" s="122"/>
      <c r="J350" s="122"/>
    </row>
    <row r="351" spans="1:10" s="241" customFormat="1" ht="12.75">
      <c r="A351" s="1001"/>
      <c r="B351" s="122"/>
      <c r="C351" s="122"/>
      <c r="D351" s="122"/>
      <c r="E351" s="122"/>
      <c r="F351" s="122"/>
      <c r="G351" s="127"/>
      <c r="H351" s="122"/>
      <c r="I351" s="122"/>
      <c r="J351" s="122"/>
    </row>
    <row r="352" spans="1:10" s="241" customFormat="1" ht="12.75">
      <c r="A352" s="1001"/>
      <c r="B352" s="122"/>
      <c r="C352" s="122"/>
      <c r="D352" s="122"/>
      <c r="E352" s="122"/>
      <c r="F352" s="122"/>
      <c r="G352" s="127"/>
      <c r="H352" s="122"/>
      <c r="I352" s="122"/>
      <c r="J352" s="122"/>
    </row>
    <row r="353" spans="1:10" s="241" customFormat="1" ht="12.75">
      <c r="A353" s="1001"/>
      <c r="B353" s="122"/>
      <c r="C353" s="122"/>
      <c r="D353" s="122"/>
      <c r="E353" s="122"/>
      <c r="F353" s="122"/>
      <c r="G353" s="127"/>
      <c r="H353" s="122"/>
      <c r="I353" s="122"/>
      <c r="J353" s="122"/>
    </row>
    <row r="354" spans="1:10" s="241" customFormat="1" ht="12.75">
      <c r="A354" s="1001"/>
      <c r="B354" s="122"/>
      <c r="C354" s="122"/>
      <c r="D354" s="122"/>
      <c r="E354" s="122"/>
      <c r="F354" s="122"/>
      <c r="G354" s="127"/>
      <c r="H354" s="122"/>
      <c r="I354" s="122"/>
      <c r="J354" s="122"/>
    </row>
    <row r="355" spans="1:10" s="241" customFormat="1" ht="12.75">
      <c r="A355" s="1001"/>
      <c r="B355" s="122"/>
      <c r="C355" s="122"/>
      <c r="D355" s="122"/>
      <c r="E355" s="122"/>
      <c r="F355" s="122"/>
      <c r="G355" s="127"/>
      <c r="H355" s="122"/>
      <c r="I355" s="122"/>
      <c r="J355" s="122"/>
    </row>
    <row r="356" spans="1:10" s="241" customFormat="1" ht="12.75">
      <c r="A356" s="1001"/>
      <c r="B356" s="122"/>
      <c r="C356" s="122"/>
      <c r="D356" s="122"/>
      <c r="E356" s="122"/>
      <c r="F356" s="122"/>
      <c r="G356" s="127"/>
      <c r="H356" s="122"/>
      <c r="I356" s="122"/>
      <c r="J356" s="122"/>
    </row>
    <row r="357" spans="1:10" s="1054" customFormat="1">
      <c r="A357" s="1001"/>
      <c r="B357" s="122"/>
      <c r="C357" s="122"/>
      <c r="D357" s="122"/>
      <c r="E357" s="122"/>
      <c r="F357" s="122"/>
      <c r="G357" s="122"/>
      <c r="H357" s="122"/>
      <c r="I357" s="122"/>
      <c r="J357" s="122"/>
    </row>
    <row r="358" spans="1:10" s="1054" customFormat="1">
      <c r="A358" s="1001"/>
      <c r="B358" s="122"/>
      <c r="C358" s="122"/>
      <c r="D358" s="122"/>
      <c r="E358" s="122"/>
      <c r="F358" s="122"/>
      <c r="G358" s="122"/>
      <c r="H358" s="122"/>
      <c r="I358" s="122"/>
      <c r="J358" s="122"/>
    </row>
    <row r="359" spans="1:10" s="1054" customFormat="1">
      <c r="A359" s="1001"/>
      <c r="B359" s="122"/>
      <c r="C359" s="122"/>
      <c r="D359" s="122"/>
      <c r="E359" s="122"/>
      <c r="F359" s="122"/>
      <c r="G359" s="122"/>
      <c r="H359" s="122"/>
      <c r="I359" s="122"/>
      <c r="J359" s="122"/>
    </row>
    <row r="360" spans="1:10" s="1054" customFormat="1">
      <c r="A360" s="1001"/>
      <c r="B360" s="122"/>
      <c r="C360" s="122"/>
      <c r="D360" s="122"/>
      <c r="E360" s="122"/>
      <c r="F360" s="122"/>
      <c r="G360" s="122"/>
      <c r="H360" s="122"/>
      <c r="I360" s="122"/>
      <c r="J360" s="122"/>
    </row>
    <row r="361" spans="1:10" s="1054" customFormat="1">
      <c r="A361" s="1001"/>
      <c r="B361" s="122"/>
      <c r="C361" s="122"/>
      <c r="D361" s="122"/>
      <c r="E361" s="122"/>
      <c r="F361" s="122"/>
      <c r="G361" s="122"/>
      <c r="H361" s="122"/>
      <c r="I361" s="122"/>
      <c r="J361" s="122"/>
    </row>
    <row r="362" spans="1:10" s="1054" customFormat="1">
      <c r="A362" s="1001"/>
      <c r="B362" s="122"/>
      <c r="C362" s="122"/>
      <c r="D362" s="122"/>
      <c r="E362" s="122"/>
      <c r="F362" s="122"/>
      <c r="G362" s="122"/>
      <c r="H362" s="122"/>
      <c r="I362" s="122"/>
      <c r="J362" s="122"/>
    </row>
    <row r="363" spans="1:10" s="1054" customFormat="1">
      <c r="A363" s="1001"/>
      <c r="B363" s="122"/>
      <c r="C363" s="122"/>
      <c r="D363" s="122"/>
      <c r="E363" s="122"/>
      <c r="F363" s="122"/>
      <c r="G363" s="122"/>
      <c r="H363" s="122"/>
      <c r="I363" s="122"/>
      <c r="J363" s="122"/>
    </row>
    <row r="364" spans="1:10" s="1054" customFormat="1">
      <c r="A364" s="1001"/>
      <c r="B364" s="122"/>
      <c r="C364" s="122"/>
      <c r="D364" s="122"/>
      <c r="E364" s="122"/>
      <c r="F364" s="122"/>
      <c r="G364" s="122"/>
      <c r="H364" s="122"/>
      <c r="I364" s="122"/>
      <c r="J364" s="122"/>
    </row>
    <row r="365" spans="1:10" s="1054" customFormat="1">
      <c r="A365" s="1001"/>
      <c r="B365" s="122"/>
      <c r="C365" s="122"/>
      <c r="D365" s="122"/>
      <c r="E365" s="122"/>
      <c r="F365" s="122"/>
      <c r="G365" s="122"/>
      <c r="H365" s="122"/>
      <c r="I365" s="122"/>
      <c r="J365" s="122"/>
    </row>
    <row r="366" spans="1:10" s="1054" customFormat="1">
      <c r="A366" s="1001"/>
      <c r="B366" s="122"/>
      <c r="C366" s="122"/>
      <c r="D366" s="122"/>
      <c r="E366" s="122"/>
      <c r="F366" s="122"/>
      <c r="G366" s="122"/>
      <c r="H366" s="122"/>
      <c r="I366" s="122"/>
      <c r="J366" s="122"/>
    </row>
    <row r="367" spans="1:10" s="1054" customFormat="1">
      <c r="A367" s="1001"/>
      <c r="B367" s="122"/>
      <c r="C367" s="122"/>
      <c r="D367" s="122"/>
      <c r="E367" s="122"/>
      <c r="F367" s="122"/>
      <c r="G367" s="122"/>
      <c r="H367" s="122"/>
      <c r="I367" s="122"/>
      <c r="J367" s="122"/>
    </row>
    <row r="368" spans="1:10" s="1054" customFormat="1">
      <c r="A368" s="1001"/>
      <c r="B368" s="122"/>
      <c r="C368" s="122"/>
      <c r="D368" s="122"/>
      <c r="E368" s="122"/>
      <c r="F368" s="122"/>
      <c r="G368" s="122"/>
      <c r="H368" s="122"/>
      <c r="I368" s="122"/>
      <c r="J368" s="122"/>
    </row>
    <row r="369" spans="1:10" s="1054" customFormat="1">
      <c r="A369" s="1001"/>
      <c r="B369" s="122"/>
      <c r="C369" s="122"/>
      <c r="D369" s="122"/>
      <c r="E369" s="122"/>
      <c r="F369" s="122"/>
      <c r="G369" s="122"/>
      <c r="H369" s="122"/>
      <c r="I369" s="122"/>
      <c r="J369" s="122"/>
    </row>
    <row r="370" spans="1:10" s="1054" customFormat="1">
      <c r="A370" s="1001"/>
      <c r="B370" s="122"/>
      <c r="C370" s="122"/>
      <c r="D370" s="122"/>
      <c r="E370" s="122"/>
      <c r="F370" s="122"/>
      <c r="G370" s="122"/>
      <c r="H370" s="122"/>
      <c r="I370" s="122"/>
      <c r="J370" s="122"/>
    </row>
    <row r="371" spans="1:10" s="1054" customFormat="1">
      <c r="A371" s="1001"/>
      <c r="B371" s="122"/>
      <c r="C371" s="122"/>
      <c r="D371" s="122"/>
      <c r="E371" s="122"/>
      <c r="F371" s="122"/>
      <c r="G371" s="122"/>
      <c r="H371" s="122"/>
      <c r="I371" s="122"/>
      <c r="J371" s="122"/>
    </row>
    <row r="372" spans="1:10" s="1054" customFormat="1">
      <c r="A372" s="1001"/>
      <c r="B372" s="122"/>
      <c r="C372" s="122"/>
      <c r="D372" s="122"/>
      <c r="E372" s="122"/>
      <c r="F372" s="122"/>
      <c r="G372" s="122"/>
      <c r="H372" s="122"/>
      <c r="I372" s="122"/>
      <c r="J372" s="122"/>
    </row>
    <row r="373" spans="1:10" s="1054" customFormat="1">
      <c r="A373" s="1001"/>
      <c r="B373" s="122"/>
      <c r="C373" s="122"/>
      <c r="D373" s="122"/>
      <c r="E373" s="122"/>
      <c r="F373" s="122"/>
      <c r="G373" s="122"/>
      <c r="H373" s="122"/>
      <c r="I373" s="122"/>
      <c r="J373" s="122"/>
    </row>
    <row r="374" spans="1:10" s="1054" customFormat="1">
      <c r="A374" s="1001"/>
      <c r="B374" s="122"/>
      <c r="C374" s="122"/>
      <c r="D374" s="122"/>
      <c r="E374" s="122"/>
      <c r="F374" s="122"/>
      <c r="G374" s="122"/>
      <c r="H374" s="122"/>
      <c r="I374" s="122"/>
      <c r="J374" s="122"/>
    </row>
    <row r="375" spans="1:10" s="1054" customFormat="1">
      <c r="A375" s="1001"/>
      <c r="B375" s="122"/>
      <c r="C375" s="122"/>
      <c r="D375" s="122"/>
      <c r="E375" s="122"/>
      <c r="F375" s="122"/>
      <c r="G375" s="122"/>
      <c r="H375" s="122"/>
      <c r="I375" s="122"/>
      <c r="J375" s="122"/>
    </row>
    <row r="376" spans="1:10" s="1054" customFormat="1">
      <c r="A376" s="1001"/>
      <c r="B376" s="122"/>
      <c r="C376" s="122"/>
      <c r="D376" s="122"/>
      <c r="E376" s="122"/>
      <c r="F376" s="122"/>
      <c r="G376" s="122"/>
      <c r="H376" s="122"/>
      <c r="I376" s="122"/>
      <c r="J376" s="122"/>
    </row>
    <row r="377" spans="1:10" s="1054" customFormat="1">
      <c r="A377" s="1001"/>
      <c r="B377" s="122"/>
      <c r="C377" s="122"/>
      <c r="D377" s="122"/>
      <c r="E377" s="122"/>
      <c r="F377" s="122"/>
      <c r="G377" s="122"/>
      <c r="H377" s="122"/>
      <c r="I377" s="122"/>
      <c r="J377" s="122"/>
    </row>
    <row r="378" spans="1:10" s="1054" customFormat="1">
      <c r="A378" s="1001"/>
      <c r="B378" s="122"/>
      <c r="C378" s="122"/>
      <c r="D378" s="122"/>
      <c r="E378" s="122"/>
      <c r="F378" s="122"/>
      <c r="G378" s="122"/>
      <c r="H378" s="122"/>
      <c r="I378" s="122"/>
      <c r="J378" s="122"/>
    </row>
    <row r="379" spans="1:10" s="1054" customFormat="1">
      <c r="A379" s="1001"/>
      <c r="B379" s="122"/>
      <c r="C379" s="122"/>
      <c r="D379" s="122"/>
      <c r="E379" s="122"/>
      <c r="F379" s="122"/>
      <c r="G379" s="122"/>
      <c r="H379" s="122"/>
      <c r="I379" s="122"/>
      <c r="J379" s="122"/>
    </row>
    <row r="380" spans="1:10" s="1054" customFormat="1">
      <c r="A380" s="1001"/>
      <c r="B380" s="122"/>
      <c r="C380" s="122"/>
      <c r="D380" s="122"/>
      <c r="E380" s="122"/>
      <c r="F380" s="122"/>
      <c r="G380" s="122"/>
      <c r="H380" s="122"/>
      <c r="I380" s="122"/>
      <c r="J380" s="122"/>
    </row>
    <row r="381" spans="1:10" s="1054" customFormat="1">
      <c r="A381" s="1001"/>
      <c r="B381" s="122"/>
      <c r="C381" s="122"/>
      <c r="D381" s="122"/>
      <c r="E381" s="122"/>
      <c r="F381" s="122"/>
      <c r="G381" s="122"/>
      <c r="H381" s="122"/>
      <c r="I381" s="122"/>
      <c r="J381" s="122"/>
    </row>
    <row r="382" spans="1:10" s="1054" customFormat="1">
      <c r="A382" s="1001"/>
      <c r="B382" s="122"/>
      <c r="C382" s="122"/>
      <c r="D382" s="122"/>
      <c r="E382" s="122"/>
      <c r="F382" s="122"/>
      <c r="G382" s="122"/>
      <c r="H382" s="122"/>
      <c r="I382" s="122"/>
      <c r="J382" s="122"/>
    </row>
    <row r="383" spans="1:10" s="1054" customFormat="1">
      <c r="A383" s="1001"/>
      <c r="B383" s="122"/>
      <c r="C383" s="122"/>
      <c r="D383" s="122"/>
      <c r="E383" s="122"/>
      <c r="F383" s="122"/>
      <c r="G383" s="122"/>
      <c r="H383" s="122"/>
      <c r="I383" s="122"/>
      <c r="J383" s="122"/>
    </row>
    <row r="384" spans="1:10" s="1054" customFormat="1">
      <c r="A384" s="1001"/>
      <c r="B384" s="122"/>
      <c r="C384" s="122"/>
      <c r="D384" s="122"/>
      <c r="E384" s="122"/>
      <c r="F384" s="122"/>
      <c r="G384" s="122"/>
      <c r="H384" s="122"/>
      <c r="I384" s="122"/>
      <c r="J384" s="122"/>
    </row>
    <row r="385" spans="1:10" s="1054" customFormat="1">
      <c r="A385" s="1001"/>
      <c r="B385" s="122"/>
      <c r="C385" s="122"/>
      <c r="D385" s="122"/>
      <c r="E385" s="122"/>
      <c r="F385" s="122"/>
      <c r="G385" s="122"/>
      <c r="H385" s="122"/>
      <c r="I385" s="122"/>
      <c r="J385" s="122"/>
    </row>
    <row r="386" spans="1:10" s="1054" customFormat="1">
      <c r="A386" s="1001"/>
      <c r="B386" s="122"/>
      <c r="C386" s="122"/>
      <c r="D386" s="122"/>
      <c r="E386" s="122"/>
      <c r="F386" s="122"/>
      <c r="G386" s="122"/>
      <c r="H386" s="122"/>
      <c r="I386" s="122"/>
      <c r="J386" s="122"/>
    </row>
    <row r="387" spans="1:10" s="1054" customFormat="1">
      <c r="A387" s="1001"/>
      <c r="B387" s="122"/>
      <c r="C387" s="122"/>
      <c r="D387" s="122"/>
      <c r="E387" s="122"/>
      <c r="F387" s="122"/>
      <c r="G387" s="122"/>
      <c r="H387" s="122"/>
      <c r="I387" s="122"/>
      <c r="J387" s="122"/>
    </row>
    <row r="388" spans="1:10" s="1054" customFormat="1">
      <c r="A388" s="1001"/>
      <c r="B388" s="122"/>
      <c r="C388" s="122"/>
      <c r="D388" s="122"/>
      <c r="E388" s="122"/>
      <c r="F388" s="122"/>
      <c r="G388" s="122"/>
      <c r="H388" s="122"/>
      <c r="I388" s="122"/>
      <c r="J388" s="122"/>
    </row>
    <row r="389" spans="1:10" s="1054" customFormat="1">
      <c r="A389" s="1001"/>
      <c r="B389" s="122"/>
      <c r="C389" s="122"/>
      <c r="D389" s="122"/>
      <c r="E389" s="122"/>
      <c r="F389" s="122"/>
      <c r="G389" s="122"/>
      <c r="H389" s="122"/>
      <c r="I389" s="122"/>
      <c r="J389" s="122"/>
    </row>
    <row r="390" spans="1:10" s="1054" customFormat="1">
      <c r="A390" s="1001"/>
      <c r="B390" s="122"/>
      <c r="C390" s="122"/>
      <c r="D390" s="122"/>
      <c r="E390" s="122"/>
      <c r="F390" s="122"/>
      <c r="G390" s="122"/>
      <c r="H390" s="122"/>
      <c r="I390" s="122"/>
      <c r="J390" s="122"/>
    </row>
    <row r="391" spans="1:10" s="1054" customFormat="1">
      <c r="A391" s="1001"/>
      <c r="B391" s="122"/>
      <c r="C391" s="122"/>
      <c r="D391" s="122"/>
      <c r="E391" s="122"/>
      <c r="F391" s="122"/>
      <c r="G391" s="122"/>
      <c r="H391" s="122"/>
      <c r="I391" s="122"/>
      <c r="J391" s="122"/>
    </row>
    <row r="392" spans="1:10" s="1054" customFormat="1">
      <c r="A392" s="1001"/>
      <c r="B392" s="122"/>
      <c r="C392" s="122"/>
      <c r="D392" s="122"/>
      <c r="E392" s="122"/>
      <c r="F392" s="122"/>
      <c r="G392" s="122"/>
      <c r="H392" s="122"/>
      <c r="I392" s="122"/>
      <c r="J392" s="122"/>
    </row>
    <row r="393" spans="1:10" s="1054" customFormat="1">
      <c r="A393" s="1001"/>
      <c r="B393" s="122"/>
      <c r="C393" s="122"/>
      <c r="D393" s="122"/>
      <c r="E393" s="122"/>
      <c r="F393" s="122"/>
      <c r="G393" s="122"/>
      <c r="H393" s="122"/>
      <c r="I393" s="122"/>
      <c r="J393" s="122"/>
    </row>
    <row r="394" spans="1:10" s="1054" customFormat="1">
      <c r="A394" s="1001"/>
      <c r="B394" s="122"/>
      <c r="C394" s="122"/>
      <c r="D394" s="122"/>
      <c r="E394" s="122"/>
      <c r="F394" s="122"/>
      <c r="G394" s="122"/>
      <c r="H394" s="122"/>
      <c r="I394" s="122"/>
      <c r="J394" s="122"/>
    </row>
    <row r="395" spans="1:10" s="1054" customFormat="1">
      <c r="A395" s="1001"/>
      <c r="B395" s="122"/>
      <c r="C395" s="122"/>
      <c r="D395" s="122"/>
      <c r="E395" s="122"/>
      <c r="F395" s="122"/>
      <c r="G395" s="122"/>
      <c r="H395" s="122"/>
      <c r="I395" s="122"/>
      <c r="J395" s="122"/>
    </row>
    <row r="396" spans="1:10" s="1054" customFormat="1">
      <c r="A396" s="1001"/>
      <c r="B396" s="122"/>
      <c r="C396" s="122"/>
      <c r="D396" s="122"/>
      <c r="E396" s="122"/>
      <c r="F396" s="122"/>
      <c r="G396" s="122"/>
      <c r="H396" s="122"/>
      <c r="I396" s="122"/>
      <c r="J396" s="122"/>
    </row>
    <row r="397" spans="1:10" s="1054" customFormat="1">
      <c r="A397" s="1001"/>
      <c r="B397" s="122"/>
      <c r="C397" s="122"/>
      <c r="D397" s="122"/>
      <c r="E397" s="122"/>
      <c r="F397" s="122"/>
      <c r="G397" s="122"/>
      <c r="H397" s="122"/>
      <c r="I397" s="122"/>
      <c r="J397" s="122"/>
    </row>
    <row r="398" spans="1:10" s="1054" customFormat="1">
      <c r="A398" s="1001"/>
      <c r="B398" s="122"/>
      <c r="C398" s="122"/>
      <c r="D398" s="122"/>
      <c r="E398" s="122"/>
      <c r="F398" s="122"/>
      <c r="G398" s="122"/>
      <c r="H398" s="122"/>
      <c r="I398" s="122"/>
      <c r="J398" s="122"/>
    </row>
    <row r="399" spans="1:10" s="1054" customFormat="1">
      <c r="A399" s="1001"/>
      <c r="B399" s="122"/>
      <c r="C399" s="122"/>
      <c r="D399" s="122"/>
      <c r="E399" s="122"/>
      <c r="F399" s="122"/>
      <c r="G399" s="122"/>
      <c r="H399" s="122"/>
      <c r="I399" s="122"/>
      <c r="J399" s="122"/>
    </row>
    <row r="400" spans="1:10" s="1054" customFormat="1">
      <c r="A400" s="1001"/>
      <c r="B400" s="122"/>
      <c r="C400" s="122"/>
      <c r="D400" s="122"/>
      <c r="E400" s="122"/>
      <c r="F400" s="122"/>
      <c r="G400" s="122"/>
      <c r="H400" s="122"/>
      <c r="I400" s="122"/>
      <c r="J400" s="122"/>
    </row>
    <row r="401" spans="1:10" s="1054" customFormat="1">
      <c r="A401" s="1001"/>
      <c r="B401" s="122"/>
      <c r="C401" s="122"/>
      <c r="D401" s="122"/>
      <c r="E401" s="122"/>
      <c r="F401" s="122"/>
      <c r="G401" s="122"/>
      <c r="H401" s="122"/>
      <c r="I401" s="122"/>
      <c r="J401" s="122"/>
    </row>
    <row r="402" spans="1:10" s="1054" customFormat="1">
      <c r="A402" s="1001"/>
      <c r="B402" s="122"/>
      <c r="C402" s="122"/>
      <c r="D402" s="122"/>
      <c r="E402" s="122"/>
      <c r="F402" s="122"/>
      <c r="G402" s="122"/>
      <c r="H402" s="122"/>
      <c r="I402" s="122"/>
      <c r="J402" s="122"/>
    </row>
    <row r="403" spans="1:10" s="1054" customFormat="1">
      <c r="A403" s="1001"/>
      <c r="B403" s="122"/>
      <c r="C403" s="122"/>
      <c r="D403" s="122"/>
      <c r="E403" s="122"/>
      <c r="F403" s="122"/>
      <c r="G403" s="122"/>
      <c r="H403" s="122"/>
      <c r="I403" s="122"/>
      <c r="J403" s="122"/>
    </row>
    <row r="404" spans="1:10" s="1054" customFormat="1">
      <c r="A404" s="1001"/>
      <c r="B404" s="122"/>
      <c r="C404" s="122"/>
      <c r="D404" s="122"/>
      <c r="E404" s="122"/>
      <c r="F404" s="122"/>
      <c r="G404" s="122"/>
      <c r="H404" s="122"/>
      <c r="I404" s="122"/>
      <c r="J404" s="122"/>
    </row>
    <row r="405" spans="1:10" s="1054" customFormat="1">
      <c r="A405" s="1001"/>
      <c r="B405" s="122"/>
      <c r="C405" s="122"/>
      <c r="D405" s="122"/>
      <c r="E405" s="122"/>
      <c r="F405" s="122"/>
      <c r="G405" s="122"/>
      <c r="H405" s="122"/>
      <c r="I405" s="122"/>
      <c r="J405" s="122"/>
    </row>
    <row r="406" spans="1:10" s="1054" customFormat="1">
      <c r="A406" s="1001"/>
      <c r="B406" s="122"/>
      <c r="C406" s="122"/>
      <c r="D406" s="122"/>
      <c r="E406" s="122"/>
      <c r="F406" s="122"/>
      <c r="G406" s="122"/>
      <c r="H406" s="122"/>
      <c r="I406" s="122"/>
      <c r="J406" s="122"/>
    </row>
    <row r="407" spans="1:10" s="1054" customFormat="1">
      <c r="A407" s="1001"/>
      <c r="B407" s="122"/>
      <c r="C407" s="122"/>
      <c r="D407" s="122"/>
      <c r="E407" s="122"/>
      <c r="F407" s="122"/>
      <c r="G407" s="122"/>
      <c r="H407" s="122"/>
      <c r="I407" s="122"/>
      <c r="J407" s="122"/>
    </row>
    <row r="408" spans="1:10" s="1054" customFormat="1">
      <c r="A408" s="1001"/>
      <c r="B408" s="122"/>
      <c r="C408" s="122"/>
      <c r="D408" s="122"/>
      <c r="E408" s="122"/>
      <c r="F408" s="122"/>
      <c r="G408" s="122"/>
      <c r="H408" s="122"/>
      <c r="I408" s="122"/>
      <c r="J408" s="122"/>
    </row>
    <row r="409" spans="1:10" s="1054" customFormat="1">
      <c r="A409" s="1001"/>
      <c r="B409" s="122"/>
      <c r="C409" s="122"/>
      <c r="D409" s="122"/>
      <c r="E409" s="122"/>
      <c r="F409" s="122"/>
      <c r="G409" s="122"/>
      <c r="H409" s="122"/>
      <c r="I409" s="122"/>
      <c r="J409" s="122"/>
    </row>
    <row r="410" spans="1:10" s="1054" customFormat="1">
      <c r="A410" s="1001"/>
      <c r="B410" s="122"/>
      <c r="C410" s="122"/>
      <c r="D410" s="122"/>
      <c r="E410" s="122"/>
      <c r="F410" s="122"/>
      <c r="G410" s="122"/>
      <c r="H410" s="122"/>
      <c r="I410" s="122"/>
      <c r="J410" s="122"/>
    </row>
    <row r="411" spans="1:10" s="1054" customFormat="1">
      <c r="A411" s="1001"/>
      <c r="B411" s="122"/>
      <c r="C411" s="122"/>
      <c r="D411" s="122"/>
      <c r="E411" s="122"/>
      <c r="F411" s="122"/>
      <c r="G411" s="122"/>
      <c r="H411" s="122"/>
      <c r="I411" s="122"/>
      <c r="J411" s="122"/>
    </row>
    <row r="412" spans="1:10" s="1054" customFormat="1">
      <c r="A412" s="1001"/>
      <c r="B412" s="122"/>
      <c r="C412" s="122"/>
      <c r="D412" s="122"/>
      <c r="E412" s="122"/>
      <c r="F412" s="122"/>
      <c r="G412" s="122"/>
      <c r="H412" s="122"/>
      <c r="I412" s="122"/>
      <c r="J412" s="122"/>
    </row>
    <row r="413" spans="1:10" s="1054" customFormat="1">
      <c r="A413" s="1001"/>
      <c r="B413" s="122"/>
      <c r="C413" s="122"/>
      <c r="D413" s="122"/>
      <c r="E413" s="122"/>
      <c r="F413" s="122"/>
      <c r="G413" s="122"/>
      <c r="H413" s="122"/>
      <c r="I413" s="122"/>
      <c r="J413" s="122"/>
    </row>
    <row r="414" spans="1:10" s="1054" customFormat="1">
      <c r="A414" s="1001"/>
      <c r="B414" s="122"/>
      <c r="C414" s="122"/>
      <c r="D414" s="122"/>
      <c r="E414" s="122"/>
      <c r="F414" s="122"/>
      <c r="G414" s="122"/>
      <c r="H414" s="122"/>
      <c r="I414" s="122"/>
      <c r="J414" s="122"/>
    </row>
    <row r="415" spans="1:10" s="1054" customFormat="1">
      <c r="A415" s="1001"/>
      <c r="B415" s="122"/>
      <c r="C415" s="122"/>
      <c r="D415" s="122"/>
      <c r="E415" s="122"/>
      <c r="F415" s="122"/>
      <c r="G415" s="122"/>
      <c r="H415" s="122"/>
      <c r="I415" s="122"/>
      <c r="J415" s="122"/>
    </row>
    <row r="416" spans="1:10" s="1054" customFormat="1">
      <c r="A416" s="1001"/>
      <c r="B416" s="122"/>
      <c r="C416" s="122"/>
      <c r="D416" s="122"/>
      <c r="E416" s="122"/>
      <c r="F416" s="122"/>
      <c r="G416" s="122"/>
      <c r="H416" s="122"/>
      <c r="I416" s="122"/>
      <c r="J416" s="122"/>
    </row>
    <row r="417" spans="1:10" s="1054" customFormat="1">
      <c r="A417" s="1001"/>
      <c r="B417" s="122"/>
      <c r="C417" s="122"/>
      <c r="D417" s="122"/>
      <c r="E417" s="122"/>
      <c r="F417" s="122"/>
      <c r="G417" s="122"/>
      <c r="H417" s="122"/>
      <c r="I417" s="122"/>
      <c r="J417" s="122"/>
    </row>
    <row r="418" spans="1:10" s="1054" customFormat="1">
      <c r="A418" s="1001"/>
      <c r="B418" s="122"/>
      <c r="C418" s="122"/>
      <c r="D418" s="122"/>
      <c r="E418" s="122"/>
      <c r="F418" s="122"/>
      <c r="G418" s="122"/>
      <c r="H418" s="122"/>
      <c r="I418" s="122"/>
      <c r="J418" s="122"/>
    </row>
    <row r="419" spans="1:10" s="1054" customFormat="1">
      <c r="A419" s="1001"/>
      <c r="B419" s="122"/>
      <c r="C419" s="122"/>
      <c r="D419" s="122"/>
      <c r="E419" s="122"/>
      <c r="F419" s="122"/>
      <c r="G419" s="122"/>
      <c r="H419" s="122"/>
      <c r="I419" s="122"/>
      <c r="J419" s="122"/>
    </row>
    <row r="420" spans="1:10" s="1054" customFormat="1">
      <c r="A420" s="1001"/>
      <c r="B420" s="122"/>
      <c r="C420" s="122"/>
      <c r="D420" s="122"/>
      <c r="E420" s="122"/>
      <c r="F420" s="122"/>
      <c r="G420" s="122"/>
      <c r="H420" s="122"/>
      <c r="I420" s="122"/>
      <c r="J420" s="122"/>
    </row>
    <row r="421" spans="1:10" s="1054" customFormat="1">
      <c r="A421" s="1001"/>
      <c r="B421" s="122"/>
      <c r="C421" s="122"/>
      <c r="D421" s="122"/>
      <c r="E421" s="122"/>
      <c r="F421" s="122"/>
      <c r="G421" s="122"/>
      <c r="H421" s="122"/>
      <c r="I421" s="122"/>
      <c r="J421" s="122"/>
    </row>
    <row r="422" spans="1:10" s="1054" customFormat="1">
      <c r="A422" s="1001"/>
      <c r="B422" s="122"/>
      <c r="C422" s="122"/>
      <c r="D422" s="122"/>
      <c r="E422" s="122"/>
      <c r="F422" s="122"/>
      <c r="G422" s="122"/>
      <c r="H422" s="122"/>
      <c r="I422" s="122"/>
      <c r="J422" s="122"/>
    </row>
    <row r="423" spans="1:10" s="1054" customFormat="1">
      <c r="A423" s="1001"/>
      <c r="B423" s="122"/>
      <c r="C423" s="122"/>
      <c r="D423" s="122"/>
      <c r="E423" s="122"/>
      <c r="F423" s="122"/>
      <c r="G423" s="122"/>
      <c r="H423" s="122"/>
      <c r="I423" s="122"/>
      <c r="J423" s="122"/>
    </row>
    <row r="424" spans="1:10" s="1054" customFormat="1">
      <c r="A424" s="1001"/>
      <c r="B424" s="122"/>
      <c r="C424" s="122"/>
      <c r="D424" s="122"/>
      <c r="E424" s="122"/>
      <c r="F424" s="122"/>
      <c r="G424" s="122"/>
      <c r="H424" s="122"/>
      <c r="I424" s="122"/>
      <c r="J424" s="122"/>
    </row>
    <row r="425" spans="1:10" s="1054" customFormat="1">
      <c r="A425" s="1001"/>
      <c r="B425" s="122"/>
      <c r="C425" s="122"/>
      <c r="D425" s="122"/>
      <c r="E425" s="122"/>
      <c r="F425" s="122"/>
      <c r="G425" s="122"/>
      <c r="H425" s="122"/>
      <c r="I425" s="122"/>
      <c r="J425" s="122"/>
    </row>
    <row r="426" spans="1:10" s="1054" customFormat="1">
      <c r="A426" s="1001"/>
      <c r="B426" s="122"/>
      <c r="C426" s="122"/>
      <c r="D426" s="122"/>
      <c r="E426" s="122"/>
      <c r="F426" s="122"/>
      <c r="G426" s="122"/>
      <c r="H426" s="122"/>
      <c r="I426" s="122"/>
      <c r="J426" s="122"/>
    </row>
    <row r="427" spans="1:10" s="1054" customFormat="1">
      <c r="A427" s="1001"/>
      <c r="B427" s="122"/>
      <c r="C427" s="122"/>
      <c r="D427" s="122"/>
      <c r="E427" s="122"/>
      <c r="F427" s="122"/>
      <c r="G427" s="122"/>
      <c r="H427" s="122"/>
      <c r="I427" s="122"/>
      <c r="J427" s="122"/>
    </row>
    <row r="428" spans="1:10" s="1054" customFormat="1">
      <c r="A428" s="1001"/>
      <c r="B428" s="122"/>
      <c r="C428" s="122"/>
      <c r="D428" s="122"/>
      <c r="E428" s="122"/>
      <c r="F428" s="122"/>
      <c r="G428" s="122"/>
      <c r="H428" s="122"/>
      <c r="I428" s="122"/>
      <c r="J428" s="122"/>
    </row>
    <row r="429" spans="1:10" s="1054" customFormat="1">
      <c r="A429" s="1001"/>
      <c r="B429" s="122"/>
      <c r="C429" s="122"/>
      <c r="D429" s="122"/>
      <c r="E429" s="122"/>
      <c r="F429" s="122"/>
      <c r="G429" s="122"/>
      <c r="H429" s="122"/>
      <c r="I429" s="122"/>
      <c r="J429" s="122"/>
    </row>
    <row r="430" spans="1:10" s="1054" customFormat="1">
      <c r="A430" s="1001"/>
      <c r="B430" s="122"/>
      <c r="C430" s="122"/>
      <c r="D430" s="122"/>
      <c r="E430" s="122"/>
      <c r="F430" s="122"/>
      <c r="G430" s="122"/>
      <c r="H430" s="122"/>
      <c r="I430" s="122"/>
      <c r="J430" s="122"/>
    </row>
    <row r="431" spans="1:10" s="1054" customFormat="1">
      <c r="A431" s="1001"/>
      <c r="B431" s="122"/>
      <c r="C431" s="122"/>
      <c r="D431" s="122"/>
      <c r="E431" s="122"/>
      <c r="F431" s="122"/>
      <c r="G431" s="122"/>
      <c r="H431" s="122"/>
      <c r="I431" s="122"/>
      <c r="J431" s="122"/>
    </row>
    <row r="432" spans="1:10" s="1054" customFormat="1">
      <c r="A432" s="1001"/>
      <c r="B432" s="122"/>
      <c r="C432" s="122"/>
      <c r="D432" s="122"/>
      <c r="E432" s="122"/>
      <c r="F432" s="122"/>
      <c r="G432" s="122"/>
      <c r="H432" s="122"/>
      <c r="I432" s="122"/>
      <c r="J432" s="122"/>
    </row>
    <row r="433" spans="1:10" s="1054" customFormat="1">
      <c r="A433" s="1001"/>
      <c r="B433" s="122"/>
      <c r="C433" s="122"/>
      <c r="D433" s="122"/>
      <c r="E433" s="122"/>
      <c r="F433" s="122"/>
      <c r="G433" s="122"/>
      <c r="H433" s="122"/>
      <c r="I433" s="122"/>
      <c r="J433" s="122"/>
    </row>
    <row r="434" spans="1:10" s="1054" customFormat="1">
      <c r="A434" s="1001"/>
      <c r="B434" s="122"/>
      <c r="C434" s="122"/>
      <c r="D434" s="122"/>
      <c r="E434" s="122"/>
      <c r="F434" s="122"/>
      <c r="G434" s="122"/>
      <c r="H434" s="122"/>
      <c r="I434" s="122"/>
      <c r="J434" s="122"/>
    </row>
    <row r="435" spans="1:10" s="1054" customFormat="1">
      <c r="A435" s="1001"/>
      <c r="B435" s="122"/>
      <c r="C435" s="122"/>
      <c r="D435" s="122"/>
      <c r="E435" s="122"/>
      <c r="F435" s="122"/>
      <c r="G435" s="122"/>
      <c r="H435" s="122"/>
      <c r="I435" s="122"/>
      <c r="J435" s="122"/>
    </row>
    <row r="436" spans="1:10" s="1054" customFormat="1">
      <c r="A436" s="1001"/>
      <c r="B436" s="122"/>
      <c r="C436" s="122"/>
      <c r="D436" s="122"/>
      <c r="E436" s="122"/>
      <c r="F436" s="122"/>
      <c r="G436" s="122"/>
      <c r="H436" s="122"/>
      <c r="I436" s="122"/>
      <c r="J436" s="122"/>
    </row>
    <row r="437" spans="1:10" s="1054" customFormat="1">
      <c r="A437" s="1001"/>
      <c r="B437" s="122"/>
      <c r="C437" s="122"/>
      <c r="D437" s="122"/>
      <c r="E437" s="122"/>
      <c r="F437" s="122"/>
      <c r="G437" s="122"/>
      <c r="H437" s="122"/>
      <c r="I437" s="122"/>
      <c r="J437" s="122"/>
    </row>
    <row r="438" spans="1:10" s="1054" customFormat="1">
      <c r="A438" s="1001"/>
      <c r="B438" s="122"/>
      <c r="C438" s="122"/>
      <c r="D438" s="122"/>
      <c r="E438" s="122"/>
      <c r="F438" s="122"/>
      <c r="G438" s="122"/>
      <c r="H438" s="122"/>
      <c r="I438" s="122"/>
      <c r="J438" s="122"/>
    </row>
    <row r="439" spans="1:10" s="1054" customFormat="1">
      <c r="A439" s="1001"/>
      <c r="B439" s="122"/>
      <c r="C439" s="122"/>
      <c r="D439" s="122"/>
      <c r="E439" s="122"/>
      <c r="F439" s="122"/>
      <c r="G439" s="122"/>
      <c r="H439" s="122"/>
      <c r="I439" s="122"/>
      <c r="J439" s="122"/>
    </row>
    <row r="440" spans="1:10" s="1054" customFormat="1">
      <c r="A440" s="1001"/>
      <c r="B440" s="122"/>
      <c r="C440" s="122"/>
      <c r="D440" s="122"/>
      <c r="E440" s="122"/>
      <c r="F440" s="122"/>
      <c r="G440" s="122"/>
      <c r="H440" s="122"/>
      <c r="I440" s="122"/>
      <c r="J440" s="122"/>
    </row>
    <row r="441" spans="1:10" s="1054" customFormat="1">
      <c r="A441" s="1001"/>
      <c r="B441" s="122"/>
      <c r="C441" s="122"/>
      <c r="D441" s="122"/>
      <c r="E441" s="122"/>
      <c r="F441" s="122"/>
      <c r="G441" s="122"/>
      <c r="H441" s="122"/>
      <c r="I441" s="122"/>
      <c r="J441" s="122"/>
    </row>
    <row r="442" spans="1:10" s="1054" customFormat="1">
      <c r="A442" s="1001"/>
      <c r="B442" s="122"/>
      <c r="C442" s="122"/>
      <c r="D442" s="122"/>
      <c r="E442" s="122"/>
      <c r="F442" s="122"/>
      <c r="G442" s="122"/>
      <c r="H442" s="122"/>
      <c r="I442" s="122"/>
      <c r="J442" s="122"/>
    </row>
    <row r="443" spans="1:10" s="1054" customFormat="1">
      <c r="A443" s="1001"/>
      <c r="B443" s="122"/>
      <c r="C443" s="122"/>
      <c r="D443" s="122"/>
      <c r="E443" s="122"/>
      <c r="F443" s="122"/>
      <c r="G443" s="122"/>
      <c r="H443" s="122"/>
      <c r="I443" s="122"/>
      <c r="J443" s="122"/>
    </row>
    <row r="444" spans="1:10" s="1054" customFormat="1">
      <c r="A444" s="1001"/>
      <c r="B444" s="122"/>
      <c r="C444" s="122"/>
      <c r="D444" s="122"/>
      <c r="E444" s="122"/>
      <c r="F444" s="122"/>
      <c r="G444" s="122"/>
      <c r="H444" s="122"/>
      <c r="I444" s="122"/>
      <c r="J444" s="122"/>
    </row>
    <row r="445" spans="1:10" s="1054" customFormat="1">
      <c r="A445" s="1001"/>
      <c r="B445" s="122"/>
      <c r="C445" s="122"/>
      <c r="D445" s="122"/>
      <c r="E445" s="122"/>
      <c r="F445" s="122"/>
      <c r="G445" s="122"/>
      <c r="H445" s="122"/>
      <c r="I445" s="122"/>
      <c r="J445" s="122"/>
    </row>
    <row r="446" spans="1:10" s="1054" customFormat="1">
      <c r="A446" s="1001"/>
      <c r="B446" s="122"/>
      <c r="C446" s="122"/>
      <c r="D446" s="122"/>
      <c r="E446" s="122"/>
      <c r="F446" s="122"/>
      <c r="G446" s="122"/>
      <c r="H446" s="122"/>
      <c r="I446" s="122"/>
      <c r="J446" s="122"/>
    </row>
    <row r="447" spans="1:10" s="1054" customFormat="1">
      <c r="A447" s="1001"/>
      <c r="B447" s="122"/>
      <c r="C447" s="122"/>
      <c r="D447" s="122"/>
      <c r="E447" s="122"/>
      <c r="F447" s="122"/>
      <c r="G447" s="122"/>
      <c r="H447" s="122"/>
      <c r="I447" s="122"/>
      <c r="J447" s="122"/>
    </row>
    <row r="448" spans="1:10" s="1054" customFormat="1">
      <c r="A448" s="1001"/>
      <c r="B448" s="122"/>
      <c r="C448" s="122"/>
      <c r="D448" s="122"/>
      <c r="E448" s="122"/>
      <c r="F448" s="122"/>
      <c r="G448" s="122"/>
      <c r="H448" s="122"/>
      <c r="I448" s="122"/>
      <c r="J448" s="122"/>
    </row>
    <row r="449" spans="1:10" s="1054" customFormat="1">
      <c r="A449" s="1001"/>
      <c r="B449" s="122"/>
      <c r="C449" s="122"/>
      <c r="D449" s="122"/>
      <c r="E449" s="122"/>
      <c r="F449" s="122"/>
      <c r="G449" s="122"/>
      <c r="H449" s="122"/>
      <c r="I449" s="122"/>
      <c r="J449" s="122"/>
    </row>
    <row r="450" spans="1:10" s="1054" customFormat="1">
      <c r="A450" s="1001"/>
      <c r="B450" s="122"/>
      <c r="C450" s="122"/>
      <c r="D450" s="122"/>
      <c r="E450" s="122"/>
      <c r="F450" s="122"/>
      <c r="G450" s="122"/>
      <c r="H450" s="122"/>
      <c r="I450" s="122"/>
      <c r="J450" s="122"/>
    </row>
    <row r="451" spans="1:10" s="1054" customFormat="1">
      <c r="A451" s="1001"/>
      <c r="B451" s="122"/>
      <c r="C451" s="122"/>
      <c r="D451" s="122"/>
      <c r="E451" s="122"/>
      <c r="F451" s="122"/>
      <c r="G451" s="122"/>
      <c r="H451" s="122"/>
      <c r="I451" s="122"/>
      <c r="J451" s="122"/>
    </row>
    <row r="452" spans="1:10" s="1054" customFormat="1">
      <c r="A452" s="1001"/>
      <c r="B452" s="122"/>
      <c r="C452" s="122"/>
      <c r="D452" s="122"/>
      <c r="E452" s="122"/>
      <c r="F452" s="122"/>
      <c r="G452" s="122"/>
      <c r="H452" s="122"/>
      <c r="I452" s="122"/>
      <c r="J452" s="122"/>
    </row>
    <row r="453" spans="1:10" s="1054" customFormat="1">
      <c r="A453" s="1001"/>
      <c r="B453" s="122"/>
      <c r="C453" s="122"/>
      <c r="D453" s="122"/>
      <c r="E453" s="122"/>
      <c r="F453" s="122"/>
      <c r="G453" s="122"/>
      <c r="H453" s="122"/>
      <c r="I453" s="122"/>
      <c r="J453" s="122"/>
    </row>
    <row r="454" spans="1:10" s="1054" customFormat="1">
      <c r="A454" s="1001"/>
      <c r="B454" s="122"/>
      <c r="C454" s="122"/>
      <c r="D454" s="122"/>
      <c r="E454" s="122"/>
      <c r="F454" s="122"/>
      <c r="G454" s="122"/>
      <c r="H454" s="122"/>
      <c r="I454" s="122"/>
      <c r="J454" s="122"/>
    </row>
    <row r="455" spans="1:10" s="1054" customFormat="1">
      <c r="A455" s="1001"/>
      <c r="B455" s="122"/>
      <c r="C455" s="122"/>
      <c r="D455" s="122"/>
      <c r="E455" s="122"/>
      <c r="F455" s="122"/>
      <c r="G455" s="122"/>
      <c r="H455" s="122"/>
      <c r="I455" s="122"/>
      <c r="J455" s="122"/>
    </row>
    <row r="456" spans="1:10" s="1054" customFormat="1">
      <c r="A456" s="1001"/>
      <c r="B456" s="122"/>
      <c r="C456" s="122"/>
      <c r="D456" s="122"/>
      <c r="E456" s="122"/>
      <c r="F456" s="122"/>
      <c r="G456" s="122"/>
      <c r="H456" s="122"/>
      <c r="I456" s="122"/>
      <c r="J456" s="122"/>
    </row>
    <row r="457" spans="1:10" s="1054" customFormat="1">
      <c r="A457" s="1001"/>
      <c r="B457" s="122"/>
      <c r="C457" s="122"/>
      <c r="D457" s="122"/>
      <c r="E457" s="122"/>
      <c r="F457" s="122"/>
      <c r="G457" s="122"/>
      <c r="H457" s="122"/>
      <c r="I457" s="122"/>
      <c r="J457" s="122"/>
    </row>
    <row r="458" spans="1:10" s="1054" customFormat="1">
      <c r="A458" s="1001"/>
      <c r="B458" s="122"/>
      <c r="C458" s="122"/>
      <c r="D458" s="122"/>
      <c r="E458" s="122"/>
      <c r="F458" s="122"/>
      <c r="G458" s="122"/>
      <c r="H458" s="122"/>
      <c r="I458" s="122"/>
      <c r="J458" s="122"/>
    </row>
    <row r="459" spans="1:10" s="1054" customFormat="1">
      <c r="A459" s="1001"/>
      <c r="B459" s="122"/>
      <c r="C459" s="122"/>
      <c r="D459" s="122"/>
      <c r="E459" s="122"/>
      <c r="F459" s="122"/>
      <c r="G459" s="122"/>
      <c r="H459" s="122"/>
      <c r="I459" s="122"/>
      <c r="J459" s="122"/>
    </row>
    <row r="460" spans="1:10" s="1054" customFormat="1">
      <c r="A460" s="1001"/>
      <c r="B460" s="122"/>
      <c r="C460" s="122"/>
      <c r="D460" s="122"/>
      <c r="E460" s="122"/>
      <c r="F460" s="122"/>
      <c r="G460" s="122"/>
      <c r="H460" s="122"/>
      <c r="I460" s="122"/>
      <c r="J460" s="122"/>
    </row>
    <row r="461" spans="1:10" s="1054" customFormat="1">
      <c r="A461" s="1001"/>
      <c r="B461" s="122"/>
      <c r="C461" s="122"/>
      <c r="D461" s="122"/>
      <c r="E461" s="122"/>
      <c r="F461" s="122"/>
      <c r="G461" s="122"/>
      <c r="H461" s="122"/>
      <c r="I461" s="122"/>
      <c r="J461" s="122"/>
    </row>
    <row r="462" spans="1:10" s="1054" customFormat="1">
      <c r="A462" s="1001"/>
      <c r="B462" s="122"/>
      <c r="C462" s="122"/>
      <c r="D462" s="122"/>
      <c r="E462" s="122"/>
      <c r="F462" s="122"/>
      <c r="G462" s="122"/>
      <c r="H462" s="122"/>
      <c r="I462" s="122"/>
      <c r="J462" s="122"/>
    </row>
    <row r="463" spans="1:10" s="1054" customFormat="1">
      <c r="A463" s="1001"/>
      <c r="B463" s="122"/>
      <c r="C463" s="122"/>
      <c r="D463" s="122"/>
      <c r="E463" s="122"/>
      <c r="F463" s="122"/>
      <c r="G463" s="122"/>
      <c r="H463" s="122"/>
      <c r="I463" s="122"/>
      <c r="J463" s="122"/>
    </row>
    <row r="464" spans="1:10" s="1054" customFormat="1">
      <c r="A464" s="1001"/>
      <c r="B464" s="122"/>
      <c r="C464" s="122"/>
      <c r="D464" s="122"/>
      <c r="E464" s="122"/>
      <c r="F464" s="122"/>
      <c r="G464" s="122"/>
      <c r="H464" s="122"/>
      <c r="I464" s="122"/>
      <c r="J464" s="122"/>
    </row>
    <row r="465" spans="1:10" s="1054" customFormat="1">
      <c r="A465" s="1001"/>
      <c r="B465" s="122"/>
      <c r="C465" s="122"/>
      <c r="D465" s="122"/>
      <c r="E465" s="122"/>
      <c r="F465" s="122"/>
      <c r="G465" s="122"/>
      <c r="H465" s="122"/>
      <c r="I465" s="122"/>
      <c r="J465" s="122"/>
    </row>
    <row r="466" spans="1:10" s="1054" customFormat="1">
      <c r="A466" s="1001"/>
      <c r="B466" s="122"/>
      <c r="C466" s="122"/>
      <c r="D466" s="122"/>
      <c r="E466" s="122"/>
      <c r="F466" s="122"/>
      <c r="G466" s="122"/>
      <c r="H466" s="122"/>
      <c r="I466" s="122"/>
      <c r="J466" s="122"/>
    </row>
    <row r="467" spans="1:10" s="1054" customFormat="1">
      <c r="A467" s="1001"/>
      <c r="B467" s="122"/>
      <c r="C467" s="122"/>
      <c r="D467" s="122"/>
      <c r="E467" s="122"/>
      <c r="F467" s="122"/>
      <c r="G467" s="122"/>
      <c r="H467" s="122"/>
      <c r="I467" s="122"/>
      <c r="J467" s="122"/>
    </row>
    <row r="468" spans="1:10" s="1054" customFormat="1">
      <c r="A468" s="1001"/>
      <c r="B468" s="122"/>
      <c r="C468" s="122"/>
      <c r="D468" s="122"/>
      <c r="E468" s="122"/>
      <c r="F468" s="122"/>
      <c r="G468" s="122"/>
      <c r="H468" s="122"/>
      <c r="I468" s="122"/>
      <c r="J468" s="122"/>
    </row>
    <row r="469" spans="1:10" s="1054" customFormat="1">
      <c r="A469" s="1001"/>
      <c r="B469" s="122"/>
      <c r="C469" s="122"/>
      <c r="D469" s="122"/>
      <c r="E469" s="122"/>
      <c r="F469" s="122"/>
      <c r="G469" s="122"/>
      <c r="H469" s="122"/>
      <c r="I469" s="122"/>
      <c r="J469" s="122"/>
    </row>
    <row r="470" spans="1:10" s="1054" customFormat="1">
      <c r="A470" s="1001"/>
      <c r="B470" s="122"/>
      <c r="C470" s="122"/>
      <c r="D470" s="122"/>
      <c r="E470" s="122"/>
      <c r="F470" s="122"/>
      <c r="G470" s="122"/>
      <c r="H470" s="122"/>
      <c r="I470" s="122"/>
      <c r="J470" s="122"/>
    </row>
    <row r="471" spans="1:10" s="1054" customFormat="1">
      <c r="A471" s="1001"/>
      <c r="B471" s="122"/>
      <c r="C471" s="122"/>
      <c r="D471" s="122"/>
      <c r="E471" s="122"/>
      <c r="F471" s="122"/>
      <c r="G471" s="122"/>
      <c r="H471" s="122"/>
      <c r="I471" s="122"/>
      <c r="J471" s="122"/>
    </row>
    <row r="472" spans="1:10" s="1054" customFormat="1">
      <c r="A472" s="1001"/>
      <c r="B472" s="122"/>
      <c r="C472" s="122"/>
      <c r="D472" s="122"/>
      <c r="E472" s="122"/>
      <c r="F472" s="122"/>
      <c r="G472" s="122"/>
      <c r="H472" s="122"/>
      <c r="I472" s="122"/>
      <c r="J472" s="122"/>
    </row>
    <row r="473" spans="1:10" s="1054" customFormat="1">
      <c r="A473" s="1001"/>
      <c r="B473" s="122"/>
      <c r="C473" s="122"/>
      <c r="D473" s="122"/>
      <c r="E473" s="122"/>
      <c r="F473" s="122"/>
      <c r="G473" s="122"/>
      <c r="H473" s="122"/>
      <c r="I473" s="122"/>
      <c r="J473" s="122"/>
    </row>
    <row r="474" spans="1:10" s="1054" customFormat="1">
      <c r="A474" s="1001"/>
      <c r="B474" s="122"/>
      <c r="C474" s="122"/>
      <c r="D474" s="122"/>
      <c r="E474" s="122"/>
      <c r="F474" s="122"/>
      <c r="G474" s="122"/>
      <c r="H474" s="122"/>
      <c r="I474" s="122"/>
      <c r="J474" s="122"/>
    </row>
    <row r="475" spans="1:10" s="1054" customFormat="1">
      <c r="A475" s="1001"/>
      <c r="B475" s="122"/>
      <c r="C475" s="122"/>
      <c r="D475" s="122"/>
      <c r="E475" s="122"/>
      <c r="F475" s="122"/>
      <c r="G475" s="122"/>
      <c r="H475" s="122"/>
      <c r="I475" s="122"/>
      <c r="J475" s="122"/>
    </row>
    <row r="476" spans="1:10" s="1054" customFormat="1">
      <c r="A476" s="1001"/>
      <c r="B476" s="122"/>
      <c r="C476" s="122"/>
      <c r="D476" s="122"/>
      <c r="E476" s="122"/>
      <c r="F476" s="122"/>
      <c r="G476" s="122"/>
      <c r="H476" s="122"/>
      <c r="I476" s="122"/>
      <c r="J476" s="122"/>
    </row>
    <row r="477" spans="1:10" s="1054" customFormat="1">
      <c r="A477" s="1001"/>
      <c r="B477" s="122"/>
      <c r="C477" s="122"/>
      <c r="D477" s="122"/>
      <c r="E477" s="122"/>
      <c r="F477" s="122"/>
      <c r="G477" s="122"/>
      <c r="H477" s="122"/>
      <c r="I477" s="122"/>
      <c r="J477" s="122"/>
    </row>
    <row r="478" spans="1:10" s="1054" customFormat="1">
      <c r="A478" s="1001"/>
      <c r="B478" s="122"/>
      <c r="C478" s="122"/>
      <c r="D478" s="122"/>
      <c r="E478" s="122"/>
      <c r="F478" s="122"/>
      <c r="G478" s="122"/>
      <c r="H478" s="122"/>
      <c r="I478" s="122"/>
      <c r="J478" s="122"/>
    </row>
    <row r="479" spans="1:10" s="1054" customFormat="1">
      <c r="A479" s="1001"/>
      <c r="B479" s="122"/>
      <c r="C479" s="122"/>
      <c r="D479" s="122"/>
      <c r="E479" s="122"/>
      <c r="F479" s="122"/>
      <c r="G479" s="122"/>
      <c r="H479" s="122"/>
      <c r="I479" s="122"/>
      <c r="J479" s="122"/>
    </row>
    <row r="480" spans="1:10" s="1054" customFormat="1">
      <c r="A480" s="1001"/>
      <c r="B480" s="122"/>
      <c r="C480" s="122"/>
      <c r="D480" s="122"/>
      <c r="E480" s="122"/>
      <c r="F480" s="122"/>
      <c r="G480" s="122"/>
      <c r="H480" s="122"/>
      <c r="I480" s="122"/>
      <c r="J480" s="122"/>
    </row>
    <row r="481" spans="1:10" s="1054" customFormat="1">
      <c r="A481" s="1001"/>
      <c r="B481" s="122"/>
      <c r="C481" s="122"/>
      <c r="D481" s="122"/>
      <c r="E481" s="122"/>
      <c r="F481" s="122"/>
      <c r="G481" s="122"/>
      <c r="H481" s="122"/>
      <c r="I481" s="122"/>
      <c r="J481" s="122"/>
    </row>
    <row r="482" spans="1:10" s="1054" customFormat="1">
      <c r="A482" s="1001"/>
      <c r="B482" s="122"/>
      <c r="C482" s="122"/>
      <c r="D482" s="122"/>
      <c r="E482" s="122"/>
      <c r="F482" s="122"/>
      <c r="G482" s="122"/>
      <c r="H482" s="122"/>
      <c r="I482" s="122"/>
      <c r="J482" s="122"/>
    </row>
    <row r="483" spans="1:10" s="1054" customFormat="1">
      <c r="A483" s="1001"/>
      <c r="B483" s="122"/>
      <c r="C483" s="122"/>
      <c r="D483" s="122"/>
      <c r="E483" s="122"/>
      <c r="F483" s="122"/>
      <c r="G483" s="122"/>
      <c r="H483" s="122"/>
      <c r="I483" s="122"/>
      <c r="J483" s="122"/>
    </row>
    <row r="484" spans="1:10" s="1054" customFormat="1">
      <c r="A484" s="1001"/>
      <c r="B484" s="122"/>
      <c r="C484" s="122"/>
      <c r="D484" s="122"/>
      <c r="E484" s="122"/>
      <c r="F484" s="122"/>
      <c r="G484" s="122"/>
      <c r="H484" s="122"/>
      <c r="I484" s="122"/>
      <c r="J484" s="122"/>
    </row>
    <row r="485" spans="1:10" s="1054" customFormat="1">
      <c r="A485" s="1001"/>
      <c r="B485" s="122"/>
      <c r="C485" s="122"/>
      <c r="D485" s="122"/>
      <c r="E485" s="122"/>
      <c r="F485" s="122"/>
      <c r="G485" s="122"/>
      <c r="H485" s="122"/>
      <c r="I485" s="122"/>
      <c r="J485" s="122"/>
    </row>
    <row r="486" spans="1:10" s="1054" customFormat="1">
      <c r="A486" s="1001"/>
      <c r="B486" s="122"/>
      <c r="C486" s="122"/>
      <c r="D486" s="122"/>
      <c r="E486" s="122"/>
      <c r="F486" s="122"/>
      <c r="G486" s="122"/>
      <c r="H486" s="122"/>
      <c r="I486" s="122"/>
      <c r="J486" s="122"/>
    </row>
    <row r="487" spans="1:10" s="1054" customFormat="1">
      <c r="A487" s="1001"/>
      <c r="B487" s="122"/>
      <c r="C487" s="122"/>
      <c r="D487" s="122"/>
      <c r="E487" s="122"/>
      <c r="F487" s="122"/>
      <c r="G487" s="122"/>
      <c r="H487" s="122"/>
      <c r="I487" s="122"/>
      <c r="J487" s="122"/>
    </row>
    <row r="488" spans="1:10" s="1054" customFormat="1">
      <c r="A488" s="1001"/>
      <c r="B488" s="122"/>
      <c r="C488" s="122"/>
      <c r="D488" s="122"/>
      <c r="E488" s="122"/>
      <c r="F488" s="122"/>
      <c r="G488" s="122"/>
      <c r="H488" s="122"/>
      <c r="I488" s="122"/>
      <c r="J488" s="122"/>
    </row>
    <row r="489" spans="1:10" s="1054" customFormat="1">
      <c r="A489" s="1001"/>
      <c r="B489" s="122"/>
      <c r="C489" s="122"/>
      <c r="D489" s="122"/>
      <c r="E489" s="122"/>
      <c r="F489" s="122"/>
      <c r="G489" s="122"/>
      <c r="H489" s="122"/>
      <c r="I489" s="122"/>
      <c r="J489" s="122"/>
    </row>
    <row r="490" spans="1:10" s="1054" customFormat="1">
      <c r="A490" s="1001"/>
      <c r="B490" s="122"/>
      <c r="C490" s="122"/>
      <c r="D490" s="122"/>
      <c r="E490" s="122"/>
      <c r="F490" s="122"/>
      <c r="G490" s="122"/>
      <c r="H490" s="122"/>
      <c r="I490" s="122"/>
      <c r="J490" s="122"/>
    </row>
    <row r="491" spans="1:10" s="1054" customFormat="1">
      <c r="A491" s="1001"/>
      <c r="B491" s="122"/>
      <c r="C491" s="122"/>
      <c r="D491" s="122"/>
      <c r="E491" s="122"/>
      <c r="F491" s="122"/>
      <c r="G491" s="122"/>
      <c r="H491" s="122"/>
      <c r="I491" s="122"/>
      <c r="J491" s="122"/>
    </row>
    <row r="492" spans="1:10" s="1054" customFormat="1">
      <c r="A492" s="1001"/>
      <c r="B492" s="122"/>
      <c r="C492" s="122"/>
      <c r="D492" s="122"/>
      <c r="E492" s="122"/>
      <c r="F492" s="122"/>
      <c r="G492" s="122"/>
      <c r="H492" s="122"/>
      <c r="I492" s="122"/>
      <c r="J492" s="122"/>
    </row>
    <row r="493" spans="1:10" s="1054" customFormat="1">
      <c r="A493" s="1001"/>
      <c r="B493" s="122"/>
      <c r="C493" s="122"/>
      <c r="D493" s="122"/>
      <c r="E493" s="122"/>
      <c r="F493" s="122"/>
      <c r="G493" s="122"/>
      <c r="H493" s="122"/>
      <c r="I493" s="122"/>
      <c r="J493" s="122"/>
    </row>
    <row r="494" spans="1:10" s="1054" customFormat="1">
      <c r="A494" s="1001"/>
      <c r="B494" s="122"/>
      <c r="C494" s="122"/>
      <c r="D494" s="122"/>
      <c r="E494" s="122"/>
      <c r="F494" s="122"/>
      <c r="G494" s="122"/>
      <c r="H494" s="122"/>
      <c r="I494" s="122"/>
      <c r="J494" s="122"/>
    </row>
    <row r="495" spans="1:10" s="1054" customFormat="1">
      <c r="A495" s="1001"/>
      <c r="B495" s="122"/>
      <c r="C495" s="122"/>
      <c r="D495" s="122"/>
      <c r="E495" s="122"/>
      <c r="F495" s="122"/>
      <c r="G495" s="122"/>
      <c r="H495" s="122"/>
      <c r="I495" s="122"/>
      <c r="J495" s="122"/>
    </row>
    <row r="496" spans="1:10" s="1054" customFormat="1">
      <c r="A496" s="1001"/>
      <c r="B496" s="122"/>
      <c r="C496" s="122"/>
      <c r="D496" s="122"/>
      <c r="E496" s="122"/>
      <c r="F496" s="122"/>
      <c r="G496" s="122"/>
      <c r="H496" s="122"/>
      <c r="I496" s="122"/>
      <c r="J496" s="122"/>
    </row>
    <row r="497" spans="1:10" s="1054" customFormat="1">
      <c r="A497" s="1001"/>
      <c r="B497" s="122"/>
      <c r="C497" s="122"/>
      <c r="D497" s="122"/>
      <c r="E497" s="122"/>
      <c r="F497" s="122"/>
      <c r="G497" s="122"/>
      <c r="H497" s="122"/>
      <c r="I497" s="122"/>
      <c r="J497" s="122"/>
    </row>
    <row r="498" spans="1:10" s="1054" customFormat="1">
      <c r="A498" s="1001"/>
      <c r="B498" s="122"/>
      <c r="C498" s="122"/>
      <c r="D498" s="122"/>
      <c r="E498" s="122"/>
      <c r="F498" s="122"/>
      <c r="G498" s="122"/>
      <c r="H498" s="122"/>
      <c r="I498" s="122"/>
      <c r="J498" s="122"/>
    </row>
    <row r="499" spans="1:10" s="1054" customFormat="1">
      <c r="A499" s="1001"/>
      <c r="B499" s="122"/>
      <c r="C499" s="122"/>
      <c r="D499" s="122"/>
      <c r="E499" s="122"/>
      <c r="F499" s="122"/>
      <c r="G499" s="122"/>
      <c r="H499" s="122"/>
      <c r="I499" s="122"/>
      <c r="J499" s="122"/>
    </row>
    <row r="500" spans="1:10" s="1054" customFormat="1">
      <c r="A500" s="1001"/>
      <c r="B500" s="122"/>
      <c r="C500" s="122"/>
      <c r="D500" s="122"/>
      <c r="E500" s="122"/>
      <c r="F500" s="122"/>
      <c r="G500" s="122"/>
      <c r="H500" s="122"/>
      <c r="I500" s="122"/>
      <c r="J500" s="122"/>
    </row>
    <row r="501" spans="1:10" s="1054" customFormat="1">
      <c r="A501" s="1001"/>
      <c r="B501" s="122"/>
      <c r="C501" s="122"/>
      <c r="D501" s="122"/>
      <c r="E501" s="122"/>
      <c r="F501" s="122"/>
      <c r="G501" s="122"/>
      <c r="H501" s="122"/>
      <c r="I501" s="122"/>
      <c r="J501" s="122"/>
    </row>
    <row r="502" spans="1:10" s="1054" customFormat="1">
      <c r="A502" s="1001"/>
      <c r="B502" s="122"/>
      <c r="C502" s="122"/>
      <c r="D502" s="122"/>
      <c r="E502" s="122"/>
      <c r="F502" s="122"/>
      <c r="G502" s="122"/>
      <c r="H502" s="122"/>
      <c r="I502" s="122"/>
      <c r="J502" s="122"/>
    </row>
    <row r="503" spans="1:10" s="1054" customFormat="1">
      <c r="A503" s="1001"/>
      <c r="B503" s="122"/>
      <c r="C503" s="122"/>
      <c r="D503" s="122"/>
      <c r="E503" s="122"/>
      <c r="F503" s="122"/>
      <c r="G503" s="122"/>
      <c r="H503" s="122"/>
      <c r="I503" s="122"/>
      <c r="J503" s="122"/>
    </row>
    <row r="504" spans="1:10" s="1054" customFormat="1">
      <c r="A504" s="1001"/>
      <c r="B504" s="122"/>
      <c r="C504" s="122"/>
      <c r="D504" s="122"/>
      <c r="E504" s="122"/>
      <c r="F504" s="122"/>
      <c r="G504" s="122"/>
      <c r="H504" s="122"/>
      <c r="I504" s="122"/>
      <c r="J504" s="122"/>
    </row>
    <row r="505" spans="1:10" s="1054" customFormat="1">
      <c r="A505" s="1001"/>
      <c r="B505" s="122"/>
      <c r="C505" s="122"/>
      <c r="D505" s="122"/>
      <c r="E505" s="122"/>
      <c r="F505" s="122"/>
      <c r="G505" s="122"/>
      <c r="H505" s="122"/>
      <c r="I505" s="122"/>
      <c r="J505" s="122"/>
    </row>
    <row r="506" spans="1:10" s="1054" customFormat="1">
      <c r="A506" s="1001"/>
      <c r="B506" s="122"/>
      <c r="C506" s="122"/>
      <c r="D506" s="122"/>
      <c r="E506" s="122"/>
      <c r="F506" s="122"/>
      <c r="G506" s="122"/>
      <c r="H506" s="122"/>
      <c r="I506" s="122"/>
      <c r="J506" s="122"/>
    </row>
    <row r="507" spans="1:10" s="1054" customFormat="1">
      <c r="A507" s="1001"/>
      <c r="B507" s="122"/>
      <c r="C507" s="122"/>
      <c r="D507" s="122"/>
      <c r="E507" s="122"/>
      <c r="F507" s="122"/>
      <c r="G507" s="122"/>
      <c r="H507" s="122"/>
      <c r="I507" s="122"/>
      <c r="J507" s="122"/>
    </row>
    <row r="508" spans="1:10" s="1054" customFormat="1">
      <c r="A508" s="1001"/>
      <c r="B508" s="122"/>
      <c r="C508" s="122"/>
      <c r="D508" s="122"/>
      <c r="E508" s="122"/>
      <c r="F508" s="122"/>
      <c r="G508" s="122"/>
      <c r="H508" s="122"/>
      <c r="I508" s="122"/>
      <c r="J508" s="122"/>
    </row>
    <row r="509" spans="1:10" s="1054" customFormat="1">
      <c r="A509" s="1001"/>
      <c r="B509" s="122"/>
      <c r="C509" s="122"/>
      <c r="D509" s="122"/>
      <c r="E509" s="122"/>
      <c r="F509" s="122"/>
      <c r="G509" s="122"/>
      <c r="H509" s="122"/>
      <c r="I509" s="122"/>
      <c r="J509" s="122"/>
    </row>
    <row r="510" spans="1:10" s="1054" customFormat="1">
      <c r="A510" s="1001"/>
      <c r="B510" s="122"/>
      <c r="C510" s="122"/>
      <c r="D510" s="122"/>
      <c r="E510" s="122"/>
      <c r="F510" s="122"/>
      <c r="G510" s="122"/>
      <c r="H510" s="122"/>
      <c r="I510" s="122"/>
      <c r="J510" s="122"/>
    </row>
    <row r="511" spans="1:10" s="1054" customFormat="1">
      <c r="A511" s="1001"/>
      <c r="B511" s="122"/>
      <c r="C511" s="122"/>
      <c r="D511" s="122"/>
      <c r="E511" s="122"/>
      <c r="F511" s="122"/>
      <c r="G511" s="122"/>
      <c r="H511" s="122"/>
      <c r="I511" s="122"/>
      <c r="J511" s="122"/>
    </row>
    <row r="512" spans="1:10" s="1054" customFormat="1">
      <c r="A512" s="1001"/>
      <c r="B512" s="122"/>
      <c r="C512" s="122"/>
      <c r="D512" s="122"/>
      <c r="E512" s="122"/>
      <c r="F512" s="122"/>
      <c r="G512" s="122"/>
      <c r="H512" s="122"/>
      <c r="I512" s="122"/>
      <c r="J512" s="122"/>
    </row>
    <row r="513" spans="1:10" s="1054" customFormat="1">
      <c r="A513" s="1001"/>
      <c r="B513" s="122"/>
      <c r="C513" s="122"/>
      <c r="D513" s="122"/>
      <c r="E513" s="122"/>
      <c r="F513" s="122"/>
      <c r="G513" s="122"/>
      <c r="H513" s="122"/>
      <c r="I513" s="122"/>
      <c r="J513" s="122"/>
    </row>
    <row r="514" spans="1:10" s="1054" customFormat="1">
      <c r="A514" s="1001"/>
      <c r="B514" s="122"/>
      <c r="C514" s="122"/>
      <c r="D514" s="122"/>
      <c r="E514" s="122"/>
      <c r="F514" s="122"/>
      <c r="G514" s="122"/>
      <c r="H514" s="122"/>
      <c r="I514" s="122"/>
      <c r="J514" s="122"/>
    </row>
    <row r="515" spans="1:10" s="1054" customFormat="1">
      <c r="A515" s="1001"/>
      <c r="B515" s="122"/>
      <c r="C515" s="122"/>
      <c r="D515" s="122"/>
      <c r="E515" s="122"/>
      <c r="F515" s="122"/>
      <c r="G515" s="122"/>
      <c r="H515" s="122"/>
      <c r="I515" s="122"/>
      <c r="J515" s="122"/>
    </row>
    <row r="516" spans="1:10" s="1054" customFormat="1">
      <c r="A516" s="1001"/>
      <c r="B516" s="122"/>
      <c r="C516" s="122"/>
      <c r="D516" s="122"/>
      <c r="E516" s="122"/>
      <c r="F516" s="122"/>
      <c r="G516" s="122"/>
      <c r="H516" s="122"/>
      <c r="I516" s="122"/>
      <c r="J516" s="122"/>
    </row>
    <row r="517" spans="1:10" s="1054" customFormat="1">
      <c r="A517" s="1001"/>
      <c r="B517" s="122"/>
      <c r="C517" s="122"/>
      <c r="D517" s="122"/>
      <c r="E517" s="122"/>
      <c r="F517" s="122"/>
      <c r="G517" s="122"/>
      <c r="H517" s="122"/>
      <c r="I517" s="122"/>
      <c r="J517" s="122"/>
    </row>
    <row r="518" spans="1:10" s="1054" customFormat="1">
      <c r="A518" s="1001"/>
      <c r="B518" s="122"/>
      <c r="C518" s="122"/>
      <c r="D518" s="122"/>
      <c r="E518" s="122"/>
      <c r="F518" s="122"/>
      <c r="G518" s="122"/>
      <c r="H518" s="122"/>
      <c r="I518" s="122"/>
      <c r="J518" s="122"/>
    </row>
    <row r="519" spans="1:10" s="1054" customFormat="1">
      <c r="A519" s="1001"/>
      <c r="B519" s="122"/>
      <c r="C519" s="122"/>
      <c r="D519" s="122"/>
      <c r="E519" s="122"/>
      <c r="F519" s="122"/>
      <c r="G519" s="122"/>
      <c r="H519" s="122"/>
      <c r="I519" s="122"/>
      <c r="J519" s="122"/>
    </row>
    <row r="520" spans="1:10" s="1054" customFormat="1">
      <c r="A520" s="1001"/>
      <c r="B520" s="122"/>
      <c r="C520" s="122"/>
      <c r="D520" s="122"/>
      <c r="E520" s="122"/>
      <c r="F520" s="122"/>
      <c r="G520" s="122"/>
      <c r="H520" s="122"/>
      <c r="I520" s="122"/>
      <c r="J520" s="122"/>
    </row>
    <row r="521" spans="1:10" s="1054" customFormat="1">
      <c r="A521" s="1001"/>
      <c r="B521" s="122"/>
      <c r="C521" s="122"/>
      <c r="D521" s="122"/>
      <c r="E521" s="122"/>
      <c r="F521" s="122"/>
      <c r="G521" s="122"/>
      <c r="H521" s="122"/>
      <c r="I521" s="122"/>
      <c r="J521" s="122"/>
    </row>
    <row r="522" spans="1:10" s="1054" customFormat="1">
      <c r="A522" s="1001"/>
      <c r="B522" s="122"/>
      <c r="C522" s="122"/>
      <c r="D522" s="122"/>
      <c r="E522" s="122"/>
      <c r="F522" s="122"/>
      <c r="G522" s="122"/>
      <c r="H522" s="122"/>
      <c r="I522" s="122"/>
      <c r="J522" s="122"/>
    </row>
    <row r="523" spans="1:10" s="1054" customFormat="1">
      <c r="A523" s="1001"/>
      <c r="B523" s="122"/>
      <c r="C523" s="122"/>
      <c r="D523" s="122"/>
      <c r="E523" s="122"/>
      <c r="F523" s="122"/>
      <c r="G523" s="122"/>
      <c r="H523" s="122"/>
      <c r="I523" s="122"/>
      <c r="J523" s="122"/>
    </row>
    <row r="524" spans="1:10" s="1054" customFormat="1">
      <c r="A524" s="1001"/>
      <c r="B524" s="122"/>
      <c r="C524" s="122"/>
      <c r="D524" s="122"/>
      <c r="E524" s="122"/>
      <c r="F524" s="122"/>
      <c r="G524" s="122"/>
      <c r="H524" s="122"/>
      <c r="I524" s="122"/>
      <c r="J524" s="122"/>
    </row>
    <row r="525" spans="1:10" s="1054" customFormat="1">
      <c r="A525" s="1001"/>
      <c r="B525" s="122"/>
      <c r="C525" s="122"/>
      <c r="D525" s="122"/>
      <c r="E525" s="122"/>
      <c r="F525" s="122"/>
      <c r="G525" s="122"/>
      <c r="H525" s="122"/>
      <c r="I525" s="122"/>
      <c r="J525" s="122"/>
    </row>
    <row r="526" spans="1:10" s="1054" customFormat="1">
      <c r="A526" s="1001"/>
      <c r="B526" s="122"/>
      <c r="C526" s="122"/>
      <c r="D526" s="122"/>
      <c r="E526" s="122"/>
      <c r="F526" s="122"/>
      <c r="G526" s="122"/>
      <c r="H526" s="122"/>
      <c r="I526" s="122"/>
      <c r="J526" s="122"/>
    </row>
    <row r="527" spans="1:10" s="1054" customFormat="1">
      <c r="A527" s="1001"/>
      <c r="B527" s="122"/>
      <c r="C527" s="122"/>
      <c r="D527" s="122"/>
      <c r="E527" s="122"/>
      <c r="F527" s="122"/>
      <c r="G527" s="122"/>
      <c r="H527" s="122"/>
      <c r="I527" s="122"/>
      <c r="J527" s="122"/>
    </row>
    <row r="528" spans="1:10" s="1054" customFormat="1">
      <c r="A528" s="1001"/>
      <c r="B528" s="122"/>
      <c r="C528" s="122"/>
      <c r="D528" s="122"/>
      <c r="E528" s="122"/>
      <c r="F528" s="122"/>
      <c r="G528" s="122"/>
      <c r="H528" s="122"/>
      <c r="I528" s="122"/>
      <c r="J528" s="122"/>
    </row>
    <row r="529" spans="1:10" s="1054" customFormat="1">
      <c r="A529" s="1001"/>
      <c r="B529" s="122"/>
      <c r="C529" s="122"/>
      <c r="D529" s="122"/>
      <c r="E529" s="122"/>
      <c r="F529" s="122"/>
      <c r="G529" s="122"/>
      <c r="H529" s="122"/>
      <c r="I529" s="122"/>
      <c r="J529" s="122"/>
    </row>
    <row r="530" spans="1:10" s="1054" customFormat="1">
      <c r="A530" s="1001"/>
      <c r="B530" s="122"/>
      <c r="C530" s="122"/>
      <c r="D530" s="122"/>
      <c r="E530" s="122"/>
      <c r="F530" s="122"/>
      <c r="G530" s="122"/>
      <c r="H530" s="122"/>
      <c r="I530" s="122"/>
      <c r="J530" s="122"/>
    </row>
    <row r="531" spans="1:10" s="1054" customFormat="1">
      <c r="A531" s="1001"/>
      <c r="B531" s="122"/>
      <c r="C531" s="122"/>
      <c r="D531" s="122"/>
      <c r="E531" s="122"/>
      <c r="F531" s="122"/>
      <c r="G531" s="122"/>
      <c r="H531" s="122"/>
      <c r="I531" s="122"/>
      <c r="J531" s="122"/>
    </row>
    <row r="532" spans="1:10" s="1054" customFormat="1">
      <c r="A532" s="1001"/>
      <c r="B532" s="122"/>
      <c r="C532" s="122"/>
      <c r="D532" s="122"/>
      <c r="E532" s="122"/>
      <c r="F532" s="122"/>
      <c r="G532" s="122"/>
      <c r="H532" s="122"/>
      <c r="I532" s="122"/>
      <c r="J532" s="122"/>
    </row>
    <row r="533" spans="1:10" s="1054" customFormat="1">
      <c r="A533" s="1001"/>
      <c r="B533" s="122"/>
      <c r="C533" s="122"/>
      <c r="D533" s="122"/>
      <c r="E533" s="122"/>
      <c r="F533" s="122"/>
      <c r="G533" s="122"/>
      <c r="H533" s="122"/>
      <c r="I533" s="122"/>
      <c r="J533" s="122"/>
    </row>
    <row r="534" spans="1:10" s="1054" customFormat="1">
      <c r="A534" s="1001"/>
      <c r="B534" s="122"/>
      <c r="C534" s="122"/>
      <c r="D534" s="122"/>
      <c r="E534" s="122"/>
      <c r="F534" s="122"/>
      <c r="G534" s="122"/>
      <c r="H534" s="122"/>
      <c r="I534" s="122"/>
      <c r="J534" s="122"/>
    </row>
    <row r="535" spans="1:10" s="1054" customFormat="1">
      <c r="A535" s="1001"/>
      <c r="B535" s="122"/>
      <c r="C535" s="122"/>
      <c r="D535" s="122"/>
      <c r="E535" s="122"/>
      <c r="F535" s="122"/>
      <c r="G535" s="122"/>
      <c r="H535" s="122"/>
      <c r="I535" s="122"/>
      <c r="J535" s="122"/>
    </row>
    <row r="536" spans="1:10" s="1054" customFormat="1">
      <c r="A536" s="1001"/>
      <c r="B536" s="122"/>
      <c r="C536" s="122"/>
      <c r="D536" s="122"/>
      <c r="E536" s="122"/>
      <c r="F536" s="122"/>
      <c r="G536" s="122"/>
      <c r="H536" s="122"/>
      <c r="I536" s="122"/>
      <c r="J536" s="122"/>
    </row>
    <row r="537" spans="1:10" s="1054" customFormat="1">
      <c r="A537" s="1001"/>
      <c r="B537" s="122"/>
      <c r="C537" s="122"/>
      <c r="D537" s="122"/>
      <c r="E537" s="122"/>
      <c r="F537" s="122"/>
      <c r="G537" s="122"/>
      <c r="H537" s="122"/>
      <c r="I537" s="122"/>
      <c r="J537" s="122"/>
    </row>
    <row r="538" spans="1:10" s="1054" customFormat="1">
      <c r="A538" s="1001"/>
      <c r="B538" s="122"/>
      <c r="C538" s="122"/>
      <c r="D538" s="122"/>
      <c r="E538" s="122"/>
      <c r="F538" s="122"/>
      <c r="G538" s="122"/>
      <c r="H538" s="122"/>
      <c r="I538" s="122"/>
      <c r="J538" s="122"/>
    </row>
    <row r="539" spans="1:10" s="1054" customFormat="1">
      <c r="A539" s="1001"/>
      <c r="B539" s="122"/>
      <c r="C539" s="122"/>
      <c r="D539" s="122"/>
      <c r="E539" s="122"/>
      <c r="F539" s="122"/>
      <c r="G539" s="122"/>
      <c r="H539" s="122"/>
      <c r="I539" s="122"/>
      <c r="J539" s="122"/>
    </row>
    <row r="540" spans="1:10" s="1054" customFormat="1">
      <c r="A540" s="1001"/>
      <c r="B540" s="122"/>
      <c r="C540" s="122"/>
      <c r="D540" s="122"/>
      <c r="E540" s="122"/>
      <c r="F540" s="122"/>
      <c r="G540" s="122"/>
      <c r="H540" s="122"/>
      <c r="I540" s="122"/>
      <c r="J540" s="122"/>
    </row>
    <row r="541" spans="1:10" s="1054" customFormat="1">
      <c r="A541" s="1001"/>
      <c r="B541" s="122"/>
      <c r="C541" s="122"/>
      <c r="D541" s="122"/>
      <c r="E541" s="122"/>
      <c r="F541" s="122"/>
      <c r="G541" s="122"/>
      <c r="H541" s="122"/>
      <c r="I541" s="122"/>
      <c r="J541" s="122"/>
    </row>
    <row r="542" spans="1:10" s="1054" customFormat="1">
      <c r="A542" s="1001"/>
      <c r="B542" s="122"/>
      <c r="C542" s="122"/>
      <c r="D542" s="122"/>
      <c r="E542" s="122"/>
      <c r="F542" s="122"/>
      <c r="G542" s="122"/>
      <c r="H542" s="122"/>
      <c r="I542" s="122"/>
      <c r="J542" s="122"/>
    </row>
    <row r="543" spans="1:10" s="1054" customFormat="1">
      <c r="A543" s="1001"/>
      <c r="B543" s="122"/>
      <c r="C543" s="122"/>
      <c r="D543" s="122"/>
      <c r="E543" s="122"/>
      <c r="F543" s="122"/>
      <c r="G543" s="122"/>
      <c r="H543" s="122"/>
      <c r="I543" s="122"/>
      <c r="J543" s="122"/>
    </row>
    <row r="544" spans="1:10" s="1054" customFormat="1">
      <c r="A544" s="1001"/>
      <c r="B544" s="122"/>
      <c r="C544" s="122"/>
      <c r="D544" s="122"/>
      <c r="E544" s="122"/>
      <c r="F544" s="122"/>
      <c r="G544" s="122"/>
      <c r="H544" s="122"/>
      <c r="I544" s="122"/>
      <c r="J544" s="122"/>
    </row>
    <row r="545" spans="1:10" s="1054" customFormat="1">
      <c r="A545" s="1001"/>
      <c r="B545" s="122"/>
      <c r="C545" s="122"/>
      <c r="D545" s="122"/>
      <c r="E545" s="122"/>
      <c r="F545" s="122"/>
      <c r="G545" s="122"/>
      <c r="H545" s="122"/>
      <c r="I545" s="122"/>
      <c r="J545" s="122"/>
    </row>
    <row r="546" spans="1:10" s="1054" customFormat="1">
      <c r="A546" s="1001"/>
      <c r="B546" s="122"/>
      <c r="C546" s="122"/>
      <c r="D546" s="122"/>
      <c r="E546" s="122"/>
      <c r="F546" s="122"/>
      <c r="G546" s="122"/>
      <c r="H546" s="122"/>
      <c r="I546" s="122"/>
      <c r="J546" s="122"/>
    </row>
    <row r="547" spans="1:10" s="1054" customFormat="1">
      <c r="A547" s="1001"/>
      <c r="B547" s="122"/>
      <c r="C547" s="122"/>
      <c r="D547" s="122"/>
      <c r="E547" s="122"/>
      <c r="F547" s="122"/>
      <c r="G547" s="122"/>
      <c r="H547" s="122"/>
      <c r="I547" s="122"/>
      <c r="J547" s="122"/>
    </row>
    <row r="548" spans="1:10" s="1054" customFormat="1">
      <c r="A548" s="1001"/>
      <c r="B548" s="122"/>
      <c r="C548" s="122"/>
      <c r="D548" s="122"/>
      <c r="E548" s="122"/>
      <c r="F548" s="122"/>
      <c r="G548" s="122"/>
      <c r="H548" s="122"/>
      <c r="I548" s="122"/>
      <c r="J548" s="122"/>
    </row>
    <row r="549" spans="1:10" s="1054" customFormat="1">
      <c r="A549" s="1001"/>
      <c r="B549" s="122"/>
      <c r="C549" s="122"/>
      <c r="D549" s="122"/>
      <c r="E549" s="122"/>
      <c r="F549" s="122"/>
      <c r="G549" s="122"/>
      <c r="H549" s="122"/>
      <c r="I549" s="122"/>
      <c r="J549" s="122"/>
    </row>
    <row r="550" spans="1:10" s="1054" customFormat="1">
      <c r="A550" s="1001"/>
      <c r="B550" s="122"/>
      <c r="C550" s="122"/>
      <c r="D550" s="122"/>
      <c r="E550" s="122"/>
      <c r="F550" s="122"/>
      <c r="G550" s="122"/>
      <c r="H550" s="122"/>
      <c r="I550" s="122"/>
      <c r="J550" s="122"/>
    </row>
    <row r="551" spans="1:10" s="1054" customFormat="1">
      <c r="A551" s="1001"/>
      <c r="B551" s="122"/>
      <c r="C551" s="122"/>
      <c r="D551" s="122"/>
      <c r="E551" s="122"/>
      <c r="F551" s="122"/>
      <c r="G551" s="122"/>
      <c r="H551" s="122"/>
      <c r="I551" s="122"/>
      <c r="J551" s="122"/>
    </row>
    <row r="552" spans="1:10" s="1054" customFormat="1">
      <c r="A552" s="1001"/>
      <c r="B552" s="122"/>
      <c r="C552" s="122"/>
      <c r="D552" s="122"/>
      <c r="E552" s="122"/>
      <c r="F552" s="122"/>
      <c r="G552" s="122"/>
      <c r="H552" s="122"/>
      <c r="I552" s="122"/>
      <c r="J552" s="122"/>
    </row>
    <row r="553" spans="1:10" s="1054" customFormat="1">
      <c r="A553" s="1001"/>
      <c r="B553" s="122"/>
      <c r="C553" s="122"/>
      <c r="D553" s="122"/>
      <c r="E553" s="122"/>
      <c r="F553" s="122"/>
      <c r="G553" s="122"/>
      <c r="H553" s="122"/>
      <c r="I553" s="122"/>
      <c r="J553" s="122"/>
    </row>
    <row r="554" spans="1:10" s="1054" customFormat="1">
      <c r="A554" s="1001"/>
      <c r="B554" s="122"/>
      <c r="C554" s="122"/>
      <c r="D554" s="122"/>
      <c r="E554" s="122"/>
      <c r="F554" s="122"/>
      <c r="G554" s="122"/>
      <c r="H554" s="122"/>
      <c r="I554" s="122"/>
      <c r="J554" s="122"/>
    </row>
    <row r="555" spans="1:10" s="1054" customFormat="1">
      <c r="A555" s="1001"/>
      <c r="B555" s="122"/>
      <c r="C555" s="122"/>
      <c r="D555" s="122"/>
      <c r="E555" s="122"/>
      <c r="F555" s="122"/>
      <c r="G555" s="122"/>
      <c r="H555" s="122"/>
      <c r="I555" s="122"/>
      <c r="J555" s="122"/>
    </row>
    <row r="556" spans="1:10" s="1054" customFormat="1">
      <c r="A556" s="1001"/>
      <c r="B556" s="122"/>
      <c r="C556" s="122"/>
      <c r="D556" s="122"/>
      <c r="E556" s="122"/>
      <c r="F556" s="122"/>
      <c r="G556" s="122"/>
      <c r="H556" s="122"/>
      <c r="I556" s="122"/>
      <c r="J556" s="122"/>
    </row>
    <row r="557" spans="1:10" s="1054" customFormat="1">
      <c r="A557" s="1001"/>
      <c r="B557" s="122"/>
      <c r="C557" s="122"/>
      <c r="D557" s="122"/>
      <c r="E557" s="122"/>
      <c r="F557" s="122"/>
      <c r="G557" s="122"/>
      <c r="H557" s="122"/>
      <c r="I557" s="122"/>
      <c r="J557" s="122"/>
    </row>
    <row r="558" spans="1:10" s="1054" customFormat="1">
      <c r="A558" s="1001"/>
      <c r="B558" s="122"/>
      <c r="C558" s="122"/>
      <c r="D558" s="122"/>
      <c r="E558" s="122"/>
      <c r="F558" s="122"/>
      <c r="G558" s="122"/>
      <c r="H558" s="122"/>
      <c r="I558" s="122"/>
      <c r="J558" s="122"/>
    </row>
    <row r="559" spans="1:10" s="1054" customFormat="1">
      <c r="A559" s="1001"/>
      <c r="B559" s="122"/>
      <c r="C559" s="122"/>
      <c r="D559" s="122"/>
      <c r="E559" s="122"/>
      <c r="F559" s="122"/>
      <c r="G559" s="122"/>
      <c r="H559" s="122"/>
      <c r="I559" s="122"/>
      <c r="J559" s="122"/>
    </row>
    <row r="560" spans="1:10" s="1054" customFormat="1">
      <c r="A560" s="1001"/>
      <c r="B560" s="122"/>
      <c r="C560" s="122"/>
      <c r="D560" s="122"/>
      <c r="E560" s="122"/>
      <c r="F560" s="122"/>
      <c r="G560" s="122"/>
      <c r="H560" s="122"/>
      <c r="I560" s="122"/>
      <c r="J560" s="122"/>
    </row>
    <row r="561" spans="1:10" s="1054" customFormat="1">
      <c r="A561" s="1001"/>
      <c r="B561" s="122"/>
      <c r="C561" s="122"/>
      <c r="D561" s="122"/>
      <c r="E561" s="122"/>
      <c r="F561" s="122"/>
      <c r="G561" s="122"/>
      <c r="H561" s="122"/>
      <c r="I561" s="122"/>
      <c r="J561" s="122"/>
    </row>
    <row r="562" spans="1:10" s="1054" customFormat="1">
      <c r="A562" s="1001"/>
      <c r="B562" s="122"/>
      <c r="C562" s="122"/>
      <c r="D562" s="122"/>
      <c r="E562" s="122"/>
      <c r="F562" s="122"/>
      <c r="G562" s="122"/>
      <c r="H562" s="122"/>
      <c r="I562" s="122"/>
      <c r="J562" s="122"/>
    </row>
    <row r="563" spans="1:10" s="1054" customFormat="1">
      <c r="A563" s="1001"/>
      <c r="B563" s="122"/>
      <c r="C563" s="122"/>
      <c r="D563" s="122"/>
      <c r="E563" s="122"/>
      <c r="F563" s="122"/>
      <c r="G563" s="122"/>
      <c r="H563" s="122"/>
      <c r="I563" s="122"/>
      <c r="J563" s="122"/>
    </row>
    <row r="564" spans="1:10" s="1054" customFormat="1">
      <c r="A564" s="1001"/>
      <c r="B564" s="122"/>
      <c r="C564" s="122"/>
      <c r="D564" s="122"/>
      <c r="E564" s="122"/>
      <c r="F564" s="122"/>
      <c r="G564" s="122"/>
      <c r="H564" s="122"/>
      <c r="I564" s="122"/>
      <c r="J564" s="122"/>
    </row>
    <row r="565" spans="1:10" s="1054" customFormat="1">
      <c r="A565" s="1001"/>
      <c r="B565" s="122"/>
      <c r="C565" s="122"/>
      <c r="D565" s="122"/>
      <c r="E565" s="122"/>
      <c r="F565" s="122"/>
      <c r="G565" s="122"/>
      <c r="H565" s="122"/>
      <c r="I565" s="122"/>
      <c r="J565" s="122"/>
    </row>
    <row r="566" spans="1:10" s="1054" customFormat="1">
      <c r="A566" s="1001"/>
      <c r="B566" s="122"/>
      <c r="C566" s="122"/>
      <c r="D566" s="122"/>
      <c r="E566" s="122"/>
      <c r="F566" s="122"/>
      <c r="G566" s="122"/>
      <c r="H566" s="122"/>
      <c r="I566" s="122"/>
      <c r="J566" s="122"/>
    </row>
    <row r="567" spans="1:10" s="1054" customFormat="1">
      <c r="A567" s="1001"/>
      <c r="B567" s="122"/>
      <c r="C567" s="122"/>
      <c r="D567" s="122"/>
      <c r="E567" s="122"/>
      <c r="F567" s="122"/>
      <c r="G567" s="122"/>
      <c r="H567" s="122"/>
      <c r="I567" s="122"/>
      <c r="J567" s="122"/>
    </row>
    <row r="568" spans="1:10" s="1054" customFormat="1">
      <c r="A568" s="1001"/>
      <c r="B568" s="122"/>
      <c r="C568" s="122"/>
      <c r="D568" s="122"/>
      <c r="E568" s="122"/>
      <c r="F568" s="122"/>
      <c r="G568" s="122"/>
      <c r="H568" s="122"/>
      <c r="I568" s="122"/>
      <c r="J568" s="122"/>
    </row>
    <row r="569" spans="1:10" s="1054" customFormat="1">
      <c r="A569" s="1001"/>
      <c r="B569" s="122"/>
      <c r="C569" s="122"/>
      <c r="D569" s="122"/>
      <c r="E569" s="122"/>
      <c r="F569" s="122"/>
      <c r="G569" s="122"/>
      <c r="H569" s="122"/>
      <c r="I569" s="122"/>
      <c r="J569" s="122"/>
    </row>
    <row r="570" spans="1:10" s="1054" customFormat="1">
      <c r="A570" s="1001"/>
      <c r="B570" s="122"/>
      <c r="C570" s="122"/>
      <c r="D570" s="122"/>
      <c r="E570" s="122"/>
      <c r="F570" s="122"/>
      <c r="G570" s="122"/>
      <c r="H570" s="122"/>
      <c r="I570" s="122"/>
      <c r="J570" s="122"/>
    </row>
    <row r="571" spans="1:10" s="1054" customFormat="1">
      <c r="A571" s="1001"/>
      <c r="B571" s="122"/>
      <c r="C571" s="122"/>
      <c r="D571" s="122"/>
      <c r="E571" s="122"/>
      <c r="F571" s="122"/>
      <c r="G571" s="122"/>
      <c r="H571" s="122"/>
      <c r="I571" s="122"/>
      <c r="J571" s="122"/>
    </row>
    <row r="572" spans="1:10" s="1054" customFormat="1">
      <c r="A572" s="1001"/>
      <c r="B572" s="122"/>
      <c r="C572" s="122"/>
      <c r="D572" s="122"/>
      <c r="E572" s="122"/>
      <c r="F572" s="122"/>
      <c r="G572" s="122"/>
      <c r="H572" s="122"/>
      <c r="I572" s="122"/>
      <c r="J572" s="122"/>
    </row>
    <row r="573" spans="1:10" s="1054" customFormat="1">
      <c r="A573" s="1001"/>
      <c r="B573" s="122"/>
      <c r="C573" s="122"/>
      <c r="D573" s="122"/>
      <c r="E573" s="122"/>
      <c r="F573" s="122"/>
      <c r="G573" s="122"/>
      <c r="H573" s="122"/>
      <c r="I573" s="122"/>
      <c r="J573" s="122"/>
    </row>
    <row r="574" spans="1:10" s="1054" customFormat="1">
      <c r="A574" s="1001"/>
      <c r="B574" s="122"/>
      <c r="C574" s="122"/>
      <c r="D574" s="122"/>
      <c r="E574" s="122"/>
      <c r="F574" s="122"/>
      <c r="G574" s="122"/>
      <c r="H574" s="122"/>
      <c r="I574" s="122"/>
      <c r="J574" s="122"/>
    </row>
    <row r="575" spans="1:10" s="1054" customFormat="1">
      <c r="A575" s="1001"/>
      <c r="B575" s="122"/>
      <c r="C575" s="122"/>
      <c r="D575" s="122"/>
      <c r="E575" s="122"/>
      <c r="F575" s="122"/>
      <c r="G575" s="122"/>
      <c r="H575" s="122"/>
      <c r="I575" s="122"/>
      <c r="J575" s="122"/>
    </row>
    <row r="576" spans="1:10" s="1054" customFormat="1">
      <c r="A576" s="1001"/>
      <c r="B576" s="122"/>
      <c r="C576" s="122"/>
      <c r="D576" s="122"/>
      <c r="E576" s="122"/>
      <c r="F576" s="122"/>
      <c r="G576" s="122"/>
      <c r="H576" s="122"/>
      <c r="I576" s="122"/>
      <c r="J576" s="122"/>
    </row>
    <row r="577" spans="1:10" s="1054" customFormat="1">
      <c r="A577" s="1001"/>
      <c r="B577" s="122"/>
      <c r="C577" s="122"/>
      <c r="D577" s="122"/>
      <c r="E577" s="122"/>
      <c r="F577" s="122"/>
      <c r="G577" s="122"/>
      <c r="H577" s="122"/>
      <c r="I577" s="122"/>
      <c r="J577" s="122"/>
    </row>
    <row r="578" spans="1:10" s="1054" customFormat="1">
      <c r="A578" s="1001"/>
      <c r="B578" s="122"/>
      <c r="C578" s="122"/>
      <c r="D578" s="122"/>
      <c r="E578" s="122"/>
      <c r="F578" s="122"/>
      <c r="G578" s="122"/>
      <c r="H578" s="122"/>
      <c r="I578" s="122"/>
      <c r="J578" s="122"/>
    </row>
    <row r="579" spans="1:10" s="1054" customFormat="1">
      <c r="A579" s="1001"/>
      <c r="B579" s="122"/>
      <c r="C579" s="122"/>
      <c r="D579" s="122"/>
      <c r="E579" s="122"/>
      <c r="F579" s="122"/>
      <c r="G579" s="122"/>
      <c r="H579" s="122"/>
      <c r="I579" s="122"/>
      <c r="J579" s="122"/>
    </row>
    <row r="580" spans="1:10" s="1054" customFormat="1">
      <c r="A580" s="1001"/>
      <c r="B580" s="122"/>
      <c r="C580" s="122"/>
      <c r="D580" s="122"/>
      <c r="E580" s="122"/>
      <c r="F580" s="122"/>
      <c r="G580" s="122"/>
      <c r="H580" s="122"/>
      <c r="I580" s="122"/>
      <c r="J580" s="122"/>
    </row>
    <row r="581" spans="1:10" s="1054" customFormat="1">
      <c r="A581" s="1001"/>
      <c r="B581" s="122"/>
      <c r="C581" s="122"/>
      <c r="D581" s="122"/>
      <c r="E581" s="122"/>
      <c r="F581" s="122"/>
      <c r="G581" s="122"/>
      <c r="H581" s="122"/>
      <c r="I581" s="122"/>
      <c r="J581" s="122"/>
    </row>
    <row r="582" spans="1:10" s="1054" customFormat="1">
      <c r="A582" s="1001"/>
      <c r="B582" s="122"/>
      <c r="C582" s="122"/>
      <c r="D582" s="122"/>
      <c r="E582" s="122"/>
      <c r="F582" s="122"/>
      <c r="G582" s="122"/>
      <c r="H582" s="122"/>
      <c r="I582" s="122"/>
      <c r="J582" s="122"/>
    </row>
    <row r="583" spans="1:10" s="1054" customFormat="1">
      <c r="A583" s="1001"/>
      <c r="B583" s="122"/>
      <c r="C583" s="122"/>
      <c r="D583" s="122"/>
      <c r="E583" s="122"/>
      <c r="F583" s="122"/>
      <c r="G583" s="122"/>
      <c r="H583" s="122"/>
      <c r="I583" s="122"/>
      <c r="J583" s="122"/>
    </row>
    <row r="584" spans="1:10" s="1054" customFormat="1">
      <c r="A584" s="1001"/>
      <c r="B584" s="122"/>
      <c r="C584" s="122"/>
      <c r="D584" s="122"/>
      <c r="E584" s="122"/>
      <c r="F584" s="122"/>
      <c r="G584" s="122"/>
      <c r="H584" s="122"/>
      <c r="I584" s="122"/>
      <c r="J584" s="122"/>
    </row>
    <row r="585" spans="1:10" s="1054" customFormat="1">
      <c r="A585" s="1001"/>
      <c r="B585" s="122"/>
      <c r="C585" s="122"/>
      <c r="D585" s="122"/>
      <c r="E585" s="122"/>
      <c r="F585" s="122"/>
      <c r="G585" s="122"/>
      <c r="H585" s="122"/>
      <c r="I585" s="122"/>
      <c r="J585" s="122"/>
    </row>
    <row r="586" spans="1:10" s="1054" customFormat="1">
      <c r="A586" s="1001"/>
      <c r="B586" s="122"/>
      <c r="C586" s="122"/>
      <c r="D586" s="122"/>
      <c r="E586" s="122"/>
      <c r="F586" s="122"/>
      <c r="G586" s="122"/>
      <c r="H586" s="122"/>
      <c r="I586" s="122"/>
      <c r="J586" s="122"/>
    </row>
    <row r="587" spans="1:10" s="1054" customFormat="1">
      <c r="A587" s="1001"/>
      <c r="B587" s="122"/>
      <c r="C587" s="122"/>
      <c r="D587" s="122"/>
      <c r="E587" s="122"/>
      <c r="F587" s="122"/>
      <c r="G587" s="122"/>
      <c r="H587" s="122"/>
      <c r="I587" s="122"/>
      <c r="J587" s="122"/>
    </row>
    <row r="588" spans="1:10" s="1054" customFormat="1">
      <c r="A588" s="1001"/>
      <c r="B588" s="122"/>
      <c r="C588" s="122"/>
      <c r="D588" s="122"/>
      <c r="E588" s="122"/>
      <c r="F588" s="122"/>
      <c r="G588" s="122"/>
      <c r="H588" s="122"/>
      <c r="I588" s="122"/>
      <c r="J588" s="122"/>
    </row>
    <row r="589" spans="1:10" s="1054" customFormat="1">
      <c r="A589" s="1001"/>
      <c r="B589" s="122"/>
      <c r="C589" s="122"/>
      <c r="D589" s="122"/>
      <c r="E589" s="122"/>
      <c r="F589" s="122"/>
      <c r="G589" s="122"/>
      <c r="H589" s="122"/>
      <c r="I589" s="122"/>
      <c r="J589" s="122"/>
    </row>
    <row r="590" spans="1:10" s="1054" customFormat="1">
      <c r="A590" s="1001"/>
      <c r="B590" s="122"/>
      <c r="C590" s="122"/>
      <c r="D590" s="122"/>
      <c r="E590" s="122"/>
      <c r="F590" s="122"/>
      <c r="G590" s="122"/>
      <c r="H590" s="122"/>
      <c r="I590" s="122"/>
      <c r="J590" s="122"/>
    </row>
    <row r="591" spans="1:10" s="1054" customFormat="1">
      <c r="A591" s="1001"/>
      <c r="B591" s="122"/>
      <c r="C591" s="122"/>
      <c r="D591" s="122"/>
      <c r="E591" s="122"/>
      <c r="F591" s="122"/>
      <c r="G591" s="122"/>
      <c r="H591" s="122"/>
      <c r="I591" s="122"/>
      <c r="J591" s="122"/>
    </row>
    <row r="592" spans="1:10" s="1054" customFormat="1">
      <c r="A592" s="1001"/>
      <c r="B592" s="122"/>
      <c r="C592" s="122"/>
      <c r="D592" s="122"/>
      <c r="E592" s="122"/>
      <c r="F592" s="122"/>
      <c r="G592" s="122"/>
      <c r="H592" s="122"/>
      <c r="I592" s="122"/>
      <c r="J592" s="122"/>
    </row>
    <row r="593" spans="1:10" s="1054" customFormat="1">
      <c r="A593" s="1001"/>
      <c r="B593" s="122"/>
      <c r="C593" s="122"/>
      <c r="D593" s="122"/>
      <c r="E593" s="122"/>
      <c r="F593" s="122"/>
      <c r="G593" s="122"/>
      <c r="H593" s="122"/>
      <c r="I593" s="122"/>
      <c r="J593" s="122"/>
    </row>
    <row r="594" spans="1:10" s="1054" customFormat="1">
      <c r="A594" s="1001"/>
      <c r="B594" s="122"/>
      <c r="C594" s="122"/>
      <c r="D594" s="122"/>
      <c r="E594" s="122"/>
      <c r="F594" s="122"/>
      <c r="G594" s="122"/>
      <c r="H594" s="122"/>
      <c r="I594" s="122"/>
      <c r="J594" s="122"/>
    </row>
    <row r="595" spans="1:10" s="1054" customFormat="1">
      <c r="A595" s="1001"/>
      <c r="B595" s="122"/>
      <c r="C595" s="122"/>
      <c r="D595" s="122"/>
      <c r="E595" s="122"/>
      <c r="F595" s="122"/>
      <c r="G595" s="122"/>
      <c r="H595" s="122"/>
      <c r="I595" s="122"/>
      <c r="J595" s="122"/>
    </row>
    <row r="596" spans="1:10" s="1054" customFormat="1">
      <c r="A596" s="1001"/>
      <c r="B596" s="122"/>
      <c r="C596" s="122"/>
      <c r="D596" s="122"/>
      <c r="E596" s="122"/>
      <c r="F596" s="122"/>
      <c r="G596" s="122"/>
      <c r="H596" s="122"/>
      <c r="I596" s="122"/>
      <c r="J596" s="122"/>
    </row>
    <row r="597" spans="1:10" s="1054" customFormat="1">
      <c r="A597" s="1001"/>
      <c r="B597" s="122"/>
      <c r="C597" s="122"/>
      <c r="D597" s="122"/>
      <c r="E597" s="122"/>
      <c r="F597" s="122"/>
      <c r="G597" s="122"/>
      <c r="H597" s="122"/>
      <c r="I597" s="122"/>
      <c r="J597" s="122"/>
    </row>
    <row r="598" spans="1:10" s="1054" customFormat="1">
      <c r="A598" s="1001"/>
      <c r="B598" s="122"/>
      <c r="C598" s="122"/>
      <c r="D598" s="122"/>
      <c r="E598" s="122"/>
      <c r="F598" s="122"/>
      <c r="G598" s="122"/>
      <c r="H598" s="122"/>
      <c r="I598" s="122"/>
      <c r="J598" s="122"/>
    </row>
    <row r="599" spans="1:10" ht="15.75">
      <c r="A599" s="146"/>
    </row>
    <row r="600" spans="1:10" ht="15.75">
      <c r="A600" s="146"/>
    </row>
    <row r="601" spans="1:10" ht="15.75">
      <c r="A601" s="146"/>
    </row>
    <row r="602" spans="1:10" ht="15.75">
      <c r="A602" s="146"/>
    </row>
    <row r="603" spans="1:10" ht="15.75">
      <c r="A603" s="146"/>
    </row>
    <row r="604" spans="1:10" ht="15.75">
      <c r="A604" s="146"/>
    </row>
    <row r="605" spans="1:10" ht="15.75">
      <c r="A605" s="146"/>
    </row>
    <row r="606" spans="1:10" ht="15.75">
      <c r="A606" s="146"/>
    </row>
    <row r="607" spans="1:10" ht="15.75">
      <c r="A607" s="146"/>
    </row>
    <row r="608" spans="1:10"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activeCell="Q15" sqref="Q15"/>
    </sheetView>
  </sheetViews>
  <sheetFormatPr defaultRowHeight="15"/>
  <cols>
    <col min="1" max="1" width="73" style="148" customWidth="1"/>
    <col min="2" max="3" width="7.42578125" style="990" bestFit="1" customWidth="1"/>
    <col min="4" max="5" width="8.42578125" style="990" bestFit="1" customWidth="1"/>
    <col min="6" max="6" width="7.42578125" style="990" bestFit="1" customWidth="1"/>
    <col min="7" max="8" width="8.42578125" style="990" bestFit="1" customWidth="1"/>
    <col min="9" max="10" width="7.42578125" style="990" bestFit="1" customWidth="1"/>
    <col min="11" max="11" width="2.85546875" style="242" customWidth="1"/>
    <col min="12" max="256" width="9.140625" style="990"/>
    <col min="257" max="257" width="70" style="990" customWidth="1"/>
    <col min="258" max="266" width="7.85546875" style="990" customWidth="1"/>
    <col min="267" max="267" width="2.85546875" style="990" customWidth="1"/>
    <col min="268" max="512" width="9.140625" style="990"/>
    <col min="513" max="513" width="70" style="990" customWidth="1"/>
    <col min="514" max="522" width="7.85546875" style="990" customWidth="1"/>
    <col min="523" max="523" width="2.85546875" style="990" customWidth="1"/>
    <col min="524" max="768" width="9.140625" style="990"/>
    <col min="769" max="769" width="70" style="990" customWidth="1"/>
    <col min="770" max="778" width="7.85546875" style="990" customWidth="1"/>
    <col min="779" max="779" width="2.85546875" style="990" customWidth="1"/>
    <col min="780" max="1024" width="9.140625" style="990"/>
    <col min="1025" max="1025" width="70" style="990" customWidth="1"/>
    <col min="1026" max="1034" width="7.85546875" style="990" customWidth="1"/>
    <col min="1035" max="1035" width="2.85546875" style="990" customWidth="1"/>
    <col min="1036" max="1280" width="9.140625" style="990"/>
    <col min="1281" max="1281" width="70" style="990" customWidth="1"/>
    <col min="1282" max="1290" width="7.85546875" style="990" customWidth="1"/>
    <col min="1291" max="1291" width="2.85546875" style="990" customWidth="1"/>
    <col min="1292" max="1536" width="9.140625" style="990"/>
    <col min="1537" max="1537" width="70" style="990" customWidth="1"/>
    <col min="1538" max="1546" width="7.85546875" style="990" customWidth="1"/>
    <col min="1547" max="1547" width="2.85546875" style="990" customWidth="1"/>
    <col min="1548" max="1792" width="9.140625" style="990"/>
    <col min="1793" max="1793" width="70" style="990" customWidth="1"/>
    <col min="1794" max="1802" width="7.85546875" style="990" customWidth="1"/>
    <col min="1803" max="1803" width="2.85546875" style="990" customWidth="1"/>
    <col min="1804" max="2048" width="9.140625" style="990"/>
    <col min="2049" max="2049" width="70" style="990" customWidth="1"/>
    <col min="2050" max="2058" width="7.85546875" style="990" customWidth="1"/>
    <col min="2059" max="2059" width="2.85546875" style="990" customWidth="1"/>
    <col min="2060" max="2304" width="9.140625" style="990"/>
    <col min="2305" max="2305" width="70" style="990" customWidth="1"/>
    <col min="2306" max="2314" width="7.85546875" style="990" customWidth="1"/>
    <col min="2315" max="2315" width="2.85546875" style="990" customWidth="1"/>
    <col min="2316" max="2560" width="9.140625" style="990"/>
    <col min="2561" max="2561" width="70" style="990" customWidth="1"/>
    <col min="2562" max="2570" width="7.85546875" style="990" customWidth="1"/>
    <col min="2571" max="2571" width="2.85546875" style="990" customWidth="1"/>
    <col min="2572" max="2816" width="9.140625" style="990"/>
    <col min="2817" max="2817" width="70" style="990" customWidth="1"/>
    <col min="2818" max="2826" width="7.85546875" style="990" customWidth="1"/>
    <col min="2827" max="2827" width="2.85546875" style="990" customWidth="1"/>
    <col min="2828" max="3072" width="9.140625" style="990"/>
    <col min="3073" max="3073" width="70" style="990" customWidth="1"/>
    <col min="3074" max="3082" width="7.85546875" style="990" customWidth="1"/>
    <col min="3083" max="3083" width="2.85546875" style="990" customWidth="1"/>
    <col min="3084" max="3328" width="9.140625" style="990"/>
    <col min="3329" max="3329" width="70" style="990" customWidth="1"/>
    <col min="3330" max="3338" width="7.85546875" style="990" customWidth="1"/>
    <col min="3339" max="3339" width="2.85546875" style="990" customWidth="1"/>
    <col min="3340" max="3584" width="9.140625" style="990"/>
    <col min="3585" max="3585" width="70" style="990" customWidth="1"/>
    <col min="3586" max="3594" width="7.85546875" style="990" customWidth="1"/>
    <col min="3595" max="3595" width="2.85546875" style="990" customWidth="1"/>
    <col min="3596" max="3840" width="9.140625" style="990"/>
    <col min="3841" max="3841" width="70" style="990" customWidth="1"/>
    <col min="3842" max="3850" width="7.85546875" style="990" customWidth="1"/>
    <col min="3851" max="3851" width="2.85546875" style="990" customWidth="1"/>
    <col min="3852" max="4096" width="9.140625" style="990"/>
    <col min="4097" max="4097" width="70" style="990" customWidth="1"/>
    <col min="4098" max="4106" width="7.85546875" style="990" customWidth="1"/>
    <col min="4107" max="4107" width="2.85546875" style="990" customWidth="1"/>
    <col min="4108" max="4352" width="9.140625" style="990"/>
    <col min="4353" max="4353" width="70" style="990" customWidth="1"/>
    <col min="4354" max="4362" width="7.85546875" style="990" customWidth="1"/>
    <col min="4363" max="4363" width="2.85546875" style="990" customWidth="1"/>
    <col min="4364" max="4608" width="9.140625" style="990"/>
    <col min="4609" max="4609" width="70" style="990" customWidth="1"/>
    <col min="4610" max="4618" width="7.85546875" style="990" customWidth="1"/>
    <col min="4619" max="4619" width="2.85546875" style="990" customWidth="1"/>
    <col min="4620" max="4864" width="9.140625" style="990"/>
    <col min="4865" max="4865" width="70" style="990" customWidth="1"/>
    <col min="4866" max="4874" width="7.85546875" style="990" customWidth="1"/>
    <col min="4875" max="4875" width="2.85546875" style="990" customWidth="1"/>
    <col min="4876" max="5120" width="9.140625" style="990"/>
    <col min="5121" max="5121" width="70" style="990" customWidth="1"/>
    <col min="5122" max="5130" width="7.85546875" style="990" customWidth="1"/>
    <col min="5131" max="5131" width="2.85546875" style="990" customWidth="1"/>
    <col min="5132" max="5376" width="9.140625" style="990"/>
    <col min="5377" max="5377" width="70" style="990" customWidth="1"/>
    <col min="5378" max="5386" width="7.85546875" style="990" customWidth="1"/>
    <col min="5387" max="5387" width="2.85546875" style="990" customWidth="1"/>
    <col min="5388" max="5632" width="9.140625" style="990"/>
    <col min="5633" max="5633" width="70" style="990" customWidth="1"/>
    <col min="5634" max="5642" width="7.85546875" style="990" customWidth="1"/>
    <col min="5643" max="5643" width="2.85546875" style="990" customWidth="1"/>
    <col min="5644" max="5888" width="9.140625" style="990"/>
    <col min="5889" max="5889" width="70" style="990" customWidth="1"/>
    <col min="5890" max="5898" width="7.85546875" style="990" customWidth="1"/>
    <col min="5899" max="5899" width="2.85546875" style="990" customWidth="1"/>
    <col min="5900" max="6144" width="9.140625" style="990"/>
    <col min="6145" max="6145" width="70" style="990" customWidth="1"/>
    <col min="6146" max="6154" width="7.85546875" style="990" customWidth="1"/>
    <col min="6155" max="6155" width="2.85546875" style="990" customWidth="1"/>
    <col min="6156" max="6400" width="9.140625" style="990"/>
    <col min="6401" max="6401" width="70" style="990" customWidth="1"/>
    <col min="6402" max="6410" width="7.85546875" style="990" customWidth="1"/>
    <col min="6411" max="6411" width="2.85546875" style="990" customWidth="1"/>
    <col min="6412" max="6656" width="9.140625" style="990"/>
    <col min="6657" max="6657" width="70" style="990" customWidth="1"/>
    <col min="6658" max="6666" width="7.85546875" style="990" customWidth="1"/>
    <col min="6667" max="6667" width="2.85546875" style="990" customWidth="1"/>
    <col min="6668" max="6912" width="9.140625" style="990"/>
    <col min="6913" max="6913" width="70" style="990" customWidth="1"/>
    <col min="6914" max="6922" width="7.85546875" style="990" customWidth="1"/>
    <col min="6923" max="6923" width="2.85546875" style="990" customWidth="1"/>
    <col min="6924" max="7168" width="9.140625" style="990"/>
    <col min="7169" max="7169" width="70" style="990" customWidth="1"/>
    <col min="7170" max="7178" width="7.85546875" style="990" customWidth="1"/>
    <col min="7179" max="7179" width="2.85546875" style="990" customWidth="1"/>
    <col min="7180" max="7424" width="9.140625" style="990"/>
    <col min="7425" max="7425" width="70" style="990" customWidth="1"/>
    <col min="7426" max="7434" width="7.85546875" style="990" customWidth="1"/>
    <col min="7435" max="7435" width="2.85546875" style="990" customWidth="1"/>
    <col min="7436" max="7680" width="9.140625" style="990"/>
    <col min="7681" max="7681" width="70" style="990" customWidth="1"/>
    <col min="7682" max="7690" width="7.85546875" style="990" customWidth="1"/>
    <col min="7691" max="7691" width="2.85546875" style="990" customWidth="1"/>
    <col min="7692" max="7936" width="9.140625" style="990"/>
    <col min="7937" max="7937" width="70" style="990" customWidth="1"/>
    <col min="7938" max="7946" width="7.85546875" style="990" customWidth="1"/>
    <col min="7947" max="7947" width="2.85546875" style="990" customWidth="1"/>
    <col min="7948" max="8192" width="9.140625" style="990"/>
    <col min="8193" max="8193" width="70" style="990" customWidth="1"/>
    <col min="8194" max="8202" width="7.85546875" style="990" customWidth="1"/>
    <col min="8203" max="8203" width="2.85546875" style="990" customWidth="1"/>
    <col min="8204" max="8448" width="9.140625" style="990"/>
    <col min="8449" max="8449" width="70" style="990" customWidth="1"/>
    <col min="8450" max="8458" width="7.85546875" style="990" customWidth="1"/>
    <col min="8459" max="8459" width="2.85546875" style="990" customWidth="1"/>
    <col min="8460" max="8704" width="9.140625" style="990"/>
    <col min="8705" max="8705" width="70" style="990" customWidth="1"/>
    <col min="8706" max="8714" width="7.85546875" style="990" customWidth="1"/>
    <col min="8715" max="8715" width="2.85546875" style="990" customWidth="1"/>
    <col min="8716" max="8960" width="9.140625" style="990"/>
    <col min="8961" max="8961" width="70" style="990" customWidth="1"/>
    <col min="8962" max="8970" width="7.85546875" style="990" customWidth="1"/>
    <col min="8971" max="8971" width="2.85546875" style="990" customWidth="1"/>
    <col min="8972" max="9216" width="9.140625" style="990"/>
    <col min="9217" max="9217" width="70" style="990" customWidth="1"/>
    <col min="9218" max="9226" width="7.85546875" style="990" customWidth="1"/>
    <col min="9227" max="9227" width="2.85546875" style="990" customWidth="1"/>
    <col min="9228" max="9472" width="9.140625" style="990"/>
    <col min="9473" max="9473" width="70" style="990" customWidth="1"/>
    <col min="9474" max="9482" width="7.85546875" style="990" customWidth="1"/>
    <col min="9483" max="9483" width="2.85546875" style="990" customWidth="1"/>
    <col min="9484" max="9728" width="9.140625" style="990"/>
    <col min="9729" max="9729" width="70" style="990" customWidth="1"/>
    <col min="9730" max="9738" width="7.85546875" style="990" customWidth="1"/>
    <col min="9739" max="9739" width="2.85546875" style="990" customWidth="1"/>
    <col min="9740" max="9984" width="9.140625" style="990"/>
    <col min="9985" max="9985" width="70" style="990" customWidth="1"/>
    <col min="9986" max="9994" width="7.85546875" style="990" customWidth="1"/>
    <col min="9995" max="9995" width="2.85546875" style="990" customWidth="1"/>
    <col min="9996" max="10240" width="9.140625" style="990"/>
    <col min="10241" max="10241" width="70" style="990" customWidth="1"/>
    <col min="10242" max="10250" width="7.85546875" style="990" customWidth="1"/>
    <col min="10251" max="10251" width="2.85546875" style="990" customWidth="1"/>
    <col min="10252" max="10496" width="9.140625" style="990"/>
    <col min="10497" max="10497" width="70" style="990" customWidth="1"/>
    <col min="10498" max="10506" width="7.85546875" style="990" customWidth="1"/>
    <col min="10507" max="10507" width="2.85546875" style="990" customWidth="1"/>
    <col min="10508" max="10752" width="9.140625" style="990"/>
    <col min="10753" max="10753" width="70" style="990" customWidth="1"/>
    <col min="10754" max="10762" width="7.85546875" style="990" customWidth="1"/>
    <col min="10763" max="10763" width="2.85546875" style="990" customWidth="1"/>
    <col min="10764" max="11008" width="9.140625" style="990"/>
    <col min="11009" max="11009" width="70" style="990" customWidth="1"/>
    <col min="11010" max="11018" width="7.85546875" style="990" customWidth="1"/>
    <col min="11019" max="11019" width="2.85546875" style="990" customWidth="1"/>
    <col min="11020" max="11264" width="9.140625" style="990"/>
    <col min="11265" max="11265" width="70" style="990" customWidth="1"/>
    <col min="11266" max="11274" width="7.85546875" style="990" customWidth="1"/>
    <col min="11275" max="11275" width="2.85546875" style="990" customWidth="1"/>
    <col min="11276" max="11520" width="9.140625" style="990"/>
    <col min="11521" max="11521" width="70" style="990" customWidth="1"/>
    <col min="11522" max="11530" width="7.85546875" style="990" customWidth="1"/>
    <col min="11531" max="11531" width="2.85546875" style="990" customWidth="1"/>
    <col min="11532" max="11776" width="9.140625" style="990"/>
    <col min="11777" max="11777" width="70" style="990" customWidth="1"/>
    <col min="11778" max="11786" width="7.85546875" style="990" customWidth="1"/>
    <col min="11787" max="11787" width="2.85546875" style="990" customWidth="1"/>
    <col min="11788" max="12032" width="9.140625" style="990"/>
    <col min="12033" max="12033" width="70" style="990" customWidth="1"/>
    <col min="12034" max="12042" width="7.85546875" style="990" customWidth="1"/>
    <col min="12043" max="12043" width="2.85546875" style="990" customWidth="1"/>
    <col min="12044" max="12288" width="9.140625" style="990"/>
    <col min="12289" max="12289" width="70" style="990" customWidth="1"/>
    <col min="12290" max="12298" width="7.85546875" style="990" customWidth="1"/>
    <col min="12299" max="12299" width="2.85546875" style="990" customWidth="1"/>
    <col min="12300" max="12544" width="9.140625" style="990"/>
    <col min="12545" max="12545" width="70" style="990" customWidth="1"/>
    <col min="12546" max="12554" width="7.85546875" style="990" customWidth="1"/>
    <col min="12555" max="12555" width="2.85546875" style="990" customWidth="1"/>
    <col min="12556" max="12800" width="9.140625" style="990"/>
    <col min="12801" max="12801" width="70" style="990" customWidth="1"/>
    <col min="12802" max="12810" width="7.85546875" style="990" customWidth="1"/>
    <col min="12811" max="12811" width="2.85546875" style="990" customWidth="1"/>
    <col min="12812" max="13056" width="9.140625" style="990"/>
    <col min="13057" max="13057" width="70" style="990" customWidth="1"/>
    <col min="13058" max="13066" width="7.85546875" style="990" customWidth="1"/>
    <col min="13067" max="13067" width="2.85546875" style="990" customWidth="1"/>
    <col min="13068" max="13312" width="9.140625" style="990"/>
    <col min="13313" max="13313" width="70" style="990" customWidth="1"/>
    <col min="13314" max="13322" width="7.85546875" style="990" customWidth="1"/>
    <col min="13323" max="13323" width="2.85546875" style="990" customWidth="1"/>
    <col min="13324" max="13568" width="9.140625" style="990"/>
    <col min="13569" max="13569" width="70" style="990" customWidth="1"/>
    <col min="13570" max="13578" width="7.85546875" style="990" customWidth="1"/>
    <col min="13579" max="13579" width="2.85546875" style="990" customWidth="1"/>
    <col min="13580" max="13824" width="9.140625" style="990"/>
    <col min="13825" max="13825" width="70" style="990" customWidth="1"/>
    <col min="13826" max="13834" width="7.85546875" style="990" customWidth="1"/>
    <col min="13835" max="13835" width="2.85546875" style="990" customWidth="1"/>
    <col min="13836" max="14080" width="9.140625" style="990"/>
    <col min="14081" max="14081" width="70" style="990" customWidth="1"/>
    <col min="14082" max="14090" width="7.85546875" style="990" customWidth="1"/>
    <col min="14091" max="14091" width="2.85546875" style="990" customWidth="1"/>
    <col min="14092" max="14336" width="9.140625" style="990"/>
    <col min="14337" max="14337" width="70" style="990" customWidth="1"/>
    <col min="14338" max="14346" width="7.85546875" style="990" customWidth="1"/>
    <col min="14347" max="14347" width="2.85546875" style="990" customWidth="1"/>
    <col min="14348" max="14592" width="9.140625" style="990"/>
    <col min="14593" max="14593" width="70" style="990" customWidth="1"/>
    <col min="14594" max="14602" width="7.85546875" style="990" customWidth="1"/>
    <col min="14603" max="14603" width="2.85546875" style="990" customWidth="1"/>
    <col min="14604" max="14848" width="9.140625" style="990"/>
    <col min="14849" max="14849" width="70" style="990" customWidth="1"/>
    <col min="14850" max="14858" width="7.85546875" style="990" customWidth="1"/>
    <col min="14859" max="14859" width="2.85546875" style="990" customWidth="1"/>
    <col min="14860" max="15104" width="9.140625" style="990"/>
    <col min="15105" max="15105" width="70" style="990" customWidth="1"/>
    <col min="15106" max="15114" width="7.85546875" style="990" customWidth="1"/>
    <col min="15115" max="15115" width="2.85546875" style="990" customWidth="1"/>
    <col min="15116" max="15360" width="9.140625" style="990"/>
    <col min="15361" max="15361" width="70" style="990" customWidth="1"/>
    <col min="15362" max="15370" width="7.85546875" style="990" customWidth="1"/>
    <col min="15371" max="15371" width="2.85546875" style="990" customWidth="1"/>
    <col min="15372" max="15616" width="9.140625" style="990"/>
    <col min="15617" max="15617" width="70" style="990" customWidth="1"/>
    <col min="15618" max="15626" width="7.85546875" style="990" customWidth="1"/>
    <col min="15627" max="15627" width="2.85546875" style="990" customWidth="1"/>
    <col min="15628" max="15872" width="9.140625" style="990"/>
    <col min="15873" max="15873" width="70" style="990" customWidth="1"/>
    <col min="15874" max="15882" width="7.85546875" style="990" customWidth="1"/>
    <col min="15883" max="15883" width="2.85546875" style="990" customWidth="1"/>
    <col min="15884" max="16128" width="9.140625" style="990"/>
    <col min="16129" max="16129" width="70" style="990" customWidth="1"/>
    <col min="16130" max="16138" width="7.85546875" style="990" customWidth="1"/>
    <col min="16139" max="16139" width="2.85546875" style="990" customWidth="1"/>
    <col min="16140" max="16384" width="9.140625" style="990"/>
  </cols>
  <sheetData>
    <row r="1" spans="1:222" s="151" customFormat="1" ht="17.25" customHeight="1">
      <c r="A1" s="1094"/>
      <c r="B1" s="1076"/>
      <c r="C1" s="1076"/>
      <c r="D1" s="1076"/>
      <c r="E1" s="1076"/>
      <c r="F1" s="1076"/>
      <c r="G1" s="1076"/>
      <c r="H1" s="1076"/>
      <c r="I1" s="1076"/>
      <c r="J1" s="1076"/>
    </row>
    <row r="2" spans="1:222" s="140" customFormat="1" ht="27" customHeight="1">
      <c r="A2" s="1060" t="s">
        <v>866</v>
      </c>
      <c r="B2" s="1060"/>
      <c r="C2" s="1060"/>
      <c r="D2" s="1060"/>
      <c r="E2" s="1060"/>
      <c r="F2" s="1060"/>
      <c r="G2" s="1060"/>
      <c r="H2" s="1060"/>
      <c r="I2" s="1060"/>
      <c r="J2" s="1060"/>
    </row>
    <row r="3" spans="1:222" s="140" customFormat="1" ht="27.75" customHeight="1">
      <c r="A3" s="1060" t="s">
        <v>1497</v>
      </c>
      <c r="B3" s="1060"/>
      <c r="C3" s="1060"/>
      <c r="D3" s="1060"/>
      <c r="E3" s="1060"/>
      <c r="F3" s="1060"/>
      <c r="G3" s="1060"/>
      <c r="H3" s="1060"/>
      <c r="I3" s="1060"/>
      <c r="J3" s="1060"/>
    </row>
    <row r="4" spans="1:222" s="158" customFormat="1" ht="28.5" customHeight="1">
      <c r="A4" s="1070" t="s">
        <v>1531</v>
      </c>
      <c r="B4" s="1070"/>
      <c r="C4" s="1070"/>
      <c r="D4" s="1070"/>
      <c r="E4" s="1070"/>
      <c r="F4" s="1070"/>
      <c r="G4" s="1070"/>
      <c r="H4" s="1070"/>
      <c r="I4" s="1070"/>
      <c r="J4" s="1070"/>
    </row>
    <row r="5" spans="1:222" s="140" customFormat="1" ht="9" customHeight="1">
      <c r="A5" s="1060"/>
      <c r="B5" s="1060"/>
      <c r="C5" s="1060"/>
      <c r="D5" s="1060"/>
      <c r="E5" s="1060"/>
      <c r="F5" s="1060"/>
      <c r="G5" s="1060"/>
      <c r="H5" s="1060"/>
      <c r="I5" s="1060"/>
      <c r="J5" s="1060"/>
    </row>
    <row r="6" spans="1:222" ht="6.75" customHeight="1">
      <c r="A6" s="366"/>
      <c r="K6" s="990"/>
    </row>
    <row r="7" spans="1:222" ht="5.25" customHeight="1" thickBot="1">
      <c r="A7" s="366"/>
      <c r="B7" s="367"/>
      <c r="C7" s="367"/>
      <c r="D7" s="367"/>
      <c r="E7" s="367"/>
      <c r="F7" s="367"/>
      <c r="G7" s="367"/>
      <c r="H7" s="367"/>
      <c r="I7" s="367"/>
      <c r="J7" s="367"/>
      <c r="K7" s="990"/>
    </row>
    <row r="8" spans="1:222" s="1054" customFormat="1" ht="28.5" customHeight="1" thickTop="1" thickBot="1">
      <c r="A8" s="606"/>
      <c r="B8" s="159" t="s">
        <v>867</v>
      </c>
      <c r="C8" s="159" t="s">
        <v>868</v>
      </c>
      <c r="D8" s="159" t="s">
        <v>869</v>
      </c>
      <c r="E8" s="159" t="s">
        <v>870</v>
      </c>
      <c r="F8" s="159" t="s">
        <v>871</v>
      </c>
      <c r="G8" s="159" t="s">
        <v>872</v>
      </c>
      <c r="H8" s="159" t="s">
        <v>873</v>
      </c>
      <c r="I8" s="159" t="s">
        <v>874</v>
      </c>
      <c r="J8" s="177" t="s">
        <v>6</v>
      </c>
    </row>
    <row r="9" spans="1:222" s="1054" customFormat="1" ht="12" customHeight="1" thickTop="1" thickBot="1">
      <c r="A9" s="607"/>
      <c r="B9" s="368"/>
      <c r="C9" s="368"/>
      <c r="D9" s="368"/>
      <c r="E9" s="368"/>
      <c r="F9" s="368"/>
      <c r="G9" s="368"/>
      <c r="H9" s="368"/>
      <c r="I9" s="368"/>
      <c r="J9" s="369"/>
    </row>
    <row r="10" spans="1:222" s="1054" customFormat="1" ht="18" customHeight="1" thickTop="1" thickBot="1">
      <c r="A10" s="160" t="s">
        <v>319</v>
      </c>
      <c r="B10" s="159"/>
      <c r="C10" s="159"/>
      <c r="D10" s="159"/>
      <c r="E10" s="159"/>
      <c r="F10" s="159"/>
      <c r="G10" s="159"/>
      <c r="H10" s="159"/>
      <c r="I10" s="159"/>
      <c r="J10" s="177"/>
    </row>
    <row r="11" spans="1:222" s="1054" customFormat="1" ht="18" customHeight="1" thickTop="1">
      <c r="A11" s="607" t="s">
        <v>320</v>
      </c>
      <c r="B11" s="653">
        <v>5.5399999999999998E-2</v>
      </c>
      <c r="C11" s="653">
        <v>0.10539999999999999</v>
      </c>
      <c r="D11" s="653">
        <v>6.7900000000000002E-2</v>
      </c>
      <c r="E11" s="653">
        <v>4.4400000000000002E-2</v>
      </c>
      <c r="F11" s="653">
        <v>5.6399999999999999E-2</v>
      </c>
      <c r="G11" s="653">
        <v>4.4400000000000002E-2</v>
      </c>
      <c r="H11" s="653">
        <v>5.8900000000000001E-2</v>
      </c>
      <c r="I11" s="653">
        <v>5.91E-2</v>
      </c>
      <c r="J11" s="653">
        <v>6.7400000000000002E-2</v>
      </c>
      <c r="K11" s="161"/>
      <c r="L11" s="161"/>
      <c r="M11" s="161"/>
      <c r="N11" s="161"/>
      <c r="O11" s="161"/>
      <c r="P11" s="161"/>
      <c r="Q11" s="161"/>
      <c r="R11" s="161"/>
      <c r="S11" s="161"/>
      <c r="T11" s="161"/>
      <c r="U11" s="161"/>
      <c r="V11" s="161"/>
      <c r="W11" s="161"/>
      <c r="X11" s="161"/>
      <c r="Y11" s="161"/>
      <c r="Z11" s="161"/>
      <c r="AA11" s="161"/>
      <c r="AB11" s="161"/>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c r="HJ11" s="161"/>
      <c r="HK11" s="161"/>
      <c r="HL11" s="161"/>
      <c r="HM11" s="161"/>
      <c r="HN11" s="161"/>
    </row>
    <row r="12" spans="1:222" s="1054" customFormat="1" ht="20.25" customHeight="1">
      <c r="A12" s="607" t="s">
        <v>321</v>
      </c>
      <c r="B12" s="653">
        <v>0.66379999999999995</v>
      </c>
      <c r="C12" s="653">
        <v>0.75039999999999996</v>
      </c>
      <c r="D12" s="653">
        <v>0.72929999999999995</v>
      </c>
      <c r="E12" s="653">
        <v>0.53759999999999997</v>
      </c>
      <c r="F12" s="653">
        <v>0.75190000000000001</v>
      </c>
      <c r="G12" s="653">
        <v>0.70799999999999996</v>
      </c>
      <c r="H12" s="653">
        <v>0.77949999999999997</v>
      </c>
      <c r="I12" s="653">
        <v>0.83540000000000003</v>
      </c>
      <c r="J12" s="653">
        <v>0.69159999999999999</v>
      </c>
    </row>
    <row r="13" spans="1:222" s="1054" customFormat="1" ht="12" customHeight="1" thickBot="1">
      <c r="A13" s="607"/>
      <c r="B13" s="653"/>
      <c r="C13" s="653"/>
      <c r="D13" s="653"/>
      <c r="E13" s="653"/>
      <c r="F13" s="653"/>
      <c r="G13" s="653"/>
      <c r="H13" s="653"/>
      <c r="I13" s="653"/>
      <c r="J13" s="653"/>
    </row>
    <row r="14" spans="1:222" s="1054" customFormat="1" ht="15" customHeight="1" thickTop="1" thickBot="1">
      <c r="A14" s="160" t="s">
        <v>322</v>
      </c>
      <c r="B14" s="654"/>
      <c r="C14" s="654"/>
      <c r="D14" s="654"/>
      <c r="E14" s="654"/>
      <c r="F14" s="654"/>
      <c r="G14" s="654"/>
      <c r="H14" s="654"/>
      <c r="I14" s="654"/>
      <c r="J14" s="654"/>
    </row>
    <row r="15" spans="1:222" s="1054" customFormat="1" ht="20.25" customHeight="1" thickTop="1">
      <c r="A15" s="608" t="s">
        <v>323</v>
      </c>
      <c r="B15" s="653">
        <v>0.70150000000000001</v>
      </c>
      <c r="C15" s="653">
        <v>0.77880000000000005</v>
      </c>
      <c r="D15" s="653">
        <v>0.79859999999999998</v>
      </c>
      <c r="E15" s="653">
        <v>0.59050000000000002</v>
      </c>
      <c r="F15" s="653">
        <v>0.54420000000000002</v>
      </c>
      <c r="G15" s="653">
        <v>0.88139999999999996</v>
      </c>
      <c r="H15" s="653">
        <v>0.80769999999999997</v>
      </c>
      <c r="I15" s="653">
        <v>0.78610000000000002</v>
      </c>
      <c r="J15" s="653">
        <v>0.72560000000000002</v>
      </c>
    </row>
    <row r="16" spans="1:222" s="1054" customFormat="1" ht="18" customHeight="1">
      <c r="A16" s="608" t="s">
        <v>324</v>
      </c>
      <c r="B16" s="653">
        <v>0.70150000000000001</v>
      </c>
      <c r="C16" s="653">
        <v>0.77880000000000005</v>
      </c>
      <c r="D16" s="653">
        <v>0.79859999999999998</v>
      </c>
      <c r="E16" s="653">
        <v>0.59050000000000002</v>
      </c>
      <c r="F16" s="653">
        <v>0.54420000000000002</v>
      </c>
      <c r="G16" s="653">
        <v>0.88139999999999996</v>
      </c>
      <c r="H16" s="653">
        <v>0.80769999999999997</v>
      </c>
      <c r="I16" s="653">
        <v>0.78610000000000002</v>
      </c>
      <c r="J16" s="653">
        <v>0.72560000000000002</v>
      </c>
    </row>
    <row r="17" spans="1:10" s="1054" customFormat="1" ht="20.25" customHeight="1">
      <c r="A17" s="607" t="s">
        <v>325</v>
      </c>
      <c r="B17" s="653">
        <v>2.0000000000000001E-4</v>
      </c>
      <c r="C17" s="653">
        <v>4.48E-2</v>
      </c>
      <c r="D17" s="653">
        <v>6.6799999999999998E-2</v>
      </c>
      <c r="E17" s="653">
        <v>9.5999999999999992E-3</v>
      </c>
      <c r="F17" s="653">
        <v>0.11360000000000001</v>
      </c>
      <c r="G17" s="653">
        <v>7.0000000000000001E-3</v>
      </c>
      <c r="H17" s="653">
        <v>4.9099999999999998E-2</v>
      </c>
      <c r="I17" s="653">
        <v>7.3000000000000001E-3</v>
      </c>
      <c r="J17" s="653">
        <v>2.5700000000000001E-2</v>
      </c>
    </row>
    <row r="18" spans="1:10" s="1054" customFormat="1" ht="20.25" customHeight="1">
      <c r="A18" s="608" t="s">
        <v>326</v>
      </c>
      <c r="B18" s="653">
        <v>0</v>
      </c>
      <c r="C18" s="653">
        <v>0</v>
      </c>
      <c r="D18" s="653">
        <v>0</v>
      </c>
      <c r="E18" s="653">
        <v>0</v>
      </c>
      <c r="F18" s="653">
        <v>0</v>
      </c>
      <c r="G18" s="653">
        <v>0</v>
      </c>
      <c r="H18" s="653">
        <v>0</v>
      </c>
      <c r="I18" s="653">
        <v>0</v>
      </c>
      <c r="J18" s="653">
        <v>0</v>
      </c>
    </row>
    <row r="19" spans="1:10" s="1054" customFormat="1" ht="12" customHeight="1" thickBot="1">
      <c r="A19" s="608"/>
      <c r="B19" s="653"/>
      <c r="C19" s="653"/>
      <c r="D19" s="653"/>
      <c r="E19" s="653"/>
      <c r="F19" s="653"/>
      <c r="G19" s="653"/>
      <c r="H19" s="653"/>
      <c r="I19" s="653"/>
      <c r="J19" s="653"/>
    </row>
    <row r="20" spans="1:10" s="1054" customFormat="1" ht="16.5" customHeight="1" thickTop="1" thickBot="1">
      <c r="A20" s="162" t="s">
        <v>327</v>
      </c>
      <c r="B20" s="654"/>
      <c r="C20" s="654"/>
      <c r="D20" s="654"/>
      <c r="E20" s="654"/>
      <c r="F20" s="654"/>
      <c r="G20" s="654"/>
      <c r="H20" s="654"/>
      <c r="I20" s="654"/>
      <c r="J20" s="654"/>
    </row>
    <row r="21" spans="1:10" s="1054" customFormat="1" ht="20.25" customHeight="1" thickTop="1">
      <c r="A21" s="608" t="s">
        <v>328</v>
      </c>
      <c r="B21" s="653">
        <v>7.1999999999999998E-3</v>
      </c>
      <c r="C21" s="653">
        <v>5.1400000000000001E-2</v>
      </c>
      <c r="D21" s="653">
        <v>1.3100000000000001E-2</v>
      </c>
      <c r="E21" s="653">
        <v>5.7000000000000002E-3</v>
      </c>
      <c r="F21" s="653">
        <v>3.2099999999999997E-2</v>
      </c>
      <c r="G21" s="653">
        <v>8.5999999999999993E-2</v>
      </c>
      <c r="H21" s="653">
        <v>0.15989999999999999</v>
      </c>
      <c r="I21" s="653">
        <v>3.9800000000000002E-2</v>
      </c>
      <c r="J21" s="653">
        <v>2.4E-2</v>
      </c>
    </row>
    <row r="22" spans="1:10" s="1054" customFormat="1" ht="20.25" customHeight="1">
      <c r="A22" s="608" t="s">
        <v>329</v>
      </c>
      <c r="B22" s="653">
        <v>0.99280000000000002</v>
      </c>
      <c r="C22" s="653">
        <v>0.9486</v>
      </c>
      <c r="D22" s="653">
        <v>0.9869</v>
      </c>
      <c r="E22" s="653">
        <v>0.99429999999999996</v>
      </c>
      <c r="F22" s="653">
        <v>0.96789999999999998</v>
      </c>
      <c r="G22" s="653">
        <v>0.91400000000000003</v>
      </c>
      <c r="H22" s="653">
        <v>0.84009999999999996</v>
      </c>
      <c r="I22" s="653">
        <v>0.96020000000000005</v>
      </c>
      <c r="J22" s="653">
        <v>0.97599999999999998</v>
      </c>
    </row>
    <row r="23" spans="1:10" s="1054" customFormat="1" ht="18" customHeight="1">
      <c r="A23" s="608" t="s">
        <v>330</v>
      </c>
      <c r="B23" s="622">
        <v>187.68639999999999</v>
      </c>
      <c r="C23" s="622">
        <v>361.89499999999998</v>
      </c>
      <c r="D23" s="622">
        <v>595.29169999999999</v>
      </c>
      <c r="E23" s="622">
        <v>153.3347</v>
      </c>
      <c r="F23" s="622">
        <v>485.28370000000001</v>
      </c>
      <c r="G23" s="622">
        <v>457.12380000000002</v>
      </c>
      <c r="H23" s="622">
        <v>933.69830000000002</v>
      </c>
      <c r="I23" s="622">
        <v>845.8039</v>
      </c>
      <c r="J23" s="622">
        <v>397.94900000000001</v>
      </c>
    </row>
    <row r="24" spans="1:10" s="1054" customFormat="1" ht="12" customHeight="1" thickBot="1">
      <c r="A24" s="608"/>
      <c r="B24" s="622"/>
      <c r="C24" s="622"/>
      <c r="D24" s="622"/>
      <c r="E24" s="622"/>
      <c r="F24" s="622"/>
      <c r="G24" s="622"/>
      <c r="H24" s="622"/>
      <c r="I24" s="622"/>
      <c r="J24" s="622"/>
    </row>
    <row r="25" spans="1:10" s="1054" customFormat="1" ht="17.25" customHeight="1" thickTop="1" thickBot="1">
      <c r="A25" s="163" t="s">
        <v>331</v>
      </c>
      <c r="B25" s="655"/>
      <c r="C25" s="655"/>
      <c r="D25" s="655"/>
      <c r="E25" s="655"/>
      <c r="F25" s="655"/>
      <c r="G25" s="655"/>
      <c r="H25" s="655"/>
      <c r="I25" s="655"/>
      <c r="J25" s="655"/>
    </row>
    <row r="26" spans="1:10" s="1054" customFormat="1" ht="20.25" customHeight="1" thickTop="1">
      <c r="A26" s="607" t="s">
        <v>332</v>
      </c>
      <c r="B26" s="653">
        <v>0.98880000000000001</v>
      </c>
      <c r="C26" s="653">
        <v>0.95330000000000004</v>
      </c>
      <c r="D26" s="653">
        <v>0.98560000000000003</v>
      </c>
      <c r="E26" s="653">
        <v>0.97340000000000004</v>
      </c>
      <c r="F26" s="653">
        <v>0.99429999999999996</v>
      </c>
      <c r="G26" s="653">
        <v>0.9899</v>
      </c>
      <c r="H26" s="653">
        <v>0.97119999999999995</v>
      </c>
      <c r="I26" s="653">
        <v>0.95599999999999996</v>
      </c>
      <c r="J26" s="653">
        <v>0.97829999999999995</v>
      </c>
    </row>
    <row r="27" spans="1:10" s="1054" customFormat="1" ht="20.25" customHeight="1">
      <c r="A27" s="607" t="s">
        <v>333</v>
      </c>
      <c r="B27" s="653">
        <v>4.8999999999999998E-3</v>
      </c>
      <c r="C27" s="653">
        <v>1.5100000000000001E-2</v>
      </c>
      <c r="D27" s="653">
        <v>6.8999999999999999E-3</v>
      </c>
      <c r="E27" s="653">
        <v>1.15E-2</v>
      </c>
      <c r="F27" s="653">
        <v>6.7999999999999996E-3</v>
      </c>
      <c r="G27" s="653">
        <v>1.1999999999999999E-3</v>
      </c>
      <c r="H27" s="653">
        <v>1.9E-2</v>
      </c>
      <c r="I27" s="653">
        <v>8.6999999999999994E-3</v>
      </c>
      <c r="J27" s="653">
        <v>8.3000000000000001E-3</v>
      </c>
    </row>
    <row r="28" spans="1:10" s="1054" customFormat="1" ht="20.25" customHeight="1">
      <c r="A28" s="608" t="s">
        <v>334</v>
      </c>
      <c r="B28" s="653">
        <v>1.12E-2</v>
      </c>
      <c r="C28" s="653">
        <v>4.6699999999999998E-2</v>
      </c>
      <c r="D28" s="653">
        <v>1.44E-2</v>
      </c>
      <c r="E28" s="653">
        <v>2.6599999999999999E-2</v>
      </c>
      <c r="F28" s="653">
        <v>5.7000000000000002E-3</v>
      </c>
      <c r="G28" s="653">
        <v>1.01E-2</v>
      </c>
      <c r="H28" s="653">
        <v>2.8799999999999999E-2</v>
      </c>
      <c r="I28" s="653">
        <v>4.3999999999999997E-2</v>
      </c>
      <c r="J28" s="653">
        <v>2.1700000000000001E-2</v>
      </c>
    </row>
    <row r="29" spans="1:10" s="1054" customFormat="1" ht="18" customHeight="1">
      <c r="A29" s="608" t="s">
        <v>335</v>
      </c>
      <c r="B29" s="653">
        <v>4.7999999999999996E-3</v>
      </c>
      <c r="C29" s="653">
        <v>7.9000000000000008E-3</v>
      </c>
      <c r="D29" s="653">
        <v>6.8999999999999999E-3</v>
      </c>
      <c r="E29" s="653">
        <v>1.0200000000000001E-2</v>
      </c>
      <c r="F29" s="653">
        <v>6.7999999999999996E-3</v>
      </c>
      <c r="G29" s="653">
        <v>1.1999999999999999E-3</v>
      </c>
      <c r="H29" s="653">
        <v>1.9E-2</v>
      </c>
      <c r="I29" s="653">
        <v>9.1000000000000004E-3</v>
      </c>
      <c r="J29" s="653">
        <v>6.4999999999999997E-3</v>
      </c>
    </row>
    <row r="30" spans="1:10" s="1054" customFormat="1" ht="20.25" customHeight="1">
      <c r="A30" s="608" t="s">
        <v>336</v>
      </c>
      <c r="B30" s="653">
        <v>2.3900000000000001E-2</v>
      </c>
      <c r="C30" s="653">
        <v>0.49830000000000002</v>
      </c>
      <c r="D30" s="653">
        <v>3.2000000000000002E-3</v>
      </c>
      <c r="E30" s="653">
        <v>0.13589999999999999</v>
      </c>
      <c r="F30" s="653">
        <v>0</v>
      </c>
      <c r="G30" s="653">
        <v>5.6099999999999997E-2</v>
      </c>
      <c r="H30" s="653">
        <v>2.58E-2</v>
      </c>
      <c r="I30" s="653">
        <v>0</v>
      </c>
      <c r="J30" s="653">
        <v>0.2382</v>
      </c>
    </row>
    <row r="31" spans="1:10" s="1054" customFormat="1" ht="20.25" customHeight="1">
      <c r="A31" s="608" t="s">
        <v>337</v>
      </c>
      <c r="B31" s="653">
        <v>3.0999999999999999E-3</v>
      </c>
      <c r="C31" s="653">
        <v>3.0999999999999999E-3</v>
      </c>
      <c r="D31" s="653">
        <v>3.8E-3</v>
      </c>
      <c r="E31" s="653">
        <v>4.7000000000000002E-3</v>
      </c>
      <c r="F31" s="653">
        <v>3.5000000000000001E-3</v>
      </c>
      <c r="G31" s="653">
        <v>3.5999999999999999E-3</v>
      </c>
      <c r="H31" s="653">
        <v>5.3E-3</v>
      </c>
      <c r="I31" s="653">
        <v>4.5999999999999999E-3</v>
      </c>
      <c r="J31" s="653">
        <v>3.3999999999999998E-3</v>
      </c>
    </row>
    <row r="32" spans="1:10" s="1054" customFormat="1" ht="20.25" customHeight="1">
      <c r="A32" s="608" t="s">
        <v>338</v>
      </c>
      <c r="B32" s="653">
        <v>9.8400000000000001E-2</v>
      </c>
      <c r="C32" s="653">
        <v>6.7500000000000004E-2</v>
      </c>
      <c r="D32" s="653">
        <v>3.3599999999999998E-2</v>
      </c>
      <c r="E32" s="653">
        <v>0.13109999999999999</v>
      </c>
      <c r="F32" s="653">
        <v>5.2999999999999999E-2</v>
      </c>
      <c r="G32" s="653">
        <v>5.5199999999999999E-2</v>
      </c>
      <c r="H32" s="653">
        <v>5.1799999999999999E-2</v>
      </c>
      <c r="I32" s="653">
        <v>8.1699999999999995E-2</v>
      </c>
      <c r="J32" s="653">
        <v>7.9100000000000004E-2</v>
      </c>
    </row>
    <row r="33" spans="1:10" s="1054" customFormat="1" ht="20.25" customHeight="1">
      <c r="A33" s="608" t="s">
        <v>339</v>
      </c>
      <c r="B33" s="653">
        <v>0.9728</v>
      </c>
      <c r="C33" s="653">
        <v>0.94850000000000001</v>
      </c>
      <c r="D33" s="653">
        <v>0.9869</v>
      </c>
      <c r="E33" s="653">
        <v>0.90369999999999995</v>
      </c>
      <c r="F33" s="653">
        <v>0.98529999999999995</v>
      </c>
      <c r="G33" s="653">
        <v>0.9859</v>
      </c>
      <c r="H33" s="653">
        <v>0.93969999999999998</v>
      </c>
      <c r="I33" s="653">
        <v>0.94610000000000005</v>
      </c>
      <c r="J33" s="653">
        <v>0.96499999999999997</v>
      </c>
    </row>
    <row r="34" spans="1:10" s="1054" customFormat="1" ht="20.25" customHeight="1">
      <c r="A34" s="608" t="s">
        <v>340</v>
      </c>
      <c r="B34" s="653">
        <v>1.5900000000000001E-2</v>
      </c>
      <c r="C34" s="653">
        <v>2.3E-3</v>
      </c>
      <c r="D34" s="653">
        <v>5.7999999999999996E-3</v>
      </c>
      <c r="E34" s="653">
        <v>6.3E-2</v>
      </c>
      <c r="F34" s="653">
        <v>1.03E-2</v>
      </c>
      <c r="G34" s="653">
        <v>4.4999999999999997E-3</v>
      </c>
      <c r="H34" s="653">
        <v>3.3399999999999999E-2</v>
      </c>
      <c r="I34" s="653">
        <v>3.0300000000000001E-2</v>
      </c>
      <c r="J34" s="653">
        <v>1.37E-2</v>
      </c>
    </row>
    <row r="35" spans="1:10" s="1054" customFormat="1" ht="20.25" customHeight="1">
      <c r="A35" s="608" t="s">
        <v>341</v>
      </c>
      <c r="B35" s="653">
        <v>1.9E-3</v>
      </c>
      <c r="C35" s="653">
        <v>2.8999999999999998E-3</v>
      </c>
      <c r="D35" s="653">
        <v>3.0000000000000001E-3</v>
      </c>
      <c r="E35" s="653">
        <v>1.35E-2</v>
      </c>
      <c r="F35" s="653">
        <v>1.5E-3</v>
      </c>
      <c r="G35" s="653">
        <v>2.0000000000000001E-4</v>
      </c>
      <c r="H35" s="653">
        <v>1.2999999999999999E-3</v>
      </c>
      <c r="I35" s="653">
        <v>3.7000000000000002E-3</v>
      </c>
      <c r="J35" s="653">
        <v>2.8999999999999998E-3</v>
      </c>
    </row>
    <row r="36" spans="1:10" s="1054" customFormat="1" ht="20.25" customHeight="1">
      <c r="A36" s="608" t="s">
        <v>342</v>
      </c>
      <c r="B36" s="653">
        <v>5.0000000000000001E-4</v>
      </c>
      <c r="C36" s="653">
        <v>2.8E-3</v>
      </c>
      <c r="D36" s="653">
        <v>1.8E-3</v>
      </c>
      <c r="E36" s="653">
        <v>6.3E-3</v>
      </c>
      <c r="F36" s="653">
        <v>2.0000000000000001E-4</v>
      </c>
      <c r="G36" s="653">
        <v>1E-4</v>
      </c>
      <c r="H36" s="653">
        <v>2.9999999999999997E-4</v>
      </c>
      <c r="I36" s="653">
        <v>1.8E-3</v>
      </c>
      <c r="J36" s="653">
        <v>1.6000000000000001E-3</v>
      </c>
    </row>
    <row r="37" spans="1:10" s="1054" customFormat="1" ht="20.25" customHeight="1">
      <c r="A37" s="608" t="s">
        <v>343</v>
      </c>
      <c r="B37" s="653">
        <v>1E-4</v>
      </c>
      <c r="C37" s="653">
        <v>2.0000000000000001E-4</v>
      </c>
      <c r="D37" s="653">
        <v>0</v>
      </c>
      <c r="E37" s="653">
        <v>8.2000000000000007E-3</v>
      </c>
      <c r="F37" s="653">
        <v>1.4E-3</v>
      </c>
      <c r="G37" s="653">
        <v>0</v>
      </c>
      <c r="H37" s="653">
        <v>0</v>
      </c>
      <c r="I37" s="653">
        <v>6.6E-3</v>
      </c>
      <c r="J37" s="653">
        <v>6.9999999999999999E-4</v>
      </c>
    </row>
    <row r="38" spans="1:10" s="1054" customFormat="1" ht="20.25" customHeight="1">
      <c r="A38" s="608" t="s">
        <v>344</v>
      </c>
      <c r="B38" s="653">
        <v>8.6999999999999994E-3</v>
      </c>
      <c r="C38" s="653">
        <v>4.3299999999999998E-2</v>
      </c>
      <c r="D38" s="653">
        <v>2.3E-3</v>
      </c>
      <c r="E38" s="653">
        <v>5.4000000000000003E-3</v>
      </c>
      <c r="F38" s="653">
        <v>1.2999999999999999E-3</v>
      </c>
      <c r="G38" s="653">
        <v>9.4000000000000004E-3</v>
      </c>
      <c r="H38" s="653">
        <v>2.53E-2</v>
      </c>
      <c r="I38" s="653">
        <v>1.15E-2</v>
      </c>
      <c r="J38" s="653">
        <v>1.6E-2</v>
      </c>
    </row>
    <row r="39" spans="1:10" s="1054" customFormat="1" ht="12" customHeight="1" thickBot="1">
      <c r="A39" s="608"/>
      <c r="B39" s="653"/>
      <c r="C39" s="653"/>
      <c r="D39" s="653"/>
      <c r="E39" s="653"/>
      <c r="F39" s="653"/>
      <c r="G39" s="653"/>
      <c r="H39" s="653"/>
      <c r="I39" s="653"/>
      <c r="J39" s="653"/>
    </row>
    <row r="40" spans="1:10" s="1054" customFormat="1" ht="17.25" customHeight="1" thickTop="1" thickBot="1">
      <c r="A40" s="163" t="s">
        <v>345</v>
      </c>
      <c r="B40" s="654"/>
      <c r="C40" s="654"/>
      <c r="D40" s="654"/>
      <c r="E40" s="654"/>
      <c r="F40" s="654"/>
      <c r="G40" s="654"/>
      <c r="H40" s="654"/>
      <c r="I40" s="654"/>
      <c r="J40" s="654"/>
    </row>
    <row r="41" spans="1:10" s="1054" customFormat="1" ht="20.25" customHeight="1" thickTop="1">
      <c r="A41" s="608" t="s">
        <v>346</v>
      </c>
      <c r="B41" s="653">
        <v>8.8900000000000007E-2</v>
      </c>
      <c r="C41" s="653">
        <v>0.21429999999999999</v>
      </c>
      <c r="D41" s="653">
        <v>0.13100000000000001</v>
      </c>
      <c r="E41" s="653">
        <v>8.2500000000000004E-2</v>
      </c>
      <c r="F41" s="653">
        <v>0.1769</v>
      </c>
      <c r="G41" s="653">
        <v>0.1002</v>
      </c>
      <c r="H41" s="653">
        <v>0.14530000000000001</v>
      </c>
      <c r="I41" s="653">
        <v>0.13600000000000001</v>
      </c>
      <c r="J41" s="653">
        <v>0.122</v>
      </c>
    </row>
    <row r="42" spans="1:10" s="1054" customFormat="1" ht="20.25" customHeight="1">
      <c r="A42" s="608" t="s">
        <v>347</v>
      </c>
      <c r="B42" s="653">
        <v>0.36580000000000001</v>
      </c>
      <c r="C42" s="653">
        <v>0.46479999999999999</v>
      </c>
      <c r="D42" s="653">
        <v>0.47710000000000002</v>
      </c>
      <c r="E42" s="653">
        <v>0.39679999999999999</v>
      </c>
      <c r="F42" s="653">
        <v>0.71379999999999999</v>
      </c>
      <c r="G42" s="653">
        <v>0.56669999999999998</v>
      </c>
      <c r="H42" s="653">
        <v>0.4859</v>
      </c>
      <c r="I42" s="653">
        <v>0.27200000000000002</v>
      </c>
      <c r="J42" s="653">
        <v>0.41399999999999998</v>
      </c>
    </row>
    <row r="43" spans="1:10" s="1054" customFormat="1" ht="20.25" customHeight="1">
      <c r="A43" s="608" t="s">
        <v>348</v>
      </c>
      <c r="B43" s="653">
        <v>0.3</v>
      </c>
      <c r="C43" s="653">
        <v>0.26450000000000001</v>
      </c>
      <c r="D43" s="653">
        <v>0.28070000000000001</v>
      </c>
      <c r="E43" s="653">
        <v>0.33389999999999997</v>
      </c>
      <c r="F43" s="653">
        <v>0.33700000000000002</v>
      </c>
      <c r="G43" s="653">
        <v>0.27629999999999999</v>
      </c>
      <c r="H43" s="653">
        <v>0.22520000000000001</v>
      </c>
      <c r="I43" s="653">
        <v>0.14430000000000001</v>
      </c>
      <c r="J43" s="653">
        <v>0.2878</v>
      </c>
    </row>
    <row r="44" spans="1:10" s="1054" customFormat="1" ht="20.25" customHeight="1">
      <c r="A44" s="608" t="s">
        <v>349</v>
      </c>
      <c r="B44" s="653">
        <v>0.2281</v>
      </c>
      <c r="C44" s="653">
        <v>0.22850000000000001</v>
      </c>
      <c r="D44" s="653">
        <v>0.24729999999999999</v>
      </c>
      <c r="E44" s="653">
        <v>0.21329999999999999</v>
      </c>
      <c r="F44" s="653">
        <v>0.22739999999999999</v>
      </c>
      <c r="G44" s="653">
        <v>0.25130000000000002</v>
      </c>
      <c r="H44" s="653">
        <v>0.19689999999999999</v>
      </c>
      <c r="I44" s="653">
        <v>0.1183</v>
      </c>
      <c r="J44" s="653">
        <v>0.2288</v>
      </c>
    </row>
    <row r="45" spans="1:10" s="1054" customFormat="1" ht="12" customHeight="1" thickBot="1">
      <c r="A45" s="608"/>
      <c r="B45" s="653"/>
      <c r="C45" s="653"/>
      <c r="D45" s="653"/>
      <c r="E45" s="653"/>
      <c r="F45" s="653"/>
      <c r="G45" s="653"/>
      <c r="H45" s="653"/>
      <c r="I45" s="653"/>
      <c r="J45" s="653"/>
    </row>
    <row r="46" spans="1:10" s="1054" customFormat="1" ht="17.25" customHeight="1" thickTop="1" thickBot="1">
      <c r="A46" s="163" t="s">
        <v>350</v>
      </c>
      <c r="B46" s="654"/>
      <c r="C46" s="654"/>
      <c r="D46" s="654"/>
      <c r="E46" s="654"/>
      <c r="F46" s="654"/>
      <c r="G46" s="654"/>
      <c r="H46" s="654"/>
      <c r="I46" s="654"/>
      <c r="J46" s="654"/>
    </row>
    <row r="47" spans="1:10" s="1054" customFormat="1" ht="20.25" customHeight="1" thickTop="1">
      <c r="A47" s="607" t="s">
        <v>351</v>
      </c>
      <c r="B47" s="653">
        <v>0.2397</v>
      </c>
      <c r="C47" s="653">
        <v>0.1361</v>
      </c>
      <c r="D47" s="653">
        <v>0.1188</v>
      </c>
      <c r="E47" s="653">
        <v>0.36099999999999999</v>
      </c>
      <c r="F47" s="653">
        <v>0.32519999999999999</v>
      </c>
      <c r="G47" s="653">
        <v>9.0700000000000003E-2</v>
      </c>
      <c r="H47" s="653">
        <v>0.12540000000000001</v>
      </c>
      <c r="I47" s="653">
        <v>0.1799</v>
      </c>
      <c r="J47" s="653">
        <v>0.2051</v>
      </c>
    </row>
    <row r="48" spans="1:10" s="1054" customFormat="1" ht="18" customHeight="1">
      <c r="A48" s="608" t="s">
        <v>352</v>
      </c>
      <c r="B48" s="653">
        <v>0.23930000000000001</v>
      </c>
      <c r="C48" s="653">
        <v>0.13539999999999999</v>
      </c>
      <c r="D48" s="653">
        <v>0.1188</v>
      </c>
      <c r="E48" s="653">
        <v>0.36099999999999999</v>
      </c>
      <c r="F48" s="653">
        <v>0.316</v>
      </c>
      <c r="G48" s="653">
        <v>9.0700000000000003E-2</v>
      </c>
      <c r="H48" s="653">
        <v>0.12540000000000001</v>
      </c>
      <c r="I48" s="653">
        <v>0.1799</v>
      </c>
      <c r="J48" s="653">
        <v>0.20449999999999999</v>
      </c>
    </row>
    <row r="49" spans="1:10" s="1054" customFormat="1" ht="20.25" customHeight="1">
      <c r="A49" s="608" t="s">
        <v>353</v>
      </c>
      <c r="B49" s="653">
        <v>3.2300000000000002E-2</v>
      </c>
      <c r="C49" s="653">
        <v>0.27500000000000002</v>
      </c>
      <c r="D49" s="653">
        <v>9.0999999999999998E-2</v>
      </c>
      <c r="E49" s="653">
        <v>4.3700000000000003E-2</v>
      </c>
      <c r="F49" s="653">
        <v>1.38E-2</v>
      </c>
      <c r="G49" s="653">
        <v>8.2900000000000001E-2</v>
      </c>
      <c r="H49" s="653">
        <v>0.18779999999999999</v>
      </c>
      <c r="I49" s="653">
        <v>0.22159999999999999</v>
      </c>
      <c r="J49" s="653">
        <v>7.6799999999999993E-2</v>
      </c>
    </row>
    <row r="50" spans="1:10" s="1054" customFormat="1" ht="20.25" customHeight="1">
      <c r="A50" s="608" t="s">
        <v>354</v>
      </c>
      <c r="B50" s="653">
        <v>2.9999999999999997E-4</v>
      </c>
      <c r="C50" s="653">
        <v>4.4299999999999999E-2</v>
      </c>
      <c r="D50" s="653">
        <v>1E-4</v>
      </c>
      <c r="E50" s="653">
        <v>2.5999999999999999E-3</v>
      </c>
      <c r="F50" s="653">
        <v>0</v>
      </c>
      <c r="G50" s="653">
        <v>5.9999999999999995E-4</v>
      </c>
      <c r="H50" s="653">
        <v>3.2000000000000002E-3</v>
      </c>
      <c r="I50" s="653">
        <v>0</v>
      </c>
      <c r="J50" s="653">
        <v>7.0000000000000001E-3</v>
      </c>
    </row>
    <row r="51" spans="1:10" s="1054" customFormat="1" ht="18" customHeight="1">
      <c r="A51" s="608" t="s">
        <v>355</v>
      </c>
      <c r="B51" s="653">
        <v>1.5800000000000002E-2</v>
      </c>
      <c r="C51" s="653">
        <v>0.1167</v>
      </c>
      <c r="D51" s="653">
        <v>7.7200000000000005E-2</v>
      </c>
      <c r="E51" s="653">
        <v>3.4799999999999998E-2</v>
      </c>
      <c r="F51" s="653">
        <v>8.0000000000000002E-3</v>
      </c>
      <c r="G51" s="653">
        <v>1.7000000000000001E-2</v>
      </c>
      <c r="H51" s="653">
        <v>3.1699999999999999E-2</v>
      </c>
      <c r="I51" s="653">
        <v>0.15859999999999999</v>
      </c>
      <c r="J51" s="653">
        <v>3.9300000000000002E-2</v>
      </c>
    </row>
    <row r="52" spans="1:10" s="1054" customFormat="1" ht="18" customHeight="1">
      <c r="A52" s="608" t="s">
        <v>356</v>
      </c>
      <c r="B52" s="653">
        <v>0.49270000000000003</v>
      </c>
      <c r="C52" s="653">
        <v>0.25459999999999999</v>
      </c>
      <c r="D52" s="653">
        <v>0.1973</v>
      </c>
      <c r="E52" s="653">
        <v>0.82150000000000001</v>
      </c>
      <c r="F52" s="653">
        <v>0.52690000000000003</v>
      </c>
      <c r="G52" s="653">
        <v>0.14030000000000001</v>
      </c>
      <c r="H52" s="653">
        <v>0.20330000000000001</v>
      </c>
      <c r="I52" s="653">
        <v>0.30370000000000003</v>
      </c>
      <c r="J52" s="653">
        <v>0.3972</v>
      </c>
    </row>
    <row r="53" spans="1:10" s="1054" customFormat="1" ht="12" customHeight="1" thickBot="1">
      <c r="A53" s="608"/>
      <c r="B53" s="653"/>
      <c r="C53" s="653"/>
      <c r="D53" s="653"/>
      <c r="E53" s="653"/>
      <c r="F53" s="653"/>
      <c r="G53" s="653"/>
      <c r="H53" s="653"/>
      <c r="I53" s="653"/>
      <c r="J53" s="653"/>
    </row>
    <row r="54" spans="1:10" s="1054" customFormat="1" ht="17.25" customHeight="1" thickTop="1" thickBot="1">
      <c r="A54" s="163" t="s">
        <v>357</v>
      </c>
      <c r="B54" s="654"/>
      <c r="C54" s="654"/>
      <c r="D54" s="654"/>
      <c r="E54" s="654"/>
      <c r="F54" s="654"/>
      <c r="G54" s="654"/>
      <c r="H54" s="654"/>
      <c r="I54" s="654"/>
      <c r="J54" s="654"/>
    </row>
    <row r="55" spans="1:10" s="1054" customFormat="1" ht="18" customHeight="1" thickTop="1">
      <c r="A55" s="608" t="s">
        <v>358</v>
      </c>
      <c r="B55" s="653">
        <v>0.94089999999999996</v>
      </c>
      <c r="C55" s="653">
        <v>0.88390000000000002</v>
      </c>
      <c r="D55" s="653">
        <v>0.92449999999999999</v>
      </c>
      <c r="E55" s="653">
        <v>0.97219999999999995</v>
      </c>
      <c r="F55" s="653">
        <v>0.95989999999999998</v>
      </c>
      <c r="G55" s="653">
        <v>0.93889999999999996</v>
      </c>
      <c r="H55" s="653">
        <v>0.92610000000000003</v>
      </c>
      <c r="I55" s="653">
        <v>0.91859999999999997</v>
      </c>
      <c r="J55" s="653">
        <v>0.92830000000000001</v>
      </c>
    </row>
    <row r="56" spans="1:10" s="1054" customFormat="1" ht="18" customHeight="1">
      <c r="A56" s="608" t="s">
        <v>359</v>
      </c>
      <c r="B56" s="653">
        <v>0.91520000000000001</v>
      </c>
      <c r="C56" s="653">
        <v>0.93840000000000001</v>
      </c>
      <c r="D56" s="653">
        <v>0.97360000000000002</v>
      </c>
      <c r="E56" s="653">
        <v>0.93799999999999994</v>
      </c>
      <c r="F56" s="653">
        <v>0.92789999999999995</v>
      </c>
      <c r="G56" s="653">
        <v>0.96899999999999997</v>
      </c>
      <c r="H56" s="653">
        <v>0.97509999999999997</v>
      </c>
      <c r="I56" s="653">
        <v>0.94710000000000005</v>
      </c>
      <c r="J56" s="653">
        <v>0.93459999999999999</v>
      </c>
    </row>
    <row r="57" spans="1:10" s="1054" customFormat="1" ht="18" customHeight="1">
      <c r="A57" s="608" t="s">
        <v>360</v>
      </c>
      <c r="B57" s="653">
        <v>0.35139999999999999</v>
      </c>
      <c r="C57" s="653">
        <v>8.9499999999999996E-2</v>
      </c>
      <c r="D57" s="653">
        <v>7.7499999999999999E-2</v>
      </c>
      <c r="E57" s="653">
        <v>0.62219999999999998</v>
      </c>
      <c r="F57" s="653">
        <v>0.51249999999999996</v>
      </c>
      <c r="G57" s="653">
        <v>6.5500000000000003E-2</v>
      </c>
      <c r="H57" s="653">
        <v>8.5900000000000004E-2</v>
      </c>
      <c r="I57" s="653">
        <v>0.1825</v>
      </c>
      <c r="J57" s="653">
        <v>0.24859999999999999</v>
      </c>
    </row>
    <row r="58" spans="1:10" s="1054" customFormat="1" ht="18" customHeight="1">
      <c r="A58" s="608" t="s">
        <v>361</v>
      </c>
      <c r="B58" s="653">
        <v>0.247</v>
      </c>
      <c r="C58" s="653">
        <v>0.85680000000000001</v>
      </c>
      <c r="D58" s="653">
        <v>0.63580000000000003</v>
      </c>
      <c r="E58" s="653">
        <v>7.6999999999999999E-2</v>
      </c>
      <c r="F58" s="653">
        <v>0.12670000000000001</v>
      </c>
      <c r="G58" s="653">
        <v>0.67359999999999998</v>
      </c>
      <c r="H58" s="653">
        <v>0.58930000000000005</v>
      </c>
      <c r="I58" s="653">
        <v>0.45269999999999999</v>
      </c>
      <c r="J58" s="653">
        <v>0.35060000000000002</v>
      </c>
    </row>
    <row r="59" spans="1:10" s="1054" customFormat="1" ht="9.75" customHeight="1" thickBot="1">
      <c r="A59" s="609"/>
      <c r="B59" s="656"/>
      <c r="C59" s="656"/>
      <c r="D59" s="656"/>
      <c r="E59" s="656"/>
      <c r="F59" s="656"/>
      <c r="G59" s="656"/>
      <c r="H59" s="656"/>
      <c r="I59" s="656"/>
      <c r="J59" s="656"/>
    </row>
    <row r="60" spans="1:10" s="122" customFormat="1" ht="12" customHeight="1" thickTop="1">
      <c r="A60" s="164" t="s">
        <v>362</v>
      </c>
      <c r="B60" s="165"/>
      <c r="C60" s="166"/>
      <c r="D60" s="166"/>
      <c r="E60" s="166"/>
      <c r="F60" s="166"/>
      <c r="G60" s="166"/>
      <c r="H60" s="166"/>
      <c r="I60" s="166"/>
      <c r="J60" s="166"/>
    </row>
    <row r="61" spans="1:10" s="122" customFormat="1" ht="52.5" customHeight="1">
      <c r="A61" s="1068" t="s">
        <v>363</v>
      </c>
      <c r="B61" s="1069"/>
      <c r="C61" s="1069"/>
      <c r="D61" s="1069"/>
      <c r="E61" s="1069"/>
      <c r="F61" s="1069"/>
      <c r="G61" s="1069"/>
      <c r="H61" s="1069"/>
      <c r="I61" s="1069"/>
      <c r="J61" s="1069"/>
    </row>
    <row r="62" spans="1:10" s="122" customFormat="1" ht="51" customHeight="1">
      <c r="A62" s="1068" t="s">
        <v>364</v>
      </c>
      <c r="B62" s="1069"/>
      <c r="C62" s="1069"/>
      <c r="D62" s="1069"/>
      <c r="E62" s="1069"/>
      <c r="F62" s="1069"/>
      <c r="G62" s="1069"/>
      <c r="H62" s="1069"/>
      <c r="I62" s="1069"/>
      <c r="J62" s="1069"/>
    </row>
    <row r="63" spans="1:10" s="122" customFormat="1" ht="11.25">
      <c r="A63" s="167" t="s">
        <v>875</v>
      </c>
      <c r="B63" s="168"/>
      <c r="C63" s="169"/>
      <c r="D63" s="169"/>
      <c r="E63" s="169"/>
      <c r="F63" s="169"/>
      <c r="G63" s="169"/>
      <c r="H63" s="169"/>
      <c r="I63" s="169"/>
      <c r="J63" s="169"/>
    </row>
    <row r="64" spans="1:10" s="1054" customFormat="1" ht="15.75" thickBot="1">
      <c r="A64" s="122"/>
      <c r="B64" s="170"/>
      <c r="C64" s="145"/>
      <c r="D64" s="145"/>
      <c r="E64" s="145"/>
      <c r="F64" s="145"/>
      <c r="G64" s="145"/>
      <c r="H64" s="145"/>
      <c r="I64" s="145"/>
      <c r="J64" s="145"/>
    </row>
    <row r="65" spans="1:10" s="241" customFormat="1" ht="18" customHeight="1" thickTop="1" thickBot="1">
      <c r="A65" s="801"/>
      <c r="B65" s="171" t="s">
        <v>867</v>
      </c>
      <c r="C65" s="171" t="s">
        <v>868</v>
      </c>
      <c r="D65" s="171" t="s">
        <v>869</v>
      </c>
      <c r="E65" s="171" t="s">
        <v>870</v>
      </c>
      <c r="F65" s="171" t="s">
        <v>871</v>
      </c>
      <c r="G65" s="171" t="s">
        <v>872</v>
      </c>
      <c r="H65" s="171" t="s">
        <v>873</v>
      </c>
      <c r="I65" s="371" t="s">
        <v>874</v>
      </c>
      <c r="J65" s="371" t="s">
        <v>6</v>
      </c>
    </row>
    <row r="66" spans="1:10" s="241" customFormat="1" ht="18" customHeight="1" thickTop="1" thickBot="1">
      <c r="A66" s="163" t="s">
        <v>365</v>
      </c>
      <c r="B66" s="172"/>
      <c r="C66" s="172"/>
      <c r="D66" s="172"/>
      <c r="E66" s="172"/>
      <c r="F66" s="172"/>
      <c r="G66" s="172"/>
      <c r="H66" s="172"/>
      <c r="I66" s="370"/>
      <c r="J66" s="370"/>
    </row>
    <row r="67" spans="1:10" s="241" customFormat="1" ht="18" customHeight="1" thickTop="1">
      <c r="A67" s="608" t="s">
        <v>366</v>
      </c>
      <c r="B67" s="675">
        <v>4.5100000000000001E-2</v>
      </c>
      <c r="C67" s="675">
        <v>3.8699999999999998E-2</v>
      </c>
      <c r="D67" s="675">
        <v>3.7699999999999997E-2</v>
      </c>
      <c r="E67" s="675">
        <v>6.3100000000000003E-2</v>
      </c>
      <c r="F67" s="675">
        <v>4.7500000000000001E-2</v>
      </c>
      <c r="G67" s="675">
        <v>5.9400000000000001E-2</v>
      </c>
      <c r="H67" s="675">
        <v>7.1499999999999994E-2</v>
      </c>
      <c r="I67" s="675">
        <v>8.6499999999999994E-2</v>
      </c>
      <c r="J67" s="675">
        <v>4.5100000000000001E-2</v>
      </c>
    </row>
    <row r="68" spans="1:10" s="241" customFormat="1" ht="18" customHeight="1">
      <c r="A68" s="608" t="s">
        <v>367</v>
      </c>
      <c r="B68" s="675">
        <v>5.1499999999999997E-2</v>
      </c>
      <c r="C68" s="675">
        <v>5.0999999999999997E-2</v>
      </c>
      <c r="D68" s="675">
        <v>3.7499999999999999E-2</v>
      </c>
      <c r="E68" s="675">
        <v>6.3500000000000001E-2</v>
      </c>
      <c r="F68" s="675">
        <v>4.9200000000000001E-2</v>
      </c>
      <c r="G68" s="675">
        <v>5.8400000000000001E-2</v>
      </c>
      <c r="H68" s="675">
        <v>8.0199999999999994E-2</v>
      </c>
      <c r="I68" s="675">
        <v>9.9199999999999997E-2</v>
      </c>
      <c r="J68" s="675">
        <v>5.11E-2</v>
      </c>
    </row>
    <row r="69" spans="1:10" s="241" customFormat="1" ht="18" customHeight="1">
      <c r="A69" s="608" t="s">
        <v>368</v>
      </c>
      <c r="B69" s="675">
        <v>4.9500000000000002E-2</v>
      </c>
      <c r="C69" s="675">
        <v>5.8099999999999999E-2</v>
      </c>
      <c r="D69" s="675">
        <v>3.8399999999999997E-2</v>
      </c>
      <c r="E69" s="675">
        <v>0.06</v>
      </c>
      <c r="F69" s="675">
        <v>4.5600000000000002E-2</v>
      </c>
      <c r="G69" s="675">
        <v>6.1199999999999997E-2</v>
      </c>
      <c r="H69" s="675">
        <v>8.4099999999999994E-2</v>
      </c>
      <c r="I69" s="675">
        <v>8.9200000000000002E-2</v>
      </c>
      <c r="J69" s="675">
        <v>5.1499999999999997E-2</v>
      </c>
    </row>
    <row r="70" spans="1:10" s="241" customFormat="1" ht="18" customHeight="1">
      <c r="A70" s="608" t="s">
        <v>369</v>
      </c>
      <c r="B70" s="675">
        <v>1.2999999999999999E-2</v>
      </c>
      <c r="C70" s="675">
        <v>1.11E-2</v>
      </c>
      <c r="D70" s="675">
        <v>5.1999999999999998E-3</v>
      </c>
      <c r="E70" s="675">
        <v>4.3200000000000002E-2</v>
      </c>
      <c r="F70" s="675">
        <v>-2E-3</v>
      </c>
      <c r="G70" s="675">
        <v>-3.2000000000000002E-3</v>
      </c>
      <c r="H70" s="675">
        <v>-1.4E-3</v>
      </c>
      <c r="I70" s="675">
        <v>1.11E-2</v>
      </c>
      <c r="J70" s="675">
        <v>1.24E-2</v>
      </c>
    </row>
    <row r="71" spans="1:10" s="241" customFormat="1" ht="18" customHeight="1">
      <c r="A71" s="608" t="s">
        <v>370</v>
      </c>
      <c r="B71" s="675">
        <v>1.38E-2</v>
      </c>
      <c r="C71" s="675">
        <v>1.26E-2</v>
      </c>
      <c r="D71" s="675">
        <v>4.4999999999999997E-3</v>
      </c>
      <c r="E71" s="675">
        <v>4.3200000000000002E-2</v>
      </c>
      <c r="F71" s="675">
        <v>-2.0999999999999999E-3</v>
      </c>
      <c r="G71" s="675">
        <v>-3.5999999999999999E-3</v>
      </c>
      <c r="H71" s="675">
        <v>-8.0000000000000004E-4</v>
      </c>
      <c r="I71" s="675">
        <v>-6.0000000000000001E-3</v>
      </c>
      <c r="J71" s="675">
        <v>1.2800000000000001E-2</v>
      </c>
    </row>
    <row r="72" spans="1:10" s="241" customFormat="1" ht="18" customHeight="1">
      <c r="A72" s="608" t="s">
        <v>371</v>
      </c>
      <c r="B72" s="675">
        <v>1.38E-2</v>
      </c>
      <c r="C72" s="675">
        <v>1.26E-2</v>
      </c>
      <c r="D72" s="675">
        <v>4.4999999999999997E-3</v>
      </c>
      <c r="E72" s="675">
        <v>4.3200000000000002E-2</v>
      </c>
      <c r="F72" s="675">
        <v>-2.0999999999999999E-3</v>
      </c>
      <c r="G72" s="675">
        <v>-3.5999999999999999E-3</v>
      </c>
      <c r="H72" s="675">
        <v>-8.0000000000000004E-4</v>
      </c>
      <c r="I72" s="675">
        <v>-6.1999999999999998E-3</v>
      </c>
      <c r="J72" s="675">
        <v>1.2800000000000001E-2</v>
      </c>
    </row>
    <row r="73" spans="1:10" s="241" customFormat="1" ht="18" customHeight="1" thickBot="1">
      <c r="A73" s="608" t="s">
        <v>372</v>
      </c>
      <c r="B73" s="675">
        <v>5.7500000000000002E-2</v>
      </c>
      <c r="C73" s="675">
        <v>9.5000000000000001E-2</v>
      </c>
      <c r="D73" s="675">
        <v>3.7400000000000003E-2</v>
      </c>
      <c r="E73" s="675">
        <v>0.1205</v>
      </c>
      <c r="F73" s="675">
        <v>-6.6E-3</v>
      </c>
      <c r="G73" s="675">
        <v>-3.9100000000000003E-2</v>
      </c>
      <c r="H73" s="675">
        <v>-6.7000000000000002E-3</v>
      </c>
      <c r="I73" s="675">
        <v>-3.3700000000000001E-2</v>
      </c>
      <c r="J73" s="675">
        <v>6.2600000000000003E-2</v>
      </c>
    </row>
    <row r="74" spans="1:10" s="241" customFormat="1" ht="18" customHeight="1" thickTop="1" thickBot="1">
      <c r="A74" s="163" t="s">
        <v>373</v>
      </c>
      <c r="B74" s="172"/>
      <c r="C74" s="172"/>
      <c r="D74" s="172"/>
      <c r="E74" s="172"/>
      <c r="F74" s="172"/>
      <c r="G74" s="172"/>
      <c r="H74" s="172"/>
      <c r="I74" s="370"/>
      <c r="J74" s="370"/>
    </row>
    <row r="75" spans="1:10" s="241" customFormat="1" ht="18" customHeight="1" thickTop="1">
      <c r="A75" s="608" t="s">
        <v>374</v>
      </c>
      <c r="B75" s="675">
        <v>5.96E-2</v>
      </c>
      <c r="C75" s="675">
        <v>5.5100000000000003E-2</v>
      </c>
      <c r="D75" s="675">
        <v>6.4500000000000002E-2</v>
      </c>
      <c r="E75" s="675">
        <v>7.2599999999999998E-2</v>
      </c>
      <c r="F75" s="675">
        <v>5.9900000000000002E-2</v>
      </c>
      <c r="G75" s="675">
        <v>7.9799999999999996E-2</v>
      </c>
      <c r="H75" s="675">
        <v>0.1002</v>
      </c>
      <c r="I75" s="675">
        <v>0.1103</v>
      </c>
      <c r="J75" s="675">
        <v>6.1800000000000001E-2</v>
      </c>
    </row>
    <row r="76" spans="1:10" s="241" customFormat="1" ht="18" customHeight="1">
      <c r="A76" s="608" t="s">
        <v>375</v>
      </c>
      <c r="B76" s="675">
        <v>-1.4500000000000001E-2</v>
      </c>
      <c r="C76" s="675">
        <v>-1.6400000000000001E-2</v>
      </c>
      <c r="D76" s="675">
        <v>-2.6700000000000002E-2</v>
      </c>
      <c r="E76" s="675">
        <v>-9.4999999999999998E-3</v>
      </c>
      <c r="F76" s="675">
        <v>-1.2500000000000001E-2</v>
      </c>
      <c r="G76" s="675">
        <v>-2.0400000000000001E-2</v>
      </c>
      <c r="H76" s="675">
        <v>-2.87E-2</v>
      </c>
      <c r="I76" s="675">
        <v>-2.3800000000000002E-2</v>
      </c>
      <c r="J76" s="675">
        <v>-1.67E-2</v>
      </c>
    </row>
    <row r="77" spans="1:10" s="241" customFormat="1" ht="18" customHeight="1">
      <c r="A77" s="608" t="s">
        <v>376</v>
      </c>
      <c r="B77" s="675">
        <v>2.0799999999999999E-2</v>
      </c>
      <c r="C77" s="675">
        <v>0.02</v>
      </c>
      <c r="D77" s="675">
        <v>3.1099999999999999E-2</v>
      </c>
      <c r="E77" s="675">
        <v>1.5900000000000001E-2</v>
      </c>
      <c r="F77" s="675">
        <v>1.9699999999999999E-2</v>
      </c>
      <c r="G77" s="675">
        <v>2.3300000000000001E-2</v>
      </c>
      <c r="H77" s="675">
        <v>3.3599999999999998E-2</v>
      </c>
      <c r="I77" s="675">
        <v>3.0700000000000002E-2</v>
      </c>
      <c r="J77" s="675">
        <v>2.24E-2</v>
      </c>
    </row>
    <row r="78" spans="1:10" s="241" customFormat="1" ht="18" customHeight="1">
      <c r="A78" s="608" t="s">
        <v>377</v>
      </c>
      <c r="B78" s="675">
        <v>6.9999999999999999E-4</v>
      </c>
      <c r="C78" s="675">
        <v>2.0000000000000001E-4</v>
      </c>
      <c r="D78" s="675">
        <v>0</v>
      </c>
      <c r="E78" s="675">
        <v>0</v>
      </c>
      <c r="F78" s="675">
        <v>0</v>
      </c>
      <c r="G78" s="675">
        <v>0</v>
      </c>
      <c r="H78" s="675">
        <v>0</v>
      </c>
      <c r="I78" s="675">
        <v>0</v>
      </c>
      <c r="J78" s="675">
        <v>4.0000000000000002E-4</v>
      </c>
    </row>
    <row r="79" spans="1:10" s="241" customFormat="1" ht="18" customHeight="1">
      <c r="A79" s="608" t="s">
        <v>378</v>
      </c>
      <c r="B79" s="675">
        <v>-2E-3</v>
      </c>
      <c r="C79" s="675">
        <v>7.1999999999999998E-3</v>
      </c>
      <c r="D79" s="675">
        <v>8.9999999999999998E-4</v>
      </c>
      <c r="E79" s="675">
        <v>-3.5999999999999999E-3</v>
      </c>
      <c r="F79" s="675">
        <v>-3.5999999999999999E-3</v>
      </c>
      <c r="G79" s="675">
        <v>2.8E-3</v>
      </c>
      <c r="H79" s="675">
        <v>4.0000000000000001E-3</v>
      </c>
      <c r="I79" s="675">
        <v>-1.01E-2</v>
      </c>
      <c r="J79" s="675">
        <v>4.0000000000000002E-4</v>
      </c>
    </row>
    <row r="80" spans="1:10" s="241" customFormat="1" ht="18" customHeight="1">
      <c r="A80" s="608" t="s">
        <v>379</v>
      </c>
      <c r="B80" s="675">
        <v>6.4000000000000003E-3</v>
      </c>
      <c r="C80" s="675">
        <v>1.2200000000000001E-2</v>
      </c>
      <c r="D80" s="675">
        <v>-2.9999999999999997E-4</v>
      </c>
      <c r="E80" s="675">
        <v>4.0000000000000002E-4</v>
      </c>
      <c r="F80" s="675">
        <v>1.6999999999999999E-3</v>
      </c>
      <c r="G80" s="675">
        <v>-1E-3</v>
      </c>
      <c r="H80" s="675">
        <v>8.6E-3</v>
      </c>
      <c r="I80" s="675">
        <v>1.2699999999999999E-2</v>
      </c>
      <c r="J80" s="675">
        <v>6.1000000000000004E-3</v>
      </c>
    </row>
    <row r="81" spans="1:10" s="241" customFormat="1" ht="18" customHeight="1">
      <c r="A81" s="608" t="s">
        <v>380</v>
      </c>
      <c r="B81" s="675">
        <v>-3.6400000000000002E-2</v>
      </c>
      <c r="C81" s="675">
        <v>-4.7E-2</v>
      </c>
      <c r="D81" s="675">
        <v>-3.32E-2</v>
      </c>
      <c r="E81" s="675">
        <v>-1.67E-2</v>
      </c>
      <c r="F81" s="675">
        <v>-4.7600000000000003E-2</v>
      </c>
      <c r="G81" s="675">
        <v>-6.4399999999999999E-2</v>
      </c>
      <c r="H81" s="675">
        <v>-8.5500000000000007E-2</v>
      </c>
      <c r="I81" s="676">
        <v>-7.8E-2</v>
      </c>
      <c r="J81" s="676">
        <v>-3.9100000000000003E-2</v>
      </c>
    </row>
    <row r="82" spans="1:10" s="241" customFormat="1" ht="18" customHeight="1">
      <c r="A82" s="608" t="s">
        <v>381</v>
      </c>
      <c r="B82" s="675">
        <v>0</v>
      </c>
      <c r="C82" s="675">
        <v>1.2999999999999999E-3</v>
      </c>
      <c r="D82" s="675">
        <v>-6.9999999999999999E-4</v>
      </c>
      <c r="E82" s="675">
        <v>0</v>
      </c>
      <c r="F82" s="675">
        <v>0</v>
      </c>
      <c r="G82" s="675">
        <v>-4.0000000000000002E-4</v>
      </c>
      <c r="H82" s="675">
        <v>5.9999999999999995E-4</v>
      </c>
      <c r="I82" s="675">
        <v>-1.7000000000000001E-2</v>
      </c>
      <c r="J82" s="675">
        <v>0</v>
      </c>
    </row>
    <row r="83" spans="1:10" s="241" customFormat="1" ht="18" customHeight="1" thickBot="1">
      <c r="A83" s="608" t="s">
        <v>382</v>
      </c>
      <c r="B83" s="675">
        <v>0.1024</v>
      </c>
      <c r="C83" s="675">
        <v>0.20849999999999999</v>
      </c>
      <c r="D83" s="675">
        <v>0.1767</v>
      </c>
      <c r="E83" s="675">
        <v>8.5199999999999998E-2</v>
      </c>
      <c r="F83" s="675">
        <v>0.15279999999999999</v>
      </c>
      <c r="G83" s="675">
        <v>0.21149999999999999</v>
      </c>
      <c r="H83" s="675">
        <v>0.27989999999999998</v>
      </c>
      <c r="I83" s="675">
        <v>0</v>
      </c>
      <c r="J83" s="675">
        <v>0.14069999999999999</v>
      </c>
    </row>
    <row r="84" spans="1:10" s="241" customFormat="1" ht="18" customHeight="1" thickTop="1" thickBot="1">
      <c r="A84" s="163" t="s">
        <v>383</v>
      </c>
      <c r="B84" s="172"/>
      <c r="C84" s="172"/>
      <c r="D84" s="172"/>
      <c r="E84" s="172"/>
      <c r="F84" s="172"/>
      <c r="G84" s="172"/>
      <c r="H84" s="172"/>
      <c r="I84" s="370"/>
      <c r="J84" s="370"/>
    </row>
    <row r="85" spans="1:10" s="241" customFormat="1" ht="18" customHeight="1" thickTop="1">
      <c r="A85" s="608" t="s">
        <v>384</v>
      </c>
      <c r="B85" s="675">
        <v>7.3499999999999996E-2</v>
      </c>
      <c r="C85" s="675">
        <v>6.88E-2</v>
      </c>
      <c r="D85" s="675">
        <v>7.8E-2</v>
      </c>
      <c r="E85" s="675">
        <v>0.1003</v>
      </c>
      <c r="F85" s="675">
        <v>7.4899999999999994E-2</v>
      </c>
      <c r="G85" s="675">
        <v>9.6799999999999997E-2</v>
      </c>
      <c r="H85" s="675">
        <v>6.7000000000000004E-2</v>
      </c>
      <c r="I85" s="675">
        <v>0.12520000000000001</v>
      </c>
      <c r="J85" s="675">
        <v>7.5800000000000006E-2</v>
      </c>
    </row>
    <row r="86" spans="1:10" s="241" customFormat="1" ht="18" customHeight="1">
      <c r="A86" s="608" t="s">
        <v>385</v>
      </c>
      <c r="B86" s="675">
        <v>0</v>
      </c>
      <c r="C86" s="675">
        <v>7.3300000000000004E-2</v>
      </c>
      <c r="D86" s="675">
        <v>9.4500000000000001E-2</v>
      </c>
      <c r="E86" s="675">
        <v>1.41E-2</v>
      </c>
      <c r="F86" s="675">
        <v>6.6199999999999995E-2</v>
      </c>
      <c r="G86" s="675">
        <v>9.01E-2</v>
      </c>
      <c r="H86" s="675">
        <v>3.1103999999999998</v>
      </c>
      <c r="I86" s="675">
        <v>0</v>
      </c>
      <c r="J86" s="675">
        <v>0.20849999999999999</v>
      </c>
    </row>
    <row r="87" spans="1:10" s="241" customFormat="1" ht="18" customHeight="1">
      <c r="A87" s="608" t="s">
        <v>386</v>
      </c>
      <c r="B87" s="675">
        <v>9.9299999999999999E-2</v>
      </c>
      <c r="C87" s="675">
        <v>3.85E-2</v>
      </c>
      <c r="D87" s="675">
        <v>0.47439999999999999</v>
      </c>
      <c r="E87" s="675">
        <v>0.3659</v>
      </c>
      <c r="F87" s="675">
        <v>9.8900000000000002E-2</v>
      </c>
      <c r="G87" s="675">
        <v>2.63E-2</v>
      </c>
      <c r="H87" s="675">
        <v>9.5600000000000004E-2</v>
      </c>
      <c r="I87" s="675">
        <v>2.7799999999999998E-2</v>
      </c>
      <c r="J87" s="675">
        <v>0.11600000000000001</v>
      </c>
    </row>
    <row r="88" spans="1:10" s="241" customFormat="1" ht="18" customHeight="1">
      <c r="A88" s="608" t="s">
        <v>387</v>
      </c>
      <c r="B88" s="675">
        <v>0</v>
      </c>
      <c r="C88" s="675">
        <v>3.8999999999999998E-3</v>
      </c>
      <c r="D88" s="675">
        <v>1.8852</v>
      </c>
      <c r="E88" s="675">
        <v>0.33279999999999998</v>
      </c>
      <c r="F88" s="675">
        <v>0</v>
      </c>
      <c r="G88" s="675">
        <v>1.9420999999999999</v>
      </c>
      <c r="H88" s="675">
        <v>2.0009000000000001</v>
      </c>
      <c r="I88" s="675">
        <v>0</v>
      </c>
      <c r="J88" s="675">
        <v>2.3900000000000001E-2</v>
      </c>
    </row>
    <row r="89" spans="1:10" s="241" customFormat="1" ht="18" customHeight="1">
      <c r="A89" s="608" t="s">
        <v>388</v>
      </c>
      <c r="B89" s="675">
        <v>7.9000000000000008E-3</v>
      </c>
      <c r="C89" s="675">
        <v>0</v>
      </c>
      <c r="D89" s="675">
        <v>0</v>
      </c>
      <c r="E89" s="675">
        <v>1E-3</v>
      </c>
      <c r="F89" s="675">
        <v>3.5000000000000001E-3</v>
      </c>
      <c r="G89" s="675">
        <v>8.0000000000000004E-4</v>
      </c>
      <c r="H89" s="675">
        <v>1.6000000000000001E-3</v>
      </c>
      <c r="I89" s="675">
        <v>2.0999999999999999E-3</v>
      </c>
      <c r="J89" s="675">
        <v>1.6000000000000001E-3</v>
      </c>
    </row>
    <row r="90" spans="1:10" s="241" customFormat="1" ht="18" customHeight="1">
      <c r="A90" s="608" t="s">
        <v>389</v>
      </c>
      <c r="B90" s="675">
        <v>7.9000000000000008E-3</v>
      </c>
      <c r="C90" s="675">
        <v>0</v>
      </c>
      <c r="D90" s="675">
        <v>2.2200000000000001E-2</v>
      </c>
      <c r="E90" s="675">
        <v>0</v>
      </c>
      <c r="F90" s="675">
        <v>0.29970000000000002</v>
      </c>
      <c r="G90" s="675">
        <v>2.5999999999999999E-3</v>
      </c>
      <c r="H90" s="675">
        <v>3.3E-3</v>
      </c>
      <c r="I90" s="675">
        <v>3.3000000000000002E-2</v>
      </c>
      <c r="J90" s="675">
        <v>9.7999999999999997E-3</v>
      </c>
    </row>
    <row r="91" spans="1:10" s="241" customFormat="1" ht="18" customHeight="1">
      <c r="A91" s="608" t="s">
        <v>390</v>
      </c>
      <c r="B91" s="675">
        <v>7.9000000000000008E-3</v>
      </c>
      <c r="C91" s="675">
        <v>0</v>
      </c>
      <c r="D91" s="676">
        <v>2.8E-3</v>
      </c>
      <c r="E91" s="676">
        <v>1E-3</v>
      </c>
      <c r="F91" s="676">
        <v>0.15429999999999999</v>
      </c>
      <c r="G91" s="676">
        <v>1.2999999999999999E-3</v>
      </c>
      <c r="H91" s="675">
        <v>2.3999999999999998E-3</v>
      </c>
      <c r="I91" s="676">
        <v>6.6E-3</v>
      </c>
      <c r="J91" s="676">
        <v>4.1999999999999997E-3</v>
      </c>
    </row>
    <row r="92" spans="1:10" s="241" customFormat="1" ht="18" customHeight="1">
      <c r="A92" s="608" t="s">
        <v>391</v>
      </c>
      <c r="B92" s="675">
        <v>0</v>
      </c>
      <c r="C92" s="675">
        <v>0</v>
      </c>
      <c r="D92" s="675">
        <v>0</v>
      </c>
      <c r="E92" s="675">
        <v>0</v>
      </c>
      <c r="F92" s="675">
        <v>0</v>
      </c>
      <c r="G92" s="675">
        <v>0</v>
      </c>
      <c r="H92" s="675">
        <v>0</v>
      </c>
      <c r="I92" s="675">
        <v>0</v>
      </c>
      <c r="J92" s="675">
        <v>0</v>
      </c>
    </row>
    <row r="93" spans="1:10" s="241" customFormat="1" ht="18" customHeight="1">
      <c r="A93" s="608" t="s">
        <v>392</v>
      </c>
      <c r="B93" s="675">
        <v>1.5900000000000001E-2</v>
      </c>
      <c r="C93" s="675">
        <v>1.29E-2</v>
      </c>
      <c r="D93" s="675">
        <v>2.4199999999999999E-2</v>
      </c>
      <c r="E93" s="675">
        <v>1.5699999999999999E-2</v>
      </c>
      <c r="F93" s="675">
        <v>1.2500000000000001E-2</v>
      </c>
      <c r="G93" s="675">
        <v>1.38E-2</v>
      </c>
      <c r="H93" s="675">
        <v>1.3899999999999999E-2</v>
      </c>
      <c r="I93" s="675">
        <v>9.4999999999999998E-3</v>
      </c>
      <c r="J93" s="675">
        <v>1.6400000000000001E-2</v>
      </c>
    </row>
    <row r="94" spans="1:10" s="241" customFormat="1" ht="18" customHeight="1">
      <c r="A94" s="608" t="s">
        <v>393</v>
      </c>
      <c r="B94" s="675">
        <v>1.1599999999999999E-2</v>
      </c>
      <c r="C94" s="675">
        <v>2.75E-2</v>
      </c>
      <c r="D94" s="675">
        <v>4.2700000000000002E-2</v>
      </c>
      <c r="E94" s="675">
        <v>1.9699999999999999E-2</v>
      </c>
      <c r="F94" s="675">
        <v>2.58E-2</v>
      </c>
      <c r="G94" s="675">
        <v>3.2000000000000001E-2</v>
      </c>
      <c r="H94" s="675">
        <v>4.6600000000000003E-2</v>
      </c>
      <c r="I94" s="675">
        <v>6.3700000000000007E-2</v>
      </c>
      <c r="J94" s="675">
        <v>2.8000000000000001E-2</v>
      </c>
    </row>
    <row r="95" spans="1:10" s="241" customFormat="1" ht="18" customHeight="1">
      <c r="A95" s="608" t="s">
        <v>394</v>
      </c>
      <c r="B95" s="675">
        <v>0</v>
      </c>
      <c r="C95" s="675">
        <v>0</v>
      </c>
      <c r="D95" s="675">
        <v>0</v>
      </c>
      <c r="E95" s="675">
        <v>0</v>
      </c>
      <c r="F95" s="675">
        <v>0</v>
      </c>
      <c r="G95" s="675">
        <v>0</v>
      </c>
      <c r="H95" s="675">
        <v>0</v>
      </c>
      <c r="I95" s="675">
        <v>0</v>
      </c>
      <c r="J95" s="675">
        <v>0</v>
      </c>
    </row>
    <row r="96" spans="1:10" s="241" customFormat="1" ht="18" customHeight="1" thickBot="1">
      <c r="A96" s="608" t="s">
        <v>395</v>
      </c>
      <c r="B96" s="675">
        <v>0</v>
      </c>
      <c r="C96" s="675">
        <v>0</v>
      </c>
      <c r="D96" s="675">
        <v>0</v>
      </c>
      <c r="E96" s="675">
        <v>0</v>
      </c>
      <c r="F96" s="675">
        <v>0</v>
      </c>
      <c r="G96" s="675">
        <v>0</v>
      </c>
      <c r="H96" s="675">
        <v>0</v>
      </c>
      <c r="I96" s="675">
        <v>0</v>
      </c>
      <c r="J96" s="675">
        <v>0</v>
      </c>
    </row>
    <row r="97" spans="1:10" s="241" customFormat="1" ht="18" customHeight="1" thickTop="1" thickBot="1">
      <c r="A97" s="173" t="s">
        <v>396</v>
      </c>
      <c r="B97" s="171"/>
      <c r="C97" s="171"/>
      <c r="D97" s="171"/>
      <c r="E97" s="171"/>
      <c r="F97" s="171"/>
      <c r="G97" s="171"/>
      <c r="H97" s="171"/>
      <c r="I97" s="371"/>
      <c r="J97" s="371"/>
    </row>
    <row r="98" spans="1:10" s="241" customFormat="1" ht="18" customHeight="1" thickTop="1" thickBot="1">
      <c r="A98" s="163" t="s">
        <v>397</v>
      </c>
      <c r="B98" s="172"/>
      <c r="C98" s="172"/>
      <c r="D98" s="172"/>
      <c r="E98" s="172"/>
      <c r="F98" s="172"/>
      <c r="G98" s="172"/>
      <c r="H98" s="172"/>
      <c r="I98" s="370"/>
      <c r="J98" s="370"/>
    </row>
    <row r="99" spans="1:10" s="241" customFormat="1" ht="18" customHeight="1" thickTop="1">
      <c r="A99" s="608" t="s">
        <v>398</v>
      </c>
      <c r="B99" s="675">
        <v>3.6400000000000002E-2</v>
      </c>
      <c r="C99" s="675">
        <v>4.7E-2</v>
      </c>
      <c r="D99" s="675">
        <v>3.32E-2</v>
      </c>
      <c r="E99" s="675">
        <v>1.67E-2</v>
      </c>
      <c r="F99" s="675">
        <v>4.7600000000000003E-2</v>
      </c>
      <c r="G99" s="675">
        <v>6.4399999999999999E-2</v>
      </c>
      <c r="H99" s="675">
        <v>8.5500000000000007E-2</v>
      </c>
      <c r="I99" s="675">
        <v>7.8E-2</v>
      </c>
      <c r="J99" s="675">
        <v>3.9100000000000003E-2</v>
      </c>
    </row>
    <row r="100" spans="1:10" s="241" customFormat="1" ht="18" customHeight="1">
      <c r="A100" s="608" t="s">
        <v>399</v>
      </c>
      <c r="B100" s="675">
        <v>3.8600000000000002E-2</v>
      </c>
      <c r="C100" s="675">
        <v>5.3499999999999999E-2</v>
      </c>
      <c r="D100" s="675">
        <v>3.5900000000000001E-2</v>
      </c>
      <c r="E100" s="675">
        <v>1.7100000000000001E-2</v>
      </c>
      <c r="F100" s="675">
        <v>5.11E-2</v>
      </c>
      <c r="G100" s="675">
        <v>6.8699999999999997E-2</v>
      </c>
      <c r="H100" s="675">
        <v>9.5200000000000007E-2</v>
      </c>
      <c r="I100" s="675">
        <v>8.3699999999999997E-2</v>
      </c>
      <c r="J100" s="675">
        <v>4.2200000000000001E-2</v>
      </c>
    </row>
    <row r="101" spans="1:10" s="241" customFormat="1" ht="18" customHeight="1">
      <c r="A101" s="608" t="s">
        <v>400</v>
      </c>
      <c r="B101" s="675">
        <v>5.2200000000000003E-2</v>
      </c>
      <c r="C101" s="675">
        <v>5.8299999999999998E-2</v>
      </c>
      <c r="D101" s="675">
        <v>4.3900000000000002E-2</v>
      </c>
      <c r="E101" s="675">
        <v>2.81E-2</v>
      </c>
      <c r="F101" s="675">
        <v>5.9700000000000003E-2</v>
      </c>
      <c r="G101" s="675">
        <v>8.4699999999999998E-2</v>
      </c>
      <c r="H101" s="675">
        <v>0.1079</v>
      </c>
      <c r="I101" s="675">
        <v>8.5900000000000004E-2</v>
      </c>
      <c r="J101" s="675">
        <v>5.3400000000000003E-2</v>
      </c>
    </row>
    <row r="102" spans="1:10" s="241" customFormat="1" ht="18" customHeight="1" thickBot="1">
      <c r="A102" s="608" t="s">
        <v>401</v>
      </c>
      <c r="B102" s="675">
        <v>5.2400000000000002E-2</v>
      </c>
      <c r="C102" s="675">
        <v>6.1100000000000002E-2</v>
      </c>
      <c r="D102" s="675">
        <v>4.2500000000000003E-2</v>
      </c>
      <c r="E102" s="675">
        <v>2.8400000000000002E-2</v>
      </c>
      <c r="F102" s="675">
        <v>9.2899999999999996E-2</v>
      </c>
      <c r="G102" s="675">
        <v>7.4300000000000005E-2</v>
      </c>
      <c r="H102" s="675">
        <v>0.11459999999999999</v>
      </c>
      <c r="I102" s="675">
        <v>0.1046</v>
      </c>
      <c r="J102" s="675">
        <v>5.4699999999999999E-2</v>
      </c>
    </row>
    <row r="103" spans="1:10" s="241" customFormat="1" ht="18" customHeight="1" thickTop="1" thickBot="1">
      <c r="A103" s="163" t="s">
        <v>402</v>
      </c>
      <c r="B103" s="172"/>
      <c r="C103" s="172"/>
      <c r="D103" s="172"/>
      <c r="E103" s="172"/>
      <c r="F103" s="172"/>
      <c r="G103" s="172"/>
      <c r="H103" s="172"/>
      <c r="I103" s="370"/>
      <c r="J103" s="370"/>
    </row>
    <row r="104" spans="1:10" s="241" customFormat="1" ht="18" customHeight="1" thickTop="1">
      <c r="A104" s="608" t="s">
        <v>403</v>
      </c>
      <c r="B104" s="675">
        <v>0.57750000000000001</v>
      </c>
      <c r="C104" s="675">
        <v>0.57020000000000004</v>
      </c>
      <c r="D104" s="675">
        <v>0.52180000000000004</v>
      </c>
      <c r="E104" s="675">
        <v>0.44740000000000002</v>
      </c>
      <c r="F104" s="675">
        <v>0.66669999999999996</v>
      </c>
      <c r="G104" s="675">
        <v>0.62529999999999997</v>
      </c>
      <c r="H104" s="675">
        <v>0.56169999999999998</v>
      </c>
      <c r="I104" s="675">
        <v>0.6835</v>
      </c>
      <c r="J104" s="675">
        <v>0.57240000000000002</v>
      </c>
    </row>
    <row r="105" spans="1:10" s="241" customFormat="1" ht="18" customHeight="1">
      <c r="A105" s="608" t="s">
        <v>404</v>
      </c>
      <c r="B105" s="675">
        <v>3.7199999999999997E-2</v>
      </c>
      <c r="C105" s="675">
        <v>5.8200000000000002E-2</v>
      </c>
      <c r="D105" s="675">
        <v>4.2500000000000003E-2</v>
      </c>
      <c r="E105" s="675">
        <v>2.8199999999999999E-2</v>
      </c>
      <c r="F105" s="675">
        <v>3.1199999999999999E-2</v>
      </c>
      <c r="G105" s="675">
        <v>0.1071</v>
      </c>
      <c r="H105" s="675">
        <v>3.4799999999999998E-2</v>
      </c>
      <c r="I105" s="675">
        <v>0</v>
      </c>
      <c r="J105" s="675">
        <v>4.4299999999999999E-2</v>
      </c>
    </row>
    <row r="106" spans="1:10" s="241" customFormat="1" ht="18" customHeight="1">
      <c r="A106" s="608" t="s">
        <v>405</v>
      </c>
      <c r="B106" s="675">
        <v>0.38529999999999998</v>
      </c>
      <c r="C106" s="675">
        <v>0.3715</v>
      </c>
      <c r="D106" s="675">
        <v>0.43569999999999998</v>
      </c>
      <c r="E106" s="675">
        <v>0.52439999999999998</v>
      </c>
      <c r="F106" s="675">
        <v>0.30209999999999998</v>
      </c>
      <c r="G106" s="675">
        <v>0.2676</v>
      </c>
      <c r="H106" s="675">
        <v>0.40350000000000003</v>
      </c>
      <c r="I106" s="675">
        <v>0.3165</v>
      </c>
      <c r="J106" s="675">
        <v>0.38329999999999997</v>
      </c>
    </row>
    <row r="107" spans="1:10" s="241" customFormat="1" ht="18" customHeight="1" thickBot="1">
      <c r="A107" s="608" t="s">
        <v>406</v>
      </c>
      <c r="B107" s="675">
        <v>0.62849999999999995</v>
      </c>
      <c r="C107" s="675">
        <v>0.58420000000000005</v>
      </c>
      <c r="D107" s="675">
        <v>0.52700000000000002</v>
      </c>
      <c r="E107" s="675">
        <v>0.27850000000000003</v>
      </c>
      <c r="F107" s="675">
        <v>0.73060000000000003</v>
      </c>
      <c r="G107" s="675">
        <v>0.6885</v>
      </c>
      <c r="H107" s="675">
        <v>0.68289999999999995</v>
      </c>
      <c r="I107" s="675">
        <v>0.38769999999999999</v>
      </c>
      <c r="J107" s="675">
        <v>0.57999999999999996</v>
      </c>
    </row>
    <row r="108" spans="1:10" s="241" customFormat="1" ht="18" customHeight="1" thickTop="1" thickBot="1">
      <c r="A108" s="163" t="s">
        <v>407</v>
      </c>
      <c r="B108" s="172"/>
      <c r="C108" s="172"/>
      <c r="D108" s="172"/>
      <c r="E108" s="172"/>
      <c r="F108" s="172"/>
      <c r="G108" s="172"/>
      <c r="H108" s="172"/>
      <c r="I108" s="370"/>
      <c r="J108" s="370"/>
    </row>
    <row r="109" spans="1:10" s="241" customFormat="1" ht="18" customHeight="1" thickTop="1">
      <c r="A109" s="608" t="s">
        <v>408</v>
      </c>
      <c r="B109" s="675">
        <v>4.8599999999999997E-2</v>
      </c>
      <c r="C109" s="675">
        <v>5.1200000000000002E-2</v>
      </c>
      <c r="D109" s="675">
        <v>3.7400000000000003E-2</v>
      </c>
      <c r="E109" s="675">
        <v>6.3500000000000001E-2</v>
      </c>
      <c r="F109" s="675">
        <v>5.0700000000000002E-2</v>
      </c>
      <c r="G109" s="675">
        <v>5.8400000000000001E-2</v>
      </c>
      <c r="H109" s="675">
        <v>8.0100000000000005E-2</v>
      </c>
      <c r="I109" s="675">
        <v>9.9199999999999997E-2</v>
      </c>
      <c r="J109" s="675">
        <v>4.9799999999999997E-2</v>
      </c>
    </row>
    <row r="110" spans="1:10" s="241" customFormat="1" ht="18" customHeight="1">
      <c r="A110" s="608" t="s">
        <v>409</v>
      </c>
      <c r="B110" s="675">
        <v>4.19E-2</v>
      </c>
      <c r="C110" s="675">
        <v>3.8800000000000001E-2</v>
      </c>
      <c r="D110" s="675">
        <v>3.7600000000000001E-2</v>
      </c>
      <c r="E110" s="675">
        <v>6.3100000000000003E-2</v>
      </c>
      <c r="F110" s="675">
        <v>4.8399999999999999E-2</v>
      </c>
      <c r="G110" s="675">
        <v>5.9400000000000001E-2</v>
      </c>
      <c r="H110" s="675">
        <v>7.1499999999999994E-2</v>
      </c>
      <c r="I110" s="675">
        <v>8.6499999999999994E-2</v>
      </c>
      <c r="J110" s="675">
        <v>4.36E-2</v>
      </c>
    </row>
    <row r="111" spans="1:10" s="241" customFormat="1" ht="18" customHeight="1">
      <c r="A111" s="607" t="s">
        <v>410</v>
      </c>
      <c r="B111" s="675">
        <v>4.4400000000000002E-2</v>
      </c>
      <c r="C111" s="675">
        <v>4.4699999999999997E-2</v>
      </c>
      <c r="D111" s="675">
        <v>3.7699999999999997E-2</v>
      </c>
      <c r="E111" s="675">
        <v>6.1699999999999998E-2</v>
      </c>
      <c r="F111" s="675">
        <v>5.0500000000000003E-2</v>
      </c>
      <c r="G111" s="675">
        <v>6.4399999999999999E-2</v>
      </c>
      <c r="H111" s="675">
        <v>7.9600000000000004E-2</v>
      </c>
      <c r="I111" s="675">
        <v>9.3600000000000003E-2</v>
      </c>
      <c r="J111" s="675">
        <v>4.6399999999999997E-2</v>
      </c>
    </row>
    <row r="112" spans="1:10" s="241" customFormat="1" ht="18" customHeight="1">
      <c r="A112" s="607" t="s">
        <v>411</v>
      </c>
      <c r="B112" s="675">
        <v>5.8599999999999999E-2</v>
      </c>
      <c r="C112" s="675">
        <v>6.1100000000000002E-2</v>
      </c>
      <c r="D112" s="675">
        <v>6.4500000000000002E-2</v>
      </c>
      <c r="E112" s="675">
        <v>7.1199999999999999E-2</v>
      </c>
      <c r="F112" s="675">
        <v>6.3399999999999998E-2</v>
      </c>
      <c r="G112" s="675">
        <v>8.48E-2</v>
      </c>
      <c r="H112" s="675">
        <v>0.10829999999999999</v>
      </c>
      <c r="I112" s="675">
        <v>0.1174</v>
      </c>
      <c r="J112" s="675">
        <v>6.3E-2</v>
      </c>
    </row>
    <row r="113" spans="1:10" s="241" customFormat="1" ht="18" customHeight="1">
      <c r="A113" s="607" t="s">
        <v>412</v>
      </c>
      <c r="B113" s="675">
        <v>-1.4200000000000001E-2</v>
      </c>
      <c r="C113" s="675">
        <v>-1.6400000000000001E-2</v>
      </c>
      <c r="D113" s="675">
        <v>-2.6700000000000002E-2</v>
      </c>
      <c r="E113" s="675">
        <v>-9.4999999999999998E-3</v>
      </c>
      <c r="F113" s="675">
        <v>-1.29E-2</v>
      </c>
      <c r="G113" s="675">
        <v>-2.0400000000000001E-2</v>
      </c>
      <c r="H113" s="675">
        <v>-2.87E-2</v>
      </c>
      <c r="I113" s="675">
        <v>-2.3800000000000002E-2</v>
      </c>
      <c r="J113" s="675">
        <v>-1.66E-2</v>
      </c>
    </row>
    <row r="114" spans="1:10" s="241" customFormat="1" ht="18" customHeight="1">
      <c r="A114" s="607" t="s">
        <v>413</v>
      </c>
      <c r="B114" s="676">
        <v>-2.5000000000000001E-3</v>
      </c>
      <c r="C114" s="675">
        <v>-5.8999999999999999E-3</v>
      </c>
      <c r="D114" s="676">
        <v>-1E-4</v>
      </c>
      <c r="E114" s="676">
        <v>1.5E-3</v>
      </c>
      <c r="F114" s="676">
        <v>-2.2000000000000001E-3</v>
      </c>
      <c r="G114" s="676">
        <v>-5.0000000000000001E-3</v>
      </c>
      <c r="H114" s="676">
        <v>-8.0999999999999996E-3</v>
      </c>
      <c r="I114" s="676">
        <v>-7.1000000000000004E-3</v>
      </c>
      <c r="J114" s="676">
        <v>-2.8E-3</v>
      </c>
    </row>
    <row r="115" spans="1:10" s="241" customFormat="1" ht="18" customHeight="1" thickBot="1">
      <c r="A115" s="607" t="s">
        <v>414</v>
      </c>
      <c r="B115" s="675">
        <v>6.1000000000000004E-3</v>
      </c>
      <c r="C115" s="675">
        <v>1.24E-2</v>
      </c>
      <c r="D115" s="675">
        <v>-2.9999999999999997E-4</v>
      </c>
      <c r="E115" s="675">
        <v>4.0000000000000002E-4</v>
      </c>
      <c r="F115" s="675">
        <v>2.3E-3</v>
      </c>
      <c r="G115" s="675">
        <v>-1E-3</v>
      </c>
      <c r="H115" s="675">
        <v>8.6E-3</v>
      </c>
      <c r="I115" s="676">
        <v>1.2699999999999999E-2</v>
      </c>
      <c r="J115" s="676">
        <v>6.0000000000000001E-3</v>
      </c>
    </row>
    <row r="116" spans="1:10" s="241" customFormat="1" ht="18" customHeight="1" thickTop="1" thickBot="1">
      <c r="A116" s="163" t="s">
        <v>415</v>
      </c>
      <c r="B116" s="172"/>
      <c r="C116" s="172"/>
      <c r="D116" s="172"/>
      <c r="E116" s="172"/>
      <c r="F116" s="172"/>
      <c r="G116" s="172"/>
      <c r="H116" s="172"/>
      <c r="I116" s="370"/>
      <c r="J116" s="370"/>
    </row>
    <row r="117" spans="1:10" s="241" customFormat="1" ht="18" customHeight="1" thickTop="1">
      <c r="A117" s="607" t="s">
        <v>408</v>
      </c>
      <c r="B117" s="675">
        <v>4.8599999999999997E-2</v>
      </c>
      <c r="C117" s="675">
        <v>5.1200000000000002E-2</v>
      </c>
      <c r="D117" s="675">
        <v>3.7400000000000003E-2</v>
      </c>
      <c r="E117" s="675">
        <v>6.3500000000000001E-2</v>
      </c>
      <c r="F117" s="675">
        <v>5.0700000000000002E-2</v>
      </c>
      <c r="G117" s="675">
        <v>5.8400000000000001E-2</v>
      </c>
      <c r="H117" s="675">
        <v>8.0100000000000005E-2</v>
      </c>
      <c r="I117" s="675">
        <v>9.9199999999999997E-2</v>
      </c>
      <c r="J117" s="675">
        <v>4.9799999999999997E-2</v>
      </c>
    </row>
    <row r="118" spans="1:10" s="241" customFormat="1" ht="18" customHeight="1">
      <c r="A118" s="607" t="s">
        <v>416</v>
      </c>
      <c r="B118" s="675">
        <v>-2E-3</v>
      </c>
      <c r="C118" s="675">
        <v>7.1999999999999998E-3</v>
      </c>
      <c r="D118" s="675">
        <v>1E-3</v>
      </c>
      <c r="E118" s="675">
        <v>-3.5999999999999999E-3</v>
      </c>
      <c r="F118" s="675">
        <v>-3.7000000000000002E-3</v>
      </c>
      <c r="G118" s="675">
        <v>2.8E-3</v>
      </c>
      <c r="H118" s="675">
        <v>4.0000000000000001E-3</v>
      </c>
      <c r="I118" s="675">
        <v>-1.01E-2</v>
      </c>
      <c r="J118" s="675">
        <v>4.0000000000000002E-4</v>
      </c>
    </row>
    <row r="119" spans="1:10" s="241" customFormat="1" ht="18" customHeight="1">
      <c r="A119" s="607" t="s">
        <v>417</v>
      </c>
      <c r="B119" s="675">
        <v>-3.6499999999999998E-2</v>
      </c>
      <c r="C119" s="675">
        <v>-4.7300000000000002E-2</v>
      </c>
      <c r="D119" s="675">
        <v>-3.32E-2</v>
      </c>
      <c r="E119" s="675">
        <v>-1.67E-2</v>
      </c>
      <c r="F119" s="675">
        <v>-4.9099999999999998E-2</v>
      </c>
      <c r="G119" s="675">
        <v>-6.4399999999999999E-2</v>
      </c>
      <c r="H119" s="675">
        <v>-8.5500000000000007E-2</v>
      </c>
      <c r="I119" s="675">
        <v>-7.8E-2</v>
      </c>
      <c r="J119" s="675">
        <v>-3.9199999999999999E-2</v>
      </c>
    </row>
    <row r="120" spans="1:10" s="241" customFormat="1" ht="18" customHeight="1">
      <c r="A120" s="607" t="s">
        <v>418</v>
      </c>
      <c r="B120" s="675">
        <v>0</v>
      </c>
      <c r="C120" s="675">
        <v>2.0000000000000001E-4</v>
      </c>
      <c r="D120" s="675">
        <v>0</v>
      </c>
      <c r="E120" s="675">
        <v>0</v>
      </c>
      <c r="F120" s="675">
        <v>0</v>
      </c>
      <c r="G120" s="675">
        <v>5.9999999999999995E-4</v>
      </c>
      <c r="H120" s="675">
        <v>-2.9999999999999997E-4</v>
      </c>
      <c r="I120" s="675">
        <v>0</v>
      </c>
      <c r="J120" s="675">
        <v>0</v>
      </c>
    </row>
    <row r="121" spans="1:10" s="241" customFormat="1" ht="18" customHeight="1">
      <c r="A121" s="607" t="s">
        <v>419</v>
      </c>
      <c r="B121" s="675">
        <v>0</v>
      </c>
      <c r="C121" s="675">
        <v>1.1000000000000001E-3</v>
      </c>
      <c r="D121" s="675">
        <v>-6.9999999999999999E-4</v>
      </c>
      <c r="E121" s="675">
        <v>0</v>
      </c>
      <c r="F121" s="675">
        <v>0</v>
      </c>
      <c r="G121" s="675">
        <v>-1E-3</v>
      </c>
      <c r="H121" s="675">
        <v>8.9999999999999998E-4</v>
      </c>
      <c r="I121" s="675">
        <v>-1.7000000000000001E-2</v>
      </c>
      <c r="J121" s="675">
        <v>0</v>
      </c>
    </row>
    <row r="122" spans="1:10" s="241" customFormat="1" ht="18" customHeight="1" thickBot="1">
      <c r="A122" s="607" t="s">
        <v>420</v>
      </c>
      <c r="B122" s="675">
        <v>6.9999999999999999E-4</v>
      </c>
      <c r="C122" s="675">
        <v>2.0000000000000001E-4</v>
      </c>
      <c r="D122" s="675">
        <v>0</v>
      </c>
      <c r="E122" s="675">
        <v>0</v>
      </c>
      <c r="F122" s="675">
        <v>0</v>
      </c>
      <c r="G122" s="675">
        <v>0</v>
      </c>
      <c r="H122" s="675">
        <v>0</v>
      </c>
      <c r="I122" s="675">
        <v>0</v>
      </c>
      <c r="J122" s="675">
        <v>4.0000000000000002E-4</v>
      </c>
    </row>
    <row r="123" spans="1:10" s="241" customFormat="1" ht="18" customHeight="1" thickTop="1" thickBot="1">
      <c r="A123" s="160" t="s">
        <v>421</v>
      </c>
      <c r="B123" s="677">
        <v>1.0200000000000001E-2</v>
      </c>
      <c r="C123" s="677">
        <v>1.2699999999999999E-2</v>
      </c>
      <c r="D123" s="677">
        <v>4.4999999999999997E-3</v>
      </c>
      <c r="E123" s="677">
        <v>4.3200000000000002E-2</v>
      </c>
      <c r="F123" s="677">
        <v>-2.2000000000000001E-3</v>
      </c>
      <c r="G123" s="677">
        <v>-3.5999999999999999E-3</v>
      </c>
      <c r="H123" s="677">
        <v>-8.0000000000000004E-4</v>
      </c>
      <c r="I123" s="677">
        <v>-6.0000000000000001E-3</v>
      </c>
      <c r="J123" s="677">
        <v>1.11E-2</v>
      </c>
    </row>
    <row r="124" spans="1:10" s="241" customFormat="1" ht="18" customHeight="1" thickTop="1" thickBot="1">
      <c r="A124" s="610"/>
      <c r="B124" s="678"/>
      <c r="C124" s="678"/>
      <c r="D124" s="678"/>
      <c r="E124" s="678"/>
      <c r="F124" s="678"/>
      <c r="G124" s="678"/>
      <c r="H124" s="678"/>
      <c r="I124" s="678"/>
      <c r="J124" s="678"/>
    </row>
    <row r="125" spans="1:10" s="122" customFormat="1" ht="12" thickTop="1">
      <c r="A125" s="176" t="s">
        <v>422</v>
      </c>
      <c r="B125" s="225"/>
      <c r="C125" s="225"/>
      <c r="D125" s="225"/>
      <c r="E125" s="225"/>
      <c r="F125" s="225"/>
      <c r="G125" s="225"/>
      <c r="H125" s="225"/>
      <c r="I125" s="225"/>
      <c r="J125" s="225"/>
    </row>
    <row r="126" spans="1:10" s="122" customFormat="1" ht="11.25">
      <c r="A126" s="176" t="s">
        <v>423</v>
      </c>
      <c r="B126" s="225"/>
      <c r="C126" s="225"/>
      <c r="D126" s="225"/>
      <c r="E126" s="225"/>
      <c r="F126" s="225"/>
      <c r="G126" s="225"/>
      <c r="H126" s="225"/>
      <c r="I126" s="225"/>
      <c r="J126" s="225"/>
    </row>
    <row r="127" spans="1:10" s="122" customFormat="1" ht="11.25">
      <c r="A127" s="176" t="s">
        <v>424</v>
      </c>
      <c r="B127" s="225"/>
      <c r="C127" s="225"/>
      <c r="D127" s="225"/>
      <c r="E127" s="225"/>
      <c r="F127" s="225"/>
      <c r="G127" s="225"/>
      <c r="H127" s="225"/>
      <c r="I127" s="225"/>
      <c r="J127" s="225"/>
    </row>
    <row r="128" spans="1:10" s="122" customFormat="1" ht="11.25">
      <c r="A128" s="176" t="s">
        <v>425</v>
      </c>
      <c r="B128" s="225"/>
      <c r="C128" s="225"/>
      <c r="D128" s="225"/>
      <c r="E128" s="225"/>
      <c r="F128" s="225"/>
      <c r="G128" s="225"/>
      <c r="H128" s="225"/>
      <c r="I128" s="225"/>
      <c r="J128" s="225"/>
    </row>
    <row r="129" spans="1:10" s="122" customFormat="1" ht="11.25">
      <c r="A129" s="176" t="s">
        <v>426</v>
      </c>
      <c r="B129" s="225"/>
      <c r="C129" s="225"/>
      <c r="D129" s="225"/>
      <c r="E129" s="225"/>
      <c r="F129" s="225"/>
      <c r="G129" s="225"/>
      <c r="H129" s="225"/>
      <c r="I129" s="225"/>
      <c r="J129" s="225"/>
    </row>
    <row r="130" spans="1:10" s="122" customFormat="1" ht="11.25">
      <c r="A130" s="176" t="s">
        <v>427</v>
      </c>
      <c r="B130" s="225"/>
      <c r="C130" s="225"/>
      <c r="D130" s="225"/>
      <c r="E130" s="225"/>
      <c r="F130" s="225"/>
      <c r="G130" s="225"/>
      <c r="H130" s="225"/>
      <c r="I130" s="225"/>
      <c r="J130" s="225"/>
    </row>
    <row r="131" spans="1:10" s="122" customFormat="1" ht="11.25">
      <c r="A131" s="176" t="s">
        <v>428</v>
      </c>
      <c r="B131" s="225"/>
      <c r="C131" s="225"/>
      <c r="D131" s="225"/>
      <c r="E131" s="225"/>
      <c r="F131" s="225"/>
      <c r="G131" s="225"/>
      <c r="H131" s="225"/>
      <c r="I131" s="225"/>
      <c r="J131" s="225"/>
    </row>
    <row r="132" spans="1:10" s="122" customFormat="1" ht="11.25">
      <c r="A132" s="176" t="s">
        <v>429</v>
      </c>
      <c r="B132" s="225"/>
      <c r="C132" s="225"/>
      <c r="D132" s="225"/>
      <c r="E132" s="225"/>
      <c r="F132" s="225"/>
      <c r="G132" s="225"/>
      <c r="H132" s="225"/>
      <c r="I132" s="225"/>
      <c r="J132" s="225"/>
    </row>
    <row r="133" spans="1:10" s="122" customFormat="1" ht="11.25">
      <c r="A133" s="176" t="s">
        <v>430</v>
      </c>
      <c r="B133" s="225"/>
      <c r="C133" s="225"/>
      <c r="D133" s="225"/>
      <c r="E133" s="225"/>
      <c r="F133" s="225"/>
      <c r="G133" s="225"/>
      <c r="H133" s="225"/>
      <c r="I133" s="225"/>
      <c r="J133" s="225"/>
    </row>
    <row r="134" spans="1:10" s="122" customFormat="1" ht="11.25">
      <c r="A134" s="176" t="s">
        <v>876</v>
      </c>
      <c r="B134" s="176"/>
      <c r="C134" s="176"/>
      <c r="D134" s="176"/>
      <c r="E134" s="176"/>
      <c r="F134" s="176"/>
      <c r="G134" s="176"/>
      <c r="H134" s="176"/>
      <c r="I134" s="176"/>
      <c r="J134" s="176"/>
    </row>
    <row r="135" spans="1:10" s="241" customFormat="1" ht="15.95" customHeight="1">
      <c r="A135" s="679"/>
      <c r="B135" s="679"/>
      <c r="C135" s="679"/>
      <c r="D135" s="679"/>
      <c r="E135" s="679"/>
      <c r="F135" s="679"/>
      <c r="G135" s="679"/>
      <c r="H135" s="679"/>
      <c r="I135" s="679"/>
      <c r="J135" s="679"/>
    </row>
    <row r="136" spans="1:10" s="1054" customFormat="1" ht="15.75">
      <c r="A136" s="174"/>
      <c r="B136" s="241"/>
      <c r="C136" s="241"/>
      <c r="D136" s="241"/>
      <c r="E136" s="241"/>
      <c r="F136" s="241"/>
      <c r="G136" s="241"/>
      <c r="H136" s="241"/>
      <c r="I136" s="241"/>
      <c r="J136" s="241"/>
    </row>
    <row r="137" spans="1:10" s="1054" customFormat="1" ht="15.75">
      <c r="A137" s="174"/>
      <c r="B137" s="241"/>
      <c r="C137" s="241"/>
      <c r="D137" s="241"/>
      <c r="E137" s="241"/>
      <c r="F137" s="241"/>
      <c r="G137" s="241"/>
      <c r="H137" s="241"/>
      <c r="I137" s="241"/>
      <c r="J137" s="241"/>
    </row>
    <row r="138" spans="1:10" s="1054" customFormat="1" ht="15.75">
      <c r="A138" s="174"/>
      <c r="B138" s="241"/>
      <c r="C138" s="241"/>
      <c r="D138" s="241"/>
      <c r="E138" s="241"/>
      <c r="F138" s="241"/>
      <c r="G138" s="241"/>
      <c r="H138" s="241"/>
      <c r="I138" s="241"/>
      <c r="J138" s="241"/>
    </row>
    <row r="139" spans="1:10" s="1054" customFormat="1" ht="15.75">
      <c r="A139" s="174"/>
      <c r="B139" s="241"/>
      <c r="C139" s="241"/>
      <c r="D139" s="241"/>
      <c r="E139" s="241"/>
      <c r="F139" s="241"/>
      <c r="G139" s="241"/>
      <c r="H139" s="241"/>
      <c r="I139" s="241"/>
      <c r="J139" s="241"/>
    </row>
    <row r="140" spans="1:10" s="1054" customFormat="1" ht="15.75">
      <c r="A140" s="174"/>
      <c r="B140" s="241"/>
      <c r="C140" s="241"/>
      <c r="D140" s="241"/>
      <c r="E140" s="241"/>
      <c r="F140" s="241"/>
      <c r="G140" s="241"/>
      <c r="H140" s="241"/>
      <c r="I140" s="241"/>
      <c r="J140" s="241"/>
    </row>
    <row r="141" spans="1:10" s="1054" customFormat="1" ht="15.75">
      <c r="A141" s="174"/>
      <c r="B141" s="241"/>
      <c r="C141" s="241"/>
      <c r="D141" s="241"/>
      <c r="E141" s="241"/>
      <c r="F141" s="241"/>
      <c r="G141" s="241"/>
      <c r="H141" s="241"/>
      <c r="I141" s="241"/>
      <c r="J141" s="241"/>
    </row>
    <row r="142" spans="1:10" s="1054" customFormat="1" ht="15.75">
      <c r="A142" s="174"/>
      <c r="B142" s="241"/>
      <c r="C142" s="241"/>
      <c r="D142" s="241"/>
      <c r="E142" s="241"/>
      <c r="F142" s="241"/>
      <c r="G142" s="241"/>
      <c r="H142" s="241"/>
      <c r="I142" s="241"/>
      <c r="J142" s="241"/>
    </row>
    <row r="143" spans="1:10" s="1054" customFormat="1" ht="15.75">
      <c r="A143" s="174"/>
      <c r="B143" s="241"/>
      <c r="C143" s="241"/>
      <c r="D143" s="241"/>
      <c r="E143" s="241"/>
      <c r="F143" s="241"/>
      <c r="G143" s="241"/>
      <c r="H143" s="241"/>
      <c r="I143" s="241"/>
      <c r="J143" s="241"/>
    </row>
    <row r="144" spans="1:10" s="1054" customFormat="1" ht="15.75">
      <c r="A144" s="174"/>
      <c r="B144" s="241"/>
      <c r="C144" s="241"/>
      <c r="D144" s="241"/>
      <c r="E144" s="241"/>
      <c r="F144" s="241"/>
      <c r="G144" s="241"/>
      <c r="H144" s="241"/>
      <c r="I144" s="241"/>
      <c r="J144" s="241"/>
    </row>
    <row r="145" spans="1:10" s="1054" customFormat="1" ht="15.75">
      <c r="A145" s="174"/>
      <c r="B145" s="241"/>
      <c r="C145" s="241"/>
      <c r="D145" s="241"/>
      <c r="E145" s="241"/>
      <c r="F145" s="241"/>
      <c r="G145" s="241"/>
      <c r="H145" s="241"/>
      <c r="I145" s="241"/>
      <c r="J145" s="241"/>
    </row>
    <row r="146" spans="1:10" s="1054" customFormat="1" ht="15.75">
      <c r="A146" s="174"/>
      <c r="B146" s="241"/>
      <c r="C146" s="241"/>
      <c r="D146" s="241"/>
      <c r="E146" s="241"/>
      <c r="F146" s="241"/>
      <c r="G146" s="241"/>
      <c r="H146" s="241"/>
      <c r="I146" s="241"/>
      <c r="J146" s="241"/>
    </row>
    <row r="147" spans="1:10" s="1054" customFormat="1" ht="15.75">
      <c r="A147" s="146"/>
    </row>
    <row r="148" spans="1:10" s="1054" customFormat="1" ht="15.75">
      <c r="A148" s="146"/>
    </row>
    <row r="149" spans="1:10" s="1054" customFormat="1" ht="15.75">
      <c r="A149" s="146"/>
    </row>
    <row r="150" spans="1:10" s="1054" customFormat="1" ht="15.75">
      <c r="A150" s="146"/>
    </row>
    <row r="151" spans="1:10" s="1054" customFormat="1" ht="15.75">
      <c r="A151" s="146"/>
    </row>
    <row r="152" spans="1:10" s="1054" customFormat="1" ht="15.75">
      <c r="A152" s="146"/>
    </row>
    <row r="153" spans="1:10" s="1054" customFormat="1" ht="15.75">
      <c r="A153" s="146"/>
    </row>
    <row r="154" spans="1:10" s="1054" customFormat="1" ht="15.75">
      <c r="A154" s="146"/>
    </row>
    <row r="155" spans="1:10" s="1054" customFormat="1" ht="15.75">
      <c r="A155" s="146"/>
    </row>
    <row r="156" spans="1:10" s="1054" customFormat="1" ht="15.75">
      <c r="A156" s="146"/>
    </row>
    <row r="157" spans="1:10" s="1054" customFormat="1" ht="15.75">
      <c r="A157" s="146"/>
    </row>
    <row r="158" spans="1:10" s="1054" customFormat="1" ht="15.75">
      <c r="A158" s="146"/>
    </row>
    <row r="159" spans="1:10" s="1054" customFormat="1" ht="15.75">
      <c r="A159" s="146"/>
    </row>
    <row r="160" spans="1:10" s="1054" customFormat="1" ht="15.75">
      <c r="A160" s="146"/>
    </row>
    <row r="161" spans="1:11" s="1054" customFormat="1" ht="15.75">
      <c r="A161" s="146"/>
    </row>
    <row r="162" spans="1:11" s="1054" customFormat="1" ht="15.75">
      <c r="A162" s="146"/>
    </row>
    <row r="163" spans="1:11" s="1054" customFormat="1" ht="15.75">
      <c r="A163" s="146"/>
    </row>
    <row r="164" spans="1:11" s="1054" customFormat="1" ht="15.75">
      <c r="A164" s="146"/>
    </row>
    <row r="165" spans="1:11" s="1054" customFormat="1" ht="15.75">
      <c r="A165" s="146"/>
    </row>
    <row r="166" spans="1:11" ht="15.75">
      <c r="A166" s="146"/>
      <c r="K166" s="990"/>
    </row>
    <row r="167" spans="1:11" ht="15.75">
      <c r="A167" s="146"/>
      <c r="K167" s="990"/>
    </row>
    <row r="168" spans="1:11" ht="15.75">
      <c r="A168" s="146"/>
      <c r="K168" s="990"/>
    </row>
    <row r="169" spans="1:11" ht="15.75">
      <c r="A169" s="146"/>
      <c r="K169" s="990"/>
    </row>
    <row r="170" spans="1:11" ht="15.75">
      <c r="A170" s="146"/>
      <c r="K170" s="990"/>
    </row>
    <row r="171" spans="1:11" ht="15.75">
      <c r="A171" s="146"/>
      <c r="K171" s="990"/>
    </row>
    <row r="172" spans="1:11" ht="15.75">
      <c r="A172" s="146"/>
      <c r="K172" s="990"/>
    </row>
    <row r="173" spans="1:11" ht="15.75">
      <c r="A173" s="146"/>
      <c r="K173" s="990"/>
    </row>
    <row r="174" spans="1:11" ht="15.75">
      <c r="A174" s="146"/>
      <c r="K174" s="990"/>
    </row>
    <row r="175" spans="1:11" ht="15.75">
      <c r="A175" s="146"/>
      <c r="K175" s="990"/>
    </row>
    <row r="176" spans="1:11" ht="15.75">
      <c r="A176" s="146"/>
      <c r="K176" s="990"/>
    </row>
    <row r="177" spans="1:1" s="990" customFormat="1" ht="15.75">
      <c r="A177" s="146"/>
    </row>
    <row r="178" spans="1:1" s="990" customFormat="1" ht="15.75">
      <c r="A178" s="146"/>
    </row>
    <row r="179" spans="1:1" s="990" customFormat="1" ht="15.75">
      <c r="A179" s="146"/>
    </row>
    <row r="180" spans="1:1" s="990" customFormat="1" ht="15.75">
      <c r="A180" s="146"/>
    </row>
    <row r="181" spans="1:1" s="990" customFormat="1" ht="15.75">
      <c r="A181" s="146"/>
    </row>
    <row r="182" spans="1:1" s="990" customFormat="1" ht="15.75">
      <c r="A182" s="146"/>
    </row>
    <row r="183" spans="1:1" s="990" customFormat="1" ht="15.75">
      <c r="A183" s="146"/>
    </row>
    <row r="184" spans="1:1" s="990" customFormat="1" ht="15.75">
      <c r="A184" s="146"/>
    </row>
    <row r="185" spans="1:1" s="990" customFormat="1" ht="15.75">
      <c r="A185" s="146"/>
    </row>
    <row r="186" spans="1:1" s="990" customFormat="1" ht="15.75">
      <c r="A186" s="146"/>
    </row>
    <row r="187" spans="1:1" s="990" customFormat="1" ht="15.75">
      <c r="A187" s="146"/>
    </row>
    <row r="188" spans="1:1" s="990" customFormat="1" ht="15.75">
      <c r="A188" s="146"/>
    </row>
    <row r="189" spans="1:1" s="990" customFormat="1" ht="15.75">
      <c r="A189" s="146"/>
    </row>
    <row r="190" spans="1:1" s="990" customFormat="1" ht="15.75">
      <c r="A190" s="146"/>
    </row>
    <row r="191" spans="1:1" s="990" customFormat="1" ht="15.75">
      <c r="A191" s="146"/>
    </row>
    <row r="192" spans="1:1" s="990" customFormat="1" ht="15.75">
      <c r="A192" s="146"/>
    </row>
    <row r="193" spans="1:11" ht="15.75">
      <c r="A193" s="146"/>
      <c r="K193" s="990"/>
    </row>
    <row r="194" spans="1:11" ht="15.75">
      <c r="A194" s="146"/>
      <c r="K194" s="990"/>
    </row>
    <row r="195" spans="1:11" ht="15.75">
      <c r="A195" s="146"/>
      <c r="K195" s="990"/>
    </row>
    <row r="196" spans="1:11" ht="15.75">
      <c r="A196" s="146"/>
      <c r="K196" s="990"/>
    </row>
    <row r="197" spans="1:11" ht="15.75">
      <c r="A197" s="146"/>
      <c r="K197" s="990"/>
    </row>
    <row r="198" spans="1:11" ht="15.75">
      <c r="A198" s="146"/>
      <c r="K198" s="990"/>
    </row>
    <row r="199" spans="1:11" ht="15.75">
      <c r="A199" s="146"/>
      <c r="K199" s="990"/>
    </row>
    <row r="200" spans="1:11" ht="15.75">
      <c r="A200" s="146"/>
      <c r="K200" s="990"/>
    </row>
    <row r="201" spans="1:11" ht="15.75">
      <c r="A201" s="146"/>
    </row>
    <row r="202" spans="1:11" ht="15.75">
      <c r="A202" s="146"/>
    </row>
    <row r="203" spans="1:11" ht="15.75">
      <c r="A203" s="146"/>
    </row>
    <row r="204" spans="1:11" ht="15.75">
      <c r="A204" s="146"/>
    </row>
    <row r="205" spans="1:11" ht="15.75">
      <c r="A205" s="146"/>
    </row>
    <row r="206" spans="1:11" ht="15.75">
      <c r="A206" s="146"/>
    </row>
    <row r="207" spans="1:11" ht="15.75">
      <c r="A207" s="146"/>
    </row>
    <row r="208" spans="1:11" ht="15.75">
      <c r="A208" s="146"/>
    </row>
    <row r="209" spans="1:1" ht="15.75">
      <c r="A209" s="146"/>
    </row>
    <row r="210" spans="1:1" ht="15.75">
      <c r="A210" s="146"/>
    </row>
    <row r="211" spans="1:1" ht="15.75">
      <c r="A211" s="146"/>
    </row>
    <row r="212" spans="1:1" ht="15.75">
      <c r="A212" s="146"/>
    </row>
    <row r="213" spans="1:1" ht="15.75">
      <c r="A213" s="146"/>
    </row>
    <row r="214" spans="1:1" ht="15.75">
      <c r="A214" s="146"/>
    </row>
    <row r="215" spans="1:1" ht="15.75">
      <c r="A215" s="146"/>
    </row>
    <row r="216" spans="1:1" ht="15.75">
      <c r="A216" s="146"/>
    </row>
    <row r="217" spans="1:1" ht="15.75">
      <c r="A217" s="146"/>
    </row>
    <row r="218" spans="1:1" ht="15.75">
      <c r="A218" s="146"/>
    </row>
    <row r="219" spans="1:1" ht="15.75">
      <c r="A219" s="146"/>
    </row>
    <row r="220" spans="1:1" ht="15.75">
      <c r="A220" s="146"/>
    </row>
    <row r="221" spans="1:1" ht="15.75">
      <c r="A221" s="146"/>
    </row>
    <row r="222" spans="1:1" ht="15.75">
      <c r="A222" s="146"/>
    </row>
    <row r="223" spans="1:1" ht="15.75">
      <c r="A223" s="146"/>
    </row>
    <row r="224" spans="1:1" ht="15.75">
      <c r="A224" s="146"/>
    </row>
    <row r="225" spans="1:1" ht="15.75">
      <c r="A225" s="146"/>
    </row>
    <row r="226" spans="1:1" ht="15.75">
      <c r="A226" s="146"/>
    </row>
    <row r="227" spans="1:1" ht="15.75">
      <c r="A227" s="146"/>
    </row>
    <row r="228" spans="1:1" ht="15.75">
      <c r="A228" s="146"/>
    </row>
    <row r="229" spans="1:1" ht="15.75">
      <c r="A229" s="146"/>
    </row>
    <row r="230" spans="1:1" ht="15.75">
      <c r="A230" s="146"/>
    </row>
    <row r="231" spans="1:1" ht="15.75">
      <c r="A231" s="146"/>
    </row>
    <row r="232" spans="1:1" ht="15.75">
      <c r="A232" s="146"/>
    </row>
    <row r="233" spans="1:1" ht="15.75">
      <c r="A233" s="146"/>
    </row>
    <row r="234" spans="1:1" ht="15.75">
      <c r="A234" s="146"/>
    </row>
    <row r="235" spans="1:1" ht="15.75">
      <c r="A235" s="146"/>
    </row>
    <row r="236" spans="1:1" ht="15.75">
      <c r="A236" s="146"/>
    </row>
    <row r="237" spans="1:1" ht="15.75">
      <c r="A237" s="146"/>
    </row>
    <row r="238" spans="1:1" ht="15.75">
      <c r="A238" s="146"/>
    </row>
    <row r="239" spans="1:1" ht="15.75">
      <c r="A239" s="146"/>
    </row>
    <row r="240" spans="1:1" ht="15.75">
      <c r="A240" s="146"/>
    </row>
    <row r="241" spans="1:1" ht="15.75">
      <c r="A241" s="146"/>
    </row>
    <row r="242" spans="1:1" ht="15.75">
      <c r="A242" s="146"/>
    </row>
    <row r="243" spans="1:1" ht="15.75">
      <c r="A243" s="146"/>
    </row>
    <row r="244" spans="1:1" ht="15.75">
      <c r="A244" s="146"/>
    </row>
    <row r="245" spans="1:1" ht="15.75">
      <c r="A245" s="146"/>
    </row>
    <row r="246" spans="1:1" ht="15.75">
      <c r="A246" s="146"/>
    </row>
    <row r="247" spans="1:1" ht="15.75">
      <c r="A247" s="146"/>
    </row>
    <row r="248" spans="1:1" ht="15.75">
      <c r="A248" s="146"/>
    </row>
    <row r="249" spans="1:1" ht="15.75">
      <c r="A249" s="146"/>
    </row>
    <row r="250" spans="1:1" ht="15.75">
      <c r="A250" s="146"/>
    </row>
    <row r="251" spans="1:1" ht="15.75">
      <c r="A251" s="146"/>
    </row>
    <row r="252" spans="1:1" ht="15.75">
      <c r="A252" s="146"/>
    </row>
    <row r="253" spans="1:1" ht="15.75">
      <c r="A253" s="146"/>
    </row>
    <row r="254" spans="1:1" ht="15.75">
      <c r="A254" s="146"/>
    </row>
    <row r="255" spans="1:1" ht="15.75">
      <c r="A255" s="146"/>
    </row>
    <row r="256" spans="1:1" ht="15.75">
      <c r="A256" s="146"/>
    </row>
    <row r="257" spans="1:1" ht="15.75">
      <c r="A257" s="146"/>
    </row>
    <row r="258" spans="1:1" ht="15.75">
      <c r="A258" s="146"/>
    </row>
    <row r="259" spans="1:1" ht="15.75">
      <c r="A259" s="146"/>
    </row>
    <row r="260" spans="1:1" ht="15.75">
      <c r="A260" s="146"/>
    </row>
    <row r="261" spans="1:1" ht="15.75">
      <c r="A261" s="146"/>
    </row>
    <row r="262" spans="1:1" ht="15.75">
      <c r="A262" s="146"/>
    </row>
    <row r="263" spans="1:1" ht="15.75">
      <c r="A263" s="146"/>
    </row>
    <row r="264" spans="1:1" ht="15.75">
      <c r="A264" s="146"/>
    </row>
    <row r="265" spans="1:1" ht="15.75">
      <c r="A265" s="146"/>
    </row>
    <row r="266" spans="1:1" ht="15.75">
      <c r="A266" s="146"/>
    </row>
    <row r="267" spans="1:1" ht="15.75">
      <c r="A267" s="146"/>
    </row>
    <row r="268" spans="1:1" ht="15.75">
      <c r="A268" s="146"/>
    </row>
    <row r="269" spans="1:1" ht="15.75">
      <c r="A269" s="146"/>
    </row>
    <row r="270" spans="1:1" ht="15.75">
      <c r="A270" s="146"/>
    </row>
    <row r="271" spans="1:1" ht="15.75">
      <c r="A271" s="146"/>
    </row>
    <row r="272" spans="1:1"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I6" sqref="I6"/>
    </sheetView>
  </sheetViews>
  <sheetFormatPr defaultRowHeight="18"/>
  <cols>
    <col min="1" max="1" width="132.28515625" style="86" customWidth="1"/>
    <col min="2" max="2" width="18" style="86" bestFit="1" customWidth="1"/>
    <col min="3" max="4" width="20.28515625" style="86" bestFit="1" customWidth="1"/>
    <col min="5" max="5" width="18" style="86" bestFit="1" customWidth="1"/>
    <col min="6" max="8" width="20.28515625" style="86" bestFit="1" customWidth="1"/>
    <col min="9" max="9" width="20.28515625" style="100" bestFit="1" customWidth="1"/>
    <col min="10" max="256" width="9.140625" style="86"/>
    <col min="257" max="257" width="132.28515625" style="86" customWidth="1"/>
    <col min="258" max="258" width="18" style="86" bestFit="1" customWidth="1"/>
    <col min="259" max="260" width="20.28515625" style="86" bestFit="1" customWidth="1"/>
    <col min="261" max="261" width="18" style="86" bestFit="1" customWidth="1"/>
    <col min="262" max="265" width="20.28515625" style="86" bestFit="1" customWidth="1"/>
    <col min="266" max="512" width="9.140625" style="86"/>
    <col min="513" max="513" width="132.28515625" style="86" customWidth="1"/>
    <col min="514" max="514" width="18" style="86" bestFit="1" customWidth="1"/>
    <col min="515" max="516" width="20.28515625" style="86" bestFit="1" customWidth="1"/>
    <col min="517" max="517" width="18" style="86" bestFit="1" customWidth="1"/>
    <col min="518" max="521" width="20.28515625" style="86" bestFit="1" customWidth="1"/>
    <col min="522" max="768" width="9.140625" style="86"/>
    <col min="769" max="769" width="132.28515625" style="86" customWidth="1"/>
    <col min="770" max="770" width="18" style="86" bestFit="1" customWidth="1"/>
    <col min="771" max="772" width="20.28515625" style="86" bestFit="1" customWidth="1"/>
    <col min="773" max="773" width="18" style="86" bestFit="1" customWidth="1"/>
    <col min="774" max="777" width="20.28515625" style="86" bestFit="1" customWidth="1"/>
    <col min="778" max="1024" width="9.140625" style="86"/>
    <col min="1025" max="1025" width="132.28515625" style="86" customWidth="1"/>
    <col min="1026" max="1026" width="18" style="86" bestFit="1" customWidth="1"/>
    <col min="1027" max="1028" width="20.28515625" style="86" bestFit="1" customWidth="1"/>
    <col min="1029" max="1029" width="18" style="86" bestFit="1" customWidth="1"/>
    <col min="1030" max="1033" width="20.28515625" style="86" bestFit="1" customWidth="1"/>
    <col min="1034" max="1280" width="9.140625" style="86"/>
    <col min="1281" max="1281" width="132.28515625" style="86" customWidth="1"/>
    <col min="1282" max="1282" width="18" style="86" bestFit="1" customWidth="1"/>
    <col min="1283" max="1284" width="20.28515625" style="86" bestFit="1" customWidth="1"/>
    <col min="1285" max="1285" width="18" style="86" bestFit="1" customWidth="1"/>
    <col min="1286" max="1289" width="20.28515625" style="86" bestFit="1" customWidth="1"/>
    <col min="1290" max="1536" width="9.140625" style="86"/>
    <col min="1537" max="1537" width="132.28515625" style="86" customWidth="1"/>
    <col min="1538" max="1538" width="18" style="86" bestFit="1" customWidth="1"/>
    <col min="1539" max="1540" width="20.28515625" style="86" bestFit="1" customWidth="1"/>
    <col min="1541" max="1541" width="18" style="86" bestFit="1" customWidth="1"/>
    <col min="1542" max="1545" width="20.28515625" style="86" bestFit="1" customWidth="1"/>
    <col min="1546" max="1792" width="9.140625" style="86"/>
    <col min="1793" max="1793" width="132.28515625" style="86" customWidth="1"/>
    <col min="1794" max="1794" width="18" style="86" bestFit="1" customWidth="1"/>
    <col min="1795" max="1796" width="20.28515625" style="86" bestFit="1" customWidth="1"/>
    <col min="1797" max="1797" width="18" style="86" bestFit="1" customWidth="1"/>
    <col min="1798" max="1801" width="20.28515625" style="86" bestFit="1" customWidth="1"/>
    <col min="1802" max="2048" width="9.140625" style="86"/>
    <col min="2049" max="2049" width="132.28515625" style="86" customWidth="1"/>
    <col min="2050" max="2050" width="18" style="86" bestFit="1" customWidth="1"/>
    <col min="2051" max="2052" width="20.28515625" style="86" bestFit="1" customWidth="1"/>
    <col min="2053" max="2053" width="18" style="86" bestFit="1" customWidth="1"/>
    <col min="2054" max="2057" width="20.28515625" style="86" bestFit="1" customWidth="1"/>
    <col min="2058" max="2304" width="9.140625" style="86"/>
    <col min="2305" max="2305" width="132.28515625" style="86" customWidth="1"/>
    <col min="2306" max="2306" width="18" style="86" bestFit="1" customWidth="1"/>
    <col min="2307" max="2308" width="20.28515625" style="86" bestFit="1" customWidth="1"/>
    <col min="2309" max="2309" width="18" style="86" bestFit="1" customWidth="1"/>
    <col min="2310" max="2313" width="20.28515625" style="86" bestFit="1" customWidth="1"/>
    <col min="2314" max="2560" width="9.140625" style="86"/>
    <col min="2561" max="2561" width="132.28515625" style="86" customWidth="1"/>
    <col min="2562" max="2562" width="18" style="86" bestFit="1" customWidth="1"/>
    <col min="2563" max="2564" width="20.28515625" style="86" bestFit="1" customWidth="1"/>
    <col min="2565" max="2565" width="18" style="86" bestFit="1" customWidth="1"/>
    <col min="2566" max="2569" width="20.28515625" style="86" bestFit="1" customWidth="1"/>
    <col min="2570" max="2816" width="9.140625" style="86"/>
    <col min="2817" max="2817" width="132.28515625" style="86" customWidth="1"/>
    <col min="2818" max="2818" width="18" style="86" bestFit="1" customWidth="1"/>
    <col min="2819" max="2820" width="20.28515625" style="86" bestFit="1" customWidth="1"/>
    <col min="2821" max="2821" width="18" style="86" bestFit="1" customWidth="1"/>
    <col min="2822" max="2825" width="20.28515625" style="86" bestFit="1" customWidth="1"/>
    <col min="2826" max="3072" width="9.140625" style="86"/>
    <col min="3073" max="3073" width="132.28515625" style="86" customWidth="1"/>
    <col min="3074" max="3074" width="18" style="86" bestFit="1" customWidth="1"/>
    <col min="3075" max="3076" width="20.28515625" style="86" bestFit="1" customWidth="1"/>
    <col min="3077" max="3077" width="18" style="86" bestFit="1" customWidth="1"/>
    <col min="3078" max="3081" width="20.28515625" style="86" bestFit="1" customWidth="1"/>
    <col min="3082" max="3328" width="9.140625" style="86"/>
    <col min="3329" max="3329" width="132.28515625" style="86" customWidth="1"/>
    <col min="3330" max="3330" width="18" style="86" bestFit="1" customWidth="1"/>
    <col min="3331" max="3332" width="20.28515625" style="86" bestFit="1" customWidth="1"/>
    <col min="3333" max="3333" width="18" style="86" bestFit="1" customWidth="1"/>
    <col min="3334" max="3337" width="20.28515625" style="86" bestFit="1" customWidth="1"/>
    <col min="3338" max="3584" width="9.140625" style="86"/>
    <col min="3585" max="3585" width="132.28515625" style="86" customWidth="1"/>
    <col min="3586" max="3586" width="18" style="86" bestFit="1" customWidth="1"/>
    <col min="3587" max="3588" width="20.28515625" style="86" bestFit="1" customWidth="1"/>
    <col min="3589" max="3589" width="18" style="86" bestFit="1" customWidth="1"/>
    <col min="3590" max="3593" width="20.28515625" style="86" bestFit="1" customWidth="1"/>
    <col min="3594" max="3840" width="9.140625" style="86"/>
    <col min="3841" max="3841" width="132.28515625" style="86" customWidth="1"/>
    <col min="3842" max="3842" width="18" style="86" bestFit="1" customWidth="1"/>
    <col min="3843" max="3844" width="20.28515625" style="86" bestFit="1" customWidth="1"/>
    <col min="3845" max="3845" width="18" style="86" bestFit="1" customWidth="1"/>
    <col min="3846" max="3849" width="20.28515625" style="86" bestFit="1" customWidth="1"/>
    <col min="3850" max="4096" width="9.140625" style="86"/>
    <col min="4097" max="4097" width="132.28515625" style="86" customWidth="1"/>
    <col min="4098" max="4098" width="18" style="86" bestFit="1" customWidth="1"/>
    <col min="4099" max="4100" width="20.28515625" style="86" bestFit="1" customWidth="1"/>
    <col min="4101" max="4101" width="18" style="86" bestFit="1" customWidth="1"/>
    <col min="4102" max="4105" width="20.28515625" style="86" bestFit="1" customWidth="1"/>
    <col min="4106" max="4352" width="9.140625" style="86"/>
    <col min="4353" max="4353" width="132.28515625" style="86" customWidth="1"/>
    <col min="4354" max="4354" width="18" style="86" bestFit="1" customWidth="1"/>
    <col min="4355" max="4356" width="20.28515625" style="86" bestFit="1" customWidth="1"/>
    <col min="4357" max="4357" width="18" style="86" bestFit="1" customWidth="1"/>
    <col min="4358" max="4361" width="20.28515625" style="86" bestFit="1" customWidth="1"/>
    <col min="4362" max="4608" width="9.140625" style="86"/>
    <col min="4609" max="4609" width="132.28515625" style="86" customWidth="1"/>
    <col min="4610" max="4610" width="18" style="86" bestFit="1" customWidth="1"/>
    <col min="4611" max="4612" width="20.28515625" style="86" bestFit="1" customWidth="1"/>
    <col min="4613" max="4613" width="18" style="86" bestFit="1" customWidth="1"/>
    <col min="4614" max="4617" width="20.28515625" style="86" bestFit="1" customWidth="1"/>
    <col min="4618" max="4864" width="9.140625" style="86"/>
    <col min="4865" max="4865" width="132.28515625" style="86" customWidth="1"/>
    <col min="4866" max="4866" width="18" style="86" bestFit="1" customWidth="1"/>
    <col min="4867" max="4868" width="20.28515625" style="86" bestFit="1" customWidth="1"/>
    <col min="4869" max="4869" width="18" style="86" bestFit="1" customWidth="1"/>
    <col min="4870" max="4873" width="20.28515625" style="86" bestFit="1" customWidth="1"/>
    <col min="4874" max="5120" width="9.140625" style="86"/>
    <col min="5121" max="5121" width="132.28515625" style="86" customWidth="1"/>
    <col min="5122" max="5122" width="18" style="86" bestFit="1" customWidth="1"/>
    <col min="5123" max="5124" width="20.28515625" style="86" bestFit="1" customWidth="1"/>
    <col min="5125" max="5125" width="18" style="86" bestFit="1" customWidth="1"/>
    <col min="5126" max="5129" width="20.28515625" style="86" bestFit="1" customWidth="1"/>
    <col min="5130" max="5376" width="9.140625" style="86"/>
    <col min="5377" max="5377" width="132.28515625" style="86" customWidth="1"/>
    <col min="5378" max="5378" width="18" style="86" bestFit="1" customWidth="1"/>
    <col min="5379" max="5380" width="20.28515625" style="86" bestFit="1" customWidth="1"/>
    <col min="5381" max="5381" width="18" style="86" bestFit="1" customWidth="1"/>
    <col min="5382" max="5385" width="20.28515625" style="86" bestFit="1" customWidth="1"/>
    <col min="5386" max="5632" width="9.140625" style="86"/>
    <col min="5633" max="5633" width="132.28515625" style="86" customWidth="1"/>
    <col min="5634" max="5634" width="18" style="86" bestFit="1" customWidth="1"/>
    <col min="5635" max="5636" width="20.28515625" style="86" bestFit="1" customWidth="1"/>
    <col min="5637" max="5637" width="18" style="86" bestFit="1" customWidth="1"/>
    <col min="5638" max="5641" width="20.28515625" style="86" bestFit="1" customWidth="1"/>
    <col min="5642" max="5888" width="9.140625" style="86"/>
    <col min="5889" max="5889" width="132.28515625" style="86" customWidth="1"/>
    <col min="5890" max="5890" width="18" style="86" bestFit="1" customWidth="1"/>
    <col min="5891" max="5892" width="20.28515625" style="86" bestFit="1" customWidth="1"/>
    <col min="5893" max="5893" width="18" style="86" bestFit="1" customWidth="1"/>
    <col min="5894" max="5897" width="20.28515625" style="86" bestFit="1" customWidth="1"/>
    <col min="5898" max="6144" width="9.140625" style="86"/>
    <col min="6145" max="6145" width="132.28515625" style="86" customWidth="1"/>
    <col min="6146" max="6146" width="18" style="86" bestFit="1" customWidth="1"/>
    <col min="6147" max="6148" width="20.28515625" style="86" bestFit="1" customWidth="1"/>
    <col min="6149" max="6149" width="18" style="86" bestFit="1" customWidth="1"/>
    <col min="6150" max="6153" width="20.28515625" style="86" bestFit="1" customWidth="1"/>
    <col min="6154" max="6400" width="9.140625" style="86"/>
    <col min="6401" max="6401" width="132.28515625" style="86" customWidth="1"/>
    <col min="6402" max="6402" width="18" style="86" bestFit="1" customWidth="1"/>
    <col min="6403" max="6404" width="20.28515625" style="86" bestFit="1" customWidth="1"/>
    <col min="6405" max="6405" width="18" style="86" bestFit="1" customWidth="1"/>
    <col min="6406" max="6409" width="20.28515625" style="86" bestFit="1" customWidth="1"/>
    <col min="6410" max="6656" width="9.140625" style="86"/>
    <col min="6657" max="6657" width="132.28515625" style="86" customWidth="1"/>
    <col min="6658" max="6658" width="18" style="86" bestFit="1" customWidth="1"/>
    <col min="6659" max="6660" width="20.28515625" style="86" bestFit="1" customWidth="1"/>
    <col min="6661" max="6661" width="18" style="86" bestFit="1" customWidth="1"/>
    <col min="6662" max="6665" width="20.28515625" style="86" bestFit="1" customWidth="1"/>
    <col min="6666" max="6912" width="9.140625" style="86"/>
    <col min="6913" max="6913" width="132.28515625" style="86" customWidth="1"/>
    <col min="6914" max="6914" width="18" style="86" bestFit="1" customWidth="1"/>
    <col min="6915" max="6916" width="20.28515625" style="86" bestFit="1" customWidth="1"/>
    <col min="6917" max="6917" width="18" style="86" bestFit="1" customWidth="1"/>
    <col min="6918" max="6921" width="20.28515625" style="86" bestFit="1" customWidth="1"/>
    <col min="6922" max="7168" width="9.140625" style="86"/>
    <col min="7169" max="7169" width="132.28515625" style="86" customWidth="1"/>
    <col min="7170" max="7170" width="18" style="86" bestFit="1" customWidth="1"/>
    <col min="7171" max="7172" width="20.28515625" style="86" bestFit="1" customWidth="1"/>
    <col min="7173" max="7173" width="18" style="86" bestFit="1" customWidth="1"/>
    <col min="7174" max="7177" width="20.28515625" style="86" bestFit="1" customWidth="1"/>
    <col min="7178" max="7424" width="9.140625" style="86"/>
    <col min="7425" max="7425" width="132.28515625" style="86" customWidth="1"/>
    <col min="7426" max="7426" width="18" style="86" bestFit="1" customWidth="1"/>
    <col min="7427" max="7428" width="20.28515625" style="86" bestFit="1" customWidth="1"/>
    <col min="7429" max="7429" width="18" style="86" bestFit="1" customWidth="1"/>
    <col min="7430" max="7433" width="20.28515625" style="86" bestFit="1" customWidth="1"/>
    <col min="7434" max="7680" width="9.140625" style="86"/>
    <col min="7681" max="7681" width="132.28515625" style="86" customWidth="1"/>
    <col min="7682" max="7682" width="18" style="86" bestFit="1" customWidth="1"/>
    <col min="7683" max="7684" width="20.28515625" style="86" bestFit="1" customWidth="1"/>
    <col min="7685" max="7685" width="18" style="86" bestFit="1" customWidth="1"/>
    <col min="7686" max="7689" width="20.28515625" style="86" bestFit="1" customWidth="1"/>
    <col min="7690" max="7936" width="9.140625" style="86"/>
    <col min="7937" max="7937" width="132.28515625" style="86" customWidth="1"/>
    <col min="7938" max="7938" width="18" style="86" bestFit="1" customWidth="1"/>
    <col min="7939" max="7940" width="20.28515625" style="86" bestFit="1" customWidth="1"/>
    <col min="7941" max="7941" width="18" style="86" bestFit="1" customWidth="1"/>
    <col min="7942" max="7945" width="20.28515625" style="86" bestFit="1" customWidth="1"/>
    <col min="7946" max="8192" width="9.140625" style="86"/>
    <col min="8193" max="8193" width="132.28515625" style="86" customWidth="1"/>
    <col min="8194" max="8194" width="18" style="86" bestFit="1" customWidth="1"/>
    <col min="8195" max="8196" width="20.28515625" style="86" bestFit="1" customWidth="1"/>
    <col min="8197" max="8197" width="18" style="86" bestFit="1" customWidth="1"/>
    <col min="8198" max="8201" width="20.28515625" style="86" bestFit="1" customWidth="1"/>
    <col min="8202" max="8448" width="9.140625" style="86"/>
    <col min="8449" max="8449" width="132.28515625" style="86" customWidth="1"/>
    <col min="8450" max="8450" width="18" style="86" bestFit="1" customWidth="1"/>
    <col min="8451" max="8452" width="20.28515625" style="86" bestFit="1" customWidth="1"/>
    <col min="8453" max="8453" width="18" style="86" bestFit="1" customWidth="1"/>
    <col min="8454" max="8457" width="20.28515625" style="86" bestFit="1" customWidth="1"/>
    <col min="8458" max="8704" width="9.140625" style="86"/>
    <col min="8705" max="8705" width="132.28515625" style="86" customWidth="1"/>
    <col min="8706" max="8706" width="18" style="86" bestFit="1" customWidth="1"/>
    <col min="8707" max="8708" width="20.28515625" style="86" bestFit="1" customWidth="1"/>
    <col min="8709" max="8709" width="18" style="86" bestFit="1" customWidth="1"/>
    <col min="8710" max="8713" width="20.28515625" style="86" bestFit="1" customWidth="1"/>
    <col min="8714" max="8960" width="9.140625" style="86"/>
    <col min="8961" max="8961" width="132.28515625" style="86" customWidth="1"/>
    <col min="8962" max="8962" width="18" style="86" bestFit="1" customWidth="1"/>
    <col min="8963" max="8964" width="20.28515625" style="86" bestFit="1" customWidth="1"/>
    <col min="8965" max="8965" width="18" style="86" bestFit="1" customWidth="1"/>
    <col min="8966" max="8969" width="20.28515625" style="86" bestFit="1" customWidth="1"/>
    <col min="8970" max="9216" width="9.140625" style="86"/>
    <col min="9217" max="9217" width="132.28515625" style="86" customWidth="1"/>
    <col min="9218" max="9218" width="18" style="86" bestFit="1" customWidth="1"/>
    <col min="9219" max="9220" width="20.28515625" style="86" bestFit="1" customWidth="1"/>
    <col min="9221" max="9221" width="18" style="86" bestFit="1" customWidth="1"/>
    <col min="9222" max="9225" width="20.28515625" style="86" bestFit="1" customWidth="1"/>
    <col min="9226" max="9472" width="9.140625" style="86"/>
    <col min="9473" max="9473" width="132.28515625" style="86" customWidth="1"/>
    <col min="9474" max="9474" width="18" style="86" bestFit="1" customWidth="1"/>
    <col min="9475" max="9476" width="20.28515625" style="86" bestFit="1" customWidth="1"/>
    <col min="9477" max="9477" width="18" style="86" bestFit="1" customWidth="1"/>
    <col min="9478" max="9481" width="20.28515625" style="86" bestFit="1" customWidth="1"/>
    <col min="9482" max="9728" width="9.140625" style="86"/>
    <col min="9729" max="9729" width="132.28515625" style="86" customWidth="1"/>
    <col min="9730" max="9730" width="18" style="86" bestFit="1" customWidth="1"/>
    <col min="9731" max="9732" width="20.28515625" style="86" bestFit="1" customWidth="1"/>
    <col min="9733" max="9733" width="18" style="86" bestFit="1" customWidth="1"/>
    <col min="9734" max="9737" width="20.28515625" style="86" bestFit="1" customWidth="1"/>
    <col min="9738" max="9984" width="9.140625" style="86"/>
    <col min="9985" max="9985" width="132.28515625" style="86" customWidth="1"/>
    <col min="9986" max="9986" width="18" style="86" bestFit="1" customWidth="1"/>
    <col min="9987" max="9988" width="20.28515625" style="86" bestFit="1" customWidth="1"/>
    <col min="9989" max="9989" width="18" style="86" bestFit="1" customWidth="1"/>
    <col min="9990" max="9993" width="20.28515625" style="86" bestFit="1" customWidth="1"/>
    <col min="9994" max="10240" width="9.140625" style="86"/>
    <col min="10241" max="10241" width="132.28515625" style="86" customWidth="1"/>
    <col min="10242" max="10242" width="18" style="86" bestFit="1" customWidth="1"/>
    <col min="10243" max="10244" width="20.28515625" style="86" bestFit="1" customWidth="1"/>
    <col min="10245" max="10245" width="18" style="86" bestFit="1" customWidth="1"/>
    <col min="10246" max="10249" width="20.28515625" style="86" bestFit="1" customWidth="1"/>
    <col min="10250" max="10496" width="9.140625" style="86"/>
    <col min="10497" max="10497" width="132.28515625" style="86" customWidth="1"/>
    <col min="10498" max="10498" width="18" style="86" bestFit="1" customWidth="1"/>
    <col min="10499" max="10500" width="20.28515625" style="86" bestFit="1" customWidth="1"/>
    <col min="10501" max="10501" width="18" style="86" bestFit="1" customWidth="1"/>
    <col min="10502" max="10505" width="20.28515625" style="86" bestFit="1" customWidth="1"/>
    <col min="10506" max="10752" width="9.140625" style="86"/>
    <col min="10753" max="10753" width="132.28515625" style="86" customWidth="1"/>
    <col min="10754" max="10754" width="18" style="86" bestFit="1" customWidth="1"/>
    <col min="10755" max="10756" width="20.28515625" style="86" bestFit="1" customWidth="1"/>
    <col min="10757" max="10757" width="18" style="86" bestFit="1" customWidth="1"/>
    <col min="10758" max="10761" width="20.28515625" style="86" bestFit="1" customWidth="1"/>
    <col min="10762" max="11008" width="9.140625" style="86"/>
    <col min="11009" max="11009" width="132.28515625" style="86" customWidth="1"/>
    <col min="11010" max="11010" width="18" style="86" bestFit="1" customWidth="1"/>
    <col min="11011" max="11012" width="20.28515625" style="86" bestFit="1" customWidth="1"/>
    <col min="11013" max="11013" width="18" style="86" bestFit="1" customWidth="1"/>
    <col min="11014" max="11017" width="20.28515625" style="86" bestFit="1" customWidth="1"/>
    <col min="11018" max="11264" width="9.140625" style="86"/>
    <col min="11265" max="11265" width="132.28515625" style="86" customWidth="1"/>
    <col min="11266" max="11266" width="18" style="86" bestFit="1" customWidth="1"/>
    <col min="11267" max="11268" width="20.28515625" style="86" bestFit="1" customWidth="1"/>
    <col min="11269" max="11269" width="18" style="86" bestFit="1" customWidth="1"/>
    <col min="11270" max="11273" width="20.28515625" style="86" bestFit="1" customWidth="1"/>
    <col min="11274" max="11520" width="9.140625" style="86"/>
    <col min="11521" max="11521" width="132.28515625" style="86" customWidth="1"/>
    <col min="11522" max="11522" width="18" style="86" bestFit="1" customWidth="1"/>
    <col min="11523" max="11524" width="20.28515625" style="86" bestFit="1" customWidth="1"/>
    <col min="11525" max="11525" width="18" style="86" bestFit="1" customWidth="1"/>
    <col min="11526" max="11529" width="20.28515625" style="86" bestFit="1" customWidth="1"/>
    <col min="11530" max="11776" width="9.140625" style="86"/>
    <col min="11777" max="11777" width="132.28515625" style="86" customWidth="1"/>
    <col min="11778" max="11778" width="18" style="86" bestFit="1" customWidth="1"/>
    <col min="11779" max="11780" width="20.28515625" style="86" bestFit="1" customWidth="1"/>
    <col min="11781" max="11781" width="18" style="86" bestFit="1" customWidth="1"/>
    <col min="11782" max="11785" width="20.28515625" style="86" bestFit="1" customWidth="1"/>
    <col min="11786" max="12032" width="9.140625" style="86"/>
    <col min="12033" max="12033" width="132.28515625" style="86" customWidth="1"/>
    <col min="12034" max="12034" width="18" style="86" bestFit="1" customWidth="1"/>
    <col min="12035" max="12036" width="20.28515625" style="86" bestFit="1" customWidth="1"/>
    <col min="12037" max="12037" width="18" style="86" bestFit="1" customWidth="1"/>
    <col min="12038" max="12041" width="20.28515625" style="86" bestFit="1" customWidth="1"/>
    <col min="12042" max="12288" width="9.140625" style="86"/>
    <col min="12289" max="12289" width="132.28515625" style="86" customWidth="1"/>
    <col min="12290" max="12290" width="18" style="86" bestFit="1" customWidth="1"/>
    <col min="12291" max="12292" width="20.28515625" style="86" bestFit="1" customWidth="1"/>
    <col min="12293" max="12293" width="18" style="86" bestFit="1" customWidth="1"/>
    <col min="12294" max="12297" width="20.28515625" style="86" bestFit="1" customWidth="1"/>
    <col min="12298" max="12544" width="9.140625" style="86"/>
    <col min="12545" max="12545" width="132.28515625" style="86" customWidth="1"/>
    <col min="12546" max="12546" width="18" style="86" bestFit="1" customWidth="1"/>
    <col min="12547" max="12548" width="20.28515625" style="86" bestFit="1" customWidth="1"/>
    <col min="12549" max="12549" width="18" style="86" bestFit="1" customWidth="1"/>
    <col min="12550" max="12553" width="20.28515625" style="86" bestFit="1" customWidth="1"/>
    <col min="12554" max="12800" width="9.140625" style="86"/>
    <col min="12801" max="12801" width="132.28515625" style="86" customWidth="1"/>
    <col min="12802" max="12802" width="18" style="86" bestFit="1" customWidth="1"/>
    <col min="12803" max="12804" width="20.28515625" style="86" bestFit="1" customWidth="1"/>
    <col min="12805" max="12805" width="18" style="86" bestFit="1" customWidth="1"/>
    <col min="12806" max="12809" width="20.28515625" style="86" bestFit="1" customWidth="1"/>
    <col min="12810" max="13056" width="9.140625" style="86"/>
    <col min="13057" max="13057" width="132.28515625" style="86" customWidth="1"/>
    <col min="13058" max="13058" width="18" style="86" bestFit="1" customWidth="1"/>
    <col min="13059" max="13060" width="20.28515625" style="86" bestFit="1" customWidth="1"/>
    <col min="13061" max="13061" width="18" style="86" bestFit="1" customWidth="1"/>
    <col min="13062" max="13065" width="20.28515625" style="86" bestFit="1" customWidth="1"/>
    <col min="13066" max="13312" width="9.140625" style="86"/>
    <col min="13313" max="13313" width="132.28515625" style="86" customWidth="1"/>
    <col min="13314" max="13314" width="18" style="86" bestFit="1" customWidth="1"/>
    <col min="13315" max="13316" width="20.28515625" style="86" bestFit="1" customWidth="1"/>
    <col min="13317" max="13317" width="18" style="86" bestFit="1" customWidth="1"/>
    <col min="13318" max="13321" width="20.28515625" style="86" bestFit="1" customWidth="1"/>
    <col min="13322" max="13568" width="9.140625" style="86"/>
    <col min="13569" max="13569" width="132.28515625" style="86" customWidth="1"/>
    <col min="13570" max="13570" width="18" style="86" bestFit="1" customWidth="1"/>
    <col min="13571" max="13572" width="20.28515625" style="86" bestFit="1" customWidth="1"/>
    <col min="13573" max="13573" width="18" style="86" bestFit="1" customWidth="1"/>
    <col min="13574" max="13577" width="20.28515625" style="86" bestFit="1" customWidth="1"/>
    <col min="13578" max="13824" width="9.140625" style="86"/>
    <col min="13825" max="13825" width="132.28515625" style="86" customWidth="1"/>
    <col min="13826" max="13826" width="18" style="86" bestFit="1" customWidth="1"/>
    <col min="13827" max="13828" width="20.28515625" style="86" bestFit="1" customWidth="1"/>
    <col min="13829" max="13829" width="18" style="86" bestFit="1" customWidth="1"/>
    <col min="13830" max="13833" width="20.28515625" style="86" bestFit="1" customWidth="1"/>
    <col min="13834" max="14080" width="9.140625" style="86"/>
    <col min="14081" max="14081" width="132.28515625" style="86" customWidth="1"/>
    <col min="14082" max="14082" width="18" style="86" bestFit="1" customWidth="1"/>
    <col min="14083" max="14084" width="20.28515625" style="86" bestFit="1" customWidth="1"/>
    <col min="14085" max="14085" width="18" style="86" bestFit="1" customWidth="1"/>
    <col min="14086" max="14089" width="20.28515625" style="86" bestFit="1" customWidth="1"/>
    <col min="14090" max="14336" width="9.140625" style="86"/>
    <col min="14337" max="14337" width="132.28515625" style="86" customWidth="1"/>
    <col min="14338" max="14338" width="18" style="86" bestFit="1" customWidth="1"/>
    <col min="14339" max="14340" width="20.28515625" style="86" bestFit="1" customWidth="1"/>
    <col min="14341" max="14341" width="18" style="86" bestFit="1" customWidth="1"/>
    <col min="14342" max="14345" width="20.28515625" style="86" bestFit="1" customWidth="1"/>
    <col min="14346" max="14592" width="9.140625" style="86"/>
    <col min="14593" max="14593" width="132.28515625" style="86" customWidth="1"/>
    <col min="14594" max="14594" width="18" style="86" bestFit="1" customWidth="1"/>
    <col min="14595" max="14596" width="20.28515625" style="86" bestFit="1" customWidth="1"/>
    <col min="14597" max="14597" width="18" style="86" bestFit="1" customWidth="1"/>
    <col min="14598" max="14601" width="20.28515625" style="86" bestFit="1" customWidth="1"/>
    <col min="14602" max="14848" width="9.140625" style="86"/>
    <col min="14849" max="14849" width="132.28515625" style="86" customWidth="1"/>
    <col min="14850" max="14850" width="18" style="86" bestFit="1" customWidth="1"/>
    <col min="14851" max="14852" width="20.28515625" style="86" bestFit="1" customWidth="1"/>
    <col min="14853" max="14853" width="18" style="86" bestFit="1" customWidth="1"/>
    <col min="14854" max="14857" width="20.28515625" style="86" bestFit="1" customWidth="1"/>
    <col min="14858" max="15104" width="9.140625" style="86"/>
    <col min="15105" max="15105" width="132.28515625" style="86" customWidth="1"/>
    <col min="15106" max="15106" width="18" style="86" bestFit="1" customWidth="1"/>
    <col min="15107" max="15108" width="20.28515625" style="86" bestFit="1" customWidth="1"/>
    <col min="15109" max="15109" width="18" style="86" bestFit="1" customWidth="1"/>
    <col min="15110" max="15113" width="20.28515625" style="86" bestFit="1" customWidth="1"/>
    <col min="15114" max="15360" width="9.140625" style="86"/>
    <col min="15361" max="15361" width="132.28515625" style="86" customWidth="1"/>
    <col min="15362" max="15362" width="18" style="86" bestFit="1" customWidth="1"/>
    <col min="15363" max="15364" width="20.28515625" style="86" bestFit="1" customWidth="1"/>
    <col min="15365" max="15365" width="18" style="86" bestFit="1" customWidth="1"/>
    <col min="15366" max="15369" width="20.28515625" style="86" bestFit="1" customWidth="1"/>
    <col min="15370" max="15616" width="9.140625" style="86"/>
    <col min="15617" max="15617" width="132.28515625" style="86" customWidth="1"/>
    <col min="15618" max="15618" width="18" style="86" bestFit="1" customWidth="1"/>
    <col min="15619" max="15620" width="20.28515625" style="86" bestFit="1" customWidth="1"/>
    <col min="15621" max="15621" width="18" style="86" bestFit="1" customWidth="1"/>
    <col min="15622" max="15625" width="20.28515625" style="86" bestFit="1" customWidth="1"/>
    <col min="15626" max="15872" width="9.140625" style="86"/>
    <col min="15873" max="15873" width="132.28515625" style="86" customWidth="1"/>
    <col min="15874" max="15874" width="18" style="86" bestFit="1" customWidth="1"/>
    <col min="15875" max="15876" width="20.28515625" style="86" bestFit="1" customWidth="1"/>
    <col min="15877" max="15877" width="18" style="86" bestFit="1" customWidth="1"/>
    <col min="15878" max="15881" width="20.28515625" style="86" bestFit="1" customWidth="1"/>
    <col min="15882" max="16128" width="9.140625" style="86"/>
    <col min="16129" max="16129" width="132.28515625" style="86" customWidth="1"/>
    <col min="16130" max="16130" width="18" style="86" bestFit="1" customWidth="1"/>
    <col min="16131" max="16132" width="20.28515625" style="86" bestFit="1" customWidth="1"/>
    <col min="16133" max="16133" width="18" style="86" bestFit="1" customWidth="1"/>
    <col min="16134" max="16137" width="20.28515625" style="86" bestFit="1" customWidth="1"/>
    <col min="16138" max="16384" width="9.140625" style="86"/>
  </cols>
  <sheetData>
    <row r="1" spans="1:9" ht="55.5" customHeight="1">
      <c r="A1" s="1071" t="s">
        <v>1451</v>
      </c>
      <c r="B1" s="1071"/>
      <c r="C1" s="1071"/>
      <c r="D1" s="1071"/>
      <c r="E1" s="1071"/>
      <c r="F1" s="1071"/>
      <c r="G1" s="1071"/>
      <c r="H1" s="1071"/>
      <c r="I1" s="1071"/>
    </row>
    <row r="2" spans="1:9" ht="43.5" customHeight="1">
      <c r="A2" s="1071" t="s">
        <v>432</v>
      </c>
      <c r="B2" s="1071"/>
      <c r="C2" s="1071"/>
      <c r="D2" s="1071"/>
      <c r="E2" s="1071"/>
      <c r="F2" s="1071"/>
      <c r="G2" s="1071"/>
      <c r="H2" s="1071"/>
      <c r="I2" s="1071"/>
    </row>
    <row r="3" spans="1:9" ht="10.5" customHeight="1">
      <c r="A3" s="1071"/>
      <c r="B3" s="1071"/>
      <c r="C3" s="1071"/>
      <c r="D3" s="1071"/>
      <c r="E3" s="1071"/>
      <c r="F3" s="1071"/>
      <c r="G3" s="1071"/>
      <c r="H3" s="1071"/>
      <c r="I3" s="1071"/>
    </row>
    <row r="4" spans="1:9" ht="43.5" customHeight="1">
      <c r="A4" s="1113" t="s">
        <v>1452</v>
      </c>
      <c r="B4" s="1113"/>
      <c r="C4" s="1113"/>
      <c r="D4" s="1113"/>
      <c r="E4" s="1113"/>
      <c r="F4" s="1113"/>
      <c r="G4" s="1113"/>
      <c r="H4" s="1113"/>
      <c r="I4" s="1113"/>
    </row>
    <row r="5" spans="1:9" ht="19.5" customHeight="1" thickBot="1">
      <c r="A5" s="1071"/>
      <c r="B5" s="1071"/>
      <c r="C5" s="1071"/>
      <c r="D5" s="1071"/>
      <c r="E5" s="1071"/>
      <c r="F5" s="1071"/>
      <c r="G5" s="1071"/>
      <c r="H5" s="1071"/>
      <c r="I5" s="1071"/>
    </row>
    <row r="6" spans="1:9" s="87" customFormat="1" ht="70.5" customHeight="1" thickTop="1" thickBot="1">
      <c r="A6" s="780" t="s">
        <v>305</v>
      </c>
      <c r="B6" s="178" t="s">
        <v>433</v>
      </c>
      <c r="C6" s="178" t="s">
        <v>434</v>
      </c>
      <c r="D6" s="178" t="s">
        <v>435</v>
      </c>
      <c r="E6" s="178" t="s">
        <v>436</v>
      </c>
      <c r="F6" s="178" t="s">
        <v>437</v>
      </c>
      <c r="G6" s="178" t="s">
        <v>1532</v>
      </c>
      <c r="H6" s="178" t="s">
        <v>1385</v>
      </c>
      <c r="I6" s="178" t="s">
        <v>1533</v>
      </c>
    </row>
    <row r="7" spans="1:9" ht="15" customHeight="1" thickTop="1" thickBot="1">
      <c r="A7" s="88"/>
      <c r="B7" s="89"/>
      <c r="C7" s="89"/>
      <c r="D7" s="89"/>
      <c r="E7" s="89"/>
      <c r="F7" s="89"/>
      <c r="G7" s="89"/>
      <c r="H7" s="89"/>
      <c r="I7" s="89"/>
    </row>
    <row r="8" spans="1:9" ht="24" customHeight="1" thickTop="1" thickBot="1">
      <c r="A8" s="90" t="s">
        <v>438</v>
      </c>
      <c r="B8" s="1">
        <v>584849007.92969871</v>
      </c>
      <c r="C8" s="1">
        <v>574405470.31844389</v>
      </c>
      <c r="D8" s="1">
        <v>579446117.451895</v>
      </c>
      <c r="E8" s="1">
        <v>608255523.50874639</v>
      </c>
      <c r="F8" s="1">
        <v>629231406.03352773</v>
      </c>
      <c r="G8" s="1">
        <v>634569386.21137023</v>
      </c>
      <c r="H8" s="1">
        <v>642542102.98250735</v>
      </c>
      <c r="I8" s="1">
        <v>650393538.99416912</v>
      </c>
    </row>
    <row r="9" spans="1:9" s="187" customFormat="1" ht="21" customHeight="1" thickTop="1">
      <c r="A9" s="179" t="s">
        <v>8</v>
      </c>
      <c r="B9" s="2">
        <v>39533488.916786224</v>
      </c>
      <c r="C9" s="2">
        <v>24650375.396253601</v>
      </c>
      <c r="D9" s="2">
        <v>43138896.794460639</v>
      </c>
      <c r="E9" s="2">
        <v>44600849.880466476</v>
      </c>
      <c r="F9" s="2">
        <v>42545378.680758014</v>
      </c>
      <c r="G9" s="2">
        <v>41533650.185131192</v>
      </c>
      <c r="H9" s="2">
        <v>41074247.705539361</v>
      </c>
      <c r="I9" s="2">
        <v>43849563.844023325</v>
      </c>
    </row>
    <row r="10" spans="1:9" s="187" customFormat="1" ht="21" customHeight="1">
      <c r="A10" s="179" t="s">
        <v>17</v>
      </c>
      <c r="B10" s="2">
        <v>152178559.96700144</v>
      </c>
      <c r="C10" s="2">
        <v>91480692.965417862</v>
      </c>
      <c r="D10" s="2">
        <v>63632080.895043731</v>
      </c>
      <c r="E10" s="2">
        <v>77105420.610787168</v>
      </c>
      <c r="F10" s="2">
        <v>82142461.549562678</v>
      </c>
      <c r="G10" s="2">
        <v>85772774.199708447</v>
      </c>
      <c r="H10" s="2">
        <v>94334042.574344009</v>
      </c>
      <c r="I10" s="2">
        <v>104952456.70408164</v>
      </c>
    </row>
    <row r="11" spans="1:9" s="187" customFormat="1" ht="21" customHeight="1">
      <c r="A11" s="179" t="s">
        <v>26</v>
      </c>
      <c r="B11" s="2">
        <v>256346533.25394547</v>
      </c>
      <c r="C11" s="2">
        <v>295380564.46109509</v>
      </c>
      <c r="D11" s="2">
        <v>355659026.84402335</v>
      </c>
      <c r="E11" s="2">
        <v>399419033.62099123</v>
      </c>
      <c r="F11" s="2">
        <v>427667392.96793008</v>
      </c>
      <c r="G11" s="2">
        <v>433513213.70408165</v>
      </c>
      <c r="H11" s="2">
        <v>450712972.3425656</v>
      </c>
      <c r="I11" s="2">
        <v>449820371.41107875</v>
      </c>
    </row>
    <row r="12" spans="1:9" s="187" customFormat="1" ht="21" customHeight="1">
      <c r="A12" s="180" t="s">
        <v>439</v>
      </c>
      <c r="B12" s="2">
        <v>262353240.25824964</v>
      </c>
      <c r="C12" s="2">
        <v>303755860.3948127</v>
      </c>
      <c r="D12" s="2">
        <v>363578217.39650148</v>
      </c>
      <c r="E12" s="2">
        <v>407379354.08163267</v>
      </c>
      <c r="F12" s="2">
        <v>440916529.93148685</v>
      </c>
      <c r="G12" s="2">
        <v>445466182.00291544</v>
      </c>
      <c r="H12" s="2">
        <v>463966488.49271137</v>
      </c>
      <c r="I12" s="2">
        <v>462401409.16472304</v>
      </c>
    </row>
    <row r="13" spans="1:9" s="187" customFormat="1" ht="21" customHeight="1">
      <c r="A13" s="180" t="s">
        <v>440</v>
      </c>
      <c r="B13" s="2">
        <v>257428778.72309899</v>
      </c>
      <c r="C13" s="2">
        <v>299911612.91210371</v>
      </c>
      <c r="D13" s="2">
        <v>360109597.16909617</v>
      </c>
      <c r="E13" s="2">
        <v>404491798.32798839</v>
      </c>
      <c r="F13" s="2">
        <v>438046080.77842563</v>
      </c>
      <c r="G13" s="2">
        <v>442755499.63994169</v>
      </c>
      <c r="H13" s="2">
        <v>461641070.3002916</v>
      </c>
      <c r="I13" s="2">
        <v>459408604.180758</v>
      </c>
    </row>
    <row r="14" spans="1:9" s="187" customFormat="1" ht="21" customHeight="1">
      <c r="A14" s="180" t="s">
        <v>441</v>
      </c>
      <c r="B14" s="2">
        <v>4924461.5351506453</v>
      </c>
      <c r="C14" s="2">
        <v>3844247.4827089338</v>
      </c>
      <c r="D14" s="2">
        <v>3468620.2274052482</v>
      </c>
      <c r="E14" s="2">
        <v>2887555.7536443146</v>
      </c>
      <c r="F14" s="2">
        <v>2870449.1530612246</v>
      </c>
      <c r="G14" s="2">
        <v>2710682.3629737613</v>
      </c>
      <c r="H14" s="2">
        <v>2325418.1924198251</v>
      </c>
      <c r="I14" s="2">
        <v>2992804.9839650146</v>
      </c>
    </row>
    <row r="15" spans="1:9" s="187" customFormat="1" ht="21" customHeight="1">
      <c r="A15" s="180" t="s">
        <v>442</v>
      </c>
      <c r="B15" s="2">
        <v>1405878.724533716</v>
      </c>
      <c r="C15" s="2">
        <v>1150767.667146974</v>
      </c>
      <c r="D15" s="2">
        <v>1272597.193877551</v>
      </c>
      <c r="E15" s="2">
        <v>1420177.163265306</v>
      </c>
      <c r="F15" s="2">
        <v>1120857.5072886297</v>
      </c>
      <c r="G15" s="2">
        <v>2706960.1093294462</v>
      </c>
      <c r="H15" s="2">
        <v>1970202.8600583088</v>
      </c>
      <c r="I15" s="2">
        <v>2618658.8629737608</v>
      </c>
    </row>
    <row r="16" spans="1:9" s="187" customFormat="1" ht="21" customHeight="1">
      <c r="A16" s="180" t="s">
        <v>443</v>
      </c>
      <c r="B16" s="2">
        <v>1236084.3730272597</v>
      </c>
      <c r="C16" s="2">
        <v>1070730.3501440922</v>
      </c>
      <c r="D16" s="2">
        <v>1226234.1020408163</v>
      </c>
      <c r="E16" s="2">
        <v>1327207.6355685133</v>
      </c>
      <c r="F16" s="2">
        <v>1078201.803206997</v>
      </c>
      <c r="G16" s="2">
        <v>2598933.8833819246</v>
      </c>
      <c r="H16" s="2">
        <v>1955175.7405247814</v>
      </c>
      <c r="I16" s="2">
        <v>2537834.5349854226</v>
      </c>
    </row>
    <row r="17" spans="1:9" s="187" customFormat="1" ht="21" customHeight="1">
      <c r="A17" s="180" t="s">
        <v>444</v>
      </c>
      <c r="B17" s="2">
        <v>169794.35150645624</v>
      </c>
      <c r="C17" s="2">
        <v>80037.317002881842</v>
      </c>
      <c r="D17" s="2">
        <v>46363.091836734697</v>
      </c>
      <c r="E17" s="2">
        <v>92969.527696792997</v>
      </c>
      <c r="F17" s="2">
        <v>42655.704081632655</v>
      </c>
      <c r="G17" s="2">
        <v>108026.22594752187</v>
      </c>
      <c r="H17" s="2">
        <v>15027.119533527695</v>
      </c>
      <c r="I17" s="2">
        <v>80824.327988338191</v>
      </c>
    </row>
    <row r="18" spans="1:9" s="187" customFormat="1" ht="21" customHeight="1">
      <c r="A18" s="180" t="s">
        <v>445</v>
      </c>
      <c r="B18" s="2">
        <v>9900408.8077474888</v>
      </c>
      <c r="C18" s="2">
        <v>9652880.9567723349</v>
      </c>
      <c r="D18" s="2">
        <v>8406649.319241982</v>
      </c>
      <c r="E18" s="2">
        <v>7668456.3206997085</v>
      </c>
      <c r="F18" s="2">
        <v>8029396.5699708452</v>
      </c>
      <c r="G18" s="2">
        <v>8036047.0058309035</v>
      </c>
      <c r="H18" s="2">
        <v>7357853.1763848392</v>
      </c>
      <c r="I18" s="2">
        <v>7627608.0335276965</v>
      </c>
    </row>
    <row r="19" spans="1:9" s="187" customFormat="1" ht="21" customHeight="1">
      <c r="A19" s="180" t="s">
        <v>446</v>
      </c>
      <c r="B19" s="2">
        <v>8747361.6226685792</v>
      </c>
      <c r="C19" s="2">
        <v>8564025.3357348703</v>
      </c>
      <c r="D19" s="2">
        <v>7364482.0087463558</v>
      </c>
      <c r="E19" s="2">
        <v>6695743.8571428573</v>
      </c>
      <c r="F19" s="2">
        <v>7115395.9693877557</v>
      </c>
      <c r="G19" s="2">
        <v>7174220.0641399417</v>
      </c>
      <c r="H19" s="2">
        <v>6476618.3586005829</v>
      </c>
      <c r="I19" s="2">
        <v>6772684.7274052473</v>
      </c>
    </row>
    <row r="20" spans="1:9" s="187" customFormat="1" ht="21" customHeight="1">
      <c r="A20" s="180" t="s">
        <v>447</v>
      </c>
      <c r="B20" s="2">
        <v>1153047.1850789096</v>
      </c>
      <c r="C20" s="2">
        <v>1088855.6210374639</v>
      </c>
      <c r="D20" s="2">
        <v>1042167.3104956269</v>
      </c>
      <c r="E20" s="2">
        <v>972712.46355685126</v>
      </c>
      <c r="F20" s="2">
        <v>914000.60058309045</v>
      </c>
      <c r="G20" s="2">
        <v>861826.94169096218</v>
      </c>
      <c r="H20" s="2">
        <v>881234.81778425653</v>
      </c>
      <c r="I20" s="2">
        <v>854923.30612244899</v>
      </c>
    </row>
    <row r="21" spans="1:9" s="187" customFormat="1" ht="21" customHeight="1">
      <c r="A21" s="180" t="s">
        <v>39</v>
      </c>
      <c r="B21" s="2">
        <v>1033842.81205165</v>
      </c>
      <c r="C21" s="2">
        <v>1013959.386167147</v>
      </c>
      <c r="D21" s="2">
        <v>1205610.6472303206</v>
      </c>
      <c r="E21" s="2">
        <v>1409617.9052478133</v>
      </c>
      <c r="F21" s="2">
        <v>1613811.5830903791</v>
      </c>
      <c r="G21" s="2">
        <v>1568442.6428571427</v>
      </c>
      <c r="H21" s="2">
        <v>1737662.5612244897</v>
      </c>
      <c r="I21" s="2">
        <v>1594975.2230320699</v>
      </c>
    </row>
    <row r="22" spans="1:9" s="187" customFormat="1" ht="21" customHeight="1">
      <c r="A22" s="180" t="s">
        <v>448</v>
      </c>
      <c r="B22" s="2">
        <v>-18346837.348637015</v>
      </c>
      <c r="C22" s="2">
        <v>-20192903.943804037</v>
      </c>
      <c r="D22" s="2">
        <v>-18804047.712827988</v>
      </c>
      <c r="E22" s="2">
        <v>-18458571.849854227</v>
      </c>
      <c r="F22" s="2">
        <v>-24013202.623906706</v>
      </c>
      <c r="G22" s="2">
        <v>-24264418.056851313</v>
      </c>
      <c r="H22" s="2">
        <v>-24319234.747813411</v>
      </c>
      <c r="I22" s="2">
        <v>-24422279.873177845</v>
      </c>
    </row>
    <row r="23" spans="1:9" s="187" customFormat="1" ht="21" customHeight="1">
      <c r="A23" s="179" t="s">
        <v>57</v>
      </c>
      <c r="B23" s="2">
        <v>1947762.718794835</v>
      </c>
      <c r="C23" s="2">
        <v>2210789.2708933717</v>
      </c>
      <c r="D23" s="2">
        <v>1515587.7142857143</v>
      </c>
      <c r="E23" s="2">
        <v>1999842.4169096211</v>
      </c>
      <c r="F23" s="2">
        <v>3239761.2682215744</v>
      </c>
      <c r="G23" s="2">
        <v>1908868.5860058309</v>
      </c>
      <c r="H23" s="2">
        <v>1317655.1734693877</v>
      </c>
      <c r="I23" s="2">
        <v>1265285.0539358601</v>
      </c>
    </row>
    <row r="24" spans="1:9" s="187" customFormat="1" ht="21" customHeight="1">
      <c r="A24" s="179" t="s">
        <v>63</v>
      </c>
      <c r="B24" s="2">
        <v>204661.78192252512</v>
      </c>
      <c r="C24" s="2">
        <v>486052.17435158498</v>
      </c>
      <c r="D24" s="2">
        <v>230347.2842565598</v>
      </c>
      <c r="E24" s="2">
        <v>149278.35422740525</v>
      </c>
      <c r="F24" s="2">
        <v>114286.67201166179</v>
      </c>
      <c r="G24" s="2">
        <v>91545.960641399419</v>
      </c>
      <c r="H24" s="2">
        <v>45610.78862973761</v>
      </c>
      <c r="I24" s="2">
        <v>25714.088921282797</v>
      </c>
    </row>
    <row r="25" spans="1:9" s="187" customFormat="1" ht="21" customHeight="1">
      <c r="A25" s="179" t="s">
        <v>449</v>
      </c>
      <c r="B25" s="2">
        <v>127987837.54232424</v>
      </c>
      <c r="C25" s="2">
        <v>152352400.85734871</v>
      </c>
      <c r="D25" s="2">
        <v>106360611.44897959</v>
      </c>
      <c r="E25" s="2">
        <v>76133371.868804663</v>
      </c>
      <c r="F25" s="2">
        <v>64825934.313411079</v>
      </c>
      <c r="G25" s="2">
        <v>62321412.600583091</v>
      </c>
      <c r="H25" s="2">
        <v>45527073.785714291</v>
      </c>
      <c r="I25" s="2">
        <v>41147131.454810493</v>
      </c>
    </row>
    <row r="26" spans="1:9" s="187" customFormat="1" ht="21" customHeight="1">
      <c r="A26" s="179" t="s">
        <v>74</v>
      </c>
      <c r="B26" s="2">
        <v>6312004.8579626968</v>
      </c>
      <c r="C26" s="2">
        <v>7454313.4337175786</v>
      </c>
      <c r="D26" s="2">
        <v>8452383.3017492723</v>
      </c>
      <c r="E26" s="2">
        <v>8289616.6720116613</v>
      </c>
      <c r="F26" s="2">
        <v>8114771.1661807587</v>
      </c>
      <c r="G26" s="2">
        <v>8800461.4008746352</v>
      </c>
      <c r="H26" s="2">
        <v>8992386.2448979598</v>
      </c>
      <c r="I26" s="2">
        <v>8817421.5860058311</v>
      </c>
    </row>
    <row r="27" spans="1:9" s="188" customFormat="1" ht="43.5" customHeight="1" thickBot="1">
      <c r="A27" s="181" t="s">
        <v>450</v>
      </c>
      <c r="B27" s="3">
        <v>338158.89096126257</v>
      </c>
      <c r="C27" s="3">
        <v>390281.75936599425</v>
      </c>
      <c r="D27" s="3">
        <v>457183.16909620992</v>
      </c>
      <c r="E27" s="3">
        <v>558110.08454810502</v>
      </c>
      <c r="F27" s="3">
        <v>581419.41545189498</v>
      </c>
      <c r="G27" s="3">
        <v>627459.57434402325</v>
      </c>
      <c r="H27" s="3">
        <v>538114.36734693882</v>
      </c>
      <c r="I27" s="3">
        <v>515594.85131195339</v>
      </c>
    </row>
    <row r="28" spans="1:9" ht="24" customHeight="1" thickTop="1" thickBot="1">
      <c r="A28" s="90" t="s">
        <v>451</v>
      </c>
      <c r="B28" s="1">
        <v>489120565.60114777</v>
      </c>
      <c r="C28" s="1">
        <v>470718288.69596547</v>
      </c>
      <c r="D28" s="1">
        <v>466576072.37900877</v>
      </c>
      <c r="E28" s="1">
        <v>488880928.08746356</v>
      </c>
      <c r="F28" s="1">
        <v>504519487.95772594</v>
      </c>
      <c r="G28" s="1">
        <v>506749493.81486881</v>
      </c>
      <c r="H28" s="1">
        <v>511729118.13994169</v>
      </c>
      <c r="I28" s="1">
        <v>516971521.55102044</v>
      </c>
    </row>
    <row r="29" spans="1:9" s="187" customFormat="1" ht="21" customHeight="1" thickTop="1">
      <c r="A29" s="179" t="s">
        <v>452</v>
      </c>
      <c r="B29" s="2">
        <v>454237268.46341467</v>
      </c>
      <c r="C29" s="2">
        <v>427486541.09365994</v>
      </c>
      <c r="D29" s="2">
        <v>432322747.55393583</v>
      </c>
      <c r="E29" s="2">
        <v>446337040.74489802</v>
      </c>
      <c r="F29" s="2">
        <v>465396696.02915454</v>
      </c>
      <c r="G29" s="2">
        <v>465377889.60349852</v>
      </c>
      <c r="H29" s="2">
        <v>468843665.77259475</v>
      </c>
      <c r="I29" s="2">
        <v>471911212.36588919</v>
      </c>
    </row>
    <row r="30" spans="1:9" s="187" customFormat="1" ht="21" customHeight="1">
      <c r="A30" s="180" t="s">
        <v>453</v>
      </c>
      <c r="B30" s="2">
        <v>379672.16786226683</v>
      </c>
      <c r="C30" s="2">
        <v>400097.9783861672</v>
      </c>
      <c r="D30" s="2">
        <v>134044.77988338191</v>
      </c>
      <c r="E30" s="2">
        <v>121330.63848396503</v>
      </c>
      <c r="F30" s="2">
        <v>236490.89941690964</v>
      </c>
      <c r="G30" s="2">
        <v>214572.64577259475</v>
      </c>
      <c r="H30" s="2">
        <v>131271.07434402331</v>
      </c>
      <c r="I30" s="2">
        <v>121539.33236151603</v>
      </c>
    </row>
    <row r="31" spans="1:9" s="187" customFormat="1" ht="21" customHeight="1">
      <c r="A31" s="180" t="s">
        <v>454</v>
      </c>
      <c r="B31" s="2">
        <v>290273747.35724533</v>
      </c>
      <c r="C31" s="2">
        <v>290972753.81988472</v>
      </c>
      <c r="D31" s="2">
        <v>303881736.23760933</v>
      </c>
      <c r="E31" s="2">
        <v>305053240.08600581</v>
      </c>
      <c r="F31" s="2">
        <v>321591292.09475219</v>
      </c>
      <c r="G31" s="2">
        <v>323816549.96938777</v>
      </c>
      <c r="H31" s="2">
        <v>334081055.41545188</v>
      </c>
      <c r="I31" s="2">
        <v>338711949.01895046</v>
      </c>
    </row>
    <row r="32" spans="1:9" s="187" customFormat="1" ht="21" customHeight="1">
      <c r="A32" s="180" t="s">
        <v>455</v>
      </c>
      <c r="B32" s="2">
        <v>158993993.687231</v>
      </c>
      <c r="C32" s="2">
        <v>132721108.19884726</v>
      </c>
      <c r="D32" s="2">
        <v>123464753.70845482</v>
      </c>
      <c r="E32" s="2">
        <v>136174823.69241983</v>
      </c>
      <c r="F32" s="2">
        <v>138056076.66909623</v>
      </c>
      <c r="G32" s="2">
        <v>136218203.71574345</v>
      </c>
      <c r="H32" s="2">
        <v>128021450.57142857</v>
      </c>
      <c r="I32" s="2">
        <v>126166592.35276967</v>
      </c>
    </row>
    <row r="33" spans="1:9" s="187" customFormat="1" ht="21" customHeight="1">
      <c r="A33" s="180" t="s">
        <v>456</v>
      </c>
      <c r="B33" s="2">
        <v>2756443.7804878047</v>
      </c>
      <c r="C33" s="2">
        <v>2575269.3458213257</v>
      </c>
      <c r="D33" s="2">
        <v>3853402.4883381925</v>
      </c>
      <c r="E33" s="2">
        <v>3547087.6632653065</v>
      </c>
      <c r="F33" s="2">
        <v>3899060.2653061226</v>
      </c>
      <c r="G33" s="2">
        <v>3555407.1443148688</v>
      </c>
      <c r="H33" s="2">
        <v>5022261.8046647226</v>
      </c>
      <c r="I33" s="2">
        <v>5441904.0845481055</v>
      </c>
    </row>
    <row r="34" spans="1:9" s="187" customFormat="1" ht="21" customHeight="1">
      <c r="A34" s="180" t="s">
        <v>457</v>
      </c>
      <c r="B34" s="2">
        <v>0</v>
      </c>
      <c r="C34" s="2">
        <v>0</v>
      </c>
      <c r="D34" s="2">
        <v>0</v>
      </c>
      <c r="E34" s="2">
        <v>0</v>
      </c>
      <c r="F34" s="2">
        <v>0</v>
      </c>
      <c r="G34" s="2">
        <v>0</v>
      </c>
      <c r="H34" s="2">
        <v>0</v>
      </c>
      <c r="I34" s="2">
        <v>0</v>
      </c>
    </row>
    <row r="35" spans="1:9" s="187" customFormat="1" ht="21" customHeight="1">
      <c r="A35" s="180" t="s">
        <v>458</v>
      </c>
      <c r="B35" s="2">
        <v>1833411.4705882352</v>
      </c>
      <c r="C35" s="2">
        <v>817311.75072046102</v>
      </c>
      <c r="D35" s="2">
        <v>988810.33965014573</v>
      </c>
      <c r="E35" s="2">
        <v>1440558.6647230319</v>
      </c>
      <c r="F35" s="2">
        <v>1613776.1005830904</v>
      </c>
      <c r="G35" s="2">
        <v>1573156.1282798832</v>
      </c>
      <c r="H35" s="2">
        <v>1587626.9067055394</v>
      </c>
      <c r="I35" s="2">
        <v>1469227.5772594751</v>
      </c>
    </row>
    <row r="36" spans="1:9" s="187" customFormat="1" ht="21" customHeight="1">
      <c r="A36" s="179" t="s">
        <v>459</v>
      </c>
      <c r="B36" s="2">
        <v>260635.79340028693</v>
      </c>
      <c r="C36" s="2">
        <v>300510.2622478386</v>
      </c>
      <c r="D36" s="2">
        <v>360208.4664723032</v>
      </c>
      <c r="E36" s="2">
        <v>523579.23323615163</v>
      </c>
      <c r="F36" s="2">
        <v>438382.03935860057</v>
      </c>
      <c r="G36" s="2">
        <v>3271843.6413994166</v>
      </c>
      <c r="H36" s="2">
        <v>267116.58454810496</v>
      </c>
      <c r="I36" s="2">
        <v>2187234.145772595</v>
      </c>
    </row>
    <row r="37" spans="1:9" s="187" customFormat="1" ht="21" customHeight="1">
      <c r="A37" s="179" t="s">
        <v>460</v>
      </c>
      <c r="B37" s="2">
        <v>9761362.8220946919</v>
      </c>
      <c r="C37" s="2">
        <v>17167455.796829972</v>
      </c>
      <c r="D37" s="2">
        <v>9983648.5437317789</v>
      </c>
      <c r="E37" s="2">
        <v>16088582.218658892</v>
      </c>
      <c r="F37" s="2">
        <v>14105246.973760933</v>
      </c>
      <c r="G37" s="2">
        <v>13227126.409620991</v>
      </c>
      <c r="H37" s="2">
        <v>16582897.539358601</v>
      </c>
      <c r="I37" s="2">
        <v>16731461.20845481</v>
      </c>
    </row>
    <row r="38" spans="1:9" s="187" customFormat="1" ht="21" customHeight="1">
      <c r="A38" s="179" t="s">
        <v>461</v>
      </c>
      <c r="B38" s="2">
        <v>7232746.8450502148</v>
      </c>
      <c r="C38" s="2">
        <v>7895888.0144092217</v>
      </c>
      <c r="D38" s="2">
        <v>6458567.3600583095</v>
      </c>
      <c r="E38" s="2">
        <v>8065753.9664723035</v>
      </c>
      <c r="F38" s="2">
        <v>8643467.606413994</v>
      </c>
      <c r="G38" s="2">
        <v>9169759.6851311941</v>
      </c>
      <c r="H38" s="2">
        <v>8842470.180758018</v>
      </c>
      <c r="I38" s="2">
        <v>9003312.8658892121</v>
      </c>
    </row>
    <row r="39" spans="1:9" s="187" customFormat="1" ht="21" customHeight="1">
      <c r="A39" s="179" t="s">
        <v>128</v>
      </c>
      <c r="B39" s="2">
        <v>16478551.677187948</v>
      </c>
      <c r="C39" s="2">
        <v>17267893.528818443</v>
      </c>
      <c r="D39" s="2">
        <v>17400900.454810496</v>
      </c>
      <c r="E39" s="2">
        <v>17865971.924198251</v>
      </c>
      <c r="F39" s="2">
        <v>15935695.3090379</v>
      </c>
      <c r="G39" s="2">
        <v>15702874.475218659</v>
      </c>
      <c r="H39" s="2">
        <v>17192968.062682215</v>
      </c>
      <c r="I39" s="2">
        <v>17138300.965014577</v>
      </c>
    </row>
    <row r="40" spans="1:9" s="187" customFormat="1" ht="21" customHeight="1">
      <c r="A40" s="179" t="s">
        <v>134</v>
      </c>
      <c r="B40" s="2">
        <v>0</v>
      </c>
      <c r="C40" s="2">
        <v>0</v>
      </c>
      <c r="D40" s="2">
        <v>0</v>
      </c>
      <c r="E40" s="2">
        <v>0</v>
      </c>
      <c r="F40" s="2">
        <v>0</v>
      </c>
      <c r="G40" s="2">
        <v>0</v>
      </c>
      <c r="H40" s="2">
        <v>0</v>
      </c>
      <c r="I40" s="2">
        <v>0</v>
      </c>
    </row>
    <row r="41" spans="1:9" s="187" customFormat="1" ht="21" customHeight="1">
      <c r="A41" s="179" t="s">
        <v>462</v>
      </c>
      <c r="B41" s="2">
        <v>1150000</v>
      </c>
      <c r="C41" s="2">
        <v>600000</v>
      </c>
      <c r="D41" s="2">
        <v>50000</v>
      </c>
      <c r="E41" s="2">
        <v>0</v>
      </c>
      <c r="F41" s="2">
        <v>0</v>
      </c>
      <c r="G41" s="2">
        <v>0</v>
      </c>
      <c r="H41" s="2">
        <v>0</v>
      </c>
      <c r="I41" s="2">
        <v>0</v>
      </c>
    </row>
    <row r="42" spans="1:9" s="188" customFormat="1" ht="43.5" customHeight="1" thickBot="1">
      <c r="A42" s="181" t="s">
        <v>109</v>
      </c>
      <c r="B42" s="3">
        <v>0</v>
      </c>
      <c r="C42" s="3">
        <v>0</v>
      </c>
      <c r="D42" s="3">
        <v>0</v>
      </c>
      <c r="E42" s="3">
        <v>0</v>
      </c>
      <c r="F42" s="3">
        <v>0</v>
      </c>
      <c r="G42" s="3">
        <v>0</v>
      </c>
      <c r="H42" s="3">
        <v>0</v>
      </c>
      <c r="I42" s="3">
        <v>0</v>
      </c>
    </row>
    <row r="43" spans="1:9" ht="24" customHeight="1" thickTop="1" thickBot="1">
      <c r="A43" s="90" t="s">
        <v>463</v>
      </c>
      <c r="B43" s="1">
        <v>95728442.324246779</v>
      </c>
      <c r="C43" s="1">
        <v>103687181.60806917</v>
      </c>
      <c r="D43" s="1">
        <v>112870045.0728863</v>
      </c>
      <c r="E43" s="1">
        <v>119374595.43731779</v>
      </c>
      <c r="F43" s="1">
        <v>124711918.08892129</v>
      </c>
      <c r="G43" s="1">
        <v>127819892.39650147</v>
      </c>
      <c r="H43" s="1">
        <v>130812984.89504373</v>
      </c>
      <c r="I43" s="1">
        <v>133422017.44169095</v>
      </c>
    </row>
    <row r="44" spans="1:9" s="187" customFormat="1" ht="21" customHeight="1" thickTop="1">
      <c r="A44" s="179" t="s">
        <v>149</v>
      </c>
      <c r="B44" s="2">
        <v>422032.40889526543</v>
      </c>
      <c r="C44" s="2">
        <v>420445.7391930836</v>
      </c>
      <c r="D44" s="2">
        <v>424873.38629737613</v>
      </c>
      <c r="E44" s="2">
        <v>423825.34548104956</v>
      </c>
      <c r="F44" s="2">
        <v>423035.01895043731</v>
      </c>
      <c r="G44" s="2">
        <v>422928.28425655974</v>
      </c>
      <c r="H44" s="2">
        <v>422928.28425655974</v>
      </c>
      <c r="I44" s="2">
        <v>1360100</v>
      </c>
    </row>
    <row r="45" spans="1:9" s="187" customFormat="1" ht="21" customHeight="1">
      <c r="A45" s="179" t="s">
        <v>153</v>
      </c>
      <c r="B45" s="2">
        <v>5274147.6901004305</v>
      </c>
      <c r="C45" s="2">
        <v>5334967.4783861665</v>
      </c>
      <c r="D45" s="2">
        <v>5425442.2886297377</v>
      </c>
      <c r="E45" s="2">
        <v>5490492.988338192</v>
      </c>
      <c r="F45" s="2">
        <v>5499236.7492711376</v>
      </c>
      <c r="G45" s="2">
        <v>5499236.7492711376</v>
      </c>
      <c r="H45" s="2">
        <v>5499236.7492711376</v>
      </c>
      <c r="I45" s="2">
        <v>5268894.2419825075</v>
      </c>
    </row>
    <row r="46" spans="1:9" s="187" customFormat="1" ht="21" customHeight="1">
      <c r="A46" s="179" t="s">
        <v>157</v>
      </c>
      <c r="B46" s="2">
        <v>0</v>
      </c>
      <c r="C46" s="2">
        <v>0</v>
      </c>
      <c r="D46" s="2">
        <v>0</v>
      </c>
      <c r="E46" s="2">
        <v>0</v>
      </c>
      <c r="F46" s="2">
        <v>0</v>
      </c>
      <c r="G46" s="2">
        <v>0</v>
      </c>
      <c r="H46" s="2">
        <v>0</v>
      </c>
      <c r="I46" s="2">
        <v>0</v>
      </c>
    </row>
    <row r="47" spans="1:9" s="187" customFormat="1" ht="21" customHeight="1">
      <c r="A47" s="179" t="s">
        <v>464</v>
      </c>
      <c r="B47" s="2">
        <v>82456796.381635576</v>
      </c>
      <c r="C47" s="2">
        <v>90527815.348703161</v>
      </c>
      <c r="D47" s="2">
        <v>98632901.759475231</v>
      </c>
      <c r="E47" s="2">
        <v>106843729.80612245</v>
      </c>
      <c r="F47" s="2">
        <v>113407024.88629737</v>
      </c>
      <c r="G47" s="2">
        <v>118550691.69825073</v>
      </c>
      <c r="H47" s="2">
        <v>118653312.35568513</v>
      </c>
      <c r="I47" s="2">
        <v>124032024.18367347</v>
      </c>
    </row>
    <row r="48" spans="1:9" s="187" customFormat="1" ht="21" customHeight="1">
      <c r="A48" s="179" t="s">
        <v>165</v>
      </c>
      <c r="B48" s="2">
        <v>7575465.8436154947</v>
      </c>
      <c r="C48" s="2">
        <v>7403953.0417867433</v>
      </c>
      <c r="D48" s="2">
        <v>8386827.6384839648</v>
      </c>
      <c r="E48" s="2">
        <v>6616547.2973760935</v>
      </c>
      <c r="F48" s="2">
        <v>5382621.4344023326</v>
      </c>
      <c r="G48" s="2">
        <v>3347035.6647230322</v>
      </c>
      <c r="H48" s="2">
        <v>6237507.5058309045</v>
      </c>
      <c r="I48" s="2">
        <v>2760999.0160349854</v>
      </c>
    </row>
    <row r="49" spans="1:9" s="187" customFormat="1" ht="21" customHeight="1">
      <c r="A49" s="180" t="s">
        <v>465</v>
      </c>
      <c r="B49" s="2">
        <v>-35527.638450502156</v>
      </c>
      <c r="C49" s="2">
        <v>-114483.79394812681</v>
      </c>
      <c r="D49" s="2">
        <v>-19421.717201166182</v>
      </c>
      <c r="E49" s="2">
        <v>25999.591836734697</v>
      </c>
      <c r="F49" s="2">
        <v>-96747.782798833825</v>
      </c>
      <c r="G49" s="2">
        <v>88954.622448979586</v>
      </c>
      <c r="H49" s="2">
        <v>-13666.034985422741</v>
      </c>
      <c r="I49" s="2">
        <v>1966.4693877551019</v>
      </c>
    </row>
    <row r="50" spans="1:9" s="188" customFormat="1" ht="40.5" customHeight="1" thickBot="1">
      <c r="A50" s="182" t="s">
        <v>466</v>
      </c>
      <c r="B50" s="3">
        <v>7610993.4835007172</v>
      </c>
      <c r="C50" s="3">
        <v>7518436.8371757921</v>
      </c>
      <c r="D50" s="3">
        <v>8406249.3556851316</v>
      </c>
      <c r="E50" s="3">
        <v>6590547.7055393578</v>
      </c>
      <c r="F50" s="3">
        <v>5479369.2172011659</v>
      </c>
      <c r="G50" s="3">
        <v>3258081.0422740523</v>
      </c>
      <c r="H50" s="3">
        <v>6251173.5408163266</v>
      </c>
      <c r="I50" s="3">
        <v>2759032.5466472302</v>
      </c>
    </row>
    <row r="51" spans="1:9" ht="24" customHeight="1" thickTop="1" thickBot="1">
      <c r="A51" s="90" t="s">
        <v>467</v>
      </c>
      <c r="B51" s="1">
        <v>584849007.92539454</v>
      </c>
      <c r="C51" s="1">
        <v>574405470.30403459</v>
      </c>
      <c r="D51" s="1">
        <v>579446117.451895</v>
      </c>
      <c r="E51" s="1">
        <v>608255523.52478135</v>
      </c>
      <c r="F51" s="1">
        <v>629231406.04664719</v>
      </c>
      <c r="G51" s="1">
        <v>634569386.21137023</v>
      </c>
      <c r="H51" s="1">
        <v>642542103.03498542</v>
      </c>
      <c r="I51" s="1">
        <v>650393538.99271131</v>
      </c>
    </row>
    <row r="52" spans="1:9" s="187" customFormat="1" ht="24" customHeight="1" thickTop="1">
      <c r="A52" s="183" t="s">
        <v>468</v>
      </c>
      <c r="B52" s="2">
        <v>253135.649928264</v>
      </c>
      <c r="C52" s="2">
        <v>502146.76080691646</v>
      </c>
      <c r="D52" s="2">
        <v>601663.54227405251</v>
      </c>
      <c r="E52" s="2">
        <v>881948.96355685126</v>
      </c>
      <c r="F52" s="2">
        <v>1693407.0889212829</v>
      </c>
      <c r="G52" s="2">
        <v>1368909.3746355686</v>
      </c>
      <c r="H52" s="2">
        <v>2182682.8586005829</v>
      </c>
      <c r="I52" s="2">
        <v>1909544.9737609329</v>
      </c>
    </row>
    <row r="53" spans="1:9" s="188" customFormat="1" ht="21" customHeight="1">
      <c r="A53" s="182" t="s">
        <v>469</v>
      </c>
      <c r="B53" s="3">
        <v>0</v>
      </c>
      <c r="C53" s="3">
        <v>0</v>
      </c>
      <c r="D53" s="3">
        <v>0</v>
      </c>
      <c r="E53" s="3">
        <v>0</v>
      </c>
      <c r="F53" s="3">
        <v>0</v>
      </c>
      <c r="G53" s="3">
        <v>0</v>
      </c>
      <c r="H53" s="3">
        <v>0</v>
      </c>
      <c r="I53" s="3">
        <v>0</v>
      </c>
    </row>
    <row r="54" spans="1:9" s="188" customFormat="1" ht="21" customHeight="1">
      <c r="A54" s="182" t="s">
        <v>470</v>
      </c>
      <c r="B54" s="3">
        <v>80438.829268292684</v>
      </c>
      <c r="C54" s="3">
        <v>259006.66426512969</v>
      </c>
      <c r="D54" s="3">
        <v>271422.67346938775</v>
      </c>
      <c r="E54" s="3">
        <v>444788.28571428574</v>
      </c>
      <c r="F54" s="3">
        <v>1182971.1880466472</v>
      </c>
      <c r="G54" s="3">
        <v>862631.46938775503</v>
      </c>
      <c r="H54" s="3">
        <v>1632669.2915451895</v>
      </c>
      <c r="I54" s="3">
        <v>1391972.5830903789</v>
      </c>
    </row>
    <row r="55" spans="1:9" s="188" customFormat="1" ht="21" customHeight="1">
      <c r="A55" s="182" t="s">
        <v>471</v>
      </c>
      <c r="B55" s="3">
        <v>0</v>
      </c>
      <c r="C55" s="3">
        <v>0</v>
      </c>
      <c r="D55" s="3">
        <v>0</v>
      </c>
      <c r="E55" s="3">
        <v>0</v>
      </c>
      <c r="F55" s="3">
        <v>0</v>
      </c>
      <c r="G55" s="3">
        <v>0</v>
      </c>
      <c r="H55" s="3">
        <v>0</v>
      </c>
      <c r="I55" s="3">
        <v>0</v>
      </c>
    </row>
    <row r="56" spans="1:9" s="188" customFormat="1" ht="21" customHeight="1">
      <c r="A56" s="182" t="s">
        <v>472</v>
      </c>
      <c r="B56" s="3">
        <v>172696.82065997133</v>
      </c>
      <c r="C56" s="3">
        <v>243140.09654178674</v>
      </c>
      <c r="D56" s="3">
        <v>330240.8688046647</v>
      </c>
      <c r="E56" s="3">
        <v>437160.67784256558</v>
      </c>
      <c r="F56" s="3">
        <v>510435.90087463555</v>
      </c>
      <c r="G56" s="3">
        <v>506277.90524781344</v>
      </c>
      <c r="H56" s="3">
        <v>550013.56705539359</v>
      </c>
      <c r="I56" s="3">
        <v>517572.39067055396</v>
      </c>
    </row>
    <row r="57" spans="1:9" s="188" customFormat="1" ht="21" customHeight="1">
      <c r="A57" s="182" t="s">
        <v>473</v>
      </c>
      <c r="B57" s="3">
        <v>0</v>
      </c>
      <c r="C57" s="3">
        <v>0</v>
      </c>
      <c r="D57" s="3">
        <v>0</v>
      </c>
      <c r="E57" s="3">
        <v>0</v>
      </c>
      <c r="F57" s="3">
        <v>0</v>
      </c>
      <c r="G57" s="3">
        <v>0</v>
      </c>
      <c r="H57" s="3">
        <v>0</v>
      </c>
      <c r="I57" s="3">
        <v>0</v>
      </c>
    </row>
    <row r="58" spans="1:9" s="188" customFormat="1" ht="61.5" customHeight="1" thickBot="1">
      <c r="A58" s="181" t="s">
        <v>474</v>
      </c>
      <c r="B58" s="3">
        <v>951645915.10760403</v>
      </c>
      <c r="C58" s="3">
        <v>1003405993.778098</v>
      </c>
      <c r="D58" s="3">
        <v>1115490419.3527696</v>
      </c>
      <c r="E58" s="3">
        <v>949982833.10058308</v>
      </c>
      <c r="F58" s="3">
        <v>1032311825.8950437</v>
      </c>
      <c r="G58" s="3">
        <v>1056189645.9139942</v>
      </c>
      <c r="H58" s="3">
        <v>1088712427.0670555</v>
      </c>
      <c r="I58" s="3">
        <v>1096965873.8250728</v>
      </c>
    </row>
    <row r="59" spans="1:9" ht="31.5" customHeight="1" thickTop="1" thickBot="1">
      <c r="A59" s="184" t="s">
        <v>475</v>
      </c>
      <c r="B59" s="1"/>
      <c r="C59" s="1"/>
      <c r="D59" s="1"/>
      <c r="E59" s="1"/>
      <c r="F59" s="1"/>
      <c r="G59" s="1"/>
      <c r="H59" s="1"/>
      <c r="I59" s="1"/>
    </row>
    <row r="60" spans="1:9" ht="30" customHeight="1" thickTop="1">
      <c r="A60" s="96" t="s">
        <v>476</v>
      </c>
      <c r="B60" s="4">
        <v>37889905.824964128</v>
      </c>
      <c r="C60" s="4">
        <v>28868017.040345822</v>
      </c>
      <c r="D60" s="4">
        <v>30606312.126822159</v>
      </c>
      <c r="E60" s="4">
        <v>31849822.046647232</v>
      </c>
      <c r="F60" s="4">
        <v>35834603.377551019</v>
      </c>
      <c r="G60" s="4">
        <v>12728370.886297377</v>
      </c>
      <c r="H60" s="4">
        <v>40582381.1851312</v>
      </c>
      <c r="I60" s="4">
        <v>13354676.300291546</v>
      </c>
    </row>
    <row r="61" spans="1:9" ht="21" customHeight="1">
      <c r="A61" s="93" t="s">
        <v>477</v>
      </c>
      <c r="B61" s="4">
        <v>-11358219.549497848</v>
      </c>
      <c r="C61" s="4">
        <v>-4300896.0590778096</v>
      </c>
      <c r="D61" s="4">
        <v>-4244801.2711370261</v>
      </c>
      <c r="E61" s="4">
        <v>-6071521.5932944613</v>
      </c>
      <c r="F61" s="4">
        <v>-7551084.4883381929</v>
      </c>
      <c r="G61" s="4">
        <v>-2740407.9081632653</v>
      </c>
      <c r="H61" s="4">
        <v>-9029835.4256559778</v>
      </c>
      <c r="I61" s="4">
        <v>-3612748.336734694</v>
      </c>
    </row>
    <row r="62" spans="1:9" ht="21.75" customHeight="1">
      <c r="A62" s="92" t="s">
        <v>478</v>
      </c>
      <c r="B62" s="4">
        <v>26531686.275466286</v>
      </c>
      <c r="C62" s="4">
        <v>24567120.981268015</v>
      </c>
      <c r="D62" s="4">
        <v>26361510.85568513</v>
      </c>
      <c r="E62" s="4">
        <v>25778300.453352772</v>
      </c>
      <c r="F62" s="4">
        <v>28283518.889212828</v>
      </c>
      <c r="G62" s="4">
        <v>9987962.9781341106</v>
      </c>
      <c r="H62" s="4">
        <v>31552545.75947522</v>
      </c>
      <c r="I62" s="4">
        <v>9741927.9635568503</v>
      </c>
    </row>
    <row r="63" spans="1:9">
      <c r="A63" s="96" t="s">
        <v>479</v>
      </c>
      <c r="B63" s="4">
        <v>7106104.304160689</v>
      </c>
      <c r="C63" s="4">
        <v>7950875.1786743514</v>
      </c>
      <c r="D63" s="4">
        <v>7881114.7886297377</v>
      </c>
      <c r="E63" s="4">
        <v>8358465.9650145778</v>
      </c>
      <c r="F63" s="4">
        <v>8548607.6676384844</v>
      </c>
      <c r="G63" s="4">
        <v>1820807</v>
      </c>
      <c r="H63" s="4">
        <v>5709318.1326530613</v>
      </c>
      <c r="I63" s="4">
        <v>1932718.4125364432</v>
      </c>
    </row>
    <row r="64" spans="1:9">
      <c r="A64" s="93" t="s">
        <v>480</v>
      </c>
      <c r="B64" s="4">
        <v>-2280654.5451936871</v>
      </c>
      <c r="C64" s="4">
        <v>-2167536.7579250722</v>
      </c>
      <c r="D64" s="4">
        <v>-2177062.7930029156</v>
      </c>
      <c r="E64" s="4">
        <v>-1823622.0655976676</v>
      </c>
      <c r="F64" s="4">
        <v>-1830884.9008746357</v>
      </c>
      <c r="G64" s="4">
        <v>-559616.40962099121</v>
      </c>
      <c r="H64" s="4">
        <v>-1674122.0714285714</v>
      </c>
      <c r="I64" s="4">
        <v>-623276.89795918355</v>
      </c>
    </row>
    <row r="65" spans="1:9">
      <c r="A65" s="97" t="s">
        <v>481</v>
      </c>
      <c r="B65" s="4">
        <v>31357136.034433287</v>
      </c>
      <c r="C65" s="4">
        <v>30350459.402017292</v>
      </c>
      <c r="D65" s="4">
        <v>32065562.851311952</v>
      </c>
      <c r="E65" s="4">
        <v>32313144.352769677</v>
      </c>
      <c r="F65" s="4">
        <v>35001241.655976675</v>
      </c>
      <c r="G65" s="4">
        <v>11249153.56851312</v>
      </c>
      <c r="H65" s="4">
        <v>35587741.820699707</v>
      </c>
      <c r="I65" s="4">
        <v>11051369.478134111</v>
      </c>
    </row>
    <row r="66" spans="1:9">
      <c r="A66" s="96" t="s">
        <v>482</v>
      </c>
      <c r="B66" s="4">
        <v>2368704.968436155</v>
      </c>
      <c r="C66" s="4">
        <v>4683680.0100864554</v>
      </c>
      <c r="D66" s="4">
        <v>6174826.1137026241</v>
      </c>
      <c r="E66" s="4">
        <v>4958181.3498542281</v>
      </c>
      <c r="F66" s="4">
        <v>5132849.6895043729</v>
      </c>
      <c r="G66" s="4">
        <v>1193040.5495626822</v>
      </c>
      <c r="H66" s="4">
        <v>3990956.5058309035</v>
      </c>
      <c r="I66" s="4">
        <v>1734117.4256559766</v>
      </c>
    </row>
    <row r="67" spans="1:9">
      <c r="A67" s="96" t="s">
        <v>483</v>
      </c>
      <c r="B67" s="4">
        <v>-5875204.7388809184</v>
      </c>
      <c r="C67" s="4">
        <v>-6352866.7521613827</v>
      </c>
      <c r="D67" s="4">
        <v>-7085316.4300291548</v>
      </c>
      <c r="E67" s="4">
        <v>-6585745.9125364432</v>
      </c>
      <c r="F67" s="4">
        <v>-9083946.0860058311</v>
      </c>
      <c r="G67" s="4">
        <v>-1575389.4256559769</v>
      </c>
      <c r="H67" s="4">
        <v>-7020414.2667638483</v>
      </c>
      <c r="I67" s="4">
        <v>-1651095.6180758018</v>
      </c>
    </row>
    <row r="68" spans="1:9">
      <c r="A68" s="92" t="s">
        <v>484</v>
      </c>
      <c r="B68" s="4">
        <v>27850636.263988521</v>
      </c>
      <c r="C68" s="4">
        <v>28681272.659942362</v>
      </c>
      <c r="D68" s="4">
        <v>31155072.534985423</v>
      </c>
      <c r="E68" s="4">
        <v>30685579.790087465</v>
      </c>
      <c r="F68" s="4">
        <v>31050145.259475216</v>
      </c>
      <c r="G68" s="4">
        <v>10866804.692419825</v>
      </c>
      <c r="H68" s="4">
        <v>32558284.059766766</v>
      </c>
      <c r="I68" s="4">
        <v>11134391.285714285</v>
      </c>
    </row>
    <row r="69" spans="1:9">
      <c r="A69" s="93" t="s">
        <v>485</v>
      </c>
      <c r="B69" s="4">
        <v>-19202523.087517936</v>
      </c>
      <c r="C69" s="4">
        <v>-19621171.88760807</v>
      </c>
      <c r="D69" s="4">
        <v>-22147745.02915452</v>
      </c>
      <c r="E69" s="4">
        <v>-23694641.371720117</v>
      </c>
      <c r="F69" s="4">
        <v>-25308445.51020408</v>
      </c>
      <c r="G69" s="4">
        <v>-7719552.8877551025</v>
      </c>
      <c r="H69" s="4">
        <v>-26241874.110787172</v>
      </c>
      <c r="I69" s="4">
        <v>-8454727.4620991256</v>
      </c>
    </row>
    <row r="70" spans="1:9">
      <c r="A70" s="97" t="s">
        <v>486</v>
      </c>
      <c r="B70" s="4">
        <v>8648113.1764705889</v>
      </c>
      <c r="C70" s="4">
        <v>9060100.7723342944</v>
      </c>
      <c r="D70" s="4">
        <v>9007327.5058309026</v>
      </c>
      <c r="E70" s="4">
        <v>6990938.4183673467</v>
      </c>
      <c r="F70" s="4">
        <v>5741699.7492711376</v>
      </c>
      <c r="G70" s="4">
        <v>3147251.8046647231</v>
      </c>
      <c r="H70" s="4">
        <v>6316409.948979592</v>
      </c>
      <c r="I70" s="4">
        <v>2679663.8236151603</v>
      </c>
    </row>
    <row r="71" spans="1:9">
      <c r="A71" s="97" t="s">
        <v>487</v>
      </c>
      <c r="B71" s="4">
        <v>3411630.7187948348</v>
      </c>
      <c r="C71" s="4">
        <v>-551273.17146974069</v>
      </c>
      <c r="D71" s="4">
        <v>-2586626.4810495628</v>
      </c>
      <c r="E71" s="4">
        <v>50774.800291545187</v>
      </c>
      <c r="F71" s="4">
        <v>150031.85568513119</v>
      </c>
      <c r="G71" s="4">
        <v>105098.68804664724</v>
      </c>
      <c r="H71" s="4">
        <v>308201.94460641395</v>
      </c>
      <c r="I71" s="4">
        <v>80062.483965014573</v>
      </c>
    </row>
    <row r="72" spans="1:9">
      <c r="A72" s="98" t="s">
        <v>488</v>
      </c>
      <c r="B72" s="4">
        <v>75943.662840746052</v>
      </c>
      <c r="C72" s="4">
        <v>-145751.22334293948</v>
      </c>
      <c r="D72" s="4">
        <v>-1643421.3075801749</v>
      </c>
      <c r="E72" s="4">
        <v>8288.0655976676389</v>
      </c>
      <c r="F72" s="4">
        <v>2497.7201166180757</v>
      </c>
      <c r="G72" s="4">
        <v>206.81632653061223</v>
      </c>
      <c r="H72" s="4">
        <v>1644.6093294460643</v>
      </c>
      <c r="I72" s="4">
        <v>423.29008746355686</v>
      </c>
    </row>
    <row r="73" spans="1:9">
      <c r="A73" s="98" t="s">
        <v>489</v>
      </c>
      <c r="B73" s="4">
        <v>3335687.0559540889</v>
      </c>
      <c r="C73" s="4">
        <v>-405521.94812680111</v>
      </c>
      <c r="D73" s="4">
        <v>-943205.17346938781</v>
      </c>
      <c r="E73" s="4">
        <v>42486.734693877552</v>
      </c>
      <c r="F73" s="4">
        <v>147534.13556851313</v>
      </c>
      <c r="G73" s="4">
        <v>104891.87172011661</v>
      </c>
      <c r="H73" s="4">
        <v>306557.3352769679</v>
      </c>
      <c r="I73" s="4">
        <v>79639.193877551021</v>
      </c>
    </row>
    <row r="74" spans="1:9">
      <c r="A74" s="92" t="s">
        <v>490</v>
      </c>
      <c r="B74" s="4">
        <v>-3368595.2137733144</v>
      </c>
      <c r="C74" s="4">
        <v>209822.09365994239</v>
      </c>
      <c r="D74" s="4">
        <v>2112892.7580174929</v>
      </c>
      <c r="E74" s="4">
        <v>-3874.591836734694</v>
      </c>
      <c r="F74" s="4">
        <v>223.77259475218659</v>
      </c>
      <c r="G74" s="4">
        <v>-1697.9008746355685</v>
      </c>
      <c r="H74" s="4">
        <v>-4438.986880466472</v>
      </c>
      <c r="I74" s="4">
        <v>-42.247813411078717</v>
      </c>
    </row>
    <row r="75" spans="1:9">
      <c r="A75" s="92" t="s">
        <v>491</v>
      </c>
      <c r="B75" s="4">
        <v>-203391.15781922528</v>
      </c>
      <c r="C75" s="4">
        <v>-100489.14409221902</v>
      </c>
      <c r="D75" s="4">
        <v>1478489.6851311955</v>
      </c>
      <c r="E75" s="4">
        <v>-2435.7215743440233</v>
      </c>
      <c r="F75" s="4">
        <v>459.77696793002917</v>
      </c>
      <c r="G75" s="4">
        <v>-1486.4548104956268</v>
      </c>
      <c r="H75" s="4">
        <v>-3853.6924198250731</v>
      </c>
      <c r="I75" s="4">
        <v>40.943148688046648</v>
      </c>
    </row>
    <row r="76" spans="1:9">
      <c r="A76" s="93" t="s">
        <v>492</v>
      </c>
      <c r="B76" s="4">
        <v>-3165204.0559540889</v>
      </c>
      <c r="C76" s="4">
        <v>310311.2377521614</v>
      </c>
      <c r="D76" s="4">
        <v>634403.07288629736</v>
      </c>
      <c r="E76" s="4">
        <v>-1438.8702623906704</v>
      </c>
      <c r="F76" s="4">
        <v>-236.00437317784258</v>
      </c>
      <c r="G76" s="4">
        <v>-211.44606413994168</v>
      </c>
      <c r="H76" s="4">
        <v>-585.29446064139938</v>
      </c>
      <c r="I76" s="4">
        <v>-83.190962099125372</v>
      </c>
    </row>
    <row r="77" spans="1:9">
      <c r="A77" s="92" t="s">
        <v>493</v>
      </c>
      <c r="B77" s="4">
        <v>8691148.6814921089</v>
      </c>
      <c r="C77" s="4">
        <v>8718649.6945244968</v>
      </c>
      <c r="D77" s="4">
        <v>8533593.7827988341</v>
      </c>
      <c r="E77" s="4">
        <v>7037838.6268221568</v>
      </c>
      <c r="F77" s="4">
        <v>5891955.3775510201</v>
      </c>
      <c r="G77" s="4">
        <v>3250652.5918367347</v>
      </c>
      <c r="H77" s="4">
        <v>6620172.9067055397</v>
      </c>
      <c r="I77" s="4">
        <v>2759684.0597667638</v>
      </c>
    </row>
    <row r="78" spans="1:9">
      <c r="A78" s="99" t="s">
        <v>494</v>
      </c>
      <c r="B78" s="4">
        <v>11307.088952654232</v>
      </c>
      <c r="C78" s="4">
        <v>4648.8631123919313</v>
      </c>
      <c r="D78" s="4">
        <v>10991.771137026239</v>
      </c>
      <c r="E78" s="4">
        <v>21543.94023323615</v>
      </c>
      <c r="F78" s="4">
        <v>17144.361516034987</v>
      </c>
      <c r="G78" s="4">
        <v>6158.0685131195332</v>
      </c>
      <c r="H78" s="4">
        <v>20584.169096209913</v>
      </c>
      <c r="I78" s="4">
        <v>10448.170553935859</v>
      </c>
    </row>
    <row r="79" spans="1:9">
      <c r="A79" s="97" t="s">
        <v>495</v>
      </c>
      <c r="B79" s="4">
        <v>8702455.7704447638</v>
      </c>
      <c r="C79" s="4">
        <v>8723298.5576368887</v>
      </c>
      <c r="D79" s="4">
        <v>8544585.5539358594</v>
      </c>
      <c r="E79" s="4">
        <v>7059382.567055393</v>
      </c>
      <c r="F79" s="4">
        <v>5909099.7390670553</v>
      </c>
      <c r="G79" s="4">
        <v>3256810.6603498543</v>
      </c>
      <c r="H79" s="4">
        <v>6640757.0758017488</v>
      </c>
      <c r="I79" s="4">
        <v>2770132.2303207</v>
      </c>
    </row>
    <row r="80" spans="1:9">
      <c r="A80" s="96" t="s">
        <v>496</v>
      </c>
      <c r="B80" s="4">
        <v>227625.36011477761</v>
      </c>
      <c r="C80" s="4">
        <v>256290.6902017291</v>
      </c>
      <c r="D80" s="4">
        <v>175172.74927113703</v>
      </c>
      <c r="E80" s="4">
        <v>-64725.817784256556</v>
      </c>
      <c r="F80" s="4">
        <v>-86025.252186588914</v>
      </c>
      <c r="G80" s="4">
        <v>20853.360058309037</v>
      </c>
      <c r="H80" s="4">
        <v>-148570.18950437318</v>
      </c>
      <c r="I80" s="4">
        <v>-10538.972303206998</v>
      </c>
    </row>
    <row r="81" spans="1:9" ht="21" customHeight="1">
      <c r="A81" s="92" t="s">
        <v>497</v>
      </c>
      <c r="B81" s="4">
        <v>8930081.1305595413</v>
      </c>
      <c r="C81" s="4">
        <v>8979589.2478386164</v>
      </c>
      <c r="D81" s="4">
        <v>8719758.303206997</v>
      </c>
      <c r="E81" s="4">
        <v>6994656.7492711367</v>
      </c>
      <c r="F81" s="4">
        <v>5823074.4868804663</v>
      </c>
      <c r="G81" s="4">
        <v>3277664.0204081633</v>
      </c>
      <c r="H81" s="4">
        <v>6492186.8862973759</v>
      </c>
      <c r="I81" s="4">
        <v>2759593.2580174925</v>
      </c>
    </row>
    <row r="82" spans="1:9" ht="21" customHeight="1">
      <c r="A82" s="96" t="s">
        <v>498</v>
      </c>
      <c r="B82" s="4">
        <v>0</v>
      </c>
      <c r="C82" s="4">
        <v>7764.2550432276657</v>
      </c>
      <c r="D82" s="4">
        <v>0</v>
      </c>
      <c r="E82" s="4">
        <v>0</v>
      </c>
      <c r="F82" s="4">
        <v>0</v>
      </c>
      <c r="G82" s="4">
        <v>0</v>
      </c>
      <c r="H82" s="4">
        <v>0</v>
      </c>
      <c r="I82" s="4">
        <v>0</v>
      </c>
    </row>
    <row r="83" spans="1:9" ht="21" customHeight="1">
      <c r="A83" s="92" t="s">
        <v>499</v>
      </c>
      <c r="B83" s="4">
        <v>8930081.1305595413</v>
      </c>
      <c r="C83" s="4">
        <v>8987353.5028818455</v>
      </c>
      <c r="D83" s="4">
        <v>8719758.303206997</v>
      </c>
      <c r="E83" s="4">
        <v>6994656.7492711367</v>
      </c>
      <c r="F83" s="4">
        <v>5823074.4868804663</v>
      </c>
      <c r="G83" s="4">
        <v>3277664.0204081633</v>
      </c>
      <c r="H83" s="4">
        <v>6492186.8862973759</v>
      </c>
      <c r="I83" s="4">
        <v>2759593.2580174925</v>
      </c>
    </row>
    <row r="84" spans="1:9" ht="18" customHeight="1" thickBot="1">
      <c r="A84" s="96" t="s">
        <v>500</v>
      </c>
      <c r="B84" s="4">
        <v>-1319087.6470588236</v>
      </c>
      <c r="C84" s="4">
        <v>-1468916.665706052</v>
      </c>
      <c r="D84" s="4">
        <v>-313508.94752186589</v>
      </c>
      <c r="E84" s="4">
        <v>-404109.04373177845</v>
      </c>
      <c r="F84" s="4">
        <v>-343705.26967930025</v>
      </c>
      <c r="G84" s="4">
        <v>-19582.978134110788</v>
      </c>
      <c r="H84" s="4">
        <v>-241013.34548104956</v>
      </c>
      <c r="I84" s="4">
        <v>-560.71137026239069</v>
      </c>
    </row>
    <row r="85" spans="1:9" ht="24" customHeight="1" thickTop="1" thickBot="1">
      <c r="A85" s="90" t="s">
        <v>501</v>
      </c>
      <c r="B85" s="1">
        <v>7610993.4835007172</v>
      </c>
      <c r="C85" s="1">
        <v>7518436.8371757921</v>
      </c>
      <c r="D85" s="1">
        <v>8406249.3556851316</v>
      </c>
      <c r="E85" s="1">
        <v>6590547.7055393578</v>
      </c>
      <c r="F85" s="1">
        <v>5479369.2172011659</v>
      </c>
      <c r="G85" s="1">
        <v>3258081.0422740523</v>
      </c>
      <c r="H85" s="1">
        <v>6251173.5408163266</v>
      </c>
      <c r="I85" s="1">
        <v>2759032.5466472302</v>
      </c>
    </row>
    <row r="86" spans="1:9" ht="15" customHeight="1" thickTop="1" thickBot="1">
      <c r="A86" s="185"/>
      <c r="B86" s="5"/>
      <c r="C86" s="5"/>
      <c r="D86" s="5"/>
      <c r="E86" s="5"/>
      <c r="F86" s="5"/>
      <c r="G86" s="5"/>
      <c r="H86" s="5"/>
      <c r="I86" s="5"/>
    </row>
    <row r="87" spans="1:9" ht="28.5" customHeight="1" thickTop="1">
      <c r="A87" s="186"/>
      <c r="B87" s="100"/>
      <c r="C87" s="100"/>
      <c r="D87" s="100"/>
      <c r="E87" s="100"/>
      <c r="F87" s="100"/>
      <c r="G87" s="100"/>
      <c r="H87" s="100"/>
    </row>
    <row r="88" spans="1:9">
      <c r="A88" s="186"/>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89"/>
      <c r="B91" s="100"/>
      <c r="C91" s="100"/>
      <c r="D91" s="100"/>
      <c r="E91" s="100"/>
      <c r="F91" s="100"/>
      <c r="G91" s="100"/>
      <c r="H91" s="100"/>
    </row>
    <row r="92" spans="1:9" ht="19.5">
      <c r="A92" s="190"/>
      <c r="B92" s="100"/>
      <c r="C92" s="100"/>
      <c r="D92" s="100"/>
      <c r="E92" s="100"/>
      <c r="F92" s="100"/>
      <c r="G92" s="100"/>
      <c r="H92" s="100"/>
    </row>
    <row r="93" spans="1:9" ht="19.5">
      <c r="A93" s="190"/>
      <c r="B93" s="100"/>
      <c r="C93" s="100"/>
      <c r="D93" s="100"/>
      <c r="E93" s="100"/>
      <c r="F93" s="100"/>
      <c r="G93" s="100"/>
      <c r="H93" s="100"/>
    </row>
    <row r="94" spans="1:9" ht="19.5">
      <c r="A94" s="191"/>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89"/>
      <c r="B99" s="100"/>
      <c r="C99" s="100"/>
      <c r="D99" s="100"/>
      <c r="E99" s="100"/>
      <c r="F99" s="100"/>
      <c r="G99" s="100"/>
      <c r="H99" s="100"/>
    </row>
    <row r="100" spans="1:8" ht="19.5">
      <c r="A100" s="192"/>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3"/>
      <c r="B106" s="100"/>
      <c r="C106" s="100"/>
      <c r="D106" s="100"/>
      <c r="E106" s="100"/>
      <c r="F106" s="100"/>
      <c r="G106" s="100"/>
      <c r="H106" s="100"/>
    </row>
    <row r="107" spans="1:8">
      <c r="A107" s="194"/>
      <c r="B107" s="100"/>
      <c r="C107" s="100"/>
      <c r="D107" s="100"/>
      <c r="E107" s="100"/>
      <c r="F107" s="100"/>
      <c r="G107" s="100"/>
      <c r="H107" s="100"/>
    </row>
    <row r="108" spans="1:8">
      <c r="A108" s="194"/>
      <c r="B108" s="100"/>
      <c r="C108" s="100"/>
      <c r="D108" s="100"/>
      <c r="E108" s="100"/>
      <c r="F108" s="100"/>
      <c r="G108" s="100"/>
      <c r="H108" s="100"/>
    </row>
    <row r="109" spans="1:8" ht="19.5">
      <c r="A109" s="189"/>
      <c r="B109" s="100"/>
      <c r="C109" s="100"/>
      <c r="D109" s="100"/>
      <c r="E109" s="100"/>
      <c r="F109" s="100"/>
      <c r="G109" s="100"/>
      <c r="H109" s="100"/>
    </row>
    <row r="110" spans="1:8" ht="19.5">
      <c r="A110" s="189"/>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91"/>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89"/>
      <c r="B120" s="100"/>
      <c r="C120" s="100"/>
      <c r="D120" s="100"/>
      <c r="E120" s="100"/>
      <c r="F120" s="100"/>
      <c r="G120" s="100"/>
      <c r="H120" s="100"/>
    </row>
    <row r="121" spans="1:8" ht="19.5">
      <c r="A121" s="191"/>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89"/>
      <c r="B126" s="100"/>
      <c r="C126" s="100"/>
      <c r="D126" s="100"/>
      <c r="E126" s="100"/>
      <c r="F126" s="100"/>
      <c r="G126" s="100"/>
      <c r="H126" s="100"/>
    </row>
    <row r="127" spans="1:8" ht="19.5">
      <c r="A127" s="191"/>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89"/>
      <c r="B130" s="100"/>
      <c r="C130" s="100"/>
      <c r="D130" s="100"/>
      <c r="E130" s="100"/>
      <c r="F130" s="100"/>
      <c r="G130" s="100"/>
      <c r="H130" s="100"/>
    </row>
    <row r="131" spans="1:8" ht="19.5">
      <c r="A131" s="191"/>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89"/>
      <c r="B135" s="100"/>
      <c r="C135" s="100"/>
      <c r="D135" s="100"/>
      <c r="E135" s="100"/>
      <c r="F135" s="100"/>
      <c r="G135" s="100"/>
      <c r="H135" s="100"/>
    </row>
    <row r="136" spans="1:8" ht="19.5">
      <c r="A136" s="191"/>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89"/>
      <c r="B140" s="100"/>
      <c r="C140" s="100"/>
      <c r="D140" s="100"/>
      <c r="E140" s="100"/>
      <c r="F140" s="100"/>
      <c r="G140" s="100"/>
      <c r="H140" s="100"/>
    </row>
    <row r="141" spans="1:8" ht="19.5">
      <c r="A141" s="190"/>
      <c r="B141" s="100"/>
      <c r="C141" s="100"/>
      <c r="D141" s="100"/>
      <c r="E141" s="100"/>
      <c r="F141" s="100"/>
      <c r="G141" s="100"/>
      <c r="H141" s="100"/>
    </row>
    <row r="142" spans="1:8" ht="19.5">
      <c r="A142" s="190"/>
      <c r="B142" s="100"/>
      <c r="C142" s="100"/>
      <c r="D142" s="100"/>
      <c r="E142" s="100"/>
      <c r="F142" s="100"/>
      <c r="G142" s="100"/>
      <c r="H142" s="100"/>
    </row>
    <row r="143" spans="1:8" ht="19.5">
      <c r="A143" s="191"/>
      <c r="B143" s="100"/>
      <c r="C143" s="100"/>
      <c r="D143" s="100"/>
      <c r="E143" s="100"/>
      <c r="F143" s="100"/>
      <c r="G143" s="100"/>
      <c r="H143" s="100"/>
    </row>
    <row r="144" spans="1:8" ht="19.5">
      <c r="A144" s="189"/>
      <c r="B144" s="100"/>
      <c r="C144" s="100"/>
      <c r="D144" s="100"/>
      <c r="E144" s="100"/>
      <c r="F144" s="100"/>
      <c r="G144" s="100"/>
      <c r="H144" s="100"/>
    </row>
    <row r="145" spans="1:8" ht="19.5">
      <c r="A145" s="189"/>
      <c r="B145" s="100"/>
      <c r="C145" s="100"/>
      <c r="D145" s="100"/>
      <c r="E145" s="100"/>
      <c r="F145" s="100"/>
      <c r="G145" s="100"/>
      <c r="H145" s="100"/>
    </row>
    <row r="146" spans="1:8" ht="19.5">
      <c r="A146" s="195"/>
      <c r="B146" s="100"/>
      <c r="C146" s="100"/>
      <c r="D146" s="100"/>
      <c r="E146" s="100"/>
      <c r="F146" s="100"/>
      <c r="G146" s="100"/>
      <c r="H146" s="100"/>
    </row>
    <row r="147" spans="1:8" ht="19.5">
      <c r="A147" s="191"/>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89"/>
      <c r="B150" s="100"/>
      <c r="C150" s="100"/>
      <c r="D150" s="100"/>
      <c r="E150" s="100"/>
      <c r="F150" s="100"/>
      <c r="G150" s="100"/>
      <c r="H150" s="100"/>
    </row>
    <row r="151" spans="1:8" ht="19.5">
      <c r="A151" s="191"/>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89"/>
      <c r="B154" s="100"/>
      <c r="C154" s="100"/>
      <c r="D154" s="100"/>
      <c r="E154" s="100"/>
      <c r="F154" s="100"/>
      <c r="G154" s="100"/>
      <c r="H154" s="100"/>
    </row>
    <row r="155" spans="1:8" ht="19.5">
      <c r="A155" s="191"/>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89"/>
      <c r="B158" s="100"/>
      <c r="C158" s="100"/>
      <c r="D158" s="100"/>
      <c r="E158" s="100"/>
      <c r="F158" s="100"/>
      <c r="G158" s="100"/>
      <c r="H158" s="100"/>
    </row>
    <row r="159" spans="1:8" ht="19.5">
      <c r="A159" s="191"/>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89"/>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6"/>
      <c r="B165" s="100"/>
      <c r="C165" s="100"/>
      <c r="D165" s="100"/>
      <c r="E165" s="100"/>
      <c r="F165" s="100"/>
      <c r="G165" s="100"/>
      <c r="H165" s="100"/>
    </row>
    <row r="166" spans="1:8" ht="19.5">
      <c r="A166" s="192"/>
      <c r="B166" s="100"/>
      <c r="C166" s="100"/>
      <c r="D166" s="100"/>
      <c r="E166" s="100"/>
      <c r="F166" s="100"/>
      <c r="G166" s="100"/>
      <c r="H166" s="100"/>
    </row>
    <row r="167" spans="1:8" ht="19.5">
      <c r="A167" s="192"/>
      <c r="B167" s="100"/>
      <c r="C167" s="100"/>
      <c r="D167" s="100"/>
      <c r="E167" s="100"/>
      <c r="F167" s="100"/>
      <c r="G167" s="100"/>
      <c r="H167" s="100"/>
    </row>
    <row r="168" spans="1:8" ht="19.5">
      <c r="A168" s="191"/>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89"/>
      <c r="B173" s="100"/>
      <c r="C173" s="100"/>
      <c r="D173" s="100"/>
      <c r="E173" s="100"/>
      <c r="F173" s="100"/>
      <c r="G173" s="100"/>
      <c r="H173" s="100"/>
    </row>
    <row r="174" spans="1:8" ht="19.5">
      <c r="A174" s="191"/>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89"/>
      <c r="B178" s="100"/>
      <c r="C178" s="100"/>
      <c r="D178" s="100"/>
      <c r="E178" s="100"/>
      <c r="F178" s="100"/>
      <c r="G178" s="100"/>
      <c r="H178" s="100"/>
    </row>
    <row r="179" spans="1:8" ht="19.5">
      <c r="A179" s="191"/>
      <c r="B179" s="100"/>
      <c r="C179" s="100"/>
      <c r="D179" s="100"/>
      <c r="E179" s="100"/>
      <c r="F179" s="100"/>
      <c r="G179" s="100"/>
      <c r="H179" s="100"/>
    </row>
    <row r="180" spans="1:8" ht="19.5">
      <c r="A180" s="191"/>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89"/>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91"/>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89"/>
      <c r="B192" s="100"/>
      <c r="C192" s="100"/>
      <c r="D192" s="100"/>
      <c r="E192" s="100"/>
      <c r="F192" s="100"/>
      <c r="G192" s="100"/>
      <c r="H192" s="100"/>
    </row>
    <row r="193" spans="1:8" ht="19.5">
      <c r="A193" s="191"/>
      <c r="B193" s="100"/>
      <c r="C193" s="100"/>
      <c r="D193" s="100"/>
      <c r="E193" s="100"/>
      <c r="F193" s="100"/>
      <c r="G193" s="100"/>
      <c r="H193" s="100"/>
    </row>
    <row r="194" spans="1:8" ht="19.5">
      <c r="A194" s="189"/>
      <c r="B194" s="100"/>
      <c r="C194" s="100"/>
      <c r="D194" s="100"/>
      <c r="E194" s="100"/>
      <c r="F194" s="100"/>
      <c r="G194" s="100"/>
      <c r="H194" s="100"/>
    </row>
    <row r="195" spans="1:8" ht="19.5">
      <c r="A195" s="189"/>
      <c r="B195" s="100"/>
      <c r="C195" s="100"/>
      <c r="D195" s="100"/>
      <c r="E195" s="100"/>
      <c r="F195" s="100"/>
      <c r="G195" s="100"/>
      <c r="H195" s="100"/>
    </row>
    <row r="196" spans="1:8" ht="19.5">
      <c r="A196" s="197"/>
      <c r="B196" s="100"/>
      <c r="C196" s="100"/>
      <c r="D196" s="100"/>
      <c r="E196" s="100"/>
      <c r="F196" s="100"/>
      <c r="G196" s="100"/>
      <c r="H196" s="100"/>
    </row>
    <row r="197" spans="1:8" ht="19.5">
      <c r="A197" s="189"/>
      <c r="B197" s="100"/>
      <c r="C197" s="100"/>
      <c r="D197" s="100"/>
      <c r="E197" s="100"/>
      <c r="F197" s="100"/>
      <c r="G197" s="100"/>
      <c r="H197" s="100"/>
    </row>
    <row r="198" spans="1:8" ht="19.5">
      <c r="A198" s="191"/>
      <c r="B198" s="100"/>
      <c r="C198" s="100"/>
      <c r="D198" s="100"/>
      <c r="E198" s="100"/>
      <c r="F198" s="100"/>
      <c r="G198" s="100"/>
      <c r="H198" s="100"/>
    </row>
    <row r="199" spans="1:8" ht="19.5">
      <c r="A199" s="189"/>
      <c r="B199" s="100"/>
      <c r="C199" s="100"/>
      <c r="D199" s="100"/>
      <c r="E199" s="100"/>
      <c r="F199" s="100"/>
      <c r="G199" s="100"/>
      <c r="H199" s="100"/>
    </row>
    <row r="200" spans="1:8" ht="19.5">
      <c r="A200" s="189"/>
      <c r="B200" s="100"/>
      <c r="C200" s="100"/>
      <c r="D200" s="100"/>
      <c r="E200" s="100"/>
      <c r="F200" s="100"/>
      <c r="G200" s="100"/>
      <c r="H200" s="100"/>
    </row>
    <row r="201" spans="1:8" ht="19.5">
      <c r="A201" s="191"/>
      <c r="B201" s="100"/>
      <c r="C201" s="100"/>
      <c r="D201" s="100"/>
      <c r="E201" s="100"/>
      <c r="F201" s="100"/>
      <c r="G201" s="100"/>
      <c r="H201" s="100"/>
    </row>
    <row r="202" spans="1:8" ht="19.5">
      <c r="A202" s="189"/>
      <c r="B202" s="100"/>
      <c r="C202" s="100"/>
      <c r="D202" s="100"/>
      <c r="E202" s="100"/>
      <c r="F202" s="100"/>
      <c r="G202" s="100"/>
      <c r="H202" s="100"/>
    </row>
    <row r="203" spans="1:8" ht="19.5">
      <c r="A203" s="189"/>
      <c r="B203" s="100"/>
      <c r="C203" s="100"/>
      <c r="D203" s="100"/>
      <c r="E203" s="100"/>
      <c r="F203" s="100"/>
      <c r="G203" s="100"/>
      <c r="H203" s="100"/>
    </row>
    <row r="204" spans="1:8" ht="19.5">
      <c r="A204" s="191"/>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89"/>
      <c r="B212" s="100"/>
      <c r="C212" s="100"/>
      <c r="D212" s="100"/>
      <c r="E212" s="100"/>
      <c r="F212" s="100"/>
      <c r="G212" s="100"/>
      <c r="H212" s="100"/>
    </row>
    <row r="213" spans="1:8" ht="19.5">
      <c r="A213" s="191"/>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89"/>
      <c r="B218" s="100"/>
      <c r="C218" s="100"/>
      <c r="D218" s="100"/>
      <c r="E218" s="100"/>
      <c r="F218" s="100"/>
      <c r="G218" s="100"/>
      <c r="H218" s="100"/>
    </row>
    <row r="219" spans="1:8" ht="19.5">
      <c r="A219" s="191"/>
      <c r="B219" s="100"/>
      <c r="C219" s="100"/>
      <c r="D219" s="100"/>
      <c r="E219" s="100"/>
      <c r="F219" s="100"/>
      <c r="G219" s="100"/>
      <c r="H219" s="100"/>
    </row>
    <row r="220" spans="1:8" ht="19.5">
      <c r="A220" s="189"/>
      <c r="B220" s="100"/>
      <c r="C220" s="100"/>
      <c r="D220" s="100"/>
      <c r="E220" s="100"/>
      <c r="F220" s="100"/>
      <c r="G220" s="100"/>
      <c r="H220" s="100"/>
    </row>
    <row r="221" spans="1:8" ht="19.5">
      <c r="A221" s="189"/>
      <c r="B221" s="100"/>
      <c r="C221" s="100"/>
      <c r="D221" s="100"/>
      <c r="E221" s="100"/>
      <c r="F221" s="100"/>
      <c r="G221" s="100"/>
      <c r="H221" s="100"/>
    </row>
    <row r="222" spans="1:8" ht="19.5">
      <c r="A222" s="191"/>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89"/>
      <c r="B225" s="100"/>
      <c r="C225" s="100"/>
      <c r="D225" s="100"/>
      <c r="E225" s="100"/>
      <c r="F225" s="100"/>
      <c r="G225" s="100"/>
      <c r="H225" s="100"/>
    </row>
    <row r="226" spans="1:8" ht="19.5">
      <c r="A226" s="198"/>
      <c r="B226" s="100"/>
      <c r="C226" s="100"/>
      <c r="D226" s="100"/>
      <c r="E226" s="100"/>
      <c r="F226" s="100"/>
      <c r="G226" s="100"/>
      <c r="H226" s="1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G45" sqref="G45"/>
    </sheetView>
  </sheetViews>
  <sheetFormatPr defaultRowHeight="15"/>
  <cols>
    <col min="1" max="1" width="39.42578125" style="991" hidden="1" customWidth="1"/>
    <col min="2" max="2" width="36.85546875" style="991" hidden="1" customWidth="1"/>
    <col min="3" max="3" width="81.5703125" style="991" customWidth="1"/>
    <col min="4" max="11" width="13.140625" style="991" customWidth="1"/>
    <col min="12" max="12" width="4" style="991" customWidth="1"/>
    <col min="13" max="256" width="9.140625" style="991"/>
    <col min="257" max="258" width="0" style="991" hidden="1" customWidth="1"/>
    <col min="259" max="259" width="81.5703125" style="991" customWidth="1"/>
    <col min="260" max="267" width="13.140625" style="991" customWidth="1"/>
    <col min="268" max="268" width="4" style="991" customWidth="1"/>
    <col min="269" max="512" width="9.140625" style="991"/>
    <col min="513" max="514" width="0" style="991" hidden="1" customWidth="1"/>
    <col min="515" max="515" width="81.5703125" style="991" customWidth="1"/>
    <col min="516" max="523" width="13.140625" style="991" customWidth="1"/>
    <col min="524" max="524" width="4" style="991" customWidth="1"/>
    <col min="525" max="768" width="9.140625" style="991"/>
    <col min="769" max="770" width="0" style="991" hidden="1" customWidth="1"/>
    <col min="771" max="771" width="81.5703125" style="991" customWidth="1"/>
    <col min="772" max="779" width="13.140625" style="991" customWidth="1"/>
    <col min="780" max="780" width="4" style="991" customWidth="1"/>
    <col min="781" max="1024" width="9.140625" style="991"/>
    <col min="1025" max="1026" width="0" style="991" hidden="1" customWidth="1"/>
    <col min="1027" max="1027" width="81.5703125" style="991" customWidth="1"/>
    <col min="1028" max="1035" width="13.140625" style="991" customWidth="1"/>
    <col min="1036" max="1036" width="4" style="991" customWidth="1"/>
    <col min="1037" max="1280" width="9.140625" style="991"/>
    <col min="1281" max="1282" width="0" style="991" hidden="1" customWidth="1"/>
    <col min="1283" max="1283" width="81.5703125" style="991" customWidth="1"/>
    <col min="1284" max="1291" width="13.140625" style="991" customWidth="1"/>
    <col min="1292" max="1292" width="4" style="991" customWidth="1"/>
    <col min="1293" max="1536" width="9.140625" style="991"/>
    <col min="1537" max="1538" width="0" style="991" hidden="1" customWidth="1"/>
    <col min="1539" max="1539" width="81.5703125" style="991" customWidth="1"/>
    <col min="1540" max="1547" width="13.140625" style="991" customWidth="1"/>
    <col min="1548" max="1548" width="4" style="991" customWidth="1"/>
    <col min="1549" max="1792" width="9.140625" style="991"/>
    <col min="1793" max="1794" width="0" style="991" hidden="1" customWidth="1"/>
    <col min="1795" max="1795" width="81.5703125" style="991" customWidth="1"/>
    <col min="1796" max="1803" width="13.140625" style="991" customWidth="1"/>
    <col min="1804" max="1804" width="4" style="991" customWidth="1"/>
    <col min="1805" max="2048" width="9.140625" style="991"/>
    <col min="2049" max="2050" width="0" style="991" hidden="1" customWidth="1"/>
    <col min="2051" max="2051" width="81.5703125" style="991" customWidth="1"/>
    <col min="2052" max="2059" width="13.140625" style="991" customWidth="1"/>
    <col min="2060" max="2060" width="4" style="991" customWidth="1"/>
    <col min="2061" max="2304" width="9.140625" style="991"/>
    <col min="2305" max="2306" width="0" style="991" hidden="1" customWidth="1"/>
    <col min="2307" max="2307" width="81.5703125" style="991" customWidth="1"/>
    <col min="2308" max="2315" width="13.140625" style="991" customWidth="1"/>
    <col min="2316" max="2316" width="4" style="991" customWidth="1"/>
    <col min="2317" max="2560" width="9.140625" style="991"/>
    <col min="2561" max="2562" width="0" style="991" hidden="1" customWidth="1"/>
    <col min="2563" max="2563" width="81.5703125" style="991" customWidth="1"/>
    <col min="2564" max="2571" width="13.140625" style="991" customWidth="1"/>
    <col min="2572" max="2572" width="4" style="991" customWidth="1"/>
    <col min="2573" max="2816" width="9.140625" style="991"/>
    <col min="2817" max="2818" width="0" style="991" hidden="1" customWidth="1"/>
    <col min="2819" max="2819" width="81.5703125" style="991" customWidth="1"/>
    <col min="2820" max="2827" width="13.140625" style="991" customWidth="1"/>
    <col min="2828" max="2828" width="4" style="991" customWidth="1"/>
    <col min="2829" max="3072" width="9.140625" style="991"/>
    <col min="3073" max="3074" width="0" style="991" hidden="1" customWidth="1"/>
    <col min="3075" max="3075" width="81.5703125" style="991" customWidth="1"/>
    <col min="3076" max="3083" width="13.140625" style="991" customWidth="1"/>
    <col min="3084" max="3084" width="4" style="991" customWidth="1"/>
    <col min="3085" max="3328" width="9.140625" style="991"/>
    <col min="3329" max="3330" width="0" style="991" hidden="1" customWidth="1"/>
    <col min="3331" max="3331" width="81.5703125" style="991" customWidth="1"/>
    <col min="3332" max="3339" width="13.140625" style="991" customWidth="1"/>
    <col min="3340" max="3340" width="4" style="991" customWidth="1"/>
    <col min="3341" max="3584" width="9.140625" style="991"/>
    <col min="3585" max="3586" width="0" style="991" hidden="1" customWidth="1"/>
    <col min="3587" max="3587" width="81.5703125" style="991" customWidth="1"/>
    <col min="3588" max="3595" width="13.140625" style="991" customWidth="1"/>
    <col min="3596" max="3596" width="4" style="991" customWidth="1"/>
    <col min="3597" max="3840" width="9.140625" style="991"/>
    <col min="3841" max="3842" width="0" style="991" hidden="1" customWidth="1"/>
    <col min="3843" max="3843" width="81.5703125" style="991" customWidth="1"/>
    <col min="3844" max="3851" width="13.140625" style="991" customWidth="1"/>
    <col min="3852" max="3852" width="4" style="991" customWidth="1"/>
    <col min="3853" max="4096" width="9.140625" style="991"/>
    <col min="4097" max="4098" width="0" style="991" hidden="1" customWidth="1"/>
    <col min="4099" max="4099" width="81.5703125" style="991" customWidth="1"/>
    <col min="4100" max="4107" width="13.140625" style="991" customWidth="1"/>
    <col min="4108" max="4108" width="4" style="991" customWidth="1"/>
    <col min="4109" max="4352" width="9.140625" style="991"/>
    <col min="4353" max="4354" width="0" style="991" hidden="1" customWidth="1"/>
    <col min="4355" max="4355" width="81.5703125" style="991" customWidth="1"/>
    <col min="4356" max="4363" width="13.140625" style="991" customWidth="1"/>
    <col min="4364" max="4364" width="4" style="991" customWidth="1"/>
    <col min="4365" max="4608" width="9.140625" style="991"/>
    <col min="4609" max="4610" width="0" style="991" hidden="1" customWidth="1"/>
    <col min="4611" max="4611" width="81.5703125" style="991" customWidth="1"/>
    <col min="4612" max="4619" width="13.140625" style="991" customWidth="1"/>
    <col min="4620" max="4620" width="4" style="991" customWidth="1"/>
    <col min="4621" max="4864" width="9.140625" style="991"/>
    <col min="4865" max="4866" width="0" style="991" hidden="1" customWidth="1"/>
    <col min="4867" max="4867" width="81.5703125" style="991" customWidth="1"/>
    <col min="4868" max="4875" width="13.140625" style="991" customWidth="1"/>
    <col min="4876" max="4876" width="4" style="991" customWidth="1"/>
    <col min="4877" max="5120" width="9.140625" style="991"/>
    <col min="5121" max="5122" width="0" style="991" hidden="1" customWidth="1"/>
    <col min="5123" max="5123" width="81.5703125" style="991" customWidth="1"/>
    <col min="5124" max="5131" width="13.140625" style="991" customWidth="1"/>
    <col min="5132" max="5132" width="4" style="991" customWidth="1"/>
    <col min="5133" max="5376" width="9.140625" style="991"/>
    <col min="5377" max="5378" width="0" style="991" hidden="1" customWidth="1"/>
    <col min="5379" max="5379" width="81.5703125" style="991" customWidth="1"/>
    <col min="5380" max="5387" width="13.140625" style="991" customWidth="1"/>
    <col min="5388" max="5388" width="4" style="991" customWidth="1"/>
    <col min="5389" max="5632" width="9.140625" style="991"/>
    <col min="5633" max="5634" width="0" style="991" hidden="1" customWidth="1"/>
    <col min="5635" max="5635" width="81.5703125" style="991" customWidth="1"/>
    <col min="5636" max="5643" width="13.140625" style="991" customWidth="1"/>
    <col min="5644" max="5644" width="4" style="991" customWidth="1"/>
    <col min="5645" max="5888" width="9.140625" style="991"/>
    <col min="5889" max="5890" width="0" style="991" hidden="1" customWidth="1"/>
    <col min="5891" max="5891" width="81.5703125" style="991" customWidth="1"/>
    <col min="5892" max="5899" width="13.140625" style="991" customWidth="1"/>
    <col min="5900" max="5900" width="4" style="991" customWidth="1"/>
    <col min="5901" max="6144" width="9.140625" style="991"/>
    <col min="6145" max="6146" width="0" style="991" hidden="1" customWidth="1"/>
    <col min="6147" max="6147" width="81.5703125" style="991" customWidth="1"/>
    <col min="6148" max="6155" width="13.140625" style="991" customWidth="1"/>
    <col min="6156" max="6156" width="4" style="991" customWidth="1"/>
    <col min="6157" max="6400" width="9.140625" style="991"/>
    <col min="6401" max="6402" width="0" style="991" hidden="1" customWidth="1"/>
    <col min="6403" max="6403" width="81.5703125" style="991" customWidth="1"/>
    <col min="6404" max="6411" width="13.140625" style="991" customWidth="1"/>
    <col min="6412" max="6412" width="4" style="991" customWidth="1"/>
    <col min="6413" max="6656" width="9.140625" style="991"/>
    <col min="6657" max="6658" width="0" style="991" hidden="1" customWidth="1"/>
    <col min="6659" max="6659" width="81.5703125" style="991" customWidth="1"/>
    <col min="6660" max="6667" width="13.140625" style="991" customWidth="1"/>
    <col min="6668" max="6668" width="4" style="991" customWidth="1"/>
    <col min="6669" max="6912" width="9.140625" style="991"/>
    <col min="6913" max="6914" width="0" style="991" hidden="1" customWidth="1"/>
    <col min="6915" max="6915" width="81.5703125" style="991" customWidth="1"/>
    <col min="6916" max="6923" width="13.140625" style="991" customWidth="1"/>
    <col min="6924" max="6924" width="4" style="991" customWidth="1"/>
    <col min="6925" max="7168" width="9.140625" style="991"/>
    <col min="7169" max="7170" width="0" style="991" hidden="1" customWidth="1"/>
    <col min="7171" max="7171" width="81.5703125" style="991" customWidth="1"/>
    <col min="7172" max="7179" width="13.140625" style="991" customWidth="1"/>
    <col min="7180" max="7180" width="4" style="991" customWidth="1"/>
    <col min="7181" max="7424" width="9.140625" style="991"/>
    <col min="7425" max="7426" width="0" style="991" hidden="1" customWidth="1"/>
    <col min="7427" max="7427" width="81.5703125" style="991" customWidth="1"/>
    <col min="7428" max="7435" width="13.140625" style="991" customWidth="1"/>
    <col min="7436" max="7436" width="4" style="991" customWidth="1"/>
    <col min="7437" max="7680" width="9.140625" style="991"/>
    <col min="7681" max="7682" width="0" style="991" hidden="1" customWidth="1"/>
    <col min="7683" max="7683" width="81.5703125" style="991" customWidth="1"/>
    <col min="7684" max="7691" width="13.140625" style="991" customWidth="1"/>
    <col min="7692" max="7692" width="4" style="991" customWidth="1"/>
    <col min="7693" max="7936" width="9.140625" style="991"/>
    <col min="7937" max="7938" width="0" style="991" hidden="1" customWidth="1"/>
    <col min="7939" max="7939" width="81.5703125" style="991" customWidth="1"/>
    <col min="7940" max="7947" width="13.140625" style="991" customWidth="1"/>
    <col min="7948" max="7948" width="4" style="991" customWidth="1"/>
    <col min="7949" max="8192" width="9.140625" style="991"/>
    <col min="8193" max="8194" width="0" style="991" hidden="1" customWidth="1"/>
    <col min="8195" max="8195" width="81.5703125" style="991" customWidth="1"/>
    <col min="8196" max="8203" width="13.140625" style="991" customWidth="1"/>
    <col min="8204" max="8204" width="4" style="991" customWidth="1"/>
    <col min="8205" max="8448" width="9.140625" style="991"/>
    <col min="8449" max="8450" width="0" style="991" hidden="1" customWidth="1"/>
    <col min="8451" max="8451" width="81.5703125" style="991" customWidth="1"/>
    <col min="8452" max="8459" width="13.140625" style="991" customWidth="1"/>
    <col min="8460" max="8460" width="4" style="991" customWidth="1"/>
    <col min="8461" max="8704" width="9.140625" style="991"/>
    <col min="8705" max="8706" width="0" style="991" hidden="1" customWidth="1"/>
    <col min="8707" max="8707" width="81.5703125" style="991" customWidth="1"/>
    <col min="8708" max="8715" width="13.140625" style="991" customWidth="1"/>
    <col min="8716" max="8716" width="4" style="991" customWidth="1"/>
    <col min="8717" max="8960" width="9.140625" style="991"/>
    <col min="8961" max="8962" width="0" style="991" hidden="1" customWidth="1"/>
    <col min="8963" max="8963" width="81.5703125" style="991" customWidth="1"/>
    <col min="8964" max="8971" width="13.140625" style="991" customWidth="1"/>
    <col min="8972" max="8972" width="4" style="991" customWidth="1"/>
    <col min="8973" max="9216" width="9.140625" style="991"/>
    <col min="9217" max="9218" width="0" style="991" hidden="1" customWidth="1"/>
    <col min="9219" max="9219" width="81.5703125" style="991" customWidth="1"/>
    <col min="9220" max="9227" width="13.140625" style="991" customWidth="1"/>
    <col min="9228" max="9228" width="4" style="991" customWidth="1"/>
    <col min="9229" max="9472" width="9.140625" style="991"/>
    <col min="9473" max="9474" width="0" style="991" hidden="1" customWidth="1"/>
    <col min="9475" max="9475" width="81.5703125" style="991" customWidth="1"/>
    <col min="9476" max="9483" width="13.140625" style="991" customWidth="1"/>
    <col min="9484" max="9484" width="4" style="991" customWidth="1"/>
    <col min="9485" max="9728" width="9.140625" style="991"/>
    <col min="9729" max="9730" width="0" style="991" hidden="1" customWidth="1"/>
    <col min="9731" max="9731" width="81.5703125" style="991" customWidth="1"/>
    <col min="9732" max="9739" width="13.140625" style="991" customWidth="1"/>
    <col min="9740" max="9740" width="4" style="991" customWidth="1"/>
    <col min="9741" max="9984" width="9.140625" style="991"/>
    <col min="9985" max="9986" width="0" style="991" hidden="1" customWidth="1"/>
    <col min="9987" max="9987" width="81.5703125" style="991" customWidth="1"/>
    <col min="9988" max="9995" width="13.140625" style="991" customWidth="1"/>
    <col min="9996" max="9996" width="4" style="991" customWidth="1"/>
    <col min="9997" max="10240" width="9.140625" style="991"/>
    <col min="10241" max="10242" width="0" style="991" hidden="1" customWidth="1"/>
    <col min="10243" max="10243" width="81.5703125" style="991" customWidth="1"/>
    <col min="10244" max="10251" width="13.140625" style="991" customWidth="1"/>
    <col min="10252" max="10252" width="4" style="991" customWidth="1"/>
    <col min="10253" max="10496" width="9.140625" style="991"/>
    <col min="10497" max="10498" width="0" style="991" hidden="1" customWidth="1"/>
    <col min="10499" max="10499" width="81.5703125" style="991" customWidth="1"/>
    <col min="10500" max="10507" width="13.140625" style="991" customWidth="1"/>
    <col min="10508" max="10508" width="4" style="991" customWidth="1"/>
    <col min="10509" max="10752" width="9.140625" style="991"/>
    <col min="10753" max="10754" width="0" style="991" hidden="1" customWidth="1"/>
    <col min="10755" max="10755" width="81.5703125" style="991" customWidth="1"/>
    <col min="10756" max="10763" width="13.140625" style="991" customWidth="1"/>
    <col min="10764" max="10764" width="4" style="991" customWidth="1"/>
    <col min="10765" max="11008" width="9.140625" style="991"/>
    <col min="11009" max="11010" width="0" style="991" hidden="1" customWidth="1"/>
    <col min="11011" max="11011" width="81.5703125" style="991" customWidth="1"/>
    <col min="11012" max="11019" width="13.140625" style="991" customWidth="1"/>
    <col min="11020" max="11020" width="4" style="991" customWidth="1"/>
    <col min="11021" max="11264" width="9.140625" style="991"/>
    <col min="11265" max="11266" width="0" style="991" hidden="1" customWidth="1"/>
    <col min="11267" max="11267" width="81.5703125" style="991" customWidth="1"/>
    <col min="11268" max="11275" width="13.140625" style="991" customWidth="1"/>
    <col min="11276" max="11276" width="4" style="991" customWidth="1"/>
    <col min="11277" max="11520" width="9.140625" style="991"/>
    <col min="11521" max="11522" width="0" style="991" hidden="1" customWidth="1"/>
    <col min="11523" max="11523" width="81.5703125" style="991" customWidth="1"/>
    <col min="11524" max="11531" width="13.140625" style="991" customWidth="1"/>
    <col min="11532" max="11532" width="4" style="991" customWidth="1"/>
    <col min="11533" max="11776" width="9.140625" style="991"/>
    <col min="11777" max="11778" width="0" style="991" hidden="1" customWidth="1"/>
    <col min="11779" max="11779" width="81.5703125" style="991" customWidth="1"/>
    <col min="11780" max="11787" width="13.140625" style="991" customWidth="1"/>
    <col min="11788" max="11788" width="4" style="991" customWidth="1"/>
    <col min="11789" max="12032" width="9.140625" style="991"/>
    <col min="12033" max="12034" width="0" style="991" hidden="1" customWidth="1"/>
    <col min="12035" max="12035" width="81.5703125" style="991" customWidth="1"/>
    <col min="12036" max="12043" width="13.140625" style="991" customWidth="1"/>
    <col min="12044" max="12044" width="4" style="991" customWidth="1"/>
    <col min="12045" max="12288" width="9.140625" style="991"/>
    <col min="12289" max="12290" width="0" style="991" hidden="1" customWidth="1"/>
    <col min="12291" max="12291" width="81.5703125" style="991" customWidth="1"/>
    <col min="12292" max="12299" width="13.140625" style="991" customWidth="1"/>
    <col min="12300" max="12300" width="4" style="991" customWidth="1"/>
    <col min="12301" max="12544" width="9.140625" style="991"/>
    <col min="12545" max="12546" width="0" style="991" hidden="1" customWidth="1"/>
    <col min="12547" max="12547" width="81.5703125" style="991" customWidth="1"/>
    <col min="12548" max="12555" width="13.140625" style="991" customWidth="1"/>
    <col min="12556" max="12556" width="4" style="991" customWidth="1"/>
    <col min="12557" max="12800" width="9.140625" style="991"/>
    <col min="12801" max="12802" width="0" style="991" hidden="1" customWidth="1"/>
    <col min="12803" max="12803" width="81.5703125" style="991" customWidth="1"/>
    <col min="12804" max="12811" width="13.140625" style="991" customWidth="1"/>
    <col min="12812" max="12812" width="4" style="991" customWidth="1"/>
    <col min="12813" max="13056" width="9.140625" style="991"/>
    <col min="13057" max="13058" width="0" style="991" hidden="1" customWidth="1"/>
    <col min="13059" max="13059" width="81.5703125" style="991" customWidth="1"/>
    <col min="13060" max="13067" width="13.140625" style="991" customWidth="1"/>
    <col min="13068" max="13068" width="4" style="991" customWidth="1"/>
    <col min="13069" max="13312" width="9.140625" style="991"/>
    <col min="13313" max="13314" width="0" style="991" hidden="1" customWidth="1"/>
    <col min="13315" max="13315" width="81.5703125" style="991" customWidth="1"/>
    <col min="13316" max="13323" width="13.140625" style="991" customWidth="1"/>
    <col min="13324" max="13324" width="4" style="991" customWidth="1"/>
    <col min="13325" max="13568" width="9.140625" style="991"/>
    <col min="13569" max="13570" width="0" style="991" hidden="1" customWidth="1"/>
    <col min="13571" max="13571" width="81.5703125" style="991" customWidth="1"/>
    <col min="13572" max="13579" width="13.140625" style="991" customWidth="1"/>
    <col min="13580" max="13580" width="4" style="991" customWidth="1"/>
    <col min="13581" max="13824" width="9.140625" style="991"/>
    <col min="13825" max="13826" width="0" style="991" hidden="1" customWidth="1"/>
    <col min="13827" max="13827" width="81.5703125" style="991" customWidth="1"/>
    <col min="13828" max="13835" width="13.140625" style="991" customWidth="1"/>
    <col min="13836" max="13836" width="4" style="991" customWidth="1"/>
    <col min="13837" max="14080" width="9.140625" style="991"/>
    <col min="14081" max="14082" width="0" style="991" hidden="1" customWidth="1"/>
    <col min="14083" max="14083" width="81.5703125" style="991" customWidth="1"/>
    <col min="14084" max="14091" width="13.140625" style="991" customWidth="1"/>
    <col min="14092" max="14092" width="4" style="991" customWidth="1"/>
    <col min="14093" max="14336" width="9.140625" style="991"/>
    <col min="14337" max="14338" width="0" style="991" hidden="1" customWidth="1"/>
    <col min="14339" max="14339" width="81.5703125" style="991" customWidth="1"/>
    <col min="14340" max="14347" width="13.140625" style="991" customWidth="1"/>
    <col min="14348" max="14348" width="4" style="991" customWidth="1"/>
    <col min="14349" max="14592" width="9.140625" style="991"/>
    <col min="14593" max="14594" width="0" style="991" hidden="1" customWidth="1"/>
    <col min="14595" max="14595" width="81.5703125" style="991" customWidth="1"/>
    <col min="14596" max="14603" width="13.140625" style="991" customWidth="1"/>
    <col min="14604" max="14604" width="4" style="991" customWidth="1"/>
    <col min="14605" max="14848" width="9.140625" style="991"/>
    <col min="14849" max="14850" width="0" style="991" hidden="1" customWidth="1"/>
    <col min="14851" max="14851" width="81.5703125" style="991" customWidth="1"/>
    <col min="14852" max="14859" width="13.140625" style="991" customWidth="1"/>
    <col min="14860" max="14860" width="4" style="991" customWidth="1"/>
    <col min="14861" max="15104" width="9.140625" style="991"/>
    <col min="15105" max="15106" width="0" style="991" hidden="1" customWidth="1"/>
    <col min="15107" max="15107" width="81.5703125" style="991" customWidth="1"/>
    <col min="15108" max="15115" width="13.140625" style="991" customWidth="1"/>
    <col min="15116" max="15116" width="4" style="991" customWidth="1"/>
    <col min="15117" max="15360" width="9.140625" style="991"/>
    <col min="15361" max="15362" width="0" style="991" hidden="1" customWidth="1"/>
    <col min="15363" max="15363" width="81.5703125" style="991" customWidth="1"/>
    <col min="15364" max="15371" width="13.140625" style="991" customWidth="1"/>
    <col min="15372" max="15372" width="4" style="991" customWidth="1"/>
    <col min="15373" max="15616" width="9.140625" style="991"/>
    <col min="15617" max="15618" width="0" style="991" hidden="1" customWidth="1"/>
    <col min="15619" max="15619" width="81.5703125" style="991" customWidth="1"/>
    <col min="15620" max="15627" width="13.140625" style="991" customWidth="1"/>
    <col min="15628" max="15628" width="4" style="991" customWidth="1"/>
    <col min="15629" max="15872" width="9.140625" style="991"/>
    <col min="15873" max="15874" width="0" style="991" hidden="1" customWidth="1"/>
    <col min="15875" max="15875" width="81.5703125" style="991" customWidth="1"/>
    <col min="15876" max="15883" width="13.140625" style="991" customWidth="1"/>
    <col min="15884" max="15884" width="4" style="991" customWidth="1"/>
    <col min="15885" max="16128" width="9.140625" style="991"/>
    <col min="16129" max="16130" width="0" style="991" hidden="1" customWidth="1"/>
    <col min="16131" max="16131" width="81.5703125" style="991" customWidth="1"/>
    <col min="16132" max="16139" width="13.140625" style="991" customWidth="1"/>
    <col min="16140" max="16140" width="4" style="991" customWidth="1"/>
    <col min="16141" max="16384" width="9.140625" style="991"/>
  </cols>
  <sheetData>
    <row r="1" spans="1:12" s="200" customFormat="1" ht="23.25" customHeight="1">
      <c r="A1" s="611"/>
      <c r="B1" s="611"/>
      <c r="C1" s="199"/>
      <c r="D1" s="611"/>
      <c r="E1" s="611"/>
      <c r="F1" s="611"/>
      <c r="G1" s="611"/>
      <c r="H1" s="611"/>
      <c r="I1" s="611"/>
      <c r="J1" s="611"/>
      <c r="K1" s="611"/>
    </row>
    <row r="2" spans="1:12" s="200" customFormat="1" ht="28.5" customHeight="1">
      <c r="A2" s="1114" t="s">
        <v>1451</v>
      </c>
      <c r="B2" s="1114"/>
      <c r="C2" s="1114"/>
      <c r="D2" s="1114"/>
      <c r="E2" s="1114"/>
      <c r="F2" s="1114"/>
      <c r="G2" s="1114"/>
      <c r="H2" s="1114"/>
      <c r="I2" s="1114"/>
      <c r="J2" s="1114"/>
      <c r="K2" s="1114"/>
    </row>
    <row r="3" spans="1:12" s="200" customFormat="1" ht="28.5" customHeight="1">
      <c r="A3" s="611"/>
      <c r="B3" s="611"/>
      <c r="C3" s="201" t="s">
        <v>510</v>
      </c>
      <c r="D3" s="612"/>
      <c r="E3" s="612"/>
      <c r="F3" s="612"/>
      <c r="G3" s="612"/>
      <c r="H3" s="612"/>
      <c r="I3" s="612"/>
      <c r="J3" s="612"/>
      <c r="K3" s="612"/>
    </row>
    <row r="4" spans="1:12" s="200" customFormat="1" ht="16.5" customHeight="1">
      <c r="A4" s="1115"/>
      <c r="B4" s="1116"/>
      <c r="C4" s="1116"/>
      <c r="D4" s="1116"/>
      <c r="E4" s="1116"/>
      <c r="F4" s="1116"/>
      <c r="G4" s="1116"/>
      <c r="H4" s="1116"/>
      <c r="I4" s="1116"/>
      <c r="J4" s="1116"/>
      <c r="K4" s="1116"/>
    </row>
    <row r="5" spans="1:12" s="203" customFormat="1" ht="12.75" customHeight="1" thickBot="1">
      <c r="A5" s="202"/>
      <c r="B5" s="613"/>
      <c r="C5" s="613"/>
      <c r="D5" s="613"/>
      <c r="E5" s="613"/>
      <c r="F5" s="613"/>
      <c r="G5" s="613"/>
      <c r="H5" s="613"/>
      <c r="I5" s="613"/>
      <c r="J5" s="613"/>
      <c r="K5" s="613"/>
    </row>
    <row r="6" spans="1:12" s="204" customFormat="1" ht="27.75" customHeight="1" thickTop="1" thickBot="1">
      <c r="C6" s="205"/>
      <c r="D6" s="206" t="s">
        <v>433</v>
      </c>
      <c r="E6" s="206" t="s">
        <v>434</v>
      </c>
      <c r="F6" s="206" t="s">
        <v>435</v>
      </c>
      <c r="G6" s="206" t="s">
        <v>436</v>
      </c>
      <c r="H6" s="206" t="s">
        <v>437</v>
      </c>
      <c r="I6" s="206" t="s">
        <v>1532</v>
      </c>
      <c r="J6" s="207" t="s">
        <v>1385</v>
      </c>
      <c r="K6" s="207" t="s">
        <v>1533</v>
      </c>
      <c r="L6" s="208" t="s">
        <v>511</v>
      </c>
    </row>
    <row r="7" spans="1:12" s="1056" customFormat="1" ht="14.25" customHeight="1" thickTop="1" thickBot="1">
      <c r="C7" s="209"/>
      <c r="D7" s="209"/>
      <c r="E7" s="209"/>
      <c r="F7" s="209"/>
      <c r="G7" s="209"/>
      <c r="H7" s="209"/>
      <c r="I7" s="209"/>
      <c r="J7" s="209"/>
      <c r="K7" s="209"/>
    </row>
    <row r="8" spans="1:12" s="210" customFormat="1" ht="24" customHeight="1" thickTop="1" thickBot="1">
      <c r="B8" s="6"/>
      <c r="C8" s="211" t="s">
        <v>319</v>
      </c>
      <c r="D8" s="7"/>
      <c r="E8" s="7"/>
      <c r="F8" s="7"/>
      <c r="G8" s="7"/>
      <c r="H8" s="7"/>
      <c r="I8" s="7"/>
      <c r="J8" s="212"/>
      <c r="K8" s="212"/>
      <c r="L8" s="213"/>
    </row>
    <row r="9" spans="1:12" s="1056" customFormat="1" ht="22.5" customHeight="1" thickTop="1">
      <c r="A9" s="1056" t="s">
        <v>512</v>
      </c>
      <c r="B9" s="8" t="s">
        <v>513</v>
      </c>
      <c r="C9" s="9" t="s">
        <v>514</v>
      </c>
      <c r="D9" s="214">
        <v>6.7599999999999993E-2</v>
      </c>
      <c r="E9" s="214">
        <v>4.2900000000000001E-2</v>
      </c>
      <c r="F9" s="214">
        <v>7.4399999999999994E-2</v>
      </c>
      <c r="G9" s="214">
        <v>7.3300000000000004E-2</v>
      </c>
      <c r="H9" s="214">
        <v>6.7599999999999993E-2</v>
      </c>
      <c r="I9" s="214">
        <v>6.5500000000000003E-2</v>
      </c>
      <c r="J9" s="214">
        <v>6.3899999999999998E-2</v>
      </c>
      <c r="K9" s="214">
        <v>6.7400000000000002E-2</v>
      </c>
    </row>
    <row r="10" spans="1:12" s="1056" customFormat="1" ht="22.5" customHeight="1">
      <c r="A10" s="1056" t="s">
        <v>512</v>
      </c>
      <c r="B10" s="8" t="s">
        <v>515</v>
      </c>
      <c r="C10" s="9" t="s">
        <v>516</v>
      </c>
      <c r="D10" s="214">
        <v>0.43830000000000002</v>
      </c>
      <c r="E10" s="214">
        <v>0.51419999999999999</v>
      </c>
      <c r="F10" s="214">
        <v>0.61380000000000001</v>
      </c>
      <c r="G10" s="214">
        <v>0.65669999999999995</v>
      </c>
      <c r="H10" s="214">
        <v>0.67969999999999997</v>
      </c>
      <c r="I10" s="214">
        <v>0.68320000000000003</v>
      </c>
      <c r="J10" s="214">
        <v>0.70150000000000001</v>
      </c>
      <c r="K10" s="214">
        <v>0.69159999999999999</v>
      </c>
    </row>
    <row r="11" spans="1:12" s="1056" customFormat="1" ht="41.25" customHeight="1" thickBot="1">
      <c r="B11" s="10"/>
      <c r="C11" s="9"/>
      <c r="D11" s="215"/>
      <c r="E11" s="215"/>
      <c r="F11" s="215"/>
      <c r="G11" s="215"/>
      <c r="H11" s="215"/>
      <c r="I11" s="215"/>
      <c r="J11" s="215"/>
      <c r="K11" s="215"/>
    </row>
    <row r="12" spans="1:12" s="91" customFormat="1" ht="24" customHeight="1" thickTop="1" thickBot="1">
      <c r="B12" s="11"/>
      <c r="C12" s="211" t="s">
        <v>322</v>
      </c>
      <c r="D12" s="7"/>
      <c r="E12" s="7"/>
      <c r="F12" s="7"/>
      <c r="G12" s="7"/>
      <c r="H12" s="7"/>
      <c r="I12" s="7"/>
      <c r="J12" s="212"/>
      <c r="K12" s="212"/>
      <c r="L12" s="216"/>
    </row>
    <row r="13" spans="1:12" s="204" customFormat="1" ht="32.25" customHeight="1" thickTop="1">
      <c r="A13" s="204" t="s">
        <v>512</v>
      </c>
      <c r="B13" s="12" t="s">
        <v>517</v>
      </c>
      <c r="C13" s="13" t="s">
        <v>518</v>
      </c>
      <c r="D13" s="217">
        <v>0.77669999999999995</v>
      </c>
      <c r="E13" s="217">
        <v>0.74419999999999997</v>
      </c>
      <c r="F13" s="217">
        <v>0.74609999999999999</v>
      </c>
      <c r="G13" s="217">
        <v>0.73380000000000001</v>
      </c>
      <c r="H13" s="217">
        <v>0.73960000000000004</v>
      </c>
      <c r="I13" s="217">
        <v>0.73340000000000005</v>
      </c>
      <c r="J13" s="217">
        <v>0.72970000000000002</v>
      </c>
      <c r="K13" s="217">
        <v>0.72560000000000002</v>
      </c>
    </row>
    <row r="14" spans="1:12" s="175" customFormat="1" ht="23.25" customHeight="1">
      <c r="A14" s="175" t="s">
        <v>512</v>
      </c>
      <c r="B14" s="14" t="s">
        <v>519</v>
      </c>
      <c r="C14" s="15" t="s">
        <v>520</v>
      </c>
      <c r="D14" s="218">
        <v>0.77669999999999995</v>
      </c>
      <c r="E14" s="219">
        <v>0.74419999999999997</v>
      </c>
      <c r="F14" s="219">
        <v>0.74609999999999999</v>
      </c>
      <c r="G14" s="219">
        <v>0.73380000000000001</v>
      </c>
      <c r="H14" s="219">
        <v>0.73960000000000004</v>
      </c>
      <c r="I14" s="219">
        <v>0.73340000000000005</v>
      </c>
      <c r="J14" s="219">
        <v>0.72970000000000002</v>
      </c>
      <c r="K14" s="219">
        <v>0.72560000000000002</v>
      </c>
    </row>
    <row r="15" spans="1:12" s="175" customFormat="1" ht="23.25" customHeight="1">
      <c r="B15" s="14"/>
      <c r="C15" s="15" t="s">
        <v>521</v>
      </c>
      <c r="D15" s="219">
        <v>1.67E-2</v>
      </c>
      <c r="E15" s="219">
        <v>2.9899999999999999E-2</v>
      </c>
      <c r="F15" s="219">
        <v>1.72E-2</v>
      </c>
      <c r="G15" s="219">
        <v>2.6499999999999999E-2</v>
      </c>
      <c r="H15" s="219">
        <v>2.24E-2</v>
      </c>
      <c r="I15" s="219">
        <v>2.0799999999999999E-2</v>
      </c>
      <c r="J15" s="219">
        <v>2.58E-2</v>
      </c>
      <c r="K15" s="219">
        <v>2.5700000000000001E-2</v>
      </c>
    </row>
    <row r="16" spans="1:12" s="175" customFormat="1" ht="41.25" customHeight="1" thickBot="1">
      <c r="A16" s="175" t="s">
        <v>512</v>
      </c>
      <c r="B16" s="14" t="s">
        <v>522</v>
      </c>
      <c r="C16" s="15" t="s">
        <v>523</v>
      </c>
      <c r="D16" s="219">
        <v>2E-3</v>
      </c>
      <c r="E16" s="219">
        <v>1E-3</v>
      </c>
      <c r="F16" s="219">
        <v>1E-4</v>
      </c>
      <c r="G16" s="219">
        <v>0</v>
      </c>
      <c r="H16" s="219">
        <v>0</v>
      </c>
      <c r="I16" s="219">
        <v>0</v>
      </c>
      <c r="J16" s="219">
        <v>0</v>
      </c>
      <c r="K16" s="219">
        <v>0</v>
      </c>
    </row>
    <row r="17" spans="1:26" s="91" customFormat="1" ht="24" customHeight="1" thickTop="1" thickBot="1">
      <c r="B17" s="11"/>
      <c r="C17" s="211" t="s">
        <v>524</v>
      </c>
      <c r="D17" s="7"/>
      <c r="E17" s="7"/>
      <c r="F17" s="7"/>
      <c r="G17" s="7"/>
      <c r="H17" s="7"/>
      <c r="I17" s="7"/>
      <c r="J17" s="212"/>
      <c r="K17" s="212"/>
      <c r="L17" s="216"/>
    </row>
    <row r="18" spans="1:26" s="204" customFormat="1" ht="32.25" customHeight="1" thickTop="1">
      <c r="A18" s="204" t="s">
        <v>512</v>
      </c>
      <c r="B18" s="12" t="s">
        <v>525</v>
      </c>
      <c r="C18" s="13" t="s">
        <v>526</v>
      </c>
      <c r="D18" s="217">
        <v>2.64E-2</v>
      </c>
      <c r="E18" s="217">
        <v>2.4299999999999999E-2</v>
      </c>
      <c r="F18" s="217">
        <v>2.3099999999999999E-2</v>
      </c>
      <c r="G18" s="217">
        <v>2.8000000000000001E-2</v>
      </c>
      <c r="H18" s="217">
        <v>3.3599999999999998E-2</v>
      </c>
      <c r="I18" s="217">
        <v>3.0499999999999999E-2</v>
      </c>
      <c r="J18" s="217">
        <v>2.5100000000000001E-2</v>
      </c>
      <c r="K18" s="217">
        <v>2.4E-2</v>
      </c>
    </row>
    <row r="19" spans="1:26" s="175" customFormat="1" ht="23.25" customHeight="1">
      <c r="A19" s="175" t="s">
        <v>512</v>
      </c>
      <c r="B19" s="14" t="s">
        <v>527</v>
      </c>
      <c r="C19" s="15" t="s">
        <v>528</v>
      </c>
      <c r="D19" s="219">
        <v>0.97360000000000002</v>
      </c>
      <c r="E19" s="219">
        <v>0.97570000000000001</v>
      </c>
      <c r="F19" s="219">
        <v>0.97689999999999999</v>
      </c>
      <c r="G19" s="219">
        <v>0.97199999999999998</v>
      </c>
      <c r="H19" s="219">
        <v>0.96640000000000004</v>
      </c>
      <c r="I19" s="219">
        <v>0.96950000000000003</v>
      </c>
      <c r="J19" s="219">
        <v>0.97489999999999999</v>
      </c>
      <c r="K19" s="219">
        <v>0.97599999999999998</v>
      </c>
    </row>
    <row r="20" spans="1:26" s="175" customFormat="1" ht="41.25" customHeight="1" thickBot="1">
      <c r="A20" s="175" t="s">
        <v>512</v>
      </c>
      <c r="B20" s="14" t="s">
        <v>529</v>
      </c>
      <c r="C20" s="15" t="s">
        <v>530</v>
      </c>
      <c r="D20" s="220">
        <v>266.77769999999998</v>
      </c>
      <c r="E20" s="220">
        <v>295.6927</v>
      </c>
      <c r="F20" s="220">
        <v>337.06740000000002</v>
      </c>
      <c r="G20" s="220">
        <v>353.2912</v>
      </c>
      <c r="H20" s="220">
        <v>365.17809999999997</v>
      </c>
      <c r="I20" s="220">
        <v>378.471</v>
      </c>
      <c r="J20" s="220">
        <v>398.67329999999998</v>
      </c>
      <c r="K20" s="220">
        <v>397.94900000000001</v>
      </c>
      <c r="L20" s="221"/>
      <c r="M20" s="221"/>
      <c r="N20" s="221"/>
      <c r="O20" s="221"/>
      <c r="P20" s="221"/>
      <c r="Q20" s="221"/>
      <c r="R20" s="221"/>
      <c r="S20" s="221"/>
      <c r="T20" s="221"/>
      <c r="U20" s="221"/>
      <c r="V20" s="221"/>
      <c r="W20" s="221"/>
      <c r="X20" s="221"/>
      <c r="Y20" s="221"/>
      <c r="Z20" s="221"/>
    </row>
    <row r="21" spans="1:26" s="91" customFormat="1" ht="24" customHeight="1" thickTop="1" thickBot="1">
      <c r="B21" s="11"/>
      <c r="C21" s="211" t="s">
        <v>531</v>
      </c>
      <c r="D21" s="7"/>
      <c r="E21" s="7"/>
      <c r="F21" s="7"/>
      <c r="G21" s="7"/>
      <c r="H21" s="7"/>
      <c r="I21" s="7"/>
      <c r="J21" s="212"/>
      <c r="K21" s="212"/>
      <c r="L21" s="216"/>
    </row>
    <row r="22" spans="1:26" s="204" customFormat="1" ht="32.25" customHeight="1" thickTop="1">
      <c r="A22" s="204" t="s">
        <v>512</v>
      </c>
      <c r="B22" s="12" t="s">
        <v>532</v>
      </c>
      <c r="C22" s="13" t="s">
        <v>533</v>
      </c>
      <c r="D22" s="217">
        <v>0.9587</v>
      </c>
      <c r="E22" s="217">
        <v>0.9657</v>
      </c>
      <c r="F22" s="217">
        <v>0.97409999999999997</v>
      </c>
      <c r="G22" s="217">
        <v>0.97819999999999996</v>
      </c>
      <c r="H22" s="217">
        <v>0.97970000000000002</v>
      </c>
      <c r="I22" s="217">
        <v>0.97650000000000003</v>
      </c>
      <c r="J22" s="217">
        <v>0.98029999999999995</v>
      </c>
      <c r="K22" s="217">
        <v>0.97829999999999995</v>
      </c>
    </row>
    <row r="23" spans="1:26" s="175" customFormat="1" ht="23.25" customHeight="1">
      <c r="A23" s="175" t="s">
        <v>512</v>
      </c>
      <c r="B23" s="14" t="s">
        <v>534</v>
      </c>
      <c r="C23" s="15" t="s">
        <v>535</v>
      </c>
      <c r="D23" s="219">
        <v>2.2800000000000001E-2</v>
      </c>
      <c r="E23" s="219">
        <v>1.5900000000000001E-2</v>
      </c>
      <c r="F23" s="219">
        <v>1.2200000000000001E-2</v>
      </c>
      <c r="G23" s="219">
        <v>9.4999999999999998E-3</v>
      </c>
      <c r="H23" s="219">
        <v>8.5000000000000006E-3</v>
      </c>
      <c r="I23" s="219">
        <v>8.0999999999999996E-3</v>
      </c>
      <c r="J23" s="219">
        <v>6.7999999999999996E-3</v>
      </c>
      <c r="K23" s="219">
        <v>8.3000000000000001E-3</v>
      </c>
    </row>
    <row r="24" spans="1:26" s="175" customFormat="1" ht="23.25" customHeight="1">
      <c r="A24" s="175" t="s">
        <v>512</v>
      </c>
      <c r="B24" s="14" t="s">
        <v>536</v>
      </c>
      <c r="C24" s="15" t="s">
        <v>537</v>
      </c>
      <c r="D24" s="219">
        <v>4.1300000000000003E-2</v>
      </c>
      <c r="E24" s="219">
        <v>3.4299999999999997E-2</v>
      </c>
      <c r="F24" s="219">
        <v>2.5899999999999999E-2</v>
      </c>
      <c r="G24" s="219">
        <v>2.18E-2</v>
      </c>
      <c r="H24" s="219">
        <v>2.0299999999999999E-2</v>
      </c>
      <c r="I24" s="219">
        <v>2.35E-2</v>
      </c>
      <c r="J24" s="219">
        <v>1.9699999999999999E-2</v>
      </c>
      <c r="K24" s="219">
        <v>2.1700000000000001E-2</v>
      </c>
    </row>
    <row r="25" spans="1:26" s="175" customFormat="1" ht="23.25" customHeight="1">
      <c r="A25" s="175" t="s">
        <v>512</v>
      </c>
      <c r="B25" s="14" t="s">
        <v>538</v>
      </c>
      <c r="C25" s="15" t="s">
        <v>539</v>
      </c>
      <c r="D25" s="219">
        <v>1.8800000000000001E-2</v>
      </c>
      <c r="E25" s="219">
        <v>1.2699999999999999E-2</v>
      </c>
      <c r="F25" s="219">
        <v>9.4999999999999998E-3</v>
      </c>
      <c r="G25" s="219">
        <v>7.1000000000000004E-3</v>
      </c>
      <c r="H25" s="219">
        <v>6.4999999999999997E-3</v>
      </c>
      <c r="I25" s="219">
        <v>6.1000000000000004E-3</v>
      </c>
      <c r="J25" s="219">
        <v>5.0000000000000001E-3</v>
      </c>
      <c r="K25" s="219">
        <v>6.4999999999999997E-3</v>
      </c>
    </row>
    <row r="26" spans="1:26" s="175" customFormat="1" ht="23.25" customHeight="1">
      <c r="A26" s="175" t="s">
        <v>512</v>
      </c>
      <c r="B26" s="14" t="s">
        <v>540</v>
      </c>
      <c r="C26" s="15" t="s">
        <v>541</v>
      </c>
      <c r="D26" s="219">
        <v>0.2117</v>
      </c>
      <c r="E26" s="219">
        <v>0.23319999999999999</v>
      </c>
      <c r="F26" s="219">
        <v>0.2389</v>
      </c>
      <c r="G26" s="219">
        <v>0.26960000000000001</v>
      </c>
      <c r="H26" s="219">
        <v>0.25</v>
      </c>
      <c r="I26" s="219">
        <v>0.26350000000000001</v>
      </c>
      <c r="J26" s="219">
        <v>0.2782</v>
      </c>
      <c r="K26" s="219">
        <v>0.2382</v>
      </c>
    </row>
    <row r="27" spans="1:26" s="175" customFormat="1" ht="23.25" customHeight="1">
      <c r="A27" s="175" t="s">
        <v>512</v>
      </c>
      <c r="B27" s="14" t="s">
        <v>542</v>
      </c>
      <c r="C27" s="15" t="s">
        <v>543</v>
      </c>
      <c r="D27" s="219">
        <v>3.8E-3</v>
      </c>
      <c r="E27" s="219">
        <v>3.2000000000000002E-3</v>
      </c>
      <c r="F27" s="219">
        <v>3.2000000000000002E-3</v>
      </c>
      <c r="G27" s="219">
        <v>3.3999999999999998E-3</v>
      </c>
      <c r="H27" s="219">
        <v>3.5999999999999999E-3</v>
      </c>
      <c r="I27" s="219">
        <v>3.3999999999999998E-3</v>
      </c>
      <c r="J27" s="219">
        <v>3.7000000000000002E-3</v>
      </c>
      <c r="K27" s="219">
        <v>3.3999999999999998E-3</v>
      </c>
    </row>
    <row r="28" spans="1:26" s="175" customFormat="1" ht="23.25" customHeight="1">
      <c r="A28" s="175" t="s">
        <v>512</v>
      </c>
      <c r="B28" s="14" t="s">
        <v>544</v>
      </c>
      <c r="C28" s="15" t="s">
        <v>545</v>
      </c>
      <c r="D28" s="219">
        <v>0.1183</v>
      </c>
      <c r="E28" s="219">
        <v>0.10879999999999999</v>
      </c>
      <c r="F28" s="219">
        <v>8.7900000000000006E-2</v>
      </c>
      <c r="G28" s="219">
        <v>7.8E-2</v>
      </c>
      <c r="H28" s="219">
        <v>7.9799999999999996E-2</v>
      </c>
      <c r="I28" s="219">
        <v>7.8799999999999995E-2</v>
      </c>
      <c r="J28" s="219">
        <v>7.9200000000000007E-2</v>
      </c>
      <c r="K28" s="219">
        <v>7.9100000000000004E-2</v>
      </c>
    </row>
    <row r="29" spans="1:26" s="175" customFormat="1" ht="23.25" customHeight="1">
      <c r="A29" s="175" t="s">
        <v>512</v>
      </c>
      <c r="B29" s="14" t="s">
        <v>546</v>
      </c>
      <c r="C29" s="15" t="s">
        <v>547</v>
      </c>
      <c r="D29" s="219">
        <v>0.94599999999999995</v>
      </c>
      <c r="E29" s="219">
        <v>0.95</v>
      </c>
      <c r="F29" s="219">
        <v>0.96189999999999998</v>
      </c>
      <c r="G29" s="219">
        <v>0.96640000000000004</v>
      </c>
      <c r="H29" s="219">
        <v>0.97109999999999996</v>
      </c>
      <c r="I29" s="219">
        <v>0.96530000000000005</v>
      </c>
      <c r="J29" s="219">
        <v>0.96640000000000004</v>
      </c>
      <c r="K29" s="219">
        <v>0.96499999999999997</v>
      </c>
    </row>
    <row r="30" spans="1:26" s="175" customFormat="1" ht="23.25" customHeight="1">
      <c r="A30" s="175" t="s">
        <v>512</v>
      </c>
      <c r="B30" s="14" t="s">
        <v>548</v>
      </c>
      <c r="C30" s="15" t="s">
        <v>549</v>
      </c>
      <c r="D30" s="219">
        <v>1.21E-2</v>
      </c>
      <c r="E30" s="219">
        <v>1.6299999999999999E-2</v>
      </c>
      <c r="F30" s="219">
        <v>1.32E-2</v>
      </c>
      <c r="G30" s="219">
        <v>1.2500000000000001E-2</v>
      </c>
      <c r="H30" s="219">
        <v>8.9999999999999993E-3</v>
      </c>
      <c r="I30" s="219">
        <v>1.3299999999999999E-2</v>
      </c>
      <c r="J30" s="219">
        <v>1.49E-2</v>
      </c>
      <c r="K30" s="219">
        <v>1.37E-2</v>
      </c>
    </row>
    <row r="31" spans="1:26" s="175" customFormat="1" ht="23.25" customHeight="1">
      <c r="A31" s="175" t="s">
        <v>512</v>
      </c>
      <c r="B31" s="14" t="s">
        <v>550</v>
      </c>
      <c r="C31" s="15" t="s">
        <v>551</v>
      </c>
      <c r="D31" s="219">
        <v>1.2999999999999999E-3</v>
      </c>
      <c r="E31" s="219">
        <v>0</v>
      </c>
      <c r="F31" s="219">
        <v>0</v>
      </c>
      <c r="G31" s="219">
        <v>0</v>
      </c>
      <c r="H31" s="219">
        <v>0</v>
      </c>
      <c r="I31" s="219">
        <v>0</v>
      </c>
      <c r="J31" s="219">
        <v>0</v>
      </c>
      <c r="K31" s="222">
        <v>0</v>
      </c>
    </row>
    <row r="32" spans="1:26" s="175" customFormat="1" ht="23.25" customHeight="1">
      <c r="A32" s="175" t="s">
        <v>512</v>
      </c>
      <c r="B32" s="14" t="s">
        <v>552</v>
      </c>
      <c r="C32" s="15" t="s">
        <v>553</v>
      </c>
      <c r="D32" s="219">
        <v>4.1000000000000003E-3</v>
      </c>
      <c r="E32" s="219">
        <v>1.6000000000000001E-3</v>
      </c>
      <c r="F32" s="219">
        <v>1.2999999999999999E-3</v>
      </c>
      <c r="G32" s="219">
        <v>1.6000000000000001E-3</v>
      </c>
      <c r="H32" s="219">
        <v>1.1999999999999999E-3</v>
      </c>
      <c r="I32" s="219">
        <v>1.9E-3</v>
      </c>
      <c r="J32" s="219">
        <v>2.7000000000000001E-3</v>
      </c>
      <c r="K32" s="219">
        <v>2.8999999999999998E-3</v>
      </c>
    </row>
    <row r="33" spans="1:12" s="175" customFormat="1" ht="23.25" customHeight="1">
      <c r="A33" s="175" t="s">
        <v>512</v>
      </c>
      <c r="B33" s="14" t="s">
        <v>554</v>
      </c>
      <c r="C33" s="15" t="s">
        <v>555</v>
      </c>
      <c r="D33" s="219">
        <v>5.0000000000000001E-4</v>
      </c>
      <c r="E33" s="219">
        <v>0</v>
      </c>
      <c r="F33" s="219">
        <v>0</v>
      </c>
      <c r="G33" s="219">
        <v>0</v>
      </c>
      <c r="H33" s="219">
        <v>0</v>
      </c>
      <c r="I33" s="219">
        <v>0</v>
      </c>
      <c r="J33" s="219">
        <v>0</v>
      </c>
      <c r="K33" s="222">
        <v>0</v>
      </c>
    </row>
    <row r="34" spans="1:12" s="175" customFormat="1" ht="23.25" customHeight="1">
      <c r="A34" s="175" t="s">
        <v>512</v>
      </c>
      <c r="B34" s="14" t="s">
        <v>556</v>
      </c>
      <c r="C34" s="15" t="s">
        <v>557</v>
      </c>
      <c r="D34" s="219">
        <v>2.0999999999999999E-3</v>
      </c>
      <c r="E34" s="219">
        <v>1.2999999999999999E-3</v>
      </c>
      <c r="F34" s="219">
        <v>1E-3</v>
      </c>
      <c r="G34" s="219">
        <v>8.9999999999999998E-4</v>
      </c>
      <c r="H34" s="219">
        <v>1.1999999999999999E-3</v>
      </c>
      <c r="I34" s="219">
        <v>1.5E-3</v>
      </c>
      <c r="J34" s="219">
        <v>4.0000000000000002E-4</v>
      </c>
      <c r="K34" s="219">
        <v>1.6000000000000001E-3</v>
      </c>
    </row>
    <row r="35" spans="1:12" s="175" customFormat="1" ht="23.25" customHeight="1">
      <c r="A35" s="175" t="s">
        <v>512</v>
      </c>
      <c r="B35" s="14" t="s">
        <v>558</v>
      </c>
      <c r="C35" s="15" t="s">
        <v>559</v>
      </c>
      <c r="D35" s="219">
        <v>0</v>
      </c>
      <c r="E35" s="219">
        <v>5.0000000000000001E-4</v>
      </c>
      <c r="F35" s="219">
        <v>4.0000000000000002E-4</v>
      </c>
      <c r="G35" s="219">
        <v>2.9999999999999997E-4</v>
      </c>
      <c r="H35" s="219">
        <v>2.0000000000000001E-4</v>
      </c>
      <c r="I35" s="219">
        <v>5.0000000000000001E-4</v>
      </c>
      <c r="J35" s="219">
        <v>2.0000000000000001E-4</v>
      </c>
      <c r="K35" s="219">
        <v>6.9999999999999999E-4</v>
      </c>
    </row>
    <row r="36" spans="1:12" s="175" customFormat="1" ht="41.25" customHeight="1" thickBot="1">
      <c r="A36" s="175" t="s">
        <v>512</v>
      </c>
      <c r="B36" s="16" t="s">
        <v>560</v>
      </c>
      <c r="C36" s="15" t="s">
        <v>561</v>
      </c>
      <c r="D36" s="219">
        <v>3.3799999999999997E-2</v>
      </c>
      <c r="E36" s="219">
        <v>3.0300000000000001E-2</v>
      </c>
      <c r="F36" s="219">
        <v>2.2200000000000001E-2</v>
      </c>
      <c r="G36" s="219">
        <v>1.83E-2</v>
      </c>
      <c r="H36" s="219">
        <v>1.7299999999999999E-2</v>
      </c>
      <c r="I36" s="219">
        <v>1.7399999999999999E-2</v>
      </c>
      <c r="J36" s="219">
        <v>1.54E-2</v>
      </c>
      <c r="K36" s="219">
        <v>1.6E-2</v>
      </c>
    </row>
    <row r="37" spans="1:12" s="91" customFormat="1" ht="24" customHeight="1" thickTop="1" thickBot="1">
      <c r="B37" s="11"/>
      <c r="C37" s="211" t="s">
        <v>345</v>
      </c>
      <c r="D37" s="7"/>
      <c r="E37" s="7"/>
      <c r="F37" s="7"/>
      <c r="G37" s="7"/>
      <c r="H37" s="7"/>
      <c r="I37" s="7"/>
      <c r="J37" s="212"/>
      <c r="K37" s="212"/>
      <c r="L37" s="216"/>
    </row>
    <row r="38" spans="1:12" s="204" customFormat="1" ht="31.5" customHeight="1" thickTop="1">
      <c r="A38" s="204" t="s">
        <v>512</v>
      </c>
      <c r="B38" s="12" t="s">
        <v>562</v>
      </c>
      <c r="C38" s="13" t="s">
        <v>563</v>
      </c>
      <c r="D38" s="217">
        <v>0.1235</v>
      </c>
      <c r="E38" s="217">
        <v>7.7899999999999997E-2</v>
      </c>
      <c r="F38" s="217">
        <v>0.13239999999999999</v>
      </c>
      <c r="G38" s="217">
        <v>0.13650000000000001</v>
      </c>
      <c r="H38" s="217">
        <v>0.12330000000000001</v>
      </c>
      <c r="I38" s="217">
        <v>0.11940000000000001</v>
      </c>
      <c r="J38" s="217">
        <v>0.1162</v>
      </c>
      <c r="K38" s="217">
        <v>0.122</v>
      </c>
    </row>
    <row r="39" spans="1:12" s="175" customFormat="1" ht="22.5" customHeight="1">
      <c r="A39" s="175" t="s">
        <v>512</v>
      </c>
      <c r="B39" s="14" t="s">
        <v>564</v>
      </c>
      <c r="C39" s="15" t="s">
        <v>565</v>
      </c>
      <c r="D39" s="219">
        <v>0.59909999999999997</v>
      </c>
      <c r="E39" s="219">
        <v>0.36699999999999999</v>
      </c>
      <c r="F39" s="219">
        <v>0.32779999999999998</v>
      </c>
      <c r="G39" s="219">
        <v>0.37240000000000001</v>
      </c>
      <c r="H39" s="219">
        <v>0.3614</v>
      </c>
      <c r="I39" s="219">
        <v>0.3659</v>
      </c>
      <c r="J39" s="219">
        <v>0.38290000000000002</v>
      </c>
      <c r="K39" s="219">
        <v>0.41399999999999998</v>
      </c>
    </row>
    <row r="40" spans="1:12" s="175" customFormat="1" ht="22.5" customHeight="1">
      <c r="A40" s="175" t="s">
        <v>512</v>
      </c>
      <c r="B40" s="14" t="s">
        <v>566</v>
      </c>
      <c r="C40" s="15" t="s">
        <v>567</v>
      </c>
      <c r="D40" s="219">
        <v>0.39200000000000002</v>
      </c>
      <c r="E40" s="219">
        <v>0.2467</v>
      </c>
      <c r="F40" s="219">
        <v>0.2288</v>
      </c>
      <c r="G40" s="219">
        <v>0.24890000000000001</v>
      </c>
      <c r="H40" s="219">
        <v>0.24709999999999999</v>
      </c>
      <c r="I40" s="219">
        <v>0.25119999999999998</v>
      </c>
      <c r="J40" s="219">
        <v>0.2646</v>
      </c>
      <c r="K40" s="219">
        <v>0.2878</v>
      </c>
    </row>
    <row r="41" spans="1:12" s="175" customFormat="1" ht="40.5" customHeight="1" thickBot="1">
      <c r="A41" s="175" t="s">
        <v>512</v>
      </c>
      <c r="B41" s="14" t="s">
        <v>568</v>
      </c>
      <c r="C41" s="15" t="s">
        <v>569</v>
      </c>
      <c r="D41" s="219">
        <v>0.32779999999999998</v>
      </c>
      <c r="E41" s="219">
        <v>0.20219999999999999</v>
      </c>
      <c r="F41" s="219">
        <v>0.18429999999999999</v>
      </c>
      <c r="G41" s="219">
        <v>0.2001</v>
      </c>
      <c r="H41" s="219">
        <v>0.19819999999999999</v>
      </c>
      <c r="I41" s="219">
        <v>0.2006</v>
      </c>
      <c r="J41" s="219">
        <v>0.2107</v>
      </c>
      <c r="K41" s="219">
        <v>0.2288</v>
      </c>
    </row>
    <row r="42" spans="1:12" s="91" customFormat="1" ht="24" customHeight="1" thickTop="1" thickBot="1">
      <c r="B42" s="11"/>
      <c r="C42" s="211" t="s">
        <v>350</v>
      </c>
      <c r="D42" s="7"/>
      <c r="E42" s="7"/>
      <c r="F42" s="7"/>
      <c r="G42" s="7"/>
      <c r="H42" s="7"/>
      <c r="I42" s="7"/>
      <c r="J42" s="212"/>
      <c r="K42" s="212"/>
      <c r="L42" s="216"/>
    </row>
    <row r="43" spans="1:12" s="204" customFormat="1" ht="31.5" customHeight="1" thickTop="1">
      <c r="A43" s="204" t="s">
        <v>512</v>
      </c>
      <c r="B43" s="12" t="s">
        <v>570</v>
      </c>
      <c r="C43" s="13" t="s">
        <v>571</v>
      </c>
      <c r="D43" s="217">
        <v>0.16370000000000001</v>
      </c>
      <c r="E43" s="217">
        <v>0.18049999999999999</v>
      </c>
      <c r="F43" s="217">
        <v>0.1948</v>
      </c>
      <c r="G43" s="217">
        <v>0.1963</v>
      </c>
      <c r="H43" s="217">
        <v>0.19819999999999999</v>
      </c>
      <c r="I43" s="217">
        <v>0.2014</v>
      </c>
      <c r="J43" s="217">
        <v>0.2036</v>
      </c>
      <c r="K43" s="217">
        <v>0.2051</v>
      </c>
    </row>
    <row r="44" spans="1:12" s="175" customFormat="1" ht="22.5" customHeight="1">
      <c r="A44" s="175" t="s">
        <v>512</v>
      </c>
      <c r="B44" s="14" t="s">
        <v>572</v>
      </c>
      <c r="C44" s="15" t="s">
        <v>573</v>
      </c>
      <c r="D44" s="219">
        <v>0.1636</v>
      </c>
      <c r="E44" s="219">
        <v>0.1804</v>
      </c>
      <c r="F44" s="219">
        <v>0.1946</v>
      </c>
      <c r="G44" s="219">
        <v>0.19600000000000001</v>
      </c>
      <c r="H44" s="219">
        <v>0.19769999999999999</v>
      </c>
      <c r="I44" s="219">
        <v>0.20100000000000001</v>
      </c>
      <c r="J44" s="219">
        <v>0.2029</v>
      </c>
      <c r="K44" s="219">
        <v>0.20449999999999999</v>
      </c>
    </row>
    <row r="45" spans="1:12" s="175" customFormat="1" ht="22.5" customHeight="1">
      <c r="A45" s="175" t="s">
        <v>512</v>
      </c>
      <c r="B45" s="14" t="s">
        <v>574</v>
      </c>
      <c r="C45" s="15" t="s">
        <v>575</v>
      </c>
      <c r="D45" s="219">
        <v>0.1181</v>
      </c>
      <c r="E45" s="219">
        <v>0.1042</v>
      </c>
      <c r="F45" s="219">
        <v>8.5800000000000001E-2</v>
      </c>
      <c r="G45" s="219">
        <v>7.6100000000000001E-2</v>
      </c>
      <c r="H45" s="219">
        <v>7.3400000000000007E-2</v>
      </c>
      <c r="I45" s="219">
        <v>8.4000000000000005E-2</v>
      </c>
      <c r="J45" s="219">
        <v>7.1300000000000002E-2</v>
      </c>
      <c r="K45" s="219">
        <v>7.6799999999999993E-2</v>
      </c>
    </row>
    <row r="46" spans="1:12" s="175" customFormat="1" ht="22.5" customHeight="1">
      <c r="A46" s="175" t="s">
        <v>512</v>
      </c>
      <c r="B46" s="14" t="s">
        <v>576</v>
      </c>
      <c r="C46" s="15" t="s">
        <v>577</v>
      </c>
      <c r="D46" s="219">
        <v>1.38E-2</v>
      </c>
      <c r="E46" s="219">
        <v>1.1299999999999999E-2</v>
      </c>
      <c r="F46" s="219">
        <v>9.5999999999999992E-3</v>
      </c>
      <c r="G46" s="219">
        <v>8.8999999999999999E-3</v>
      </c>
      <c r="H46" s="219">
        <v>7.7000000000000002E-3</v>
      </c>
      <c r="I46" s="219">
        <v>7.6E-3</v>
      </c>
      <c r="J46" s="219">
        <v>6.8999999999999999E-3</v>
      </c>
      <c r="K46" s="219">
        <v>7.0000000000000001E-3</v>
      </c>
    </row>
    <row r="47" spans="1:12" s="175" customFormat="1" ht="22.5" customHeight="1">
      <c r="A47" s="175" t="s">
        <v>512</v>
      </c>
      <c r="B47" s="14" t="s">
        <v>578</v>
      </c>
      <c r="C47" s="15" t="s">
        <v>579</v>
      </c>
      <c r="D47" s="219">
        <v>5.3600000000000002E-2</v>
      </c>
      <c r="E47" s="219">
        <v>3.8600000000000002E-2</v>
      </c>
      <c r="F47" s="219">
        <v>3.4299999999999997E-2</v>
      </c>
      <c r="G47" s="219">
        <v>3.5200000000000002E-2</v>
      </c>
      <c r="H47" s="219">
        <v>3.3000000000000002E-2</v>
      </c>
      <c r="I47" s="219">
        <v>4.3799999999999999E-2</v>
      </c>
      <c r="J47" s="219">
        <v>3.4700000000000002E-2</v>
      </c>
      <c r="K47" s="219">
        <v>3.9300000000000002E-2</v>
      </c>
    </row>
    <row r="48" spans="1:12" s="175" customFormat="1" ht="40.5" customHeight="1" thickBot="1">
      <c r="A48" s="175" t="s">
        <v>512</v>
      </c>
      <c r="B48" s="14" t="s">
        <v>580</v>
      </c>
      <c r="C48" s="15" t="s">
        <v>581</v>
      </c>
      <c r="D48" s="219">
        <v>0.43149999999999999</v>
      </c>
      <c r="E48" s="219">
        <v>0.41139999999999999</v>
      </c>
      <c r="F48" s="219">
        <v>0.38740000000000002</v>
      </c>
      <c r="G48" s="219">
        <v>0.35920000000000002</v>
      </c>
      <c r="H48" s="219">
        <v>0.36930000000000002</v>
      </c>
      <c r="I48" s="219">
        <v>0.38779999999999998</v>
      </c>
      <c r="J48" s="219">
        <v>0.38469999999999999</v>
      </c>
      <c r="K48" s="219">
        <v>0.3972</v>
      </c>
    </row>
    <row r="49" spans="1:12" s="210" customFormat="1" ht="24" customHeight="1" thickTop="1" thickBot="1">
      <c r="B49" s="6"/>
      <c r="C49" s="211" t="s">
        <v>582</v>
      </c>
      <c r="D49" s="7"/>
      <c r="E49" s="7"/>
      <c r="F49" s="7"/>
      <c r="G49" s="7"/>
      <c r="H49" s="7"/>
      <c r="I49" s="7"/>
      <c r="J49" s="212"/>
      <c r="K49" s="212"/>
      <c r="L49" s="213"/>
    </row>
    <row r="50" spans="1:12" s="204" customFormat="1" ht="31.5" customHeight="1" thickTop="1">
      <c r="A50" s="204" t="s">
        <v>512</v>
      </c>
      <c r="B50" s="12" t="s">
        <v>583</v>
      </c>
      <c r="C50" s="13" t="s">
        <v>584</v>
      </c>
      <c r="D50" s="217">
        <v>0.91420000000000001</v>
      </c>
      <c r="E50" s="217">
        <v>0.94350000000000001</v>
      </c>
      <c r="F50" s="217">
        <v>0.90880000000000005</v>
      </c>
      <c r="G50" s="217">
        <v>0.91159999999999997</v>
      </c>
      <c r="H50" s="217">
        <v>0.92520000000000002</v>
      </c>
      <c r="I50" s="217">
        <v>0.92649999999999999</v>
      </c>
      <c r="J50" s="217">
        <v>0.93179999999999996</v>
      </c>
      <c r="K50" s="217">
        <v>0.92830000000000001</v>
      </c>
    </row>
    <row r="51" spans="1:12" s="175" customFormat="1" ht="22.5" customHeight="1">
      <c r="A51" s="175" t="s">
        <v>512</v>
      </c>
      <c r="B51" s="14" t="s">
        <v>585</v>
      </c>
      <c r="C51" s="15" t="s">
        <v>586</v>
      </c>
      <c r="D51" s="219">
        <v>0.94440000000000002</v>
      </c>
      <c r="E51" s="219">
        <v>0.94079999999999997</v>
      </c>
      <c r="F51" s="219">
        <v>0.94130000000000003</v>
      </c>
      <c r="G51" s="219">
        <v>0.93879999999999997</v>
      </c>
      <c r="H51" s="219">
        <v>0.94140000000000001</v>
      </c>
      <c r="I51" s="219">
        <v>0.93620000000000003</v>
      </c>
      <c r="J51" s="219">
        <v>0.9375</v>
      </c>
      <c r="K51" s="219">
        <v>0.93459999999999999</v>
      </c>
    </row>
    <row r="52" spans="1:12" s="175" customFormat="1" ht="22.5" customHeight="1">
      <c r="A52" s="175" t="s">
        <v>512</v>
      </c>
      <c r="B52" s="14" t="s">
        <v>587</v>
      </c>
      <c r="C52" s="15" t="s">
        <v>588</v>
      </c>
      <c r="D52" s="219">
        <v>0.15740000000000001</v>
      </c>
      <c r="E52" s="219">
        <v>0.2235</v>
      </c>
      <c r="F52" s="219">
        <v>0.19869999999999999</v>
      </c>
      <c r="G52" s="219">
        <v>0.2077</v>
      </c>
      <c r="H52" s="219">
        <v>0.22489999999999999</v>
      </c>
      <c r="I52" s="219">
        <v>0.23860000000000001</v>
      </c>
      <c r="J52" s="219">
        <v>0.24690000000000001</v>
      </c>
      <c r="K52" s="219">
        <v>0.24859999999999999</v>
      </c>
    </row>
    <row r="53" spans="1:12" s="175" customFormat="1" ht="22.5" customHeight="1">
      <c r="A53" s="175" t="s">
        <v>512</v>
      </c>
      <c r="B53" s="14" t="s">
        <v>589</v>
      </c>
      <c r="C53" s="15" t="s">
        <v>590</v>
      </c>
      <c r="D53" s="219">
        <v>0.52429999999999999</v>
      </c>
      <c r="E53" s="219">
        <v>0.31340000000000001</v>
      </c>
      <c r="F53" s="219">
        <v>0.46889999999999998</v>
      </c>
      <c r="G53" s="219">
        <v>0.45090000000000002</v>
      </c>
      <c r="H53" s="219">
        <v>0.37840000000000001</v>
      </c>
      <c r="I53" s="219">
        <v>0.36549999999999999</v>
      </c>
      <c r="J53" s="219">
        <v>0.33610000000000001</v>
      </c>
      <c r="K53" s="219">
        <v>0.35060000000000002</v>
      </c>
    </row>
    <row r="54" spans="1:12" ht="15.75" thickBot="1">
      <c r="C54" s="223"/>
      <c r="D54" s="223"/>
      <c r="E54" s="223"/>
      <c r="F54" s="223"/>
      <c r="G54" s="223"/>
      <c r="H54" s="223"/>
      <c r="I54" s="223"/>
      <c r="J54" s="223"/>
      <c r="K54" s="223"/>
      <c r="L54" s="200"/>
    </row>
    <row r="55" spans="1:12" ht="19.5" customHeight="1" thickTop="1">
      <c r="A55" s="224" t="s">
        <v>511</v>
      </c>
      <c r="B55" s="10" t="s">
        <v>511</v>
      </c>
      <c r="C55" s="176" t="s">
        <v>362</v>
      </c>
      <c r="D55" s="165"/>
      <c r="E55" s="225"/>
      <c r="F55" s="225"/>
      <c r="G55" s="225"/>
      <c r="H55" s="225"/>
      <c r="I55" s="225"/>
    </row>
    <row r="56" spans="1:12" ht="33.75" customHeight="1">
      <c r="C56" s="1117" t="s">
        <v>363</v>
      </c>
      <c r="D56" s="1117"/>
      <c r="E56" s="1117"/>
      <c r="F56" s="1117"/>
      <c r="G56" s="1117"/>
      <c r="H56" s="1117"/>
      <c r="I56" s="1117"/>
      <c r="J56" s="1117"/>
      <c r="K56" s="1117"/>
    </row>
    <row r="57" spans="1:12" ht="33.75" customHeight="1">
      <c r="C57" s="1117" t="s">
        <v>364</v>
      </c>
      <c r="D57" s="1117"/>
      <c r="E57" s="1117"/>
      <c r="F57" s="1117"/>
      <c r="G57" s="1117"/>
      <c r="H57" s="1117"/>
      <c r="I57" s="1117"/>
      <c r="J57" s="1117"/>
      <c r="K57" s="1117"/>
    </row>
    <row r="58" spans="1:12">
      <c r="C58" s="122" t="s">
        <v>591</v>
      </c>
      <c r="D58" s="226"/>
      <c r="E58" s="225"/>
      <c r="F58" s="225"/>
      <c r="G58" s="225"/>
      <c r="H58" s="225"/>
      <c r="I58" s="22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H28" sqref="H28"/>
    </sheetView>
  </sheetViews>
  <sheetFormatPr defaultRowHeight="12.75"/>
  <cols>
    <col min="1" max="2" width="9.140625" style="228" hidden="1" customWidth="1"/>
    <col min="3" max="3" width="124.140625" style="228" customWidth="1"/>
    <col min="4" max="11" width="16.85546875" style="228" customWidth="1"/>
    <col min="12" max="12" width="3.85546875" style="228" bestFit="1" customWidth="1"/>
    <col min="13" max="256" width="9.140625" style="228"/>
    <col min="257" max="258" width="0" style="228" hidden="1" customWidth="1"/>
    <col min="259" max="259" width="124.140625" style="228" customWidth="1"/>
    <col min="260" max="267" width="16.85546875" style="228" customWidth="1"/>
    <col min="268" max="268" width="3.85546875" style="228" bestFit="1" customWidth="1"/>
    <col min="269" max="512" width="9.140625" style="228"/>
    <col min="513" max="514" width="0" style="228" hidden="1" customWidth="1"/>
    <col min="515" max="515" width="124.140625" style="228" customWidth="1"/>
    <col min="516" max="523" width="16.85546875" style="228" customWidth="1"/>
    <col min="524" max="524" width="3.85546875" style="228" bestFit="1" customWidth="1"/>
    <col min="525" max="768" width="9.140625" style="228"/>
    <col min="769" max="770" width="0" style="228" hidden="1" customWidth="1"/>
    <col min="771" max="771" width="124.140625" style="228" customWidth="1"/>
    <col min="772" max="779" width="16.85546875" style="228" customWidth="1"/>
    <col min="780" max="780" width="3.85546875" style="228" bestFit="1" customWidth="1"/>
    <col min="781" max="1024" width="9.140625" style="228"/>
    <col min="1025" max="1026" width="0" style="228" hidden="1" customWidth="1"/>
    <col min="1027" max="1027" width="124.140625" style="228" customWidth="1"/>
    <col min="1028" max="1035" width="16.85546875" style="228" customWidth="1"/>
    <col min="1036" max="1036" width="3.85546875" style="228" bestFit="1" customWidth="1"/>
    <col min="1037" max="1280" width="9.140625" style="228"/>
    <col min="1281" max="1282" width="0" style="228" hidden="1" customWidth="1"/>
    <col min="1283" max="1283" width="124.140625" style="228" customWidth="1"/>
    <col min="1284" max="1291" width="16.85546875" style="228" customWidth="1"/>
    <col min="1292" max="1292" width="3.85546875" style="228" bestFit="1" customWidth="1"/>
    <col min="1293" max="1536" width="9.140625" style="228"/>
    <col min="1537" max="1538" width="0" style="228" hidden="1" customWidth="1"/>
    <col min="1539" max="1539" width="124.140625" style="228" customWidth="1"/>
    <col min="1540" max="1547" width="16.85546875" style="228" customWidth="1"/>
    <col min="1548" max="1548" width="3.85546875" style="228" bestFit="1" customWidth="1"/>
    <col min="1549" max="1792" width="9.140625" style="228"/>
    <col min="1793" max="1794" width="0" style="228" hidden="1" customWidth="1"/>
    <col min="1795" max="1795" width="124.140625" style="228" customWidth="1"/>
    <col min="1796" max="1803" width="16.85546875" style="228" customWidth="1"/>
    <col min="1804" max="1804" width="3.85546875" style="228" bestFit="1" customWidth="1"/>
    <col min="1805" max="2048" width="9.140625" style="228"/>
    <col min="2049" max="2050" width="0" style="228" hidden="1" customWidth="1"/>
    <col min="2051" max="2051" width="124.140625" style="228" customWidth="1"/>
    <col min="2052" max="2059" width="16.85546875" style="228" customWidth="1"/>
    <col min="2060" max="2060" width="3.85546875" style="228" bestFit="1" customWidth="1"/>
    <col min="2061" max="2304" width="9.140625" style="228"/>
    <col min="2305" max="2306" width="0" style="228" hidden="1" customWidth="1"/>
    <col min="2307" max="2307" width="124.140625" style="228" customWidth="1"/>
    <col min="2308" max="2315" width="16.85546875" style="228" customWidth="1"/>
    <col min="2316" max="2316" width="3.85546875" style="228" bestFit="1" customWidth="1"/>
    <col min="2317" max="2560" width="9.140625" style="228"/>
    <col min="2561" max="2562" width="0" style="228" hidden="1" customWidth="1"/>
    <col min="2563" max="2563" width="124.140625" style="228" customWidth="1"/>
    <col min="2564" max="2571" width="16.85546875" style="228" customWidth="1"/>
    <col min="2572" max="2572" width="3.85546875" style="228" bestFit="1" customWidth="1"/>
    <col min="2573" max="2816" width="9.140625" style="228"/>
    <col min="2817" max="2818" width="0" style="228" hidden="1" customWidth="1"/>
    <col min="2819" max="2819" width="124.140625" style="228" customWidth="1"/>
    <col min="2820" max="2827" width="16.85546875" style="228" customWidth="1"/>
    <col min="2828" max="2828" width="3.85546875" style="228" bestFit="1" customWidth="1"/>
    <col min="2829" max="3072" width="9.140625" style="228"/>
    <col min="3073" max="3074" width="0" style="228" hidden="1" customWidth="1"/>
    <col min="3075" max="3075" width="124.140625" style="228" customWidth="1"/>
    <col min="3076" max="3083" width="16.85546875" style="228" customWidth="1"/>
    <col min="3084" max="3084" width="3.85546875" style="228" bestFit="1" customWidth="1"/>
    <col min="3085" max="3328" width="9.140625" style="228"/>
    <col min="3329" max="3330" width="0" style="228" hidden="1" customWidth="1"/>
    <col min="3331" max="3331" width="124.140625" style="228" customWidth="1"/>
    <col min="3332" max="3339" width="16.85546875" style="228" customWidth="1"/>
    <col min="3340" max="3340" width="3.85546875" style="228" bestFit="1" customWidth="1"/>
    <col min="3341" max="3584" width="9.140625" style="228"/>
    <col min="3585" max="3586" width="0" style="228" hidden="1" customWidth="1"/>
    <col min="3587" max="3587" width="124.140625" style="228" customWidth="1"/>
    <col min="3588" max="3595" width="16.85546875" style="228" customWidth="1"/>
    <col min="3596" max="3596" width="3.85546875" style="228" bestFit="1" customWidth="1"/>
    <col min="3597" max="3840" width="9.140625" style="228"/>
    <col min="3841" max="3842" width="0" style="228" hidden="1" customWidth="1"/>
    <col min="3843" max="3843" width="124.140625" style="228" customWidth="1"/>
    <col min="3844" max="3851" width="16.85546875" style="228" customWidth="1"/>
    <col min="3852" max="3852" width="3.85546875" style="228" bestFit="1" customWidth="1"/>
    <col min="3853" max="4096" width="9.140625" style="228"/>
    <col min="4097" max="4098" width="0" style="228" hidden="1" customWidth="1"/>
    <col min="4099" max="4099" width="124.140625" style="228" customWidth="1"/>
    <col min="4100" max="4107" width="16.85546875" style="228" customWidth="1"/>
    <col min="4108" max="4108" width="3.85546875" style="228" bestFit="1" customWidth="1"/>
    <col min="4109" max="4352" width="9.140625" style="228"/>
    <col min="4353" max="4354" width="0" style="228" hidden="1" customWidth="1"/>
    <col min="4355" max="4355" width="124.140625" style="228" customWidth="1"/>
    <col min="4356" max="4363" width="16.85546875" style="228" customWidth="1"/>
    <col min="4364" max="4364" width="3.85546875" style="228" bestFit="1" customWidth="1"/>
    <col min="4365" max="4608" width="9.140625" style="228"/>
    <col min="4609" max="4610" width="0" style="228" hidden="1" customWidth="1"/>
    <col min="4611" max="4611" width="124.140625" style="228" customWidth="1"/>
    <col min="4612" max="4619" width="16.85546875" style="228" customWidth="1"/>
    <col min="4620" max="4620" width="3.85546875" style="228" bestFit="1" customWidth="1"/>
    <col min="4621" max="4864" width="9.140625" style="228"/>
    <col min="4865" max="4866" width="0" style="228" hidden="1" customWidth="1"/>
    <col min="4867" max="4867" width="124.140625" style="228" customWidth="1"/>
    <col min="4868" max="4875" width="16.85546875" style="228" customWidth="1"/>
    <col min="4876" max="4876" width="3.85546875" style="228" bestFit="1" customWidth="1"/>
    <col min="4877" max="5120" width="9.140625" style="228"/>
    <col min="5121" max="5122" width="0" style="228" hidden="1" customWidth="1"/>
    <col min="5123" max="5123" width="124.140625" style="228" customWidth="1"/>
    <col min="5124" max="5131" width="16.85546875" style="228" customWidth="1"/>
    <col min="5132" max="5132" width="3.85546875" style="228" bestFit="1" customWidth="1"/>
    <col min="5133" max="5376" width="9.140625" style="228"/>
    <col min="5377" max="5378" width="0" style="228" hidden="1" customWidth="1"/>
    <col min="5379" max="5379" width="124.140625" style="228" customWidth="1"/>
    <col min="5380" max="5387" width="16.85546875" style="228" customWidth="1"/>
    <col min="5388" max="5388" width="3.85546875" style="228" bestFit="1" customWidth="1"/>
    <col min="5389" max="5632" width="9.140625" style="228"/>
    <col min="5633" max="5634" width="0" style="228" hidden="1" customWidth="1"/>
    <col min="5635" max="5635" width="124.140625" style="228" customWidth="1"/>
    <col min="5636" max="5643" width="16.85546875" style="228" customWidth="1"/>
    <col min="5644" max="5644" width="3.85546875" style="228" bestFit="1" customWidth="1"/>
    <col min="5645" max="5888" width="9.140625" style="228"/>
    <col min="5889" max="5890" width="0" style="228" hidden="1" customWidth="1"/>
    <col min="5891" max="5891" width="124.140625" style="228" customWidth="1"/>
    <col min="5892" max="5899" width="16.85546875" style="228" customWidth="1"/>
    <col min="5900" max="5900" width="3.85546875" style="228" bestFit="1" customWidth="1"/>
    <col min="5901" max="6144" width="9.140625" style="228"/>
    <col min="6145" max="6146" width="0" style="228" hidden="1" customWidth="1"/>
    <col min="6147" max="6147" width="124.140625" style="228" customWidth="1"/>
    <col min="6148" max="6155" width="16.85546875" style="228" customWidth="1"/>
    <col min="6156" max="6156" width="3.85546875" style="228" bestFit="1" customWidth="1"/>
    <col min="6157" max="6400" width="9.140625" style="228"/>
    <col min="6401" max="6402" width="0" style="228" hidden="1" customWidth="1"/>
    <col min="6403" max="6403" width="124.140625" style="228" customWidth="1"/>
    <col min="6404" max="6411" width="16.85546875" style="228" customWidth="1"/>
    <col min="6412" max="6412" width="3.85546875" style="228" bestFit="1" customWidth="1"/>
    <col min="6413" max="6656" width="9.140625" style="228"/>
    <col min="6657" max="6658" width="0" style="228" hidden="1" customWidth="1"/>
    <col min="6659" max="6659" width="124.140625" style="228" customWidth="1"/>
    <col min="6660" max="6667" width="16.85546875" style="228" customWidth="1"/>
    <col min="6668" max="6668" width="3.85546875" style="228" bestFit="1" customWidth="1"/>
    <col min="6669" max="6912" width="9.140625" style="228"/>
    <col min="6913" max="6914" width="0" style="228" hidden="1" customWidth="1"/>
    <col min="6915" max="6915" width="124.140625" style="228" customWidth="1"/>
    <col min="6916" max="6923" width="16.85546875" style="228" customWidth="1"/>
    <col min="6924" max="6924" width="3.85546875" style="228" bestFit="1" customWidth="1"/>
    <col min="6925" max="7168" width="9.140625" style="228"/>
    <col min="7169" max="7170" width="0" style="228" hidden="1" customWidth="1"/>
    <col min="7171" max="7171" width="124.140625" style="228" customWidth="1"/>
    <col min="7172" max="7179" width="16.85546875" style="228" customWidth="1"/>
    <col min="7180" max="7180" width="3.85546875" style="228" bestFit="1" customWidth="1"/>
    <col min="7181" max="7424" width="9.140625" style="228"/>
    <col min="7425" max="7426" width="0" style="228" hidden="1" customWidth="1"/>
    <col min="7427" max="7427" width="124.140625" style="228" customWidth="1"/>
    <col min="7428" max="7435" width="16.85546875" style="228" customWidth="1"/>
    <col min="7436" max="7436" width="3.85546875" style="228" bestFit="1" customWidth="1"/>
    <col min="7437" max="7680" width="9.140625" style="228"/>
    <col min="7681" max="7682" width="0" style="228" hidden="1" customWidth="1"/>
    <col min="7683" max="7683" width="124.140625" style="228" customWidth="1"/>
    <col min="7684" max="7691" width="16.85546875" style="228" customWidth="1"/>
    <col min="7692" max="7692" width="3.85546875" style="228" bestFit="1" customWidth="1"/>
    <col min="7693" max="7936" width="9.140625" style="228"/>
    <col min="7937" max="7938" width="0" style="228" hidden="1" customWidth="1"/>
    <col min="7939" max="7939" width="124.140625" style="228" customWidth="1"/>
    <col min="7940" max="7947" width="16.85546875" style="228" customWidth="1"/>
    <col min="7948" max="7948" width="3.85546875" style="228" bestFit="1" customWidth="1"/>
    <col min="7949" max="8192" width="9.140625" style="228"/>
    <col min="8193" max="8194" width="0" style="228" hidden="1" customWidth="1"/>
    <col min="8195" max="8195" width="124.140625" style="228" customWidth="1"/>
    <col min="8196" max="8203" width="16.85546875" style="228" customWidth="1"/>
    <col min="8204" max="8204" width="3.85546875" style="228" bestFit="1" customWidth="1"/>
    <col min="8205" max="8448" width="9.140625" style="228"/>
    <col min="8449" max="8450" width="0" style="228" hidden="1" customWidth="1"/>
    <col min="8451" max="8451" width="124.140625" style="228" customWidth="1"/>
    <col min="8452" max="8459" width="16.85546875" style="228" customWidth="1"/>
    <col min="8460" max="8460" width="3.85546875" style="228" bestFit="1" customWidth="1"/>
    <col min="8461" max="8704" width="9.140625" style="228"/>
    <col min="8705" max="8706" width="0" style="228" hidden="1" customWidth="1"/>
    <col min="8707" max="8707" width="124.140625" style="228" customWidth="1"/>
    <col min="8708" max="8715" width="16.85546875" style="228" customWidth="1"/>
    <col min="8716" max="8716" width="3.85546875" style="228" bestFit="1" customWidth="1"/>
    <col min="8717" max="8960" width="9.140625" style="228"/>
    <col min="8961" max="8962" width="0" style="228" hidden="1" customWidth="1"/>
    <col min="8963" max="8963" width="124.140625" style="228" customWidth="1"/>
    <col min="8964" max="8971" width="16.85546875" style="228" customWidth="1"/>
    <col min="8972" max="8972" width="3.85546875" style="228" bestFit="1" customWidth="1"/>
    <col min="8973" max="9216" width="9.140625" style="228"/>
    <col min="9217" max="9218" width="0" style="228" hidden="1" customWidth="1"/>
    <col min="9219" max="9219" width="124.140625" style="228" customWidth="1"/>
    <col min="9220" max="9227" width="16.85546875" style="228" customWidth="1"/>
    <col min="9228" max="9228" width="3.85546875" style="228" bestFit="1" customWidth="1"/>
    <col min="9229" max="9472" width="9.140625" style="228"/>
    <col min="9473" max="9474" width="0" style="228" hidden="1" customWidth="1"/>
    <col min="9475" max="9475" width="124.140625" style="228" customWidth="1"/>
    <col min="9476" max="9483" width="16.85546875" style="228" customWidth="1"/>
    <col min="9484" max="9484" width="3.85546875" style="228" bestFit="1" customWidth="1"/>
    <col min="9485" max="9728" width="9.140625" style="228"/>
    <col min="9729" max="9730" width="0" style="228" hidden="1" customWidth="1"/>
    <col min="9731" max="9731" width="124.140625" style="228" customWidth="1"/>
    <col min="9732" max="9739" width="16.85546875" style="228" customWidth="1"/>
    <col min="9740" max="9740" width="3.85546875" style="228" bestFit="1" customWidth="1"/>
    <col min="9741" max="9984" width="9.140625" style="228"/>
    <col min="9985" max="9986" width="0" style="228" hidden="1" customWidth="1"/>
    <col min="9987" max="9987" width="124.140625" style="228" customWidth="1"/>
    <col min="9988" max="9995" width="16.85546875" style="228" customWidth="1"/>
    <col min="9996" max="9996" width="3.85546875" style="228" bestFit="1" customWidth="1"/>
    <col min="9997" max="10240" width="9.140625" style="228"/>
    <col min="10241" max="10242" width="0" style="228" hidden="1" customWidth="1"/>
    <col min="10243" max="10243" width="124.140625" style="228" customWidth="1"/>
    <col min="10244" max="10251" width="16.85546875" style="228" customWidth="1"/>
    <col min="10252" max="10252" width="3.85546875" style="228" bestFit="1" customWidth="1"/>
    <col min="10253" max="10496" width="9.140625" style="228"/>
    <col min="10497" max="10498" width="0" style="228" hidden="1" customWidth="1"/>
    <col min="10499" max="10499" width="124.140625" style="228" customWidth="1"/>
    <col min="10500" max="10507" width="16.85546875" style="228" customWidth="1"/>
    <col min="10508" max="10508" width="3.85546875" style="228" bestFit="1" customWidth="1"/>
    <col min="10509" max="10752" width="9.140625" style="228"/>
    <col min="10753" max="10754" width="0" style="228" hidden="1" customWidth="1"/>
    <col min="10755" max="10755" width="124.140625" style="228" customWidth="1"/>
    <col min="10756" max="10763" width="16.85546875" style="228" customWidth="1"/>
    <col min="10764" max="10764" width="3.85546875" style="228" bestFit="1" customWidth="1"/>
    <col min="10765" max="11008" width="9.140625" style="228"/>
    <col min="11009" max="11010" width="0" style="228" hidden="1" customWidth="1"/>
    <col min="11011" max="11011" width="124.140625" style="228" customWidth="1"/>
    <col min="11012" max="11019" width="16.85546875" style="228" customWidth="1"/>
    <col min="11020" max="11020" width="3.85546875" style="228" bestFit="1" customWidth="1"/>
    <col min="11021" max="11264" width="9.140625" style="228"/>
    <col min="11265" max="11266" width="0" style="228" hidden="1" customWidth="1"/>
    <col min="11267" max="11267" width="124.140625" style="228" customWidth="1"/>
    <col min="11268" max="11275" width="16.85546875" style="228" customWidth="1"/>
    <col min="11276" max="11276" width="3.85546875" style="228" bestFit="1" customWidth="1"/>
    <col min="11277" max="11520" width="9.140625" style="228"/>
    <col min="11521" max="11522" width="0" style="228" hidden="1" customWidth="1"/>
    <col min="11523" max="11523" width="124.140625" style="228" customWidth="1"/>
    <col min="11524" max="11531" width="16.85546875" style="228" customWidth="1"/>
    <col min="11532" max="11532" width="3.85546875" style="228" bestFit="1" customWidth="1"/>
    <col min="11533" max="11776" width="9.140625" style="228"/>
    <col min="11777" max="11778" width="0" style="228" hidden="1" customWidth="1"/>
    <col min="11779" max="11779" width="124.140625" style="228" customWidth="1"/>
    <col min="11780" max="11787" width="16.85546875" style="228" customWidth="1"/>
    <col min="11788" max="11788" width="3.85546875" style="228" bestFit="1" customWidth="1"/>
    <col min="11789" max="12032" width="9.140625" style="228"/>
    <col min="12033" max="12034" width="0" style="228" hidden="1" customWidth="1"/>
    <col min="12035" max="12035" width="124.140625" style="228" customWidth="1"/>
    <col min="12036" max="12043" width="16.85546875" style="228" customWidth="1"/>
    <col min="12044" max="12044" width="3.85546875" style="228" bestFit="1" customWidth="1"/>
    <col min="12045" max="12288" width="9.140625" style="228"/>
    <col min="12289" max="12290" width="0" style="228" hidden="1" customWidth="1"/>
    <col min="12291" max="12291" width="124.140625" style="228" customWidth="1"/>
    <col min="12292" max="12299" width="16.85546875" style="228" customWidth="1"/>
    <col min="12300" max="12300" width="3.85546875" style="228" bestFit="1" customWidth="1"/>
    <col min="12301" max="12544" width="9.140625" style="228"/>
    <col min="12545" max="12546" width="0" style="228" hidden="1" customWidth="1"/>
    <col min="12547" max="12547" width="124.140625" style="228" customWidth="1"/>
    <col min="12548" max="12555" width="16.85546875" style="228" customWidth="1"/>
    <col min="12556" max="12556" width="3.85546875" style="228" bestFit="1" customWidth="1"/>
    <col min="12557" max="12800" width="9.140625" style="228"/>
    <col min="12801" max="12802" width="0" style="228" hidden="1" customWidth="1"/>
    <col min="12803" max="12803" width="124.140625" style="228" customWidth="1"/>
    <col min="12804" max="12811" width="16.85546875" style="228" customWidth="1"/>
    <col min="12812" max="12812" width="3.85546875" style="228" bestFit="1" customWidth="1"/>
    <col min="12813" max="13056" width="9.140625" style="228"/>
    <col min="13057" max="13058" width="0" style="228" hidden="1" customWidth="1"/>
    <col min="13059" max="13059" width="124.140625" style="228" customWidth="1"/>
    <col min="13060" max="13067" width="16.85546875" style="228" customWidth="1"/>
    <col min="13068" max="13068" width="3.85546875" style="228" bestFit="1" customWidth="1"/>
    <col min="13069" max="13312" width="9.140625" style="228"/>
    <col min="13313" max="13314" width="0" style="228" hidden="1" customWidth="1"/>
    <col min="13315" max="13315" width="124.140625" style="228" customWidth="1"/>
    <col min="13316" max="13323" width="16.85546875" style="228" customWidth="1"/>
    <col min="13324" max="13324" width="3.85546875" style="228" bestFit="1" customWidth="1"/>
    <col min="13325" max="13568" width="9.140625" style="228"/>
    <col min="13569" max="13570" width="0" style="228" hidden="1" customWidth="1"/>
    <col min="13571" max="13571" width="124.140625" style="228" customWidth="1"/>
    <col min="13572" max="13579" width="16.85546875" style="228" customWidth="1"/>
    <col min="13580" max="13580" width="3.85546875" style="228" bestFit="1" customWidth="1"/>
    <col min="13581" max="13824" width="9.140625" style="228"/>
    <col min="13825" max="13826" width="0" style="228" hidden="1" customWidth="1"/>
    <col min="13827" max="13827" width="124.140625" style="228" customWidth="1"/>
    <col min="13828" max="13835" width="16.85546875" style="228" customWidth="1"/>
    <col min="13836" max="13836" width="3.85546875" style="228" bestFit="1" customWidth="1"/>
    <col min="13837" max="14080" width="9.140625" style="228"/>
    <col min="14081" max="14082" width="0" style="228" hidden="1" customWidth="1"/>
    <col min="14083" max="14083" width="124.140625" style="228" customWidth="1"/>
    <col min="14084" max="14091" width="16.85546875" style="228" customWidth="1"/>
    <col min="14092" max="14092" width="3.85546875" style="228" bestFit="1" customWidth="1"/>
    <col min="14093" max="14336" width="9.140625" style="228"/>
    <col min="14337" max="14338" width="0" style="228" hidden="1" customWidth="1"/>
    <col min="14339" max="14339" width="124.140625" style="228" customWidth="1"/>
    <col min="14340" max="14347" width="16.85546875" style="228" customWidth="1"/>
    <col min="14348" max="14348" width="3.85546875" style="228" bestFit="1" customWidth="1"/>
    <col min="14349" max="14592" width="9.140625" style="228"/>
    <col min="14593" max="14594" width="0" style="228" hidden="1" customWidth="1"/>
    <col min="14595" max="14595" width="124.140625" style="228" customWidth="1"/>
    <col min="14596" max="14603" width="16.85546875" style="228" customWidth="1"/>
    <col min="14604" max="14604" width="3.85546875" style="228" bestFit="1" customWidth="1"/>
    <col min="14605" max="14848" width="9.140625" style="228"/>
    <col min="14849" max="14850" width="0" style="228" hidden="1" customWidth="1"/>
    <col min="14851" max="14851" width="124.140625" style="228" customWidth="1"/>
    <col min="14852" max="14859" width="16.85546875" style="228" customWidth="1"/>
    <col min="14860" max="14860" width="3.85546875" style="228" bestFit="1" customWidth="1"/>
    <col min="14861" max="15104" width="9.140625" style="228"/>
    <col min="15105" max="15106" width="0" style="228" hidden="1" customWidth="1"/>
    <col min="15107" max="15107" width="124.140625" style="228" customWidth="1"/>
    <col min="15108" max="15115" width="16.85546875" style="228" customWidth="1"/>
    <col min="15116" max="15116" width="3.85546875" style="228" bestFit="1" customWidth="1"/>
    <col min="15117" max="15360" width="9.140625" style="228"/>
    <col min="15361" max="15362" width="0" style="228" hidden="1" customWidth="1"/>
    <col min="15363" max="15363" width="124.140625" style="228" customWidth="1"/>
    <col min="15364" max="15371" width="16.85546875" style="228" customWidth="1"/>
    <col min="15372" max="15372" width="3.85546875" style="228" bestFit="1" customWidth="1"/>
    <col min="15373" max="15616" width="9.140625" style="228"/>
    <col min="15617" max="15618" width="0" style="228" hidden="1" customWidth="1"/>
    <col min="15619" max="15619" width="124.140625" style="228" customWidth="1"/>
    <col min="15620" max="15627" width="16.85546875" style="228" customWidth="1"/>
    <col min="15628" max="15628" width="3.85546875" style="228" bestFit="1" customWidth="1"/>
    <col min="15629" max="15872" width="9.140625" style="228"/>
    <col min="15873" max="15874" width="0" style="228" hidden="1" customWidth="1"/>
    <col min="15875" max="15875" width="124.140625" style="228" customWidth="1"/>
    <col min="15876" max="15883" width="16.85546875" style="228" customWidth="1"/>
    <col min="15884" max="15884" width="3.85546875" style="228" bestFit="1" customWidth="1"/>
    <col min="15885" max="16128" width="9.140625" style="228"/>
    <col min="16129" max="16130" width="0" style="228" hidden="1" customWidth="1"/>
    <col min="16131" max="16131" width="124.140625" style="228" customWidth="1"/>
    <col min="16132" max="16139" width="16.85546875" style="228" customWidth="1"/>
    <col min="16140" max="16140" width="3.85546875" style="228" bestFit="1" customWidth="1"/>
    <col min="16141" max="16384" width="9.140625" style="228"/>
  </cols>
  <sheetData>
    <row r="1" spans="1:12" ht="24" customHeight="1">
      <c r="A1" s="987"/>
      <c r="B1" s="987"/>
      <c r="C1" s="985"/>
      <c r="D1" s="985"/>
      <c r="E1" s="985"/>
      <c r="F1" s="985"/>
      <c r="G1" s="985"/>
      <c r="H1" s="985"/>
      <c r="I1" s="985"/>
      <c r="J1" s="985"/>
      <c r="K1" s="985"/>
    </row>
    <row r="2" spans="1:12" ht="33" customHeight="1">
      <c r="A2" s="1116" t="s">
        <v>1451</v>
      </c>
      <c r="B2" s="1116"/>
      <c r="C2" s="1116"/>
      <c r="D2" s="1116"/>
      <c r="E2" s="1116"/>
      <c r="F2" s="1116"/>
      <c r="G2" s="1116"/>
      <c r="H2" s="1116"/>
      <c r="I2" s="1116"/>
      <c r="J2" s="1116"/>
      <c r="K2" s="1116"/>
    </row>
    <row r="3" spans="1:12" ht="33" customHeight="1">
      <c r="A3" s="987"/>
      <c r="B3" s="987"/>
      <c r="C3" s="1116" t="s">
        <v>510</v>
      </c>
      <c r="D3" s="1116"/>
      <c r="E3" s="1116"/>
      <c r="F3" s="1116"/>
      <c r="G3" s="1116"/>
      <c r="H3" s="1116"/>
      <c r="I3" s="1116"/>
      <c r="J3" s="1116"/>
      <c r="K3" s="1116"/>
    </row>
    <row r="4" spans="1:12" s="239" customFormat="1" ht="12" customHeight="1">
      <c r="A4" s="1115"/>
      <c r="B4" s="1116"/>
      <c r="C4" s="1116"/>
      <c r="D4" s="1116"/>
      <c r="E4" s="1116"/>
      <c r="F4" s="1116"/>
      <c r="G4" s="1116"/>
      <c r="H4" s="1116"/>
      <c r="I4" s="1116"/>
      <c r="J4" s="1116"/>
      <c r="K4" s="1116"/>
    </row>
    <row r="5" spans="1:12" s="614" customFormat="1" ht="14.25" customHeight="1" thickBot="1">
      <c r="A5" s="227"/>
      <c r="B5" s="227"/>
    </row>
    <row r="6" spans="1:12" ht="29.25" customHeight="1" thickTop="1" thickBot="1">
      <c r="B6" s="229"/>
      <c r="C6" s="230"/>
      <c r="D6" s="231" t="s">
        <v>433</v>
      </c>
      <c r="E6" s="231" t="s">
        <v>434</v>
      </c>
      <c r="F6" s="231" t="s">
        <v>435</v>
      </c>
      <c r="G6" s="231" t="s">
        <v>436</v>
      </c>
      <c r="H6" s="231" t="s">
        <v>437</v>
      </c>
      <c r="I6" s="231" t="s">
        <v>1532</v>
      </c>
      <c r="J6" s="232" t="s">
        <v>1385</v>
      </c>
      <c r="K6" s="232" t="s">
        <v>1533</v>
      </c>
      <c r="L6" s="233" t="s">
        <v>511</v>
      </c>
    </row>
    <row r="7" spans="1:12" ht="14.25" customHeight="1" thickTop="1" thickBot="1">
      <c r="C7" s="234"/>
      <c r="D7" s="234"/>
      <c r="E7" s="234"/>
      <c r="F7" s="234"/>
      <c r="G7" s="234"/>
      <c r="H7" s="234"/>
      <c r="I7" s="234"/>
      <c r="J7" s="234"/>
      <c r="K7" s="234"/>
    </row>
    <row r="8" spans="1:12" s="235" customFormat="1" ht="24" customHeight="1" thickTop="1" thickBot="1">
      <c r="B8" s="17"/>
      <c r="C8" s="236" t="s">
        <v>365</v>
      </c>
      <c r="D8" s="18"/>
      <c r="E8" s="18"/>
      <c r="F8" s="18"/>
      <c r="G8" s="18"/>
      <c r="H8" s="18"/>
      <c r="I8" s="18"/>
      <c r="J8" s="205"/>
      <c r="K8" s="205"/>
      <c r="L8" s="237"/>
    </row>
    <row r="9" spans="1:12" s="235" customFormat="1" ht="27" customHeight="1" thickTop="1">
      <c r="A9" s="235" t="s">
        <v>512</v>
      </c>
      <c r="B9" s="12" t="s">
        <v>592</v>
      </c>
      <c r="C9" s="19" t="s">
        <v>593</v>
      </c>
      <c r="D9" s="238">
        <v>4.7500000000000001E-2</v>
      </c>
      <c r="E9" s="238">
        <v>4.2299999999999997E-2</v>
      </c>
      <c r="F9" s="238">
        <v>4.5400000000000003E-2</v>
      </c>
      <c r="G9" s="238">
        <v>4.3400000000000001E-2</v>
      </c>
      <c r="H9" s="238">
        <v>4.5600000000000002E-2</v>
      </c>
      <c r="I9" s="238">
        <v>4.7300000000000002E-2</v>
      </c>
      <c r="J9" s="238">
        <v>4.9500000000000002E-2</v>
      </c>
      <c r="K9" s="238">
        <v>4.5100000000000001E-2</v>
      </c>
    </row>
    <row r="10" spans="1:12" s="239" customFormat="1" ht="23.25" customHeight="1">
      <c r="A10" s="239" t="s">
        <v>512</v>
      </c>
      <c r="B10" s="14" t="s">
        <v>594</v>
      </c>
      <c r="C10" s="20" t="s">
        <v>595</v>
      </c>
      <c r="D10" s="240">
        <v>5.62E-2</v>
      </c>
      <c r="E10" s="240">
        <v>5.2200000000000003E-2</v>
      </c>
      <c r="F10" s="240">
        <v>5.5199999999999999E-2</v>
      </c>
      <c r="G10" s="240">
        <v>5.4300000000000001E-2</v>
      </c>
      <c r="H10" s="240">
        <v>5.6500000000000002E-2</v>
      </c>
      <c r="I10" s="240">
        <v>5.33E-2</v>
      </c>
      <c r="J10" s="240">
        <v>5.5800000000000002E-2</v>
      </c>
      <c r="K10" s="240">
        <v>5.11E-2</v>
      </c>
    </row>
    <row r="11" spans="1:12" s="239" customFormat="1" ht="23.25" customHeight="1">
      <c r="A11" s="239" t="s">
        <v>512</v>
      </c>
      <c r="B11" s="14" t="s">
        <v>596</v>
      </c>
      <c r="C11" s="20" t="s">
        <v>597</v>
      </c>
      <c r="D11" s="240">
        <v>4.99E-2</v>
      </c>
      <c r="E11" s="240">
        <v>4.9299999999999997E-2</v>
      </c>
      <c r="F11" s="240">
        <v>5.3600000000000002E-2</v>
      </c>
      <c r="G11" s="240">
        <v>5.16E-2</v>
      </c>
      <c r="H11" s="240">
        <v>5.0099999999999999E-2</v>
      </c>
      <c r="I11" s="240">
        <v>5.1499999999999997E-2</v>
      </c>
      <c r="J11" s="240">
        <v>5.0999999999999997E-2</v>
      </c>
      <c r="K11" s="240">
        <v>5.1499999999999997E-2</v>
      </c>
    </row>
    <row r="12" spans="1:12" s="239" customFormat="1" ht="23.25" customHeight="1">
      <c r="A12" s="239" t="s">
        <v>512</v>
      </c>
      <c r="B12" s="14" t="s">
        <v>598</v>
      </c>
      <c r="C12" s="20" t="s">
        <v>599</v>
      </c>
      <c r="D12" s="240">
        <v>1.55E-2</v>
      </c>
      <c r="E12" s="240">
        <v>1.5599999999999999E-2</v>
      </c>
      <c r="F12" s="240">
        <v>1.55E-2</v>
      </c>
      <c r="G12" s="240">
        <v>1.18E-2</v>
      </c>
      <c r="H12" s="240">
        <v>9.2999999999999992E-3</v>
      </c>
      <c r="I12" s="240">
        <v>1.49E-2</v>
      </c>
      <c r="J12" s="240">
        <v>9.9000000000000008E-3</v>
      </c>
      <c r="K12" s="240">
        <v>1.24E-2</v>
      </c>
    </row>
    <row r="13" spans="1:12" s="239" customFormat="1" ht="23.25" customHeight="1">
      <c r="A13" s="239" t="s">
        <v>512</v>
      </c>
      <c r="B13" s="14" t="s">
        <v>600</v>
      </c>
      <c r="C13" s="20" t="s">
        <v>601</v>
      </c>
      <c r="D13" s="240">
        <v>1.6E-2</v>
      </c>
      <c r="E13" s="240">
        <v>1.55E-2</v>
      </c>
      <c r="F13" s="240">
        <v>1.4999999999999999E-2</v>
      </c>
      <c r="G13" s="240">
        <v>1.18E-2</v>
      </c>
      <c r="H13" s="240">
        <v>9.4000000000000004E-3</v>
      </c>
      <c r="I13" s="240">
        <v>1.55E-2</v>
      </c>
      <c r="J13" s="240">
        <v>1.0200000000000001E-2</v>
      </c>
      <c r="K13" s="240">
        <v>1.2800000000000001E-2</v>
      </c>
    </row>
    <row r="14" spans="1:12" s="239" customFormat="1" ht="23.25" customHeight="1">
      <c r="A14" s="239" t="s">
        <v>512</v>
      </c>
      <c r="B14" s="14" t="s">
        <v>602</v>
      </c>
      <c r="C14" s="20" t="s">
        <v>603</v>
      </c>
      <c r="D14" s="240">
        <v>1.3599999999999999E-2</v>
      </c>
      <c r="E14" s="240">
        <v>1.29E-2</v>
      </c>
      <c r="F14" s="240">
        <v>1.4500000000000001E-2</v>
      </c>
      <c r="G14" s="240">
        <v>1.11E-2</v>
      </c>
      <c r="H14" s="240">
        <v>8.8000000000000005E-3</v>
      </c>
      <c r="I14" s="240">
        <v>1.54E-2</v>
      </c>
      <c r="J14" s="240">
        <v>9.7999999999999997E-3</v>
      </c>
      <c r="K14" s="240">
        <v>1.2800000000000001E-2</v>
      </c>
    </row>
    <row r="15" spans="1:12" s="239" customFormat="1" ht="44.25" customHeight="1" thickBot="1">
      <c r="A15" s="239" t="s">
        <v>512</v>
      </c>
      <c r="B15" s="14" t="s">
        <v>604</v>
      </c>
      <c r="C15" s="20" t="s">
        <v>605</v>
      </c>
      <c r="D15" s="240">
        <v>8.2699999999999996E-2</v>
      </c>
      <c r="E15" s="240">
        <v>7.5200000000000003E-2</v>
      </c>
      <c r="F15" s="240">
        <v>7.7200000000000005E-2</v>
      </c>
      <c r="G15" s="240">
        <v>5.6800000000000003E-2</v>
      </c>
      <c r="H15" s="240">
        <v>4.4900000000000002E-2</v>
      </c>
      <c r="I15" s="240">
        <v>7.7399999999999997E-2</v>
      </c>
      <c r="J15" s="240">
        <v>4.8899999999999999E-2</v>
      </c>
      <c r="K15" s="240">
        <v>6.2600000000000003E-2</v>
      </c>
    </row>
    <row r="16" spans="1:12" s="241" customFormat="1" ht="24" customHeight="1" thickTop="1" thickBot="1">
      <c r="B16" s="21"/>
      <c r="C16" s="236" t="s">
        <v>373</v>
      </c>
      <c r="D16" s="18"/>
      <c r="E16" s="18"/>
      <c r="F16" s="18"/>
      <c r="G16" s="18"/>
      <c r="H16" s="18"/>
      <c r="I16" s="18"/>
      <c r="J16" s="205"/>
      <c r="K16" s="205"/>
      <c r="L16" s="242"/>
    </row>
    <row r="17" spans="1:12" s="235" customFormat="1" ht="26.25" customHeight="1" thickTop="1">
      <c r="A17" s="235" t="s">
        <v>512</v>
      </c>
      <c r="B17" s="12" t="s">
        <v>606</v>
      </c>
      <c r="C17" s="19" t="s">
        <v>607</v>
      </c>
      <c r="D17" s="238">
        <v>6.7900000000000002E-2</v>
      </c>
      <c r="E17" s="238">
        <v>4.9700000000000001E-2</v>
      </c>
      <c r="F17" s="238">
        <v>5.2699999999999997E-2</v>
      </c>
      <c r="G17" s="238">
        <v>5.3600000000000002E-2</v>
      </c>
      <c r="H17" s="238">
        <v>5.7799999999999997E-2</v>
      </c>
      <c r="I17" s="238">
        <v>6.0299999999999999E-2</v>
      </c>
      <c r="J17" s="238">
        <v>6.3600000000000004E-2</v>
      </c>
      <c r="K17" s="238">
        <v>6.1800000000000001E-2</v>
      </c>
    </row>
    <row r="18" spans="1:12" s="239" customFormat="1" ht="24" customHeight="1">
      <c r="A18" s="239" t="s">
        <v>512</v>
      </c>
      <c r="B18" s="14" t="s">
        <v>608</v>
      </c>
      <c r="C18" s="20" t="s">
        <v>609</v>
      </c>
      <c r="D18" s="240">
        <v>-2.0299999999999999E-2</v>
      </c>
      <c r="E18" s="240">
        <v>-7.4000000000000003E-3</v>
      </c>
      <c r="F18" s="240">
        <v>-7.3000000000000001E-3</v>
      </c>
      <c r="G18" s="240">
        <v>-1.0200000000000001E-2</v>
      </c>
      <c r="H18" s="240">
        <v>-1.2200000000000001E-2</v>
      </c>
      <c r="I18" s="240">
        <v>-1.2999999999999999E-2</v>
      </c>
      <c r="J18" s="240">
        <v>-1.4200000000000001E-2</v>
      </c>
      <c r="K18" s="240">
        <v>-1.67E-2</v>
      </c>
    </row>
    <row r="19" spans="1:12" s="239" customFormat="1" ht="24" customHeight="1">
      <c r="A19" s="239" t="s">
        <v>512</v>
      </c>
      <c r="B19" s="14" t="s">
        <v>610</v>
      </c>
      <c r="C19" s="20" t="s">
        <v>611</v>
      </c>
      <c r="D19" s="240">
        <v>2.5700000000000001E-2</v>
      </c>
      <c r="E19" s="240">
        <v>9.4999999999999998E-3</v>
      </c>
      <c r="F19" s="240">
        <v>9.5999999999999992E-3</v>
      </c>
      <c r="G19" s="240">
        <v>1.35E-2</v>
      </c>
      <c r="H19" s="240">
        <v>1.61E-2</v>
      </c>
      <c r="I19" s="240">
        <v>1.7299999999999999E-2</v>
      </c>
      <c r="J19" s="240">
        <v>1.8800000000000001E-2</v>
      </c>
      <c r="K19" s="240">
        <v>2.24E-2</v>
      </c>
    </row>
    <row r="20" spans="1:12" s="239" customFormat="1" ht="24" customHeight="1">
      <c r="A20" s="239" t="s">
        <v>512</v>
      </c>
      <c r="B20" s="14" t="s">
        <v>612</v>
      </c>
      <c r="C20" s="20" t="s">
        <v>613</v>
      </c>
      <c r="D20" s="240">
        <v>1E-4</v>
      </c>
      <c r="E20" s="240">
        <v>-5.9999999999999995E-4</v>
      </c>
      <c r="F20" s="240">
        <v>-8.0000000000000004E-4</v>
      </c>
      <c r="G20" s="240">
        <v>1E-4</v>
      </c>
      <c r="H20" s="240">
        <v>2.0000000000000001E-4</v>
      </c>
      <c r="I20" s="240">
        <v>5.0000000000000001E-4</v>
      </c>
      <c r="J20" s="240">
        <v>5.0000000000000001E-4</v>
      </c>
      <c r="K20" s="240">
        <v>4.0000000000000002E-4</v>
      </c>
    </row>
    <row r="21" spans="1:12" s="239" customFormat="1" ht="24" customHeight="1">
      <c r="A21" s="239" t="s">
        <v>512</v>
      </c>
      <c r="B21" s="14" t="s">
        <v>614</v>
      </c>
      <c r="C21" s="20" t="s">
        <v>615</v>
      </c>
      <c r="D21" s="240">
        <v>-6.3E-3</v>
      </c>
      <c r="E21" s="240">
        <v>-2.8999999999999998E-3</v>
      </c>
      <c r="F21" s="240">
        <v>-1.6000000000000001E-3</v>
      </c>
      <c r="G21" s="240">
        <v>-2.7000000000000001E-3</v>
      </c>
      <c r="H21" s="240">
        <v>-6.4000000000000003E-3</v>
      </c>
      <c r="I21" s="240">
        <v>-1.8E-3</v>
      </c>
      <c r="J21" s="240">
        <v>-4.7000000000000002E-3</v>
      </c>
      <c r="K21" s="240">
        <v>4.0000000000000002E-4</v>
      </c>
    </row>
    <row r="22" spans="1:12" s="239" customFormat="1" ht="24" customHeight="1">
      <c r="A22" s="239" t="s">
        <v>512</v>
      </c>
      <c r="B22" s="14" t="s">
        <v>616</v>
      </c>
      <c r="C22" s="20" t="s">
        <v>617</v>
      </c>
      <c r="D22" s="240">
        <v>8.6E-3</v>
      </c>
      <c r="E22" s="240">
        <v>9.9000000000000008E-3</v>
      </c>
      <c r="F22" s="240">
        <v>9.7999999999999997E-3</v>
      </c>
      <c r="G22" s="240">
        <v>1.0999999999999999E-2</v>
      </c>
      <c r="H22" s="240">
        <v>1.0800000000000001E-2</v>
      </c>
      <c r="I22" s="240">
        <v>6.0000000000000001E-3</v>
      </c>
      <c r="J22" s="240">
        <v>6.3E-3</v>
      </c>
      <c r="K22" s="240">
        <v>6.1000000000000004E-3</v>
      </c>
    </row>
    <row r="23" spans="1:12" s="239" customFormat="1" ht="24" customHeight="1">
      <c r="A23" s="239" t="s">
        <v>512</v>
      </c>
      <c r="B23" s="14" t="s">
        <v>618</v>
      </c>
      <c r="C23" s="20" t="s">
        <v>619</v>
      </c>
      <c r="D23" s="240">
        <v>-3.44E-2</v>
      </c>
      <c r="E23" s="240">
        <v>-3.3799999999999997E-2</v>
      </c>
      <c r="F23" s="240">
        <v>-3.8100000000000002E-2</v>
      </c>
      <c r="G23" s="240">
        <v>-3.9899999999999998E-2</v>
      </c>
      <c r="H23" s="240">
        <v>-4.0800000000000003E-2</v>
      </c>
      <c r="I23" s="240">
        <v>-3.6600000000000001E-2</v>
      </c>
      <c r="J23" s="240">
        <v>-4.1099999999999998E-2</v>
      </c>
      <c r="K23" s="240">
        <v>-3.9100000000000003E-2</v>
      </c>
    </row>
    <row r="24" spans="1:12" s="239" customFormat="1" ht="24" customHeight="1">
      <c r="A24" s="239" t="s">
        <v>512</v>
      </c>
      <c r="B24" s="14" t="s">
        <v>620</v>
      </c>
      <c r="C24" s="20" t="s">
        <v>621</v>
      </c>
      <c r="D24" s="240">
        <v>4.0000000000000002E-4</v>
      </c>
      <c r="E24" s="240">
        <v>4.0000000000000002E-4</v>
      </c>
      <c r="F24" s="240">
        <v>2.9999999999999997E-4</v>
      </c>
      <c r="G24" s="240">
        <v>-1E-4</v>
      </c>
      <c r="H24" s="240">
        <v>-1E-4</v>
      </c>
      <c r="I24" s="240">
        <v>1E-4</v>
      </c>
      <c r="J24" s="240">
        <v>-2.0000000000000001E-4</v>
      </c>
      <c r="K24" s="240">
        <v>0</v>
      </c>
    </row>
    <row r="25" spans="1:12" s="239" customFormat="1" ht="43.5" customHeight="1" thickBot="1">
      <c r="A25" s="239" t="s">
        <v>512</v>
      </c>
      <c r="B25" s="14" t="s">
        <v>622</v>
      </c>
      <c r="C25" s="20" t="s">
        <v>623</v>
      </c>
      <c r="D25" s="240">
        <v>0.1288</v>
      </c>
      <c r="E25" s="240">
        <v>0.1305</v>
      </c>
      <c r="F25" s="240">
        <v>0.14680000000000001</v>
      </c>
      <c r="G25" s="240">
        <v>0.15379999999999999</v>
      </c>
      <c r="H25" s="240">
        <v>0.13750000000000001</v>
      </c>
      <c r="I25" s="240">
        <v>0.13900000000000001</v>
      </c>
      <c r="J25" s="240">
        <v>0.1452</v>
      </c>
      <c r="K25" s="240">
        <v>0.14069999999999999</v>
      </c>
    </row>
    <row r="26" spans="1:12" s="241" customFormat="1" ht="24.75" customHeight="1" thickTop="1" thickBot="1">
      <c r="B26" s="22"/>
      <c r="C26" s="236" t="s">
        <v>383</v>
      </c>
      <c r="D26" s="18"/>
      <c r="E26" s="18"/>
      <c r="F26" s="18"/>
      <c r="G26" s="18"/>
      <c r="H26" s="18"/>
      <c r="I26" s="18"/>
      <c r="J26" s="205"/>
      <c r="K26" s="205"/>
      <c r="L26" s="242"/>
    </row>
    <row r="27" spans="1:12" s="235" customFormat="1" ht="27" customHeight="1" thickTop="1">
      <c r="A27" s="235" t="s">
        <v>512</v>
      </c>
      <c r="B27" s="12" t="s">
        <v>624</v>
      </c>
      <c r="C27" s="19" t="s">
        <v>625</v>
      </c>
      <c r="D27" s="238">
        <v>9.1700000000000004E-2</v>
      </c>
      <c r="E27" s="238">
        <v>7.5600000000000001E-2</v>
      </c>
      <c r="F27" s="238">
        <v>7.0499999999999993E-2</v>
      </c>
      <c r="G27" s="238">
        <v>7.2700000000000001E-2</v>
      </c>
      <c r="H27" s="238">
        <v>7.5499999999999998E-2</v>
      </c>
      <c r="I27" s="238">
        <v>7.2099999999999997E-2</v>
      </c>
      <c r="J27" s="238">
        <v>7.3800000000000004E-2</v>
      </c>
      <c r="K27" s="238">
        <v>7.5800000000000006E-2</v>
      </c>
    </row>
    <row r="28" spans="1:12" s="239" customFormat="1" ht="23.25" customHeight="1">
      <c r="A28" s="239" t="s">
        <v>512</v>
      </c>
      <c r="B28" s="14" t="s">
        <v>626</v>
      </c>
      <c r="C28" s="20" t="s">
        <v>627</v>
      </c>
      <c r="D28" s="240">
        <v>0.1062</v>
      </c>
      <c r="E28" s="240">
        <v>8.3799999999999999E-2</v>
      </c>
      <c r="F28" s="240">
        <v>9.6600000000000005E-2</v>
      </c>
      <c r="G28" s="240">
        <v>0.12620000000000001</v>
      </c>
      <c r="H28" s="240">
        <v>0.15620000000000001</v>
      </c>
      <c r="I28" s="240">
        <v>0.59889999999999999</v>
      </c>
      <c r="J28" s="240">
        <v>1.0004</v>
      </c>
      <c r="K28" s="240">
        <v>0.20849999999999999</v>
      </c>
    </row>
    <row r="29" spans="1:12" s="239" customFormat="1" ht="23.25" customHeight="1">
      <c r="A29" s="239" t="s">
        <v>512</v>
      </c>
      <c r="B29" s="14" t="s">
        <v>628</v>
      </c>
      <c r="C29" s="20" t="s">
        <v>629</v>
      </c>
      <c r="D29" s="240">
        <v>0.1042</v>
      </c>
      <c r="E29" s="240">
        <v>8.1100000000000005E-2</v>
      </c>
      <c r="F29" s="240">
        <v>8.8300000000000003E-2</v>
      </c>
      <c r="G29" s="240">
        <v>9.64E-2</v>
      </c>
      <c r="H29" s="240">
        <v>9.5699999999999993E-2</v>
      </c>
      <c r="I29" s="240">
        <v>0.17649999999999999</v>
      </c>
      <c r="J29" s="240">
        <v>0.15629999999999999</v>
      </c>
      <c r="K29" s="240">
        <v>0.11600000000000001</v>
      </c>
    </row>
    <row r="30" spans="1:12" s="239" customFormat="1" ht="23.25" customHeight="1">
      <c r="A30" s="239" t="s">
        <v>512</v>
      </c>
      <c r="B30" s="14" t="s">
        <v>630</v>
      </c>
      <c r="C30" s="20" t="s">
        <v>631</v>
      </c>
      <c r="D30" s="240">
        <v>5.8500000000000003E-2</v>
      </c>
      <c r="E30" s="240">
        <v>5.62E-2</v>
      </c>
      <c r="F30" s="240">
        <v>5.67E-2</v>
      </c>
      <c r="G30" s="240">
        <v>0.10639999999999999</v>
      </c>
      <c r="H30" s="240">
        <v>6.2300000000000001E-2</v>
      </c>
      <c r="I30" s="240">
        <v>3.27E-2</v>
      </c>
      <c r="J30" s="240">
        <v>5.6399999999999999E-2</v>
      </c>
      <c r="K30" s="240">
        <v>2.3900000000000001E-2</v>
      </c>
    </row>
    <row r="31" spans="1:12" s="239" customFormat="1" ht="23.25" customHeight="1">
      <c r="A31" s="239" t="s">
        <v>512</v>
      </c>
      <c r="B31" s="14" t="s">
        <v>632</v>
      </c>
      <c r="C31" s="20" t="s">
        <v>633</v>
      </c>
      <c r="D31" s="240">
        <v>0.1381</v>
      </c>
      <c r="E31" s="240">
        <v>4.19E-2</v>
      </c>
      <c r="F31" s="240">
        <v>2.7900000000000001E-2</v>
      </c>
      <c r="G31" s="240">
        <v>3.8800000000000001E-2</v>
      </c>
      <c r="H31" s="240">
        <v>2.6100000000000002E-2</v>
      </c>
      <c r="I31" s="240">
        <v>6.3E-3</v>
      </c>
      <c r="J31" s="240">
        <v>6.7000000000000002E-3</v>
      </c>
      <c r="K31" s="240">
        <v>1.6000000000000001E-3</v>
      </c>
    </row>
    <row r="32" spans="1:12" s="239" customFormat="1" ht="23.25" customHeight="1">
      <c r="A32" s="239" t="s">
        <v>512</v>
      </c>
      <c r="B32" s="14" t="s">
        <v>634</v>
      </c>
      <c r="C32" s="20" t="s">
        <v>635</v>
      </c>
      <c r="D32" s="240">
        <v>7.51E-2</v>
      </c>
      <c r="E32" s="240">
        <v>4.1500000000000002E-2</v>
      </c>
      <c r="F32" s="240">
        <v>3.9199999999999999E-2</v>
      </c>
      <c r="G32" s="240">
        <v>1.43E-2</v>
      </c>
      <c r="H32" s="240">
        <v>6.4999999999999997E-3</v>
      </c>
      <c r="I32" s="240">
        <v>3.0099999999999998E-2</v>
      </c>
      <c r="J32" s="240">
        <v>1.9099999999999999E-2</v>
      </c>
      <c r="K32" s="240">
        <v>9.7999999999999997E-3</v>
      </c>
    </row>
    <row r="33" spans="1:12" s="239" customFormat="1" ht="23.25" customHeight="1">
      <c r="A33" s="239" t="s">
        <v>512</v>
      </c>
      <c r="B33" s="14" t="s">
        <v>636</v>
      </c>
      <c r="C33" s="20" t="s">
        <v>637</v>
      </c>
      <c r="D33" s="240">
        <v>9.8699999999999996E-2</v>
      </c>
      <c r="E33" s="240">
        <v>4.1700000000000001E-2</v>
      </c>
      <c r="F33" s="240">
        <v>3.39E-2</v>
      </c>
      <c r="G33" s="240">
        <v>2.81E-2</v>
      </c>
      <c r="H33" s="240">
        <v>1.7500000000000002E-2</v>
      </c>
      <c r="I33" s="240">
        <v>1.01E-2</v>
      </c>
      <c r="J33" s="240">
        <v>8.8999999999999999E-3</v>
      </c>
      <c r="K33" s="240">
        <v>4.1999999999999997E-3</v>
      </c>
    </row>
    <row r="34" spans="1:12" s="239" customFormat="1" ht="23.25" customHeight="1">
      <c r="A34" s="239" t="s">
        <v>512</v>
      </c>
      <c r="B34" s="14" t="s">
        <v>638</v>
      </c>
      <c r="C34" s="20" t="s">
        <v>639</v>
      </c>
      <c r="D34" s="240">
        <v>2.0000000000000001E-4</v>
      </c>
      <c r="E34" s="240">
        <v>3.8999999999999998E-3</v>
      </c>
      <c r="F34" s="240">
        <v>4.0000000000000002E-4</v>
      </c>
      <c r="G34" s="240">
        <v>0</v>
      </c>
      <c r="H34" s="240">
        <v>0</v>
      </c>
      <c r="I34" s="240">
        <v>3.6700000000000003E-2</v>
      </c>
      <c r="J34" s="240">
        <v>0</v>
      </c>
      <c r="K34" s="240">
        <v>0</v>
      </c>
    </row>
    <row r="35" spans="1:12" s="239" customFormat="1" ht="23.25" customHeight="1">
      <c r="A35" s="239" t="s">
        <v>512</v>
      </c>
      <c r="B35" s="14" t="s">
        <v>640</v>
      </c>
      <c r="C35" s="20" t="s">
        <v>641</v>
      </c>
      <c r="D35" s="240">
        <v>1.5800000000000002E-2</v>
      </c>
      <c r="E35" s="240">
        <v>4.3E-3</v>
      </c>
      <c r="F35" s="240">
        <v>6.0000000000000001E-3</v>
      </c>
      <c r="G35" s="240">
        <v>9.2999999999999992E-3</v>
      </c>
      <c r="H35" s="240">
        <v>1.03E-2</v>
      </c>
      <c r="I35" s="240">
        <v>1.14E-2</v>
      </c>
      <c r="J35" s="240">
        <v>1.2999999999999999E-2</v>
      </c>
      <c r="K35" s="240">
        <v>1.6400000000000001E-2</v>
      </c>
    </row>
    <row r="36" spans="1:12" s="239" customFormat="1" ht="23.25" customHeight="1">
      <c r="A36" s="239" t="s">
        <v>512</v>
      </c>
      <c r="B36" s="14" t="s">
        <v>642</v>
      </c>
      <c r="C36" s="20" t="s">
        <v>643</v>
      </c>
      <c r="D36" s="240">
        <v>4.2999999999999997E-2</v>
      </c>
      <c r="E36" s="240">
        <v>1.8800000000000001E-2</v>
      </c>
      <c r="F36" s="240">
        <v>1.7000000000000001E-2</v>
      </c>
      <c r="G36" s="240">
        <v>2.29E-2</v>
      </c>
      <c r="H36" s="240">
        <v>2.5100000000000001E-2</v>
      </c>
      <c r="I36" s="240">
        <v>2.52E-2</v>
      </c>
      <c r="J36" s="240">
        <v>2.5999999999999999E-2</v>
      </c>
      <c r="K36" s="240">
        <v>2.8000000000000001E-2</v>
      </c>
    </row>
    <row r="37" spans="1:12" s="239" customFormat="1" ht="23.25" customHeight="1">
      <c r="B37" s="14"/>
      <c r="C37" s="20" t="s">
        <v>644</v>
      </c>
      <c r="D37" s="240">
        <v>0</v>
      </c>
      <c r="E37" s="240">
        <v>0</v>
      </c>
      <c r="F37" s="240">
        <v>0</v>
      </c>
      <c r="G37" s="240">
        <v>0</v>
      </c>
      <c r="H37" s="240">
        <v>0</v>
      </c>
      <c r="I37" s="240">
        <v>0</v>
      </c>
      <c r="J37" s="240">
        <v>0</v>
      </c>
      <c r="K37" s="240">
        <v>0</v>
      </c>
    </row>
    <row r="38" spans="1:12" s="239" customFormat="1" ht="44.25" customHeight="1" thickBot="1">
      <c r="A38" s="239" t="s">
        <v>512</v>
      </c>
      <c r="B38" s="14" t="s">
        <v>645</v>
      </c>
      <c r="C38" s="20" t="s">
        <v>646</v>
      </c>
      <c r="D38" s="240">
        <v>0</v>
      </c>
      <c r="E38" s="240">
        <v>5.9999999999999995E-4</v>
      </c>
      <c r="F38" s="240">
        <v>2.8E-3</v>
      </c>
      <c r="G38" s="240">
        <v>0</v>
      </c>
      <c r="H38" s="240">
        <v>0</v>
      </c>
      <c r="I38" s="240">
        <v>0</v>
      </c>
      <c r="J38" s="240">
        <v>0</v>
      </c>
      <c r="K38" s="240">
        <v>0</v>
      </c>
    </row>
    <row r="39" spans="1:12" s="241" customFormat="1" ht="24" customHeight="1" thickTop="1" thickBot="1">
      <c r="B39" s="23"/>
      <c r="C39" s="236" t="s">
        <v>396</v>
      </c>
      <c r="D39" s="18"/>
      <c r="E39" s="18"/>
      <c r="F39" s="18"/>
      <c r="G39" s="18"/>
      <c r="H39" s="18"/>
      <c r="I39" s="18"/>
      <c r="J39" s="205"/>
      <c r="K39" s="205"/>
      <c r="L39" s="242"/>
    </row>
    <row r="40" spans="1:12" s="241" customFormat="1" ht="24.75" customHeight="1" thickTop="1" thickBot="1">
      <c r="B40" s="22"/>
      <c r="C40" s="236" t="s">
        <v>397</v>
      </c>
      <c r="D40" s="18"/>
      <c r="E40" s="18"/>
      <c r="F40" s="18"/>
      <c r="G40" s="18"/>
      <c r="H40" s="18"/>
      <c r="I40" s="18"/>
      <c r="J40" s="205"/>
      <c r="K40" s="205"/>
      <c r="L40" s="242"/>
    </row>
    <row r="41" spans="1:12" s="235" customFormat="1" ht="27" customHeight="1" thickTop="1">
      <c r="A41" s="235" t="s">
        <v>512</v>
      </c>
      <c r="B41" s="12" t="s">
        <v>647</v>
      </c>
      <c r="C41" s="19" t="s">
        <v>648</v>
      </c>
      <c r="D41" s="238">
        <v>3.44E-2</v>
      </c>
      <c r="E41" s="238">
        <v>3.3799999999999997E-2</v>
      </c>
      <c r="F41" s="238">
        <v>3.8100000000000002E-2</v>
      </c>
      <c r="G41" s="238">
        <v>3.9899999999999998E-2</v>
      </c>
      <c r="H41" s="238">
        <v>4.0800000000000003E-2</v>
      </c>
      <c r="I41" s="238">
        <v>3.6600000000000001E-2</v>
      </c>
      <c r="J41" s="238">
        <v>4.1099999999999998E-2</v>
      </c>
      <c r="K41" s="238">
        <v>3.9100000000000003E-2</v>
      </c>
    </row>
    <row r="42" spans="1:12" s="239" customFormat="1" ht="23.25" customHeight="1">
      <c r="A42" s="239" t="s">
        <v>512</v>
      </c>
      <c r="B42" s="14" t="s">
        <v>649</v>
      </c>
      <c r="C42" s="20" t="s">
        <v>650</v>
      </c>
      <c r="D42" s="240">
        <v>3.73E-2</v>
      </c>
      <c r="E42" s="240">
        <v>3.6400000000000002E-2</v>
      </c>
      <c r="F42" s="240">
        <v>4.1200000000000001E-2</v>
      </c>
      <c r="G42" s="240">
        <v>4.3799999999999999E-2</v>
      </c>
      <c r="H42" s="240">
        <v>4.4499999999999998E-2</v>
      </c>
      <c r="I42" s="240">
        <v>3.9600000000000003E-2</v>
      </c>
      <c r="J42" s="240">
        <v>4.4499999999999998E-2</v>
      </c>
      <c r="K42" s="240">
        <v>4.2200000000000001E-2</v>
      </c>
    </row>
    <row r="43" spans="1:12" s="239" customFormat="1" ht="23.25" customHeight="1">
      <c r="A43" s="239" t="s">
        <v>512</v>
      </c>
      <c r="B43" s="14" t="s">
        <v>651</v>
      </c>
      <c r="C43" s="20" t="s">
        <v>652</v>
      </c>
      <c r="D43" s="240">
        <v>7.1300000000000002E-2</v>
      </c>
      <c r="E43" s="240">
        <v>6.6500000000000004E-2</v>
      </c>
      <c r="F43" s="240">
        <v>6.4000000000000001E-2</v>
      </c>
      <c r="G43" s="240">
        <v>5.9900000000000002E-2</v>
      </c>
      <c r="H43" s="240">
        <v>5.8200000000000002E-2</v>
      </c>
      <c r="I43" s="240">
        <v>5.0900000000000001E-2</v>
      </c>
      <c r="J43" s="240">
        <v>5.6599999999999998E-2</v>
      </c>
      <c r="K43" s="240">
        <v>5.3400000000000003E-2</v>
      </c>
    </row>
    <row r="44" spans="1:12" s="239" customFormat="1" ht="44.25" customHeight="1" thickBot="1">
      <c r="A44" s="239" t="s">
        <v>512</v>
      </c>
      <c r="B44" s="14" t="s">
        <v>653</v>
      </c>
      <c r="C44" s="20" t="s">
        <v>654</v>
      </c>
      <c r="D44" s="240">
        <v>4.4999999999999998E-2</v>
      </c>
      <c r="E44" s="240">
        <v>4.4900000000000002E-2</v>
      </c>
      <c r="F44" s="240">
        <v>5.1700000000000003E-2</v>
      </c>
      <c r="G44" s="240">
        <v>5.4600000000000003E-2</v>
      </c>
      <c r="H44" s="240">
        <v>5.62E-2</v>
      </c>
      <c r="I44" s="240">
        <v>5.04E-2</v>
      </c>
      <c r="J44" s="240">
        <v>5.6899999999999999E-2</v>
      </c>
      <c r="K44" s="240">
        <v>5.4699999999999999E-2</v>
      </c>
    </row>
    <row r="45" spans="1:12" s="241" customFormat="1" ht="24" customHeight="1" thickTop="1" thickBot="1">
      <c r="B45" s="22"/>
      <c r="C45" s="236" t="s">
        <v>402</v>
      </c>
      <c r="D45" s="18"/>
      <c r="E45" s="18"/>
      <c r="F45" s="18"/>
      <c r="G45" s="18"/>
      <c r="H45" s="18"/>
      <c r="I45" s="18"/>
      <c r="J45" s="205"/>
      <c r="K45" s="205"/>
      <c r="L45" s="242"/>
    </row>
    <row r="46" spans="1:12" s="243" customFormat="1" ht="27" customHeight="1" thickTop="1">
      <c r="A46" s="243" t="s">
        <v>512</v>
      </c>
      <c r="B46" s="12" t="s">
        <v>655</v>
      </c>
      <c r="C46" s="19" t="s">
        <v>656</v>
      </c>
      <c r="D46" s="238">
        <v>0.5524</v>
      </c>
      <c r="E46" s="238">
        <v>0.55089999999999995</v>
      </c>
      <c r="F46" s="238">
        <v>0.56910000000000005</v>
      </c>
      <c r="G46" s="238">
        <v>0.55649999999999999</v>
      </c>
      <c r="H46" s="238">
        <v>0.56240000000000001</v>
      </c>
      <c r="I46" s="238">
        <v>0.56089999999999995</v>
      </c>
      <c r="J46" s="238">
        <v>0.56340000000000001</v>
      </c>
      <c r="K46" s="238">
        <v>0.57240000000000002</v>
      </c>
    </row>
    <row r="47" spans="1:12" ht="23.25" customHeight="1">
      <c r="A47" s="228" t="s">
        <v>512</v>
      </c>
      <c r="B47" s="8" t="s">
        <v>657</v>
      </c>
      <c r="C47" s="24" t="s">
        <v>658</v>
      </c>
      <c r="D47" s="244">
        <v>3.78E-2</v>
      </c>
      <c r="E47" s="244">
        <v>4.1500000000000002E-2</v>
      </c>
      <c r="F47" s="244">
        <v>4.8899999999999999E-2</v>
      </c>
      <c r="G47" s="244">
        <v>5.0200000000000002E-2</v>
      </c>
      <c r="H47" s="244">
        <v>4.2900000000000001E-2</v>
      </c>
      <c r="I47" s="244">
        <v>0.05</v>
      </c>
      <c r="J47" s="244">
        <v>4.5499999999999999E-2</v>
      </c>
      <c r="K47" s="244">
        <v>4.4299999999999999E-2</v>
      </c>
    </row>
    <row r="48" spans="1:12" ht="23.25" customHeight="1">
      <c r="A48" s="228" t="s">
        <v>512</v>
      </c>
      <c r="B48" s="8" t="s">
        <v>659</v>
      </c>
      <c r="C48" s="24" t="s">
        <v>660</v>
      </c>
      <c r="D48" s="244">
        <v>0.4098</v>
      </c>
      <c r="E48" s="244">
        <v>0.40760000000000002</v>
      </c>
      <c r="F48" s="244">
        <v>0.38200000000000001</v>
      </c>
      <c r="G48" s="244">
        <v>0.39329999999999998</v>
      </c>
      <c r="H48" s="244">
        <v>0.3947</v>
      </c>
      <c r="I48" s="244">
        <v>0.3891</v>
      </c>
      <c r="J48" s="244">
        <v>0.3911</v>
      </c>
      <c r="K48" s="244">
        <v>0.38329999999999997</v>
      </c>
    </row>
    <row r="49" spans="1:12" ht="23.25" customHeight="1">
      <c r="A49" s="228" t="s">
        <v>512</v>
      </c>
      <c r="B49" s="8" t="s">
        <v>661</v>
      </c>
      <c r="C49" s="24" t="s">
        <v>662</v>
      </c>
      <c r="D49" s="244">
        <v>0.4753</v>
      </c>
      <c r="E49" s="244">
        <v>0.57079999999999997</v>
      </c>
      <c r="F49" s="244">
        <v>0.59919999999999995</v>
      </c>
      <c r="G49" s="244">
        <v>0.61119999999999997</v>
      </c>
      <c r="H49" s="244">
        <v>0.57099999999999995</v>
      </c>
      <c r="I49" s="244">
        <v>0.60589999999999999</v>
      </c>
      <c r="J49" s="244">
        <v>0.58919999999999995</v>
      </c>
      <c r="K49" s="244">
        <v>0.57999999999999996</v>
      </c>
    </row>
    <row r="50" spans="1:12" ht="43.5" customHeight="1" thickBot="1">
      <c r="C50" s="245"/>
      <c r="D50" s="244"/>
      <c r="E50" s="244"/>
      <c r="F50" s="244"/>
      <c r="G50" s="244"/>
      <c r="H50" s="244"/>
      <c r="I50" s="244"/>
      <c r="J50" s="244"/>
      <c r="K50" s="244"/>
    </row>
    <row r="51" spans="1:12" s="235" customFormat="1" ht="24" customHeight="1" thickTop="1" thickBot="1">
      <c r="B51" s="25"/>
      <c r="C51" s="236" t="s">
        <v>407</v>
      </c>
      <c r="D51" s="18"/>
      <c r="E51" s="18"/>
      <c r="F51" s="18"/>
      <c r="G51" s="18"/>
      <c r="H51" s="18"/>
      <c r="I51" s="18"/>
      <c r="J51" s="205"/>
      <c r="K51" s="205"/>
      <c r="L51" s="237"/>
    </row>
    <row r="52" spans="1:12" s="241" customFormat="1" ht="18.75" thickTop="1">
      <c r="A52" s="246"/>
      <c r="B52" s="23"/>
      <c r="C52" s="26"/>
      <c r="D52" s="244"/>
      <c r="E52" s="244"/>
      <c r="F52" s="244"/>
      <c r="G52" s="244"/>
      <c r="H52" s="244"/>
      <c r="I52" s="244"/>
      <c r="J52" s="244"/>
      <c r="K52" s="244"/>
      <c r="L52" s="242"/>
    </row>
    <row r="53" spans="1:12" s="235" customFormat="1" ht="23.25" customHeight="1">
      <c r="A53" s="235" t="s">
        <v>512</v>
      </c>
      <c r="B53" s="12" t="s">
        <v>663</v>
      </c>
      <c r="C53" s="19" t="s">
        <v>664</v>
      </c>
      <c r="D53" s="238">
        <v>5.6399999999999999E-2</v>
      </c>
      <c r="E53" s="238">
        <v>5.2699999999999997E-2</v>
      </c>
      <c r="F53" s="238">
        <v>5.57E-2</v>
      </c>
      <c r="G53" s="238">
        <v>5.4699999999999999E-2</v>
      </c>
      <c r="H53" s="238">
        <v>5.6099999999999997E-2</v>
      </c>
      <c r="I53" s="238">
        <v>5.2499999999999998E-2</v>
      </c>
      <c r="J53" s="238">
        <v>5.5100000000000003E-2</v>
      </c>
      <c r="K53" s="238">
        <v>4.9799999999999997E-2</v>
      </c>
    </row>
    <row r="54" spans="1:12" s="235" customFormat="1" ht="24.75" customHeight="1">
      <c r="A54" s="235" t="s">
        <v>512</v>
      </c>
      <c r="B54" s="12" t="s">
        <v>665</v>
      </c>
      <c r="C54" s="19" t="s">
        <v>666</v>
      </c>
      <c r="D54" s="238">
        <v>4.7399999999999998E-2</v>
      </c>
      <c r="E54" s="238">
        <v>4.2500000000000003E-2</v>
      </c>
      <c r="F54" s="238">
        <v>4.5600000000000002E-2</v>
      </c>
      <c r="G54" s="238">
        <v>4.3499999999999997E-2</v>
      </c>
      <c r="H54" s="238">
        <v>4.4999999999999998E-2</v>
      </c>
      <c r="I54" s="238">
        <v>4.6399999999999997E-2</v>
      </c>
      <c r="J54" s="238">
        <v>4.8500000000000001E-2</v>
      </c>
      <c r="K54" s="238">
        <v>4.36E-2</v>
      </c>
    </row>
    <row r="55" spans="1:12" s="235" customFormat="1" ht="24.75" customHeight="1">
      <c r="A55" s="235" t="s">
        <v>512</v>
      </c>
      <c r="B55" s="12" t="s">
        <v>667</v>
      </c>
      <c r="C55" s="19" t="s">
        <v>668</v>
      </c>
      <c r="D55" s="238">
        <v>5.0599999999999999E-2</v>
      </c>
      <c r="E55" s="238">
        <v>4.4699999999999997E-2</v>
      </c>
      <c r="F55" s="238">
        <v>4.82E-2</v>
      </c>
      <c r="G55" s="238">
        <v>4.7E-2</v>
      </c>
      <c r="H55" s="238">
        <v>4.8599999999999997E-2</v>
      </c>
      <c r="I55" s="238">
        <v>4.8399999999999999E-2</v>
      </c>
      <c r="J55" s="238">
        <v>5.0999999999999997E-2</v>
      </c>
      <c r="K55" s="238">
        <v>4.6399999999999997E-2</v>
      </c>
    </row>
    <row r="56" spans="1:12" s="235" customFormat="1" ht="24.75" customHeight="1">
      <c r="A56" s="235" t="s">
        <v>512</v>
      </c>
      <c r="B56" s="12" t="s">
        <v>669</v>
      </c>
      <c r="C56" s="19" t="s">
        <v>670</v>
      </c>
      <c r="D56" s="238">
        <v>7.0599999999999996E-2</v>
      </c>
      <c r="E56" s="238">
        <v>5.1799999999999999E-2</v>
      </c>
      <c r="F56" s="238">
        <v>5.5300000000000002E-2</v>
      </c>
      <c r="G56" s="238">
        <v>5.7000000000000002E-2</v>
      </c>
      <c r="H56" s="238">
        <v>6.0600000000000001E-2</v>
      </c>
      <c r="I56" s="238">
        <v>6.13E-2</v>
      </c>
      <c r="J56" s="238">
        <v>6.5100000000000005E-2</v>
      </c>
      <c r="K56" s="238">
        <v>6.3E-2</v>
      </c>
    </row>
    <row r="57" spans="1:12" s="235" customFormat="1" ht="24.75" customHeight="1">
      <c r="A57" s="235" t="s">
        <v>512</v>
      </c>
      <c r="B57" s="12" t="s">
        <v>671</v>
      </c>
      <c r="C57" s="19" t="s">
        <v>672</v>
      </c>
      <c r="D57" s="238">
        <v>-0.02</v>
      </c>
      <c r="E57" s="238">
        <v>-7.1000000000000004E-3</v>
      </c>
      <c r="F57" s="238">
        <v>-7.1000000000000004E-3</v>
      </c>
      <c r="G57" s="238">
        <v>-0.01</v>
      </c>
      <c r="H57" s="238">
        <v>-1.2E-2</v>
      </c>
      <c r="I57" s="238">
        <v>-1.29E-2</v>
      </c>
      <c r="J57" s="238">
        <v>-1.4E-2</v>
      </c>
      <c r="K57" s="238">
        <v>-1.66E-2</v>
      </c>
    </row>
    <row r="58" spans="1:12" s="235" customFormat="1" ht="24.75" customHeight="1">
      <c r="A58" s="235" t="s">
        <v>512</v>
      </c>
      <c r="B58" s="12" t="s">
        <v>673</v>
      </c>
      <c r="C58" s="19" t="s">
        <v>674</v>
      </c>
      <c r="D58" s="238">
        <v>-3.2000000000000002E-3</v>
      </c>
      <c r="E58" s="238">
        <v>-2.2000000000000001E-3</v>
      </c>
      <c r="F58" s="238">
        <v>-2.5999999999999999E-3</v>
      </c>
      <c r="G58" s="238">
        <v>-3.5000000000000001E-3</v>
      </c>
      <c r="H58" s="238">
        <v>-3.5999999999999999E-3</v>
      </c>
      <c r="I58" s="238">
        <v>-2E-3</v>
      </c>
      <c r="J58" s="238">
        <v>-2.5000000000000001E-3</v>
      </c>
      <c r="K58" s="238">
        <v>-2.8E-3</v>
      </c>
    </row>
    <row r="59" spans="1:12" s="235" customFormat="1" ht="24.75" customHeight="1" thickBot="1">
      <c r="A59" s="235" t="s">
        <v>512</v>
      </c>
      <c r="B59" s="12" t="s">
        <v>675</v>
      </c>
      <c r="C59" s="19" t="s">
        <v>676</v>
      </c>
      <c r="D59" s="238">
        <v>8.9999999999999993E-3</v>
      </c>
      <c r="E59" s="238">
        <v>1.03E-2</v>
      </c>
      <c r="F59" s="238">
        <v>1.01E-2</v>
      </c>
      <c r="G59" s="238">
        <v>1.0800000000000001E-2</v>
      </c>
      <c r="H59" s="238">
        <v>1.0699999999999999E-2</v>
      </c>
      <c r="I59" s="238">
        <v>5.8999999999999999E-3</v>
      </c>
      <c r="J59" s="238">
        <v>6.1999999999999998E-3</v>
      </c>
      <c r="K59" s="238">
        <v>6.0000000000000001E-3</v>
      </c>
    </row>
    <row r="60" spans="1:12" s="241" customFormat="1" ht="44.25" customHeight="1" thickTop="1" thickBot="1">
      <c r="C60" s="236" t="s">
        <v>677</v>
      </c>
      <c r="D60" s="236"/>
      <c r="E60" s="236"/>
      <c r="F60" s="236"/>
      <c r="G60" s="236"/>
      <c r="H60" s="236"/>
      <c r="I60" s="236"/>
      <c r="J60" s="236"/>
      <c r="K60" s="236"/>
      <c r="L60" s="242"/>
    </row>
    <row r="61" spans="1:12" s="235" customFormat="1" ht="24" customHeight="1" thickTop="1">
      <c r="A61" s="235" t="s">
        <v>512</v>
      </c>
      <c r="B61" s="12" t="s">
        <v>663</v>
      </c>
      <c r="C61" s="19" t="s">
        <v>664</v>
      </c>
      <c r="D61" s="238">
        <v>5.6399999999999999E-2</v>
      </c>
      <c r="E61" s="238">
        <v>5.2699999999999997E-2</v>
      </c>
      <c r="F61" s="238">
        <v>5.57E-2</v>
      </c>
      <c r="G61" s="238">
        <v>5.4699999999999999E-2</v>
      </c>
      <c r="H61" s="238">
        <v>5.6099999999999997E-2</v>
      </c>
      <c r="I61" s="238">
        <v>5.2499999999999998E-2</v>
      </c>
      <c r="J61" s="238">
        <v>5.5100000000000003E-2</v>
      </c>
      <c r="K61" s="238">
        <v>4.9799999999999997E-2</v>
      </c>
      <c r="L61" s="237"/>
    </row>
    <row r="62" spans="1:12" s="235" customFormat="1" ht="27" customHeight="1">
      <c r="A62" s="235" t="s">
        <v>512</v>
      </c>
      <c r="B62" s="12" t="s">
        <v>678</v>
      </c>
      <c r="C62" s="19" t="s">
        <v>679</v>
      </c>
      <c r="D62" s="238">
        <v>-5.7999999999999996E-3</v>
      </c>
      <c r="E62" s="238">
        <v>-2.7000000000000001E-3</v>
      </c>
      <c r="F62" s="238">
        <v>-1.5E-3</v>
      </c>
      <c r="G62" s="238">
        <v>-2.7000000000000001E-3</v>
      </c>
      <c r="H62" s="238">
        <v>-6.3E-3</v>
      </c>
      <c r="I62" s="238">
        <v>-1.6999999999999999E-3</v>
      </c>
      <c r="J62" s="238">
        <v>-4.7000000000000002E-3</v>
      </c>
      <c r="K62" s="238">
        <v>4.0000000000000002E-4</v>
      </c>
    </row>
    <row r="63" spans="1:12" s="239" customFormat="1" ht="23.25" customHeight="1">
      <c r="A63" s="239" t="s">
        <v>512</v>
      </c>
      <c r="B63" s="14" t="s">
        <v>680</v>
      </c>
      <c r="C63" s="20" t="s">
        <v>681</v>
      </c>
      <c r="D63" s="240">
        <v>-3.44E-2</v>
      </c>
      <c r="E63" s="240">
        <v>-3.3799999999999997E-2</v>
      </c>
      <c r="F63" s="240">
        <v>-3.8199999999999998E-2</v>
      </c>
      <c r="G63" s="240">
        <v>-3.9899999999999998E-2</v>
      </c>
      <c r="H63" s="240">
        <v>-4.0899999999999999E-2</v>
      </c>
      <c r="I63" s="240">
        <v>-3.6600000000000001E-2</v>
      </c>
      <c r="J63" s="240">
        <v>-4.1300000000000003E-2</v>
      </c>
      <c r="K63" s="240">
        <v>-3.9199999999999999E-2</v>
      </c>
    </row>
    <row r="64" spans="1:12" s="239" customFormat="1" ht="23.25" customHeight="1">
      <c r="A64" s="239" t="s">
        <v>512</v>
      </c>
      <c r="B64" s="14" t="s">
        <v>682</v>
      </c>
      <c r="C64" s="20" t="s">
        <v>683</v>
      </c>
      <c r="D64" s="240">
        <v>0</v>
      </c>
      <c r="E64" s="240">
        <v>0</v>
      </c>
      <c r="F64" s="240">
        <v>0</v>
      </c>
      <c r="G64" s="240">
        <v>0</v>
      </c>
      <c r="H64" s="240">
        <v>0</v>
      </c>
      <c r="I64" s="240">
        <v>0</v>
      </c>
      <c r="J64" s="240">
        <v>0</v>
      </c>
      <c r="K64" s="240">
        <v>0</v>
      </c>
    </row>
    <row r="65" spans="1:12" s="239" customFormat="1" ht="23.25" customHeight="1">
      <c r="A65" s="239" t="s">
        <v>512</v>
      </c>
      <c r="B65" s="14" t="s">
        <v>684</v>
      </c>
      <c r="C65" s="20" t="s">
        <v>685</v>
      </c>
      <c r="D65" s="240">
        <v>4.0000000000000002E-4</v>
      </c>
      <c r="E65" s="240">
        <v>4.0000000000000002E-4</v>
      </c>
      <c r="F65" s="240">
        <v>2.9999999999999997E-4</v>
      </c>
      <c r="G65" s="240">
        <v>-1E-4</v>
      </c>
      <c r="H65" s="240">
        <v>-1E-4</v>
      </c>
      <c r="I65" s="240">
        <v>1E-4</v>
      </c>
      <c r="J65" s="240">
        <v>-2.0000000000000001E-4</v>
      </c>
      <c r="K65" s="240">
        <v>0</v>
      </c>
    </row>
    <row r="66" spans="1:12" s="239" customFormat="1" ht="44.25" customHeight="1" thickBot="1">
      <c r="B66" s="14"/>
      <c r="C66" s="20" t="s">
        <v>686</v>
      </c>
      <c r="D66" s="240">
        <v>1E-4</v>
      </c>
      <c r="E66" s="240">
        <v>-5.9999999999999995E-4</v>
      </c>
      <c r="F66" s="240">
        <v>-8.0000000000000004E-4</v>
      </c>
      <c r="G66" s="240">
        <v>1E-4</v>
      </c>
      <c r="H66" s="240">
        <v>2.0000000000000001E-4</v>
      </c>
      <c r="I66" s="240">
        <v>5.0000000000000001E-4</v>
      </c>
      <c r="J66" s="240">
        <v>5.0000000000000001E-4</v>
      </c>
      <c r="K66" s="240">
        <v>4.0000000000000002E-4</v>
      </c>
    </row>
    <row r="67" spans="1:12" s="235" customFormat="1" ht="24.75" customHeight="1" thickTop="1" thickBot="1">
      <c r="A67" s="235" t="s">
        <v>512</v>
      </c>
      <c r="B67" s="12" t="s">
        <v>687</v>
      </c>
      <c r="C67" s="236" t="s">
        <v>688</v>
      </c>
      <c r="D67" s="27">
        <v>1.6E-2</v>
      </c>
      <c r="E67" s="27">
        <v>1.55E-2</v>
      </c>
      <c r="F67" s="27">
        <v>1.4999999999999999E-2</v>
      </c>
      <c r="G67" s="27">
        <v>1.17E-2</v>
      </c>
      <c r="H67" s="27">
        <v>8.6E-3</v>
      </c>
      <c r="I67" s="27">
        <v>1.4500000000000001E-2</v>
      </c>
      <c r="J67" s="247">
        <v>8.9999999999999993E-3</v>
      </c>
      <c r="K67" s="247">
        <v>1.11E-2</v>
      </c>
      <c r="L67" s="237"/>
    </row>
    <row r="68" spans="1:12" ht="4.5" hidden="1" customHeight="1" thickTop="1">
      <c r="A68" s="228" t="s">
        <v>511</v>
      </c>
      <c r="B68" s="28" t="s">
        <v>511</v>
      </c>
      <c r="C68" s="248"/>
      <c r="D68" s="248"/>
      <c r="E68" s="248"/>
      <c r="F68" s="248"/>
      <c r="G68" s="248"/>
      <c r="H68" s="248"/>
      <c r="I68" s="248"/>
      <c r="J68" s="248"/>
      <c r="K68" s="248"/>
    </row>
    <row r="69" spans="1:12" ht="14.25" thickTop="1" thickBot="1">
      <c r="A69" s="249"/>
      <c r="B69" s="249"/>
      <c r="C69" s="615"/>
      <c r="D69" s="615"/>
      <c r="E69" s="615"/>
      <c r="F69" s="615"/>
      <c r="G69" s="615"/>
      <c r="H69" s="615"/>
      <c r="I69" s="615"/>
      <c r="J69" s="615"/>
      <c r="K69" s="615"/>
      <c r="L69" s="616"/>
    </row>
    <row r="70" spans="1:12" ht="23.25" customHeight="1">
      <c r="C70" s="186" t="s">
        <v>422</v>
      </c>
    </row>
    <row r="71" spans="1:12" ht="15">
      <c r="C71" s="186" t="s">
        <v>689</v>
      </c>
    </row>
    <row r="72" spans="1:12" ht="15">
      <c r="C72" s="186" t="s">
        <v>690</v>
      </c>
    </row>
    <row r="73" spans="1:12" ht="15">
      <c r="C73" s="186" t="s">
        <v>425</v>
      </c>
    </row>
    <row r="74" spans="1:12" ht="15">
      <c r="C74" s="186" t="s">
        <v>426</v>
      </c>
    </row>
    <row r="75" spans="1:12" ht="15">
      <c r="C75" s="186" t="s">
        <v>427</v>
      </c>
    </row>
    <row r="76" spans="1:12" ht="15">
      <c r="C76" s="186" t="s">
        <v>691</v>
      </c>
    </row>
    <row r="77" spans="1:12" ht="15">
      <c r="C77" s="186" t="s">
        <v>429</v>
      </c>
    </row>
    <row r="78" spans="1:12" ht="15">
      <c r="C78" s="186" t="s">
        <v>430</v>
      </c>
    </row>
    <row r="79" spans="1:12" ht="15">
      <c r="C79" s="186"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A6" sqref="A6"/>
    </sheetView>
  </sheetViews>
  <sheetFormatPr defaultRowHeight="15"/>
  <cols>
    <col min="1" max="1" width="95.140625" style="148" customWidth="1"/>
    <col min="2" max="8" width="24.42578125" style="1054" customWidth="1"/>
    <col min="9" max="9" width="24.42578125" style="382" customWidth="1"/>
    <col min="10" max="10" width="29.28515625" style="1054" customWidth="1"/>
    <col min="11" max="11" width="3.7109375" style="1054" customWidth="1"/>
    <col min="12" max="13" width="11.140625" style="1054" bestFit="1" customWidth="1"/>
    <col min="14" max="256" width="9.140625" style="1054"/>
    <col min="257" max="257" width="95.140625" style="1054" customWidth="1"/>
    <col min="258" max="265" width="24.42578125" style="1054" customWidth="1"/>
    <col min="266" max="266" width="29.28515625" style="1054" customWidth="1"/>
    <col min="267" max="267" width="3.7109375" style="1054" customWidth="1"/>
    <col min="268" max="269" width="11.140625" style="1054" bestFit="1" customWidth="1"/>
    <col min="270" max="512" width="9.140625" style="1054"/>
    <col min="513" max="513" width="95.140625" style="1054" customWidth="1"/>
    <col min="514" max="521" width="24.42578125" style="1054" customWidth="1"/>
    <col min="522" max="522" width="29.28515625" style="1054" customWidth="1"/>
    <col min="523" max="523" width="3.7109375" style="1054" customWidth="1"/>
    <col min="524" max="525" width="11.140625" style="1054" bestFit="1" customWidth="1"/>
    <col min="526" max="768" width="9.140625" style="1054"/>
    <col min="769" max="769" width="95.140625" style="1054" customWidth="1"/>
    <col min="770" max="777" width="24.42578125" style="1054" customWidth="1"/>
    <col min="778" max="778" width="29.28515625" style="1054" customWidth="1"/>
    <col min="779" max="779" width="3.7109375" style="1054" customWidth="1"/>
    <col min="780" max="781" width="11.140625" style="1054" bestFit="1" customWidth="1"/>
    <col min="782" max="1024" width="9.140625" style="1054"/>
    <col min="1025" max="1025" width="95.140625" style="1054" customWidth="1"/>
    <col min="1026" max="1033" width="24.42578125" style="1054" customWidth="1"/>
    <col min="1034" max="1034" width="29.28515625" style="1054" customWidth="1"/>
    <col min="1035" max="1035" width="3.7109375" style="1054" customWidth="1"/>
    <col min="1036" max="1037" width="11.140625" style="1054" bestFit="1" customWidth="1"/>
    <col min="1038" max="1280" width="9.140625" style="1054"/>
    <col min="1281" max="1281" width="95.140625" style="1054" customWidth="1"/>
    <col min="1282" max="1289" width="24.42578125" style="1054" customWidth="1"/>
    <col min="1290" max="1290" width="29.28515625" style="1054" customWidth="1"/>
    <col min="1291" max="1291" width="3.7109375" style="1054" customWidth="1"/>
    <col min="1292" max="1293" width="11.140625" style="1054" bestFit="1" customWidth="1"/>
    <col min="1294" max="1536" width="9.140625" style="1054"/>
    <col min="1537" max="1537" width="95.140625" style="1054" customWidth="1"/>
    <col min="1538" max="1545" width="24.42578125" style="1054" customWidth="1"/>
    <col min="1546" max="1546" width="29.28515625" style="1054" customWidth="1"/>
    <col min="1547" max="1547" width="3.7109375" style="1054" customWidth="1"/>
    <col min="1548" max="1549" width="11.140625" style="1054" bestFit="1" customWidth="1"/>
    <col min="1550" max="1792" width="9.140625" style="1054"/>
    <col min="1793" max="1793" width="95.140625" style="1054" customWidth="1"/>
    <col min="1794" max="1801" width="24.42578125" style="1054" customWidth="1"/>
    <col min="1802" max="1802" width="29.28515625" style="1054" customWidth="1"/>
    <col min="1803" max="1803" width="3.7109375" style="1054" customWidth="1"/>
    <col min="1804" max="1805" width="11.140625" style="1054" bestFit="1" customWidth="1"/>
    <col min="1806" max="2048" width="9.140625" style="1054"/>
    <col min="2049" max="2049" width="95.140625" style="1054" customWidth="1"/>
    <col min="2050" max="2057" width="24.42578125" style="1054" customWidth="1"/>
    <col min="2058" max="2058" width="29.28515625" style="1054" customWidth="1"/>
    <col min="2059" max="2059" width="3.7109375" style="1054" customWidth="1"/>
    <col min="2060" max="2061" width="11.140625" style="1054" bestFit="1" customWidth="1"/>
    <col min="2062" max="2304" width="9.140625" style="1054"/>
    <col min="2305" max="2305" width="95.140625" style="1054" customWidth="1"/>
    <col min="2306" max="2313" width="24.42578125" style="1054" customWidth="1"/>
    <col min="2314" max="2314" width="29.28515625" style="1054" customWidth="1"/>
    <col min="2315" max="2315" width="3.7109375" style="1054" customWidth="1"/>
    <col min="2316" max="2317" width="11.140625" style="1054" bestFit="1" customWidth="1"/>
    <col min="2318" max="2560" width="9.140625" style="1054"/>
    <col min="2561" max="2561" width="95.140625" style="1054" customWidth="1"/>
    <col min="2562" max="2569" width="24.42578125" style="1054" customWidth="1"/>
    <col min="2570" max="2570" width="29.28515625" style="1054" customWidth="1"/>
    <col min="2571" max="2571" width="3.7109375" style="1054" customWidth="1"/>
    <col min="2572" max="2573" width="11.140625" style="1054" bestFit="1" customWidth="1"/>
    <col min="2574" max="2816" width="9.140625" style="1054"/>
    <col min="2817" max="2817" width="95.140625" style="1054" customWidth="1"/>
    <col min="2818" max="2825" width="24.42578125" style="1054" customWidth="1"/>
    <col min="2826" max="2826" width="29.28515625" style="1054" customWidth="1"/>
    <col min="2827" max="2827" width="3.7109375" style="1054" customWidth="1"/>
    <col min="2828" max="2829" width="11.140625" style="1054" bestFit="1" customWidth="1"/>
    <col min="2830" max="3072" width="9.140625" style="1054"/>
    <col min="3073" max="3073" width="95.140625" style="1054" customWidth="1"/>
    <col min="3074" max="3081" width="24.42578125" style="1054" customWidth="1"/>
    <col min="3082" max="3082" width="29.28515625" style="1054" customWidth="1"/>
    <col min="3083" max="3083" width="3.7109375" style="1054" customWidth="1"/>
    <col min="3084" max="3085" width="11.140625" style="1054" bestFit="1" customWidth="1"/>
    <col min="3086" max="3328" width="9.140625" style="1054"/>
    <col min="3329" max="3329" width="95.140625" style="1054" customWidth="1"/>
    <col min="3330" max="3337" width="24.42578125" style="1054" customWidth="1"/>
    <col min="3338" max="3338" width="29.28515625" style="1054" customWidth="1"/>
    <col min="3339" max="3339" width="3.7109375" style="1054" customWidth="1"/>
    <col min="3340" max="3341" width="11.140625" style="1054" bestFit="1" customWidth="1"/>
    <col min="3342" max="3584" width="9.140625" style="1054"/>
    <col min="3585" max="3585" width="95.140625" style="1054" customWidth="1"/>
    <col min="3586" max="3593" width="24.42578125" style="1054" customWidth="1"/>
    <col min="3594" max="3594" width="29.28515625" style="1054" customWidth="1"/>
    <col min="3595" max="3595" width="3.7109375" style="1054" customWidth="1"/>
    <col min="3596" max="3597" width="11.140625" style="1054" bestFit="1" customWidth="1"/>
    <col min="3598" max="3840" width="9.140625" style="1054"/>
    <col min="3841" max="3841" width="95.140625" style="1054" customWidth="1"/>
    <col min="3842" max="3849" width="24.42578125" style="1054" customWidth="1"/>
    <col min="3850" max="3850" width="29.28515625" style="1054" customWidth="1"/>
    <col min="3851" max="3851" width="3.7109375" style="1054" customWidth="1"/>
    <col min="3852" max="3853" width="11.140625" style="1054" bestFit="1" customWidth="1"/>
    <col min="3854" max="4096" width="9.140625" style="1054"/>
    <col min="4097" max="4097" width="95.140625" style="1054" customWidth="1"/>
    <col min="4098" max="4105" width="24.42578125" style="1054" customWidth="1"/>
    <col min="4106" max="4106" width="29.28515625" style="1054" customWidth="1"/>
    <col min="4107" max="4107" width="3.7109375" style="1054" customWidth="1"/>
    <col min="4108" max="4109" width="11.140625" style="1054" bestFit="1" customWidth="1"/>
    <col min="4110" max="4352" width="9.140625" style="1054"/>
    <col min="4353" max="4353" width="95.140625" style="1054" customWidth="1"/>
    <col min="4354" max="4361" width="24.42578125" style="1054" customWidth="1"/>
    <col min="4362" max="4362" width="29.28515625" style="1054" customWidth="1"/>
    <col min="4363" max="4363" width="3.7109375" style="1054" customWidth="1"/>
    <col min="4364" max="4365" width="11.140625" style="1054" bestFit="1" customWidth="1"/>
    <col min="4366" max="4608" width="9.140625" style="1054"/>
    <col min="4609" max="4609" width="95.140625" style="1054" customWidth="1"/>
    <col min="4610" max="4617" width="24.42578125" style="1054" customWidth="1"/>
    <col min="4618" max="4618" width="29.28515625" style="1054" customWidth="1"/>
    <col min="4619" max="4619" width="3.7109375" style="1054" customWidth="1"/>
    <col min="4620" max="4621" width="11.140625" style="1054" bestFit="1" customWidth="1"/>
    <col min="4622" max="4864" width="9.140625" style="1054"/>
    <col min="4865" max="4865" width="95.140625" style="1054" customWidth="1"/>
    <col min="4866" max="4873" width="24.42578125" style="1054" customWidth="1"/>
    <col min="4874" max="4874" width="29.28515625" style="1054" customWidth="1"/>
    <col min="4875" max="4875" width="3.7109375" style="1054" customWidth="1"/>
    <col min="4876" max="4877" width="11.140625" style="1054" bestFit="1" customWidth="1"/>
    <col min="4878" max="5120" width="9.140625" style="1054"/>
    <col min="5121" max="5121" width="95.140625" style="1054" customWidth="1"/>
    <col min="5122" max="5129" width="24.42578125" style="1054" customWidth="1"/>
    <col min="5130" max="5130" width="29.28515625" style="1054" customWidth="1"/>
    <col min="5131" max="5131" width="3.7109375" style="1054" customWidth="1"/>
    <col min="5132" max="5133" width="11.140625" style="1054" bestFit="1" customWidth="1"/>
    <col min="5134" max="5376" width="9.140625" style="1054"/>
    <col min="5377" max="5377" width="95.140625" style="1054" customWidth="1"/>
    <col min="5378" max="5385" width="24.42578125" style="1054" customWidth="1"/>
    <col min="5386" max="5386" width="29.28515625" style="1054" customWidth="1"/>
    <col min="5387" max="5387" width="3.7109375" style="1054" customWidth="1"/>
    <col min="5388" max="5389" width="11.140625" style="1054" bestFit="1" customWidth="1"/>
    <col min="5390" max="5632" width="9.140625" style="1054"/>
    <col min="5633" max="5633" width="95.140625" style="1054" customWidth="1"/>
    <col min="5634" max="5641" width="24.42578125" style="1054" customWidth="1"/>
    <col min="5642" max="5642" width="29.28515625" style="1054" customWidth="1"/>
    <col min="5643" max="5643" width="3.7109375" style="1054" customWidth="1"/>
    <col min="5644" max="5645" width="11.140625" style="1054" bestFit="1" customWidth="1"/>
    <col min="5646" max="5888" width="9.140625" style="1054"/>
    <col min="5889" max="5889" width="95.140625" style="1054" customWidth="1"/>
    <col min="5890" max="5897" width="24.42578125" style="1054" customWidth="1"/>
    <col min="5898" max="5898" width="29.28515625" style="1054" customWidth="1"/>
    <col min="5899" max="5899" width="3.7109375" style="1054" customWidth="1"/>
    <col min="5900" max="5901" width="11.140625" style="1054" bestFit="1" customWidth="1"/>
    <col min="5902" max="6144" width="9.140625" style="1054"/>
    <col min="6145" max="6145" width="95.140625" style="1054" customWidth="1"/>
    <col min="6146" max="6153" width="24.42578125" style="1054" customWidth="1"/>
    <col min="6154" max="6154" width="29.28515625" style="1054" customWidth="1"/>
    <col min="6155" max="6155" width="3.7109375" style="1054" customWidth="1"/>
    <col min="6156" max="6157" width="11.140625" style="1054" bestFit="1" customWidth="1"/>
    <col min="6158" max="6400" width="9.140625" style="1054"/>
    <col min="6401" max="6401" width="95.140625" style="1054" customWidth="1"/>
    <col min="6402" max="6409" width="24.42578125" style="1054" customWidth="1"/>
    <col min="6410" max="6410" width="29.28515625" style="1054" customWidth="1"/>
    <col min="6411" max="6411" width="3.7109375" style="1054" customWidth="1"/>
    <col min="6412" max="6413" width="11.140625" style="1054" bestFit="1" customWidth="1"/>
    <col min="6414" max="6656" width="9.140625" style="1054"/>
    <col min="6657" max="6657" width="95.140625" style="1054" customWidth="1"/>
    <col min="6658" max="6665" width="24.42578125" style="1054" customWidth="1"/>
    <col min="6666" max="6666" width="29.28515625" style="1054" customWidth="1"/>
    <col min="6667" max="6667" width="3.7109375" style="1054" customWidth="1"/>
    <col min="6668" max="6669" width="11.140625" style="1054" bestFit="1" customWidth="1"/>
    <col min="6670" max="6912" width="9.140625" style="1054"/>
    <col min="6913" max="6913" width="95.140625" style="1054" customWidth="1"/>
    <col min="6914" max="6921" width="24.42578125" style="1054" customWidth="1"/>
    <col min="6922" max="6922" width="29.28515625" style="1054" customWidth="1"/>
    <col min="6923" max="6923" width="3.7109375" style="1054" customWidth="1"/>
    <col min="6924" max="6925" width="11.140625" style="1054" bestFit="1" customWidth="1"/>
    <col min="6926" max="7168" width="9.140625" style="1054"/>
    <col min="7169" max="7169" width="95.140625" style="1054" customWidth="1"/>
    <col min="7170" max="7177" width="24.42578125" style="1054" customWidth="1"/>
    <col min="7178" max="7178" width="29.28515625" style="1054" customWidth="1"/>
    <col min="7179" max="7179" width="3.7109375" style="1054" customWidth="1"/>
    <col min="7180" max="7181" width="11.140625" style="1054" bestFit="1" customWidth="1"/>
    <col min="7182" max="7424" width="9.140625" style="1054"/>
    <col min="7425" max="7425" width="95.140625" style="1054" customWidth="1"/>
    <col min="7426" max="7433" width="24.42578125" style="1054" customWidth="1"/>
    <col min="7434" max="7434" width="29.28515625" style="1054" customWidth="1"/>
    <col min="7435" max="7435" width="3.7109375" style="1054" customWidth="1"/>
    <col min="7436" max="7437" width="11.140625" style="1054" bestFit="1" customWidth="1"/>
    <col min="7438" max="7680" width="9.140625" style="1054"/>
    <col min="7681" max="7681" width="95.140625" style="1054" customWidth="1"/>
    <col min="7682" max="7689" width="24.42578125" style="1054" customWidth="1"/>
    <col min="7690" max="7690" width="29.28515625" style="1054" customWidth="1"/>
    <col min="7691" max="7691" width="3.7109375" style="1054" customWidth="1"/>
    <col min="7692" max="7693" width="11.140625" style="1054" bestFit="1" customWidth="1"/>
    <col min="7694" max="7936" width="9.140625" style="1054"/>
    <col min="7937" max="7937" width="95.140625" style="1054" customWidth="1"/>
    <col min="7938" max="7945" width="24.42578125" style="1054" customWidth="1"/>
    <col min="7946" max="7946" width="29.28515625" style="1054" customWidth="1"/>
    <col min="7947" max="7947" width="3.7109375" style="1054" customWidth="1"/>
    <col min="7948" max="7949" width="11.140625" style="1054" bestFit="1" customWidth="1"/>
    <col min="7950" max="8192" width="9.140625" style="1054"/>
    <col min="8193" max="8193" width="95.140625" style="1054" customWidth="1"/>
    <col min="8194" max="8201" width="24.42578125" style="1054" customWidth="1"/>
    <col min="8202" max="8202" width="29.28515625" style="1054" customWidth="1"/>
    <col min="8203" max="8203" width="3.7109375" style="1054" customWidth="1"/>
    <col min="8204" max="8205" width="11.140625" style="1054" bestFit="1" customWidth="1"/>
    <col min="8206" max="8448" width="9.140625" style="1054"/>
    <col min="8449" max="8449" width="95.140625" style="1054" customWidth="1"/>
    <col min="8450" max="8457" width="24.42578125" style="1054" customWidth="1"/>
    <col min="8458" max="8458" width="29.28515625" style="1054" customWidth="1"/>
    <col min="8459" max="8459" width="3.7109375" style="1054" customWidth="1"/>
    <col min="8460" max="8461" width="11.140625" style="1054" bestFit="1" customWidth="1"/>
    <col min="8462" max="8704" width="9.140625" style="1054"/>
    <col min="8705" max="8705" width="95.140625" style="1054" customWidth="1"/>
    <col min="8706" max="8713" width="24.42578125" style="1054" customWidth="1"/>
    <col min="8714" max="8714" width="29.28515625" style="1054" customWidth="1"/>
    <col min="8715" max="8715" width="3.7109375" style="1054" customWidth="1"/>
    <col min="8716" max="8717" width="11.140625" style="1054" bestFit="1" customWidth="1"/>
    <col min="8718" max="8960" width="9.140625" style="1054"/>
    <col min="8961" max="8961" width="95.140625" style="1054" customWidth="1"/>
    <col min="8962" max="8969" width="24.42578125" style="1054" customWidth="1"/>
    <col min="8970" max="8970" width="29.28515625" style="1054" customWidth="1"/>
    <col min="8971" max="8971" width="3.7109375" style="1054" customWidth="1"/>
    <col min="8972" max="8973" width="11.140625" style="1054" bestFit="1" customWidth="1"/>
    <col min="8974" max="9216" width="9.140625" style="1054"/>
    <col min="9217" max="9217" width="95.140625" style="1054" customWidth="1"/>
    <col min="9218" max="9225" width="24.42578125" style="1054" customWidth="1"/>
    <col min="9226" max="9226" width="29.28515625" style="1054" customWidth="1"/>
    <col min="9227" max="9227" width="3.7109375" style="1054" customWidth="1"/>
    <col min="9228" max="9229" width="11.140625" style="1054" bestFit="1" customWidth="1"/>
    <col min="9230" max="9472" width="9.140625" style="1054"/>
    <col min="9473" max="9473" width="95.140625" style="1054" customWidth="1"/>
    <col min="9474" max="9481" width="24.42578125" style="1054" customWidth="1"/>
    <col min="9482" max="9482" width="29.28515625" style="1054" customWidth="1"/>
    <col min="9483" max="9483" width="3.7109375" style="1054" customWidth="1"/>
    <col min="9484" max="9485" width="11.140625" style="1054" bestFit="1" customWidth="1"/>
    <col min="9486" max="9728" width="9.140625" style="1054"/>
    <col min="9729" max="9729" width="95.140625" style="1054" customWidth="1"/>
    <col min="9730" max="9737" width="24.42578125" style="1054" customWidth="1"/>
    <col min="9738" max="9738" width="29.28515625" style="1054" customWidth="1"/>
    <col min="9739" max="9739" width="3.7109375" style="1054" customWidth="1"/>
    <col min="9740" max="9741" width="11.140625" style="1054" bestFit="1" customWidth="1"/>
    <col min="9742" max="9984" width="9.140625" style="1054"/>
    <col min="9985" max="9985" width="95.140625" style="1054" customWidth="1"/>
    <col min="9986" max="9993" width="24.42578125" style="1054" customWidth="1"/>
    <col min="9994" max="9994" width="29.28515625" style="1054" customWidth="1"/>
    <col min="9995" max="9995" width="3.7109375" style="1054" customWidth="1"/>
    <col min="9996" max="9997" width="11.140625" style="1054" bestFit="1" customWidth="1"/>
    <col min="9998" max="10240" width="9.140625" style="1054"/>
    <col min="10241" max="10241" width="95.140625" style="1054" customWidth="1"/>
    <col min="10242" max="10249" width="24.42578125" style="1054" customWidth="1"/>
    <col min="10250" max="10250" width="29.28515625" style="1054" customWidth="1"/>
    <col min="10251" max="10251" width="3.7109375" style="1054" customWidth="1"/>
    <col min="10252" max="10253" width="11.140625" style="1054" bestFit="1" customWidth="1"/>
    <col min="10254" max="10496" width="9.140625" style="1054"/>
    <col min="10497" max="10497" width="95.140625" style="1054" customWidth="1"/>
    <col min="10498" max="10505" width="24.42578125" style="1054" customWidth="1"/>
    <col min="10506" max="10506" width="29.28515625" style="1054" customWidth="1"/>
    <col min="10507" max="10507" width="3.7109375" style="1054" customWidth="1"/>
    <col min="10508" max="10509" width="11.140625" style="1054" bestFit="1" customWidth="1"/>
    <col min="10510" max="10752" width="9.140625" style="1054"/>
    <col min="10753" max="10753" width="95.140625" style="1054" customWidth="1"/>
    <col min="10754" max="10761" width="24.42578125" style="1054" customWidth="1"/>
    <col min="10762" max="10762" width="29.28515625" style="1054" customWidth="1"/>
    <col min="10763" max="10763" width="3.7109375" style="1054" customWidth="1"/>
    <col min="10764" max="10765" width="11.140625" style="1054" bestFit="1" customWidth="1"/>
    <col min="10766" max="11008" width="9.140625" style="1054"/>
    <col min="11009" max="11009" width="95.140625" style="1054" customWidth="1"/>
    <col min="11010" max="11017" width="24.42578125" style="1054" customWidth="1"/>
    <col min="11018" max="11018" width="29.28515625" style="1054" customWidth="1"/>
    <col min="11019" max="11019" width="3.7109375" style="1054" customWidth="1"/>
    <col min="11020" max="11021" width="11.140625" style="1054" bestFit="1" customWidth="1"/>
    <col min="11022" max="11264" width="9.140625" style="1054"/>
    <col min="11265" max="11265" width="95.140625" style="1054" customWidth="1"/>
    <col min="11266" max="11273" width="24.42578125" style="1054" customWidth="1"/>
    <col min="11274" max="11274" width="29.28515625" style="1054" customWidth="1"/>
    <col min="11275" max="11275" width="3.7109375" style="1054" customWidth="1"/>
    <col min="11276" max="11277" width="11.140625" style="1054" bestFit="1" customWidth="1"/>
    <col min="11278" max="11520" width="9.140625" style="1054"/>
    <col min="11521" max="11521" width="95.140625" style="1054" customWidth="1"/>
    <col min="11522" max="11529" width="24.42578125" style="1054" customWidth="1"/>
    <col min="11530" max="11530" width="29.28515625" style="1054" customWidth="1"/>
    <col min="11531" max="11531" width="3.7109375" style="1054" customWidth="1"/>
    <col min="11532" max="11533" width="11.140625" style="1054" bestFit="1" customWidth="1"/>
    <col min="11534" max="11776" width="9.140625" style="1054"/>
    <col min="11777" max="11777" width="95.140625" style="1054" customWidth="1"/>
    <col min="11778" max="11785" width="24.42578125" style="1054" customWidth="1"/>
    <col min="11786" max="11786" width="29.28515625" style="1054" customWidth="1"/>
    <col min="11787" max="11787" width="3.7109375" style="1054" customWidth="1"/>
    <col min="11788" max="11789" width="11.140625" style="1054" bestFit="1" customWidth="1"/>
    <col min="11790" max="12032" width="9.140625" style="1054"/>
    <col min="12033" max="12033" width="95.140625" style="1054" customWidth="1"/>
    <col min="12034" max="12041" width="24.42578125" style="1054" customWidth="1"/>
    <col min="12042" max="12042" width="29.28515625" style="1054" customWidth="1"/>
    <col min="12043" max="12043" width="3.7109375" style="1054" customWidth="1"/>
    <col min="12044" max="12045" width="11.140625" style="1054" bestFit="1" customWidth="1"/>
    <col min="12046" max="12288" width="9.140625" style="1054"/>
    <col min="12289" max="12289" width="95.140625" style="1054" customWidth="1"/>
    <col min="12290" max="12297" width="24.42578125" style="1054" customWidth="1"/>
    <col min="12298" max="12298" width="29.28515625" style="1054" customWidth="1"/>
    <col min="12299" max="12299" width="3.7109375" style="1054" customWidth="1"/>
    <col min="12300" max="12301" width="11.140625" style="1054" bestFit="1" customWidth="1"/>
    <col min="12302" max="12544" width="9.140625" style="1054"/>
    <col min="12545" max="12545" width="95.140625" style="1054" customWidth="1"/>
    <col min="12546" max="12553" width="24.42578125" style="1054" customWidth="1"/>
    <col min="12554" max="12554" width="29.28515625" style="1054" customWidth="1"/>
    <col min="12555" max="12555" width="3.7109375" style="1054" customWidth="1"/>
    <col min="12556" max="12557" width="11.140625" style="1054" bestFit="1" customWidth="1"/>
    <col min="12558" max="12800" width="9.140625" style="1054"/>
    <col min="12801" max="12801" width="95.140625" style="1054" customWidth="1"/>
    <col min="12802" max="12809" width="24.42578125" style="1054" customWidth="1"/>
    <col min="12810" max="12810" width="29.28515625" style="1054" customWidth="1"/>
    <col min="12811" max="12811" width="3.7109375" style="1054" customWidth="1"/>
    <col min="12812" max="12813" width="11.140625" style="1054" bestFit="1" customWidth="1"/>
    <col min="12814" max="13056" width="9.140625" style="1054"/>
    <col min="13057" max="13057" width="95.140625" style="1054" customWidth="1"/>
    <col min="13058" max="13065" width="24.42578125" style="1054" customWidth="1"/>
    <col min="13066" max="13066" width="29.28515625" style="1054" customWidth="1"/>
    <col min="13067" max="13067" width="3.7109375" style="1054" customWidth="1"/>
    <col min="13068" max="13069" width="11.140625" style="1054" bestFit="1" customWidth="1"/>
    <col min="13070" max="13312" width="9.140625" style="1054"/>
    <col min="13313" max="13313" width="95.140625" style="1054" customWidth="1"/>
    <col min="13314" max="13321" width="24.42578125" style="1054" customWidth="1"/>
    <col min="13322" max="13322" width="29.28515625" style="1054" customWidth="1"/>
    <col min="13323" max="13323" width="3.7109375" style="1054" customWidth="1"/>
    <col min="13324" max="13325" width="11.140625" style="1054" bestFit="1" customWidth="1"/>
    <col min="13326" max="13568" width="9.140625" style="1054"/>
    <col min="13569" max="13569" width="95.140625" style="1054" customWidth="1"/>
    <col min="13570" max="13577" width="24.42578125" style="1054" customWidth="1"/>
    <col min="13578" max="13578" width="29.28515625" style="1054" customWidth="1"/>
    <col min="13579" max="13579" width="3.7109375" style="1054" customWidth="1"/>
    <col min="13580" max="13581" width="11.140625" style="1054" bestFit="1" customWidth="1"/>
    <col min="13582" max="13824" width="9.140625" style="1054"/>
    <col min="13825" max="13825" width="95.140625" style="1054" customWidth="1"/>
    <col min="13826" max="13833" width="24.42578125" style="1054" customWidth="1"/>
    <col min="13834" max="13834" width="29.28515625" style="1054" customWidth="1"/>
    <col min="13835" max="13835" width="3.7109375" style="1054" customWidth="1"/>
    <col min="13836" max="13837" width="11.140625" style="1054" bestFit="1" customWidth="1"/>
    <col min="13838" max="14080" width="9.140625" style="1054"/>
    <col min="14081" max="14081" width="95.140625" style="1054" customWidth="1"/>
    <col min="14082" max="14089" width="24.42578125" style="1054" customWidth="1"/>
    <col min="14090" max="14090" width="29.28515625" style="1054" customWidth="1"/>
    <col min="14091" max="14091" width="3.7109375" style="1054" customWidth="1"/>
    <col min="14092" max="14093" width="11.140625" style="1054" bestFit="1" customWidth="1"/>
    <col min="14094" max="14336" width="9.140625" style="1054"/>
    <col min="14337" max="14337" width="95.140625" style="1054" customWidth="1"/>
    <col min="14338" max="14345" width="24.42578125" style="1054" customWidth="1"/>
    <col min="14346" max="14346" width="29.28515625" style="1054" customWidth="1"/>
    <col min="14347" max="14347" width="3.7109375" style="1054" customWidth="1"/>
    <col min="14348" max="14349" width="11.140625" style="1054" bestFit="1" customWidth="1"/>
    <col min="14350" max="14592" width="9.140625" style="1054"/>
    <col min="14593" max="14593" width="95.140625" style="1054" customWidth="1"/>
    <col min="14594" max="14601" width="24.42578125" style="1054" customWidth="1"/>
    <col min="14602" max="14602" width="29.28515625" style="1054" customWidth="1"/>
    <col min="14603" max="14603" width="3.7109375" style="1054" customWidth="1"/>
    <col min="14604" max="14605" width="11.140625" style="1054" bestFit="1" customWidth="1"/>
    <col min="14606" max="14848" width="9.140625" style="1054"/>
    <col min="14849" max="14849" width="95.140625" style="1054" customWidth="1"/>
    <col min="14850" max="14857" width="24.42578125" style="1054" customWidth="1"/>
    <col min="14858" max="14858" width="29.28515625" style="1054" customWidth="1"/>
    <col min="14859" max="14859" width="3.7109375" style="1054" customWidth="1"/>
    <col min="14860" max="14861" width="11.140625" style="1054" bestFit="1" customWidth="1"/>
    <col min="14862" max="15104" width="9.140625" style="1054"/>
    <col min="15105" max="15105" width="95.140625" style="1054" customWidth="1"/>
    <col min="15106" max="15113" width="24.42578125" style="1054" customWidth="1"/>
    <col min="15114" max="15114" width="29.28515625" style="1054" customWidth="1"/>
    <col min="15115" max="15115" width="3.7109375" style="1054" customWidth="1"/>
    <col min="15116" max="15117" width="11.140625" style="1054" bestFit="1" customWidth="1"/>
    <col min="15118" max="15360" width="9.140625" style="1054"/>
    <col min="15361" max="15361" width="95.140625" style="1054" customWidth="1"/>
    <col min="15362" max="15369" width="24.42578125" style="1054" customWidth="1"/>
    <col min="15370" max="15370" width="29.28515625" style="1054" customWidth="1"/>
    <col min="15371" max="15371" width="3.7109375" style="1054" customWidth="1"/>
    <col min="15372" max="15373" width="11.140625" style="1054" bestFit="1" customWidth="1"/>
    <col min="15374" max="15616" width="9.140625" style="1054"/>
    <col min="15617" max="15617" width="95.140625" style="1054" customWidth="1"/>
    <col min="15618" max="15625" width="24.42578125" style="1054" customWidth="1"/>
    <col min="15626" max="15626" width="29.28515625" style="1054" customWidth="1"/>
    <col min="15627" max="15627" width="3.7109375" style="1054" customWidth="1"/>
    <col min="15628" max="15629" width="11.140625" style="1054" bestFit="1" customWidth="1"/>
    <col min="15630" max="15872" width="9.140625" style="1054"/>
    <col min="15873" max="15873" width="95.140625" style="1054" customWidth="1"/>
    <col min="15874" max="15881" width="24.42578125" style="1054" customWidth="1"/>
    <col min="15882" max="15882" width="29.28515625" style="1054" customWidth="1"/>
    <col min="15883" max="15883" width="3.7109375" style="1054" customWidth="1"/>
    <col min="15884" max="15885" width="11.140625" style="1054" bestFit="1" customWidth="1"/>
    <col min="15886" max="16128" width="9.140625" style="1054"/>
    <col min="16129" max="16129" width="95.140625" style="1054" customWidth="1"/>
    <col min="16130" max="16137" width="24.42578125" style="1054" customWidth="1"/>
    <col min="16138" max="16138" width="29.28515625" style="1054" customWidth="1"/>
    <col min="16139" max="16139" width="3.7109375" style="1054" customWidth="1"/>
    <col min="16140" max="16141" width="11.140625" style="1054" bestFit="1" customWidth="1"/>
    <col min="16142" max="16384" width="9.140625" style="1054"/>
  </cols>
  <sheetData>
    <row r="1" spans="1:10" ht="20.25" hidden="1">
      <c r="A1" s="680"/>
      <c r="B1" s="681"/>
      <c r="C1" s="681"/>
      <c r="D1" s="681"/>
      <c r="E1" s="681"/>
      <c r="F1" s="681"/>
      <c r="G1" s="681"/>
      <c r="H1" s="681"/>
      <c r="I1" s="682"/>
      <c r="J1" s="681"/>
    </row>
    <row r="2" spans="1:10" ht="51" customHeight="1">
      <c r="A2" s="1096" t="s">
        <v>866</v>
      </c>
      <c r="B2" s="1096"/>
      <c r="C2" s="1096"/>
      <c r="D2" s="1096"/>
      <c r="E2" s="1096"/>
      <c r="F2" s="1096"/>
      <c r="G2" s="1096"/>
      <c r="H2" s="1096"/>
      <c r="I2" s="1096"/>
      <c r="J2" s="1096"/>
    </row>
    <row r="3" spans="1:10" ht="42" customHeight="1">
      <c r="A3" s="1096" t="s">
        <v>692</v>
      </c>
      <c r="B3" s="1096"/>
      <c r="C3" s="1096"/>
      <c r="D3" s="1096"/>
      <c r="E3" s="1096"/>
      <c r="F3" s="1096"/>
      <c r="G3" s="1096"/>
      <c r="H3" s="1096"/>
      <c r="I3" s="1096"/>
      <c r="J3" s="1096"/>
    </row>
    <row r="4" spans="1:10" ht="33.75" customHeight="1">
      <c r="A4" s="1096" t="s">
        <v>1531</v>
      </c>
      <c r="B4" s="1096"/>
      <c r="C4" s="1096"/>
      <c r="D4" s="1096"/>
      <c r="E4" s="1096"/>
      <c r="F4" s="1096"/>
      <c r="G4" s="1096"/>
      <c r="H4" s="1096"/>
      <c r="I4" s="1096"/>
      <c r="J4" s="1096"/>
    </row>
    <row r="5" spans="1:10" s="204" customFormat="1" ht="41.25" customHeight="1">
      <c r="A5" s="1097" t="s">
        <v>1440</v>
      </c>
      <c r="B5" s="1097"/>
      <c r="C5" s="1097"/>
      <c r="D5" s="1097"/>
      <c r="E5" s="1097"/>
      <c r="F5" s="1097"/>
      <c r="G5" s="1097"/>
      <c r="H5" s="1097"/>
      <c r="I5" s="1097"/>
      <c r="J5" s="1097"/>
    </row>
    <row r="6" spans="1:10" s="685" customFormat="1" ht="6" customHeight="1">
      <c r="A6" s="683"/>
      <c r="B6" s="684"/>
      <c r="C6" s="684"/>
      <c r="D6" s="684"/>
      <c r="E6" s="684"/>
      <c r="F6" s="684"/>
      <c r="G6" s="684"/>
      <c r="H6" s="684"/>
      <c r="I6" s="684"/>
      <c r="J6" s="684"/>
    </row>
    <row r="7" spans="1:10" ht="16.5" customHeight="1" thickBot="1">
      <c r="A7" s="122"/>
      <c r="B7" s="241"/>
      <c r="C7" s="241"/>
      <c r="D7" s="241"/>
      <c r="E7" s="241"/>
      <c r="F7" s="241"/>
      <c r="G7" s="241"/>
      <c r="H7" s="241"/>
      <c r="I7" s="686"/>
      <c r="J7" s="629"/>
    </row>
    <row r="8" spans="1:10" s="86" customFormat="1" ht="49.5" customHeight="1" thickTop="1" thickBot="1">
      <c r="A8" s="253"/>
      <c r="B8" s="254" t="s">
        <v>867</v>
      </c>
      <c r="C8" s="254" t="s">
        <v>868</v>
      </c>
      <c r="D8" s="254" t="s">
        <v>869</v>
      </c>
      <c r="E8" s="254" t="s">
        <v>870</v>
      </c>
      <c r="F8" s="254" t="s">
        <v>871</v>
      </c>
      <c r="G8" s="254" t="s">
        <v>872</v>
      </c>
      <c r="H8" s="254" t="s">
        <v>873</v>
      </c>
      <c r="I8" s="254" t="s">
        <v>874</v>
      </c>
      <c r="J8" s="254" t="s">
        <v>318</v>
      </c>
    </row>
    <row r="9" spans="1:10" s="687" customFormat="1" ht="39.75" customHeight="1" thickTop="1" thickBot="1">
      <c r="A9" s="373" t="s">
        <v>693</v>
      </c>
      <c r="B9" s="34">
        <v>0.49270000000000003</v>
      </c>
      <c r="C9" s="34">
        <v>0.25459999999999999</v>
      </c>
      <c r="D9" s="34">
        <v>0.1973</v>
      </c>
      <c r="E9" s="34">
        <v>0.82150000000000001</v>
      </c>
      <c r="F9" s="34">
        <v>0.52690000000000003</v>
      </c>
      <c r="G9" s="34">
        <v>0.14030000000000001</v>
      </c>
      <c r="H9" s="34">
        <v>0.20330000000000001</v>
      </c>
      <c r="I9" s="34">
        <v>0.30370000000000003</v>
      </c>
      <c r="J9" s="34">
        <v>0.3972</v>
      </c>
    </row>
    <row r="10" spans="1:10" s="688" customFormat="1" ht="39.75" customHeight="1" thickTop="1">
      <c r="A10" s="275" t="s">
        <v>694</v>
      </c>
      <c r="B10" s="35">
        <v>449958243.32999998</v>
      </c>
      <c r="C10" s="35">
        <v>180820395.58000001</v>
      </c>
      <c r="D10" s="35">
        <v>140745618.56999999</v>
      </c>
      <c r="E10" s="35">
        <v>36573567.340000004</v>
      </c>
      <c r="F10" s="35">
        <v>22767679.449999999</v>
      </c>
      <c r="G10" s="35">
        <v>8330319.8300000001</v>
      </c>
      <c r="H10" s="35">
        <v>54386421.590000004</v>
      </c>
      <c r="I10" s="36">
        <v>4440391.47</v>
      </c>
      <c r="J10" s="35">
        <v>898022637.15999997</v>
      </c>
    </row>
    <row r="11" spans="1:10" s="688" customFormat="1" ht="39.75" customHeight="1">
      <c r="A11" s="275" t="s">
        <v>695</v>
      </c>
      <c r="B11" s="35">
        <v>0</v>
      </c>
      <c r="C11" s="35">
        <v>0</v>
      </c>
      <c r="D11" s="35">
        <v>0</v>
      </c>
      <c r="E11" s="35">
        <v>0</v>
      </c>
      <c r="F11" s="35">
        <v>0</v>
      </c>
      <c r="G11" s="35">
        <v>0</v>
      </c>
      <c r="H11" s="35">
        <v>0</v>
      </c>
      <c r="I11" s="36">
        <v>0</v>
      </c>
      <c r="J11" s="35">
        <v>0</v>
      </c>
    </row>
    <row r="12" spans="1:10" s="688" customFormat="1" ht="39.75" customHeight="1">
      <c r="A12" s="275" t="s">
        <v>696</v>
      </c>
      <c r="B12" s="35">
        <v>135485012.36000001</v>
      </c>
      <c r="C12" s="35">
        <v>47745025.270000003</v>
      </c>
      <c r="D12" s="35">
        <v>18026838.870000001</v>
      </c>
      <c r="E12" s="35">
        <v>105114927.36</v>
      </c>
      <c r="F12" s="35">
        <v>4783752.0599999996</v>
      </c>
      <c r="G12" s="35">
        <v>4464457.18</v>
      </c>
      <c r="H12" s="35">
        <v>2217541.4900000002</v>
      </c>
      <c r="I12" s="36">
        <v>1965015.15</v>
      </c>
      <c r="J12" s="35">
        <v>319802569.74000001</v>
      </c>
    </row>
    <row r="13" spans="1:10" s="688" customFormat="1" ht="39.75" customHeight="1">
      <c r="A13" s="275" t="s">
        <v>697</v>
      </c>
      <c r="B13" s="35">
        <v>934000586.07000005</v>
      </c>
      <c r="C13" s="35">
        <v>533528059.55000001</v>
      </c>
      <c r="D13" s="35">
        <v>226416069.96000001</v>
      </c>
      <c r="E13" s="35">
        <v>102727926.11</v>
      </c>
      <c r="F13" s="35">
        <v>84464092.980000004</v>
      </c>
      <c r="G13" s="35">
        <v>36613805.079999998</v>
      </c>
      <c r="H13" s="35">
        <v>26040983.100000001</v>
      </c>
      <c r="I13" s="36">
        <v>31027934.149999999</v>
      </c>
      <c r="J13" s="35">
        <v>1974819457</v>
      </c>
    </row>
    <row r="14" spans="1:10" s="688" customFormat="1" ht="39.75" customHeight="1">
      <c r="A14" s="275" t="s">
        <v>698</v>
      </c>
      <c r="B14" s="35">
        <v>30156368.739999998</v>
      </c>
      <c r="C14" s="35">
        <v>0</v>
      </c>
      <c r="D14" s="35">
        <v>0</v>
      </c>
      <c r="E14" s="37">
        <v>0</v>
      </c>
      <c r="F14" s="35">
        <v>0</v>
      </c>
      <c r="G14" s="35">
        <v>0</v>
      </c>
      <c r="H14" s="35">
        <v>0</v>
      </c>
      <c r="I14" s="36">
        <v>0</v>
      </c>
      <c r="J14" s="35">
        <v>30156368.739999998</v>
      </c>
    </row>
    <row r="15" spans="1:10" s="688" customFormat="1" ht="39.75" customHeight="1" thickBot="1">
      <c r="A15" s="275" t="s">
        <v>699</v>
      </c>
      <c r="B15" s="35">
        <v>588429153.32000005</v>
      </c>
      <c r="C15" s="35">
        <v>232188387.80000001</v>
      </c>
      <c r="D15" s="35">
        <v>281277168.95999998</v>
      </c>
      <c r="E15" s="35">
        <v>65838663.93</v>
      </c>
      <c r="F15" s="35">
        <v>58445392.329999998</v>
      </c>
      <c r="G15" s="35">
        <v>40814965</v>
      </c>
      <c r="H15" s="35">
        <v>23200352.449999999</v>
      </c>
      <c r="I15" s="36">
        <v>14379400.02</v>
      </c>
      <c r="J15" s="35">
        <v>1304573483.8099999</v>
      </c>
    </row>
    <row r="16" spans="1:10" s="688" customFormat="1" ht="39.75" customHeight="1" thickTop="1" thickBot="1">
      <c r="A16" s="374" t="s">
        <v>700</v>
      </c>
      <c r="B16" s="38">
        <v>2138029363.8199999</v>
      </c>
      <c r="C16" s="38">
        <v>994281868.20000005</v>
      </c>
      <c r="D16" s="38">
        <v>666465696.36000001</v>
      </c>
      <c r="E16" s="38">
        <v>310255084.74000001</v>
      </c>
      <c r="F16" s="38">
        <v>170460916.81999999</v>
      </c>
      <c r="G16" s="38">
        <v>90223547.090000004</v>
      </c>
      <c r="H16" s="38">
        <v>105845298.63</v>
      </c>
      <c r="I16" s="38">
        <v>51812740.789999999</v>
      </c>
      <c r="J16" s="38">
        <v>4527374516.4499998</v>
      </c>
    </row>
    <row r="17" spans="1:10" s="688" customFormat="1" ht="39.75" customHeight="1" thickTop="1" thickBot="1">
      <c r="A17" s="275" t="s">
        <v>701</v>
      </c>
      <c r="B17" s="35">
        <v>1105143725.382</v>
      </c>
      <c r="C17" s="35">
        <v>508501422.62900001</v>
      </c>
      <c r="D17" s="35">
        <v>398090571.71399999</v>
      </c>
      <c r="E17" s="35">
        <v>138225612.45699999</v>
      </c>
      <c r="F17" s="35">
        <v>101634189.23199999</v>
      </c>
      <c r="G17" s="35">
        <v>60014758.976000004</v>
      </c>
      <c r="H17" s="35">
        <v>36664352.298</v>
      </c>
      <c r="I17" s="36">
        <v>30286370.125</v>
      </c>
      <c r="J17" s="35">
        <v>2378561002.8130002</v>
      </c>
    </row>
    <row r="18" spans="1:10" s="688" customFormat="1" ht="39.75" customHeight="1" thickTop="1" thickBot="1">
      <c r="A18" s="375" t="s">
        <v>702</v>
      </c>
      <c r="B18" s="39">
        <v>0.51690000000000003</v>
      </c>
      <c r="C18" s="39">
        <v>0.51139999999999997</v>
      </c>
      <c r="D18" s="39">
        <v>0.59730000000000005</v>
      </c>
      <c r="E18" s="39">
        <v>0.44550000000000001</v>
      </c>
      <c r="F18" s="39">
        <v>0.59619999999999995</v>
      </c>
      <c r="G18" s="39">
        <v>0.66520000000000001</v>
      </c>
      <c r="H18" s="39">
        <v>0.34639999999999999</v>
      </c>
      <c r="I18" s="39">
        <v>0.58450000000000002</v>
      </c>
      <c r="J18" s="39">
        <v>0.52539999999999998</v>
      </c>
    </row>
    <row r="19" spans="1:10" s="688" customFormat="1" ht="39.75" customHeight="1" thickTop="1" thickBot="1">
      <c r="A19" s="374" t="s">
        <v>703</v>
      </c>
      <c r="B19" s="38">
        <v>110514372.53820001</v>
      </c>
      <c r="C19" s="38">
        <v>50850142.262900002</v>
      </c>
      <c r="D19" s="38">
        <v>39809057.171400003</v>
      </c>
      <c r="E19" s="38">
        <v>13822561.2457</v>
      </c>
      <c r="F19" s="38">
        <v>10163418.9232</v>
      </c>
      <c r="G19" s="38">
        <v>6001475.8975999998</v>
      </c>
      <c r="H19" s="38">
        <v>3666435.2297999999</v>
      </c>
      <c r="I19" s="38">
        <v>3028637.0125000002</v>
      </c>
      <c r="J19" s="38">
        <v>237856100.28130001</v>
      </c>
    </row>
    <row r="20" spans="1:10" s="688" customFormat="1" ht="39.75" customHeight="1" thickTop="1">
      <c r="A20" s="275" t="s">
        <v>704</v>
      </c>
      <c r="B20" s="35">
        <v>501843342</v>
      </c>
      <c r="C20" s="35">
        <v>129485117</v>
      </c>
      <c r="D20" s="35">
        <v>78164478</v>
      </c>
      <c r="E20" s="35">
        <v>107504065</v>
      </c>
      <c r="F20" s="35">
        <v>53508374</v>
      </c>
      <c r="G20" s="35">
        <v>8565674</v>
      </c>
      <c r="H20" s="35">
        <v>7419560</v>
      </c>
      <c r="I20" s="36">
        <v>9367160</v>
      </c>
      <c r="J20" s="35">
        <v>895857770</v>
      </c>
    </row>
    <row r="21" spans="1:10" s="688" customFormat="1" ht="39.75" customHeight="1">
      <c r="A21" s="275" t="s">
        <v>705</v>
      </c>
      <c r="B21" s="35">
        <v>0</v>
      </c>
      <c r="C21" s="35">
        <v>0</v>
      </c>
      <c r="D21" s="35">
        <v>0</v>
      </c>
      <c r="E21" s="35">
        <v>0</v>
      </c>
      <c r="F21" s="35">
        <v>0</v>
      </c>
      <c r="G21" s="35">
        <v>0</v>
      </c>
      <c r="H21" s="35">
        <v>0</v>
      </c>
      <c r="I21" s="36">
        <v>0</v>
      </c>
      <c r="J21" s="35">
        <v>0</v>
      </c>
    </row>
    <row r="22" spans="1:10" s="688" customFormat="1" ht="39.75" customHeight="1">
      <c r="A22" s="376" t="s">
        <v>706</v>
      </c>
      <c r="B22" s="35">
        <v>0</v>
      </c>
      <c r="C22" s="35">
        <v>0</v>
      </c>
      <c r="D22" s="35">
        <v>0</v>
      </c>
      <c r="E22" s="35">
        <v>0</v>
      </c>
      <c r="F22" s="35">
        <v>0</v>
      </c>
      <c r="G22" s="35">
        <v>0</v>
      </c>
      <c r="H22" s="35">
        <v>0</v>
      </c>
      <c r="I22" s="36">
        <v>0</v>
      </c>
      <c r="J22" s="35">
        <v>0</v>
      </c>
    </row>
    <row r="23" spans="1:10" s="688" customFormat="1" ht="39.75" customHeight="1" thickBot="1">
      <c r="A23" s="275" t="s">
        <v>707</v>
      </c>
      <c r="B23" s="35">
        <v>0</v>
      </c>
      <c r="C23" s="35">
        <v>0</v>
      </c>
      <c r="D23" s="35">
        <v>0</v>
      </c>
      <c r="E23" s="35">
        <v>0</v>
      </c>
      <c r="F23" s="35">
        <v>62690</v>
      </c>
      <c r="G23" s="35">
        <v>278069</v>
      </c>
      <c r="H23" s="35">
        <v>0</v>
      </c>
      <c r="I23" s="36">
        <v>170457</v>
      </c>
      <c r="J23" s="35">
        <v>511216</v>
      </c>
    </row>
    <row r="24" spans="1:10" s="688" customFormat="1" ht="39.75" customHeight="1" thickTop="1" thickBot="1">
      <c r="A24" s="374" t="s">
        <v>708</v>
      </c>
      <c r="B24" s="40">
        <v>501843342</v>
      </c>
      <c r="C24" s="40">
        <v>129485117</v>
      </c>
      <c r="D24" s="40">
        <v>78164478</v>
      </c>
      <c r="E24" s="38">
        <v>107504065</v>
      </c>
      <c r="F24" s="38">
        <v>53445684</v>
      </c>
      <c r="G24" s="38">
        <v>8287605</v>
      </c>
      <c r="H24" s="38">
        <v>7419560</v>
      </c>
      <c r="I24" s="38">
        <v>9196703</v>
      </c>
      <c r="J24" s="38">
        <v>895346554</v>
      </c>
    </row>
    <row r="25" spans="1:10" s="688" customFormat="1" ht="39.75" customHeight="1" thickTop="1">
      <c r="A25" s="275" t="s">
        <v>709</v>
      </c>
      <c r="B25" s="35">
        <v>0</v>
      </c>
      <c r="C25" s="41">
        <v>0</v>
      </c>
      <c r="D25" s="41">
        <v>0</v>
      </c>
      <c r="E25" s="35">
        <v>0</v>
      </c>
      <c r="F25" s="35">
        <v>0</v>
      </c>
      <c r="G25" s="35">
        <v>0</v>
      </c>
      <c r="H25" s="35">
        <v>0</v>
      </c>
      <c r="I25" s="36">
        <v>0</v>
      </c>
      <c r="J25" s="35">
        <v>0</v>
      </c>
    </row>
    <row r="26" spans="1:10" s="688" customFormat="1" ht="39.75" customHeight="1">
      <c r="A26" s="275" t="s">
        <v>710</v>
      </c>
      <c r="B26" s="35">
        <v>0</v>
      </c>
      <c r="C26" s="35">
        <v>0</v>
      </c>
      <c r="D26" s="35">
        <v>0</v>
      </c>
      <c r="E26" s="35">
        <v>0</v>
      </c>
      <c r="F26" s="35">
        <v>0</v>
      </c>
      <c r="G26" s="35">
        <v>0</v>
      </c>
      <c r="H26" s="35">
        <v>0</v>
      </c>
      <c r="I26" s="36">
        <v>0</v>
      </c>
      <c r="J26" s="35">
        <v>0</v>
      </c>
    </row>
    <row r="27" spans="1:10" s="689" customFormat="1" ht="39.75" customHeight="1">
      <c r="A27" s="275" t="s">
        <v>711</v>
      </c>
      <c r="B27" s="35">
        <v>0</v>
      </c>
      <c r="C27" s="35">
        <v>0</v>
      </c>
      <c r="D27" s="35">
        <v>0</v>
      </c>
      <c r="E27" s="35">
        <v>0</v>
      </c>
      <c r="F27" s="35">
        <v>0</v>
      </c>
      <c r="G27" s="35">
        <v>0</v>
      </c>
      <c r="H27" s="35">
        <v>0</v>
      </c>
      <c r="I27" s="36">
        <v>0</v>
      </c>
      <c r="J27" s="35">
        <v>0</v>
      </c>
    </row>
    <row r="28" spans="1:10" s="688" customFormat="1" ht="39.75" customHeight="1">
      <c r="A28" s="275" t="s">
        <v>712</v>
      </c>
      <c r="B28" s="35">
        <v>0</v>
      </c>
      <c r="C28" s="35">
        <v>0</v>
      </c>
      <c r="D28" s="35">
        <v>0</v>
      </c>
      <c r="E28" s="35">
        <v>0</v>
      </c>
      <c r="F28" s="35">
        <v>0</v>
      </c>
      <c r="G28" s="35">
        <v>0</v>
      </c>
      <c r="H28" s="35">
        <v>0</v>
      </c>
      <c r="I28" s="36">
        <v>0</v>
      </c>
      <c r="J28" s="35">
        <v>0</v>
      </c>
    </row>
    <row r="29" spans="1:10" s="629" customFormat="1" ht="39.75" customHeight="1">
      <c r="A29" s="275" t="s">
        <v>713</v>
      </c>
      <c r="B29" s="35">
        <v>42634805</v>
      </c>
      <c r="C29" s="35">
        <v>0</v>
      </c>
      <c r="D29" s="35">
        <v>387040</v>
      </c>
      <c r="E29" s="35">
        <v>6044657</v>
      </c>
      <c r="F29" s="35">
        <v>103806</v>
      </c>
      <c r="G29" s="35">
        <v>131110</v>
      </c>
      <c r="H29" s="35">
        <v>34483</v>
      </c>
      <c r="I29" s="36">
        <v>0</v>
      </c>
      <c r="J29" s="35">
        <v>49335901</v>
      </c>
    </row>
    <row r="30" spans="1:10" s="690" customFormat="1" ht="39.75" customHeight="1" thickBot="1">
      <c r="A30" s="377" t="s">
        <v>714</v>
      </c>
      <c r="B30" s="35">
        <v>0</v>
      </c>
      <c r="C30" s="35">
        <v>0</v>
      </c>
      <c r="D30" s="35">
        <v>0</v>
      </c>
      <c r="E30" s="35">
        <v>0</v>
      </c>
      <c r="F30" s="35">
        <v>0</v>
      </c>
      <c r="G30" s="35">
        <v>0</v>
      </c>
      <c r="H30" s="35">
        <v>0</v>
      </c>
      <c r="I30" s="36">
        <v>0</v>
      </c>
      <c r="J30" s="35">
        <v>0</v>
      </c>
    </row>
    <row r="31" spans="1:10" s="688" customFormat="1" ht="39.75" customHeight="1" thickTop="1" thickBot="1">
      <c r="A31" s="374" t="s">
        <v>715</v>
      </c>
      <c r="B31" s="38">
        <v>42634805</v>
      </c>
      <c r="C31" s="38">
        <v>0</v>
      </c>
      <c r="D31" s="38">
        <v>387040</v>
      </c>
      <c r="E31" s="38">
        <v>6044657</v>
      </c>
      <c r="F31" s="38">
        <v>103806</v>
      </c>
      <c r="G31" s="38">
        <v>131110</v>
      </c>
      <c r="H31" s="38">
        <v>34483</v>
      </c>
      <c r="I31" s="38">
        <v>0</v>
      </c>
      <c r="J31" s="38">
        <v>49335901</v>
      </c>
    </row>
    <row r="32" spans="1:10" s="688" customFormat="1" ht="39.75" customHeight="1" thickTop="1">
      <c r="A32" s="275" t="s">
        <v>716</v>
      </c>
      <c r="B32" s="35">
        <v>0</v>
      </c>
      <c r="C32" s="35">
        <v>0</v>
      </c>
      <c r="D32" s="35">
        <v>0</v>
      </c>
      <c r="E32" s="35">
        <v>0</v>
      </c>
      <c r="F32" s="35">
        <v>0</v>
      </c>
      <c r="G32" s="35">
        <v>0</v>
      </c>
      <c r="H32" s="35">
        <v>0</v>
      </c>
      <c r="I32" s="36">
        <v>0</v>
      </c>
      <c r="J32" s="35">
        <v>0</v>
      </c>
    </row>
    <row r="33" spans="1:10" s="688" customFormat="1" ht="39.75" customHeight="1" thickBot="1">
      <c r="A33" s="275" t="s">
        <v>717</v>
      </c>
      <c r="B33" s="35">
        <v>0</v>
      </c>
      <c r="C33" s="35">
        <v>0</v>
      </c>
      <c r="D33" s="35">
        <v>0</v>
      </c>
      <c r="E33" s="35">
        <v>0</v>
      </c>
      <c r="F33" s="35">
        <v>0</v>
      </c>
      <c r="G33" s="35">
        <v>0</v>
      </c>
      <c r="H33" s="35">
        <v>0</v>
      </c>
      <c r="I33" s="36">
        <v>0</v>
      </c>
      <c r="J33" s="35">
        <v>0</v>
      </c>
    </row>
    <row r="34" spans="1:10" s="688" customFormat="1" ht="39.75" customHeight="1" thickTop="1" thickBot="1">
      <c r="A34" s="374" t="s">
        <v>718</v>
      </c>
      <c r="B34" s="38">
        <v>544478147</v>
      </c>
      <c r="C34" s="38">
        <v>129485117</v>
      </c>
      <c r="D34" s="38">
        <v>78551518</v>
      </c>
      <c r="E34" s="38">
        <v>113548722</v>
      </c>
      <c r="F34" s="38">
        <v>53549490</v>
      </c>
      <c r="G34" s="38">
        <v>8418715</v>
      </c>
      <c r="H34" s="38">
        <v>7454043</v>
      </c>
      <c r="I34" s="38">
        <v>9196703</v>
      </c>
      <c r="J34" s="38">
        <v>944682455</v>
      </c>
    </row>
    <row r="35" spans="1:10" ht="39.75" customHeight="1" thickTop="1">
      <c r="A35" s="275" t="s">
        <v>719</v>
      </c>
      <c r="B35" s="35">
        <v>433963774.46179998</v>
      </c>
      <c r="C35" s="35">
        <v>78634974.737100005</v>
      </c>
      <c r="D35" s="35">
        <v>38742460.828599997</v>
      </c>
      <c r="E35" s="35">
        <v>99726160.754299998</v>
      </c>
      <c r="F35" s="35">
        <v>43386071.076800004</v>
      </c>
      <c r="G35" s="35">
        <v>2417239.1024000002</v>
      </c>
      <c r="H35" s="35">
        <v>3787607.7702000001</v>
      </c>
      <c r="I35" s="36">
        <v>6168065.9874999998</v>
      </c>
      <c r="J35" s="35">
        <v>706826354.71870005</v>
      </c>
    </row>
    <row r="36" spans="1:10" ht="39.75" customHeight="1">
      <c r="A36" s="275" t="s">
        <v>720</v>
      </c>
      <c r="B36" s="727">
        <v>6.1100000000000002E-2</v>
      </c>
      <c r="C36" s="727">
        <v>0.1133</v>
      </c>
      <c r="D36" s="727">
        <v>7.7700000000000005E-2</v>
      </c>
      <c r="E36" s="727">
        <v>1.6199999999999999E-2</v>
      </c>
      <c r="F36" s="727">
        <v>3.5799999999999998E-2</v>
      </c>
      <c r="G36" s="727">
        <v>0.39689999999999998</v>
      </c>
      <c r="H36" s="727">
        <v>0.1303</v>
      </c>
      <c r="I36" s="728">
        <v>0.23019999999999999</v>
      </c>
      <c r="J36" s="727">
        <v>6.8000000000000005E-2</v>
      </c>
    </row>
    <row r="37" spans="1:10" ht="15.75" customHeight="1" thickBot="1">
      <c r="A37" s="378"/>
      <c r="B37" s="379"/>
      <c r="C37" s="379"/>
      <c r="D37" s="379"/>
      <c r="E37" s="379"/>
      <c r="F37" s="379"/>
      <c r="G37" s="379"/>
      <c r="H37" s="379"/>
      <c r="I37" s="380"/>
      <c r="J37" s="379"/>
    </row>
    <row r="38" spans="1:10" ht="16.5" customHeight="1">
      <c r="A38" s="381"/>
    </row>
    <row r="39" spans="1:10" ht="15.75">
      <c r="A39" s="275" t="s">
        <v>721</v>
      </c>
    </row>
    <row r="40" spans="1:10" ht="15.75">
      <c r="A40" s="275"/>
    </row>
    <row r="43" spans="1:10">
      <c r="B43" s="157"/>
      <c r="C43" s="157"/>
      <c r="D43" s="157"/>
      <c r="E43" s="157"/>
      <c r="F43" s="157"/>
      <c r="G43" s="157"/>
      <c r="H43" s="157"/>
      <c r="I43" s="691"/>
      <c r="J43" s="157"/>
    </row>
    <row r="44" spans="1:10">
      <c r="B44" s="692"/>
      <c r="C44" s="692"/>
      <c r="D44" s="692"/>
      <c r="E44" s="692"/>
      <c r="F44" s="692"/>
      <c r="G44" s="692"/>
      <c r="H44" s="692"/>
      <c r="I44" s="693"/>
      <c r="J44" s="692"/>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P21" sqref="P21"/>
    </sheetView>
  </sheetViews>
  <sheetFormatPr defaultRowHeight="15"/>
  <cols>
    <col min="1" max="1" width="44.5703125" style="148" customWidth="1"/>
    <col min="2" max="10" width="16.42578125" style="1054" customWidth="1"/>
    <col min="11" max="11" width="15.5703125" style="1054" customWidth="1"/>
    <col min="12" max="12" width="9.28515625" style="1054" hidden="1" customWidth="1"/>
    <col min="13" max="13" width="10.42578125" style="1054" hidden="1" customWidth="1"/>
    <col min="14" max="14" width="2.5703125" style="152" customWidth="1"/>
    <col min="15" max="15" width="12.7109375" style="152" customWidth="1"/>
    <col min="16" max="256" width="9.140625" style="1054"/>
    <col min="257" max="257" width="44.5703125" style="1054" customWidth="1"/>
    <col min="258" max="266" width="16.42578125" style="1054" customWidth="1"/>
    <col min="267" max="267" width="15.5703125" style="1054" customWidth="1"/>
    <col min="268" max="269" width="0" style="1054" hidden="1" customWidth="1"/>
    <col min="270" max="270" width="2.5703125" style="1054" customWidth="1"/>
    <col min="271" max="271" width="12.7109375" style="1054" customWidth="1"/>
    <col min="272" max="512" width="9.140625" style="1054"/>
    <col min="513" max="513" width="44.5703125" style="1054" customWidth="1"/>
    <col min="514" max="522" width="16.42578125" style="1054" customWidth="1"/>
    <col min="523" max="523" width="15.5703125" style="1054" customWidth="1"/>
    <col min="524" max="525" width="0" style="1054" hidden="1" customWidth="1"/>
    <col min="526" max="526" width="2.5703125" style="1054" customWidth="1"/>
    <col min="527" max="527" width="12.7109375" style="1054" customWidth="1"/>
    <col min="528" max="768" width="9.140625" style="1054"/>
    <col min="769" max="769" width="44.5703125" style="1054" customWidth="1"/>
    <col min="770" max="778" width="16.42578125" style="1054" customWidth="1"/>
    <col min="779" max="779" width="15.5703125" style="1054" customWidth="1"/>
    <col min="780" max="781" width="0" style="1054" hidden="1" customWidth="1"/>
    <col min="782" max="782" width="2.5703125" style="1054" customWidth="1"/>
    <col min="783" max="783" width="12.7109375" style="1054" customWidth="1"/>
    <col min="784" max="1024" width="9.140625" style="1054"/>
    <col min="1025" max="1025" width="44.5703125" style="1054" customWidth="1"/>
    <col min="1026" max="1034" width="16.42578125" style="1054" customWidth="1"/>
    <col min="1035" max="1035" width="15.5703125" style="1054" customWidth="1"/>
    <col min="1036" max="1037" width="0" style="1054" hidden="1" customWidth="1"/>
    <col min="1038" max="1038" width="2.5703125" style="1054" customWidth="1"/>
    <col min="1039" max="1039" width="12.7109375" style="1054" customWidth="1"/>
    <col min="1040" max="1280" width="9.140625" style="1054"/>
    <col min="1281" max="1281" width="44.5703125" style="1054" customWidth="1"/>
    <col min="1282" max="1290" width="16.42578125" style="1054" customWidth="1"/>
    <col min="1291" max="1291" width="15.5703125" style="1054" customWidth="1"/>
    <col min="1292" max="1293" width="0" style="1054" hidden="1" customWidth="1"/>
    <col min="1294" max="1294" width="2.5703125" style="1054" customWidth="1"/>
    <col min="1295" max="1295" width="12.7109375" style="1054" customWidth="1"/>
    <col min="1296" max="1536" width="9.140625" style="1054"/>
    <col min="1537" max="1537" width="44.5703125" style="1054" customWidth="1"/>
    <col min="1538" max="1546" width="16.42578125" style="1054" customWidth="1"/>
    <col min="1547" max="1547" width="15.5703125" style="1054" customWidth="1"/>
    <col min="1548" max="1549" width="0" style="1054" hidden="1" customWidth="1"/>
    <col min="1550" max="1550" width="2.5703125" style="1054" customWidth="1"/>
    <col min="1551" max="1551" width="12.7109375" style="1054" customWidth="1"/>
    <col min="1552" max="1792" width="9.140625" style="1054"/>
    <col min="1793" max="1793" width="44.5703125" style="1054" customWidth="1"/>
    <col min="1794" max="1802" width="16.42578125" style="1054" customWidth="1"/>
    <col min="1803" max="1803" width="15.5703125" style="1054" customWidth="1"/>
    <col min="1804" max="1805" width="0" style="1054" hidden="1" customWidth="1"/>
    <col min="1806" max="1806" width="2.5703125" style="1054" customWidth="1"/>
    <col min="1807" max="1807" width="12.7109375" style="1054" customWidth="1"/>
    <col min="1808" max="2048" width="9.140625" style="1054"/>
    <col min="2049" max="2049" width="44.5703125" style="1054" customWidth="1"/>
    <col min="2050" max="2058" width="16.42578125" style="1054" customWidth="1"/>
    <col min="2059" max="2059" width="15.5703125" style="1054" customWidth="1"/>
    <col min="2060" max="2061" width="0" style="1054" hidden="1" customWidth="1"/>
    <col min="2062" max="2062" width="2.5703125" style="1054" customWidth="1"/>
    <col min="2063" max="2063" width="12.7109375" style="1054" customWidth="1"/>
    <col min="2064" max="2304" width="9.140625" style="1054"/>
    <col min="2305" max="2305" width="44.5703125" style="1054" customWidth="1"/>
    <col min="2306" max="2314" width="16.42578125" style="1054" customWidth="1"/>
    <col min="2315" max="2315" width="15.5703125" style="1054" customWidth="1"/>
    <col min="2316" max="2317" width="0" style="1054" hidden="1" customWidth="1"/>
    <col min="2318" max="2318" width="2.5703125" style="1054" customWidth="1"/>
    <col min="2319" max="2319" width="12.7109375" style="1054" customWidth="1"/>
    <col min="2320" max="2560" width="9.140625" style="1054"/>
    <col min="2561" max="2561" width="44.5703125" style="1054" customWidth="1"/>
    <col min="2562" max="2570" width="16.42578125" style="1054" customWidth="1"/>
    <col min="2571" max="2571" width="15.5703125" style="1054" customWidth="1"/>
    <col min="2572" max="2573" width="0" style="1054" hidden="1" customWidth="1"/>
    <col min="2574" max="2574" width="2.5703125" style="1054" customWidth="1"/>
    <col min="2575" max="2575" width="12.7109375" style="1054" customWidth="1"/>
    <col min="2576" max="2816" width="9.140625" style="1054"/>
    <col min="2817" max="2817" width="44.5703125" style="1054" customWidth="1"/>
    <col min="2818" max="2826" width="16.42578125" style="1054" customWidth="1"/>
    <col min="2827" max="2827" width="15.5703125" style="1054" customWidth="1"/>
    <col min="2828" max="2829" width="0" style="1054" hidden="1" customWidth="1"/>
    <col min="2830" max="2830" width="2.5703125" style="1054" customWidth="1"/>
    <col min="2831" max="2831" width="12.7109375" style="1054" customWidth="1"/>
    <col min="2832" max="3072" width="9.140625" style="1054"/>
    <col min="3073" max="3073" width="44.5703125" style="1054" customWidth="1"/>
    <col min="3074" max="3082" width="16.42578125" style="1054" customWidth="1"/>
    <col min="3083" max="3083" width="15.5703125" style="1054" customWidth="1"/>
    <col min="3084" max="3085" width="0" style="1054" hidden="1" customWidth="1"/>
    <col min="3086" max="3086" width="2.5703125" style="1054" customWidth="1"/>
    <col min="3087" max="3087" width="12.7109375" style="1054" customWidth="1"/>
    <col min="3088" max="3328" width="9.140625" style="1054"/>
    <col min="3329" max="3329" width="44.5703125" style="1054" customWidth="1"/>
    <col min="3330" max="3338" width="16.42578125" style="1054" customWidth="1"/>
    <col min="3339" max="3339" width="15.5703125" style="1054" customWidth="1"/>
    <col min="3340" max="3341" width="0" style="1054" hidden="1" customWidth="1"/>
    <col min="3342" max="3342" width="2.5703125" style="1054" customWidth="1"/>
    <col min="3343" max="3343" width="12.7109375" style="1054" customWidth="1"/>
    <col min="3344" max="3584" width="9.140625" style="1054"/>
    <col min="3585" max="3585" width="44.5703125" style="1054" customWidth="1"/>
    <col min="3586" max="3594" width="16.42578125" style="1054" customWidth="1"/>
    <col min="3595" max="3595" width="15.5703125" style="1054" customWidth="1"/>
    <col min="3596" max="3597" width="0" style="1054" hidden="1" customWidth="1"/>
    <col min="3598" max="3598" width="2.5703125" style="1054" customWidth="1"/>
    <col min="3599" max="3599" width="12.7109375" style="1054" customWidth="1"/>
    <col min="3600" max="3840" width="9.140625" style="1054"/>
    <col min="3841" max="3841" width="44.5703125" style="1054" customWidth="1"/>
    <col min="3842" max="3850" width="16.42578125" style="1054" customWidth="1"/>
    <col min="3851" max="3851" width="15.5703125" style="1054" customWidth="1"/>
    <col min="3852" max="3853" width="0" style="1054" hidden="1" customWidth="1"/>
    <col min="3854" max="3854" width="2.5703125" style="1054" customWidth="1"/>
    <col min="3855" max="3855" width="12.7109375" style="1054" customWidth="1"/>
    <col min="3856" max="4096" width="9.140625" style="1054"/>
    <col min="4097" max="4097" width="44.5703125" style="1054" customWidth="1"/>
    <col min="4098" max="4106" width="16.42578125" style="1054" customWidth="1"/>
    <col min="4107" max="4107" width="15.5703125" style="1054" customWidth="1"/>
    <col min="4108" max="4109" width="0" style="1054" hidden="1" customWidth="1"/>
    <col min="4110" max="4110" width="2.5703125" style="1054" customWidth="1"/>
    <col min="4111" max="4111" width="12.7109375" style="1054" customWidth="1"/>
    <col min="4112" max="4352" width="9.140625" style="1054"/>
    <col min="4353" max="4353" width="44.5703125" style="1054" customWidth="1"/>
    <col min="4354" max="4362" width="16.42578125" style="1054" customWidth="1"/>
    <col min="4363" max="4363" width="15.5703125" style="1054" customWidth="1"/>
    <col min="4364" max="4365" width="0" style="1054" hidden="1" customWidth="1"/>
    <col min="4366" max="4366" width="2.5703125" style="1054" customWidth="1"/>
    <col min="4367" max="4367" width="12.7109375" style="1054" customWidth="1"/>
    <col min="4368" max="4608" width="9.140625" style="1054"/>
    <col min="4609" max="4609" width="44.5703125" style="1054" customWidth="1"/>
    <col min="4610" max="4618" width="16.42578125" style="1054" customWidth="1"/>
    <col min="4619" max="4619" width="15.5703125" style="1054" customWidth="1"/>
    <col min="4620" max="4621" width="0" style="1054" hidden="1" customWidth="1"/>
    <col min="4622" max="4622" width="2.5703125" style="1054" customWidth="1"/>
    <col min="4623" max="4623" width="12.7109375" style="1054" customWidth="1"/>
    <col min="4624" max="4864" width="9.140625" style="1054"/>
    <col min="4865" max="4865" width="44.5703125" style="1054" customWidth="1"/>
    <col min="4866" max="4874" width="16.42578125" style="1054" customWidth="1"/>
    <col min="4875" max="4875" width="15.5703125" style="1054" customWidth="1"/>
    <col min="4876" max="4877" width="0" style="1054" hidden="1" customWidth="1"/>
    <col min="4878" max="4878" width="2.5703125" style="1054" customWidth="1"/>
    <col min="4879" max="4879" width="12.7109375" style="1054" customWidth="1"/>
    <col min="4880" max="5120" width="9.140625" style="1054"/>
    <col min="5121" max="5121" width="44.5703125" style="1054" customWidth="1"/>
    <col min="5122" max="5130" width="16.42578125" style="1054" customWidth="1"/>
    <col min="5131" max="5131" width="15.5703125" style="1054" customWidth="1"/>
    <col min="5132" max="5133" width="0" style="1054" hidden="1" customWidth="1"/>
    <col min="5134" max="5134" width="2.5703125" style="1054" customWidth="1"/>
    <col min="5135" max="5135" width="12.7109375" style="1054" customWidth="1"/>
    <col min="5136" max="5376" width="9.140625" style="1054"/>
    <col min="5377" max="5377" width="44.5703125" style="1054" customWidth="1"/>
    <col min="5378" max="5386" width="16.42578125" style="1054" customWidth="1"/>
    <col min="5387" max="5387" width="15.5703125" style="1054" customWidth="1"/>
    <col min="5388" max="5389" width="0" style="1054" hidden="1" customWidth="1"/>
    <col min="5390" max="5390" width="2.5703125" style="1054" customWidth="1"/>
    <col min="5391" max="5391" width="12.7109375" style="1054" customWidth="1"/>
    <col min="5392" max="5632" width="9.140625" style="1054"/>
    <col min="5633" max="5633" width="44.5703125" style="1054" customWidth="1"/>
    <col min="5634" max="5642" width="16.42578125" style="1054" customWidth="1"/>
    <col min="5643" max="5643" width="15.5703125" style="1054" customWidth="1"/>
    <col min="5644" max="5645" width="0" style="1054" hidden="1" customWidth="1"/>
    <col min="5646" max="5646" width="2.5703125" style="1054" customWidth="1"/>
    <col min="5647" max="5647" width="12.7109375" style="1054" customWidth="1"/>
    <col min="5648" max="5888" width="9.140625" style="1054"/>
    <col min="5889" max="5889" width="44.5703125" style="1054" customWidth="1"/>
    <col min="5890" max="5898" width="16.42578125" style="1054" customWidth="1"/>
    <col min="5899" max="5899" width="15.5703125" style="1054" customWidth="1"/>
    <col min="5900" max="5901" width="0" style="1054" hidden="1" customWidth="1"/>
    <col min="5902" max="5902" width="2.5703125" style="1054" customWidth="1"/>
    <col min="5903" max="5903" width="12.7109375" style="1054" customWidth="1"/>
    <col min="5904" max="6144" width="9.140625" style="1054"/>
    <col min="6145" max="6145" width="44.5703125" style="1054" customWidth="1"/>
    <col min="6146" max="6154" width="16.42578125" style="1054" customWidth="1"/>
    <col min="6155" max="6155" width="15.5703125" style="1054" customWidth="1"/>
    <col min="6156" max="6157" width="0" style="1054" hidden="1" customWidth="1"/>
    <col min="6158" max="6158" width="2.5703125" style="1054" customWidth="1"/>
    <col min="6159" max="6159" width="12.7109375" style="1054" customWidth="1"/>
    <col min="6160" max="6400" width="9.140625" style="1054"/>
    <col min="6401" max="6401" width="44.5703125" style="1054" customWidth="1"/>
    <col min="6402" max="6410" width="16.42578125" style="1054" customWidth="1"/>
    <col min="6411" max="6411" width="15.5703125" style="1054" customWidth="1"/>
    <col min="6412" max="6413" width="0" style="1054" hidden="1" customWidth="1"/>
    <col min="6414" max="6414" width="2.5703125" style="1054" customWidth="1"/>
    <col min="6415" max="6415" width="12.7109375" style="1054" customWidth="1"/>
    <col min="6416" max="6656" width="9.140625" style="1054"/>
    <col min="6657" max="6657" width="44.5703125" style="1054" customWidth="1"/>
    <col min="6658" max="6666" width="16.42578125" style="1054" customWidth="1"/>
    <col min="6667" max="6667" width="15.5703125" style="1054" customWidth="1"/>
    <col min="6668" max="6669" width="0" style="1054" hidden="1" customWidth="1"/>
    <col min="6670" max="6670" width="2.5703125" style="1054" customWidth="1"/>
    <col min="6671" max="6671" width="12.7109375" style="1054" customWidth="1"/>
    <col min="6672" max="6912" width="9.140625" style="1054"/>
    <col min="6913" max="6913" width="44.5703125" style="1054" customWidth="1"/>
    <col min="6914" max="6922" width="16.42578125" style="1054" customWidth="1"/>
    <col min="6923" max="6923" width="15.5703125" style="1054" customWidth="1"/>
    <col min="6924" max="6925" width="0" style="1054" hidden="1" customWidth="1"/>
    <col min="6926" max="6926" width="2.5703125" style="1054" customWidth="1"/>
    <col min="6927" max="6927" width="12.7109375" style="1054" customWidth="1"/>
    <col min="6928" max="7168" width="9.140625" style="1054"/>
    <col min="7169" max="7169" width="44.5703125" style="1054" customWidth="1"/>
    <col min="7170" max="7178" width="16.42578125" style="1054" customWidth="1"/>
    <col min="7179" max="7179" width="15.5703125" style="1054" customWidth="1"/>
    <col min="7180" max="7181" width="0" style="1054" hidden="1" customWidth="1"/>
    <col min="7182" max="7182" width="2.5703125" style="1054" customWidth="1"/>
    <col min="7183" max="7183" width="12.7109375" style="1054" customWidth="1"/>
    <col min="7184" max="7424" width="9.140625" style="1054"/>
    <col min="7425" max="7425" width="44.5703125" style="1054" customWidth="1"/>
    <col min="7426" max="7434" width="16.42578125" style="1054" customWidth="1"/>
    <col min="7435" max="7435" width="15.5703125" style="1054" customWidth="1"/>
    <col min="7436" max="7437" width="0" style="1054" hidden="1" customWidth="1"/>
    <col min="7438" max="7438" width="2.5703125" style="1054" customWidth="1"/>
    <col min="7439" max="7439" width="12.7109375" style="1054" customWidth="1"/>
    <col min="7440" max="7680" width="9.140625" style="1054"/>
    <col min="7681" max="7681" width="44.5703125" style="1054" customWidth="1"/>
    <col min="7682" max="7690" width="16.42578125" style="1054" customWidth="1"/>
    <col min="7691" max="7691" width="15.5703125" style="1054" customWidth="1"/>
    <col min="7692" max="7693" width="0" style="1054" hidden="1" customWidth="1"/>
    <col min="7694" max="7694" width="2.5703125" style="1054" customWidth="1"/>
    <col min="7695" max="7695" width="12.7109375" style="1054" customWidth="1"/>
    <col min="7696" max="7936" width="9.140625" style="1054"/>
    <col min="7937" max="7937" width="44.5703125" style="1054" customWidth="1"/>
    <col min="7938" max="7946" width="16.42578125" style="1054" customWidth="1"/>
    <col min="7947" max="7947" width="15.5703125" style="1054" customWidth="1"/>
    <col min="7948" max="7949" width="0" style="1054" hidden="1" customWidth="1"/>
    <col min="7950" max="7950" width="2.5703125" style="1054" customWidth="1"/>
    <col min="7951" max="7951" width="12.7109375" style="1054" customWidth="1"/>
    <col min="7952" max="8192" width="9.140625" style="1054"/>
    <col min="8193" max="8193" width="44.5703125" style="1054" customWidth="1"/>
    <col min="8194" max="8202" width="16.42578125" style="1054" customWidth="1"/>
    <col min="8203" max="8203" width="15.5703125" style="1054" customWidth="1"/>
    <col min="8204" max="8205" width="0" style="1054" hidden="1" customWidth="1"/>
    <col min="8206" max="8206" width="2.5703125" style="1054" customWidth="1"/>
    <col min="8207" max="8207" width="12.7109375" style="1054" customWidth="1"/>
    <col min="8208" max="8448" width="9.140625" style="1054"/>
    <col min="8449" max="8449" width="44.5703125" style="1054" customWidth="1"/>
    <col min="8450" max="8458" width="16.42578125" style="1054" customWidth="1"/>
    <col min="8459" max="8459" width="15.5703125" style="1054" customWidth="1"/>
    <col min="8460" max="8461" width="0" style="1054" hidden="1" customWidth="1"/>
    <col min="8462" max="8462" width="2.5703125" style="1054" customWidth="1"/>
    <col min="8463" max="8463" width="12.7109375" style="1054" customWidth="1"/>
    <col min="8464" max="8704" width="9.140625" style="1054"/>
    <col min="8705" max="8705" width="44.5703125" style="1054" customWidth="1"/>
    <col min="8706" max="8714" width="16.42578125" style="1054" customWidth="1"/>
    <col min="8715" max="8715" width="15.5703125" style="1054" customWidth="1"/>
    <col min="8716" max="8717" width="0" style="1054" hidden="1" customWidth="1"/>
    <col min="8718" max="8718" width="2.5703125" style="1054" customWidth="1"/>
    <col min="8719" max="8719" width="12.7109375" style="1054" customWidth="1"/>
    <col min="8720" max="8960" width="9.140625" style="1054"/>
    <col min="8961" max="8961" width="44.5703125" style="1054" customWidth="1"/>
    <col min="8962" max="8970" width="16.42578125" style="1054" customWidth="1"/>
    <col min="8971" max="8971" width="15.5703125" style="1054" customWidth="1"/>
    <col min="8972" max="8973" width="0" style="1054" hidden="1" customWidth="1"/>
    <col min="8974" max="8974" width="2.5703125" style="1054" customWidth="1"/>
    <col min="8975" max="8975" width="12.7109375" style="1054" customWidth="1"/>
    <col min="8976" max="9216" width="9.140625" style="1054"/>
    <col min="9217" max="9217" width="44.5703125" style="1054" customWidth="1"/>
    <col min="9218" max="9226" width="16.42578125" style="1054" customWidth="1"/>
    <col min="9227" max="9227" width="15.5703125" style="1054" customWidth="1"/>
    <col min="9228" max="9229" width="0" style="1054" hidden="1" customWidth="1"/>
    <col min="9230" max="9230" width="2.5703125" style="1054" customWidth="1"/>
    <col min="9231" max="9231" width="12.7109375" style="1054" customWidth="1"/>
    <col min="9232" max="9472" width="9.140625" style="1054"/>
    <col min="9473" max="9473" width="44.5703125" style="1054" customWidth="1"/>
    <col min="9474" max="9482" width="16.42578125" style="1054" customWidth="1"/>
    <col min="9483" max="9483" width="15.5703125" style="1054" customWidth="1"/>
    <col min="9484" max="9485" width="0" style="1054" hidden="1" customWidth="1"/>
    <col min="9486" max="9486" width="2.5703125" style="1054" customWidth="1"/>
    <col min="9487" max="9487" width="12.7109375" style="1054" customWidth="1"/>
    <col min="9488" max="9728" width="9.140625" style="1054"/>
    <col min="9729" max="9729" width="44.5703125" style="1054" customWidth="1"/>
    <col min="9730" max="9738" width="16.42578125" style="1054" customWidth="1"/>
    <col min="9739" max="9739" width="15.5703125" style="1054" customWidth="1"/>
    <col min="9740" max="9741" width="0" style="1054" hidden="1" customWidth="1"/>
    <col min="9742" max="9742" width="2.5703125" style="1054" customWidth="1"/>
    <col min="9743" max="9743" width="12.7109375" style="1054" customWidth="1"/>
    <col min="9744" max="9984" width="9.140625" style="1054"/>
    <col min="9985" max="9985" width="44.5703125" style="1054" customWidth="1"/>
    <col min="9986" max="9994" width="16.42578125" style="1054" customWidth="1"/>
    <col min="9995" max="9995" width="15.5703125" style="1054" customWidth="1"/>
    <col min="9996" max="9997" width="0" style="1054" hidden="1" customWidth="1"/>
    <col min="9998" max="9998" width="2.5703125" style="1054" customWidth="1"/>
    <col min="9999" max="9999" width="12.7109375" style="1054" customWidth="1"/>
    <col min="10000" max="10240" width="9.140625" style="1054"/>
    <col min="10241" max="10241" width="44.5703125" style="1054" customWidth="1"/>
    <col min="10242" max="10250" width="16.42578125" style="1054" customWidth="1"/>
    <col min="10251" max="10251" width="15.5703125" style="1054" customWidth="1"/>
    <col min="10252" max="10253" width="0" style="1054" hidden="1" customWidth="1"/>
    <col min="10254" max="10254" width="2.5703125" style="1054" customWidth="1"/>
    <col min="10255" max="10255" width="12.7109375" style="1054" customWidth="1"/>
    <col min="10256" max="10496" width="9.140625" style="1054"/>
    <col min="10497" max="10497" width="44.5703125" style="1054" customWidth="1"/>
    <col min="10498" max="10506" width="16.42578125" style="1054" customWidth="1"/>
    <col min="10507" max="10507" width="15.5703125" style="1054" customWidth="1"/>
    <col min="10508" max="10509" width="0" style="1054" hidden="1" customWidth="1"/>
    <col min="10510" max="10510" width="2.5703125" style="1054" customWidth="1"/>
    <col min="10511" max="10511" width="12.7109375" style="1054" customWidth="1"/>
    <col min="10512" max="10752" width="9.140625" style="1054"/>
    <col min="10753" max="10753" width="44.5703125" style="1054" customWidth="1"/>
    <col min="10754" max="10762" width="16.42578125" style="1054" customWidth="1"/>
    <col min="10763" max="10763" width="15.5703125" style="1054" customWidth="1"/>
    <col min="10764" max="10765" width="0" style="1054" hidden="1" customWidth="1"/>
    <col min="10766" max="10766" width="2.5703125" style="1054" customWidth="1"/>
    <col min="10767" max="10767" width="12.7109375" style="1054" customWidth="1"/>
    <col min="10768" max="11008" width="9.140625" style="1054"/>
    <col min="11009" max="11009" width="44.5703125" style="1054" customWidth="1"/>
    <col min="11010" max="11018" width="16.42578125" style="1054" customWidth="1"/>
    <col min="11019" max="11019" width="15.5703125" style="1054" customWidth="1"/>
    <col min="11020" max="11021" width="0" style="1054" hidden="1" customWidth="1"/>
    <col min="11022" max="11022" width="2.5703125" style="1054" customWidth="1"/>
    <col min="11023" max="11023" width="12.7109375" style="1054" customWidth="1"/>
    <col min="11024" max="11264" width="9.140625" style="1054"/>
    <col min="11265" max="11265" width="44.5703125" style="1054" customWidth="1"/>
    <col min="11266" max="11274" width="16.42578125" style="1054" customWidth="1"/>
    <col min="11275" max="11275" width="15.5703125" style="1054" customWidth="1"/>
    <col min="11276" max="11277" width="0" style="1054" hidden="1" customWidth="1"/>
    <col min="11278" max="11278" width="2.5703125" style="1054" customWidth="1"/>
    <col min="11279" max="11279" width="12.7109375" style="1054" customWidth="1"/>
    <col min="11280" max="11520" width="9.140625" style="1054"/>
    <col min="11521" max="11521" width="44.5703125" style="1054" customWidth="1"/>
    <col min="11522" max="11530" width="16.42578125" style="1054" customWidth="1"/>
    <col min="11531" max="11531" width="15.5703125" style="1054" customWidth="1"/>
    <col min="11532" max="11533" width="0" style="1054" hidden="1" customWidth="1"/>
    <col min="11534" max="11534" width="2.5703125" style="1054" customWidth="1"/>
    <col min="11535" max="11535" width="12.7109375" style="1054" customWidth="1"/>
    <col min="11536" max="11776" width="9.140625" style="1054"/>
    <col min="11777" max="11777" width="44.5703125" style="1054" customWidth="1"/>
    <col min="11778" max="11786" width="16.42578125" style="1054" customWidth="1"/>
    <col min="11787" max="11787" width="15.5703125" style="1054" customWidth="1"/>
    <col min="11788" max="11789" width="0" style="1054" hidden="1" customWidth="1"/>
    <col min="11790" max="11790" width="2.5703125" style="1054" customWidth="1"/>
    <col min="11791" max="11791" width="12.7109375" style="1054" customWidth="1"/>
    <col min="11792" max="12032" width="9.140625" style="1054"/>
    <col min="12033" max="12033" width="44.5703125" style="1054" customWidth="1"/>
    <col min="12034" max="12042" width="16.42578125" style="1054" customWidth="1"/>
    <col min="12043" max="12043" width="15.5703125" style="1054" customWidth="1"/>
    <col min="12044" max="12045" width="0" style="1054" hidden="1" customWidth="1"/>
    <col min="12046" max="12046" width="2.5703125" style="1054" customWidth="1"/>
    <col min="12047" max="12047" width="12.7109375" style="1054" customWidth="1"/>
    <col min="12048" max="12288" width="9.140625" style="1054"/>
    <col min="12289" max="12289" width="44.5703125" style="1054" customWidth="1"/>
    <col min="12290" max="12298" width="16.42578125" style="1054" customWidth="1"/>
    <col min="12299" max="12299" width="15.5703125" style="1054" customWidth="1"/>
    <col min="12300" max="12301" width="0" style="1054" hidden="1" customWidth="1"/>
    <col min="12302" max="12302" width="2.5703125" style="1054" customWidth="1"/>
    <col min="12303" max="12303" width="12.7109375" style="1054" customWidth="1"/>
    <col min="12304" max="12544" width="9.140625" style="1054"/>
    <col min="12545" max="12545" width="44.5703125" style="1054" customWidth="1"/>
    <col min="12546" max="12554" width="16.42578125" style="1054" customWidth="1"/>
    <col min="12555" max="12555" width="15.5703125" style="1054" customWidth="1"/>
    <col min="12556" max="12557" width="0" style="1054" hidden="1" customWidth="1"/>
    <col min="12558" max="12558" width="2.5703125" style="1054" customWidth="1"/>
    <col min="12559" max="12559" width="12.7109375" style="1054" customWidth="1"/>
    <col min="12560" max="12800" width="9.140625" style="1054"/>
    <col min="12801" max="12801" width="44.5703125" style="1054" customWidth="1"/>
    <col min="12802" max="12810" width="16.42578125" style="1054" customWidth="1"/>
    <col min="12811" max="12811" width="15.5703125" style="1054" customWidth="1"/>
    <col min="12812" max="12813" width="0" style="1054" hidden="1" customWidth="1"/>
    <col min="12814" max="12814" width="2.5703125" style="1054" customWidth="1"/>
    <col min="12815" max="12815" width="12.7109375" style="1054" customWidth="1"/>
    <col min="12816" max="13056" width="9.140625" style="1054"/>
    <col min="13057" max="13057" width="44.5703125" style="1054" customWidth="1"/>
    <col min="13058" max="13066" width="16.42578125" style="1054" customWidth="1"/>
    <col min="13067" max="13067" width="15.5703125" style="1054" customWidth="1"/>
    <col min="13068" max="13069" width="0" style="1054" hidden="1" customWidth="1"/>
    <col min="13070" max="13070" width="2.5703125" style="1054" customWidth="1"/>
    <col min="13071" max="13071" width="12.7109375" style="1054" customWidth="1"/>
    <col min="13072" max="13312" width="9.140625" style="1054"/>
    <col min="13313" max="13313" width="44.5703125" style="1054" customWidth="1"/>
    <col min="13314" max="13322" width="16.42578125" style="1054" customWidth="1"/>
    <col min="13323" max="13323" width="15.5703125" style="1054" customWidth="1"/>
    <col min="13324" max="13325" width="0" style="1054" hidden="1" customWidth="1"/>
    <col min="13326" max="13326" width="2.5703125" style="1054" customWidth="1"/>
    <col min="13327" max="13327" width="12.7109375" style="1054" customWidth="1"/>
    <col min="13328" max="13568" width="9.140625" style="1054"/>
    <col min="13569" max="13569" width="44.5703125" style="1054" customWidth="1"/>
    <col min="13570" max="13578" width="16.42578125" style="1054" customWidth="1"/>
    <col min="13579" max="13579" width="15.5703125" style="1054" customWidth="1"/>
    <col min="13580" max="13581" width="0" style="1054" hidden="1" customWidth="1"/>
    <col min="13582" max="13582" width="2.5703125" style="1054" customWidth="1"/>
    <col min="13583" max="13583" width="12.7109375" style="1054" customWidth="1"/>
    <col min="13584" max="13824" width="9.140625" style="1054"/>
    <col min="13825" max="13825" width="44.5703125" style="1054" customWidth="1"/>
    <col min="13826" max="13834" width="16.42578125" style="1054" customWidth="1"/>
    <col min="13835" max="13835" width="15.5703125" style="1054" customWidth="1"/>
    <col min="13836" max="13837" width="0" style="1054" hidden="1" customWidth="1"/>
    <col min="13838" max="13838" width="2.5703125" style="1054" customWidth="1"/>
    <col min="13839" max="13839" width="12.7109375" style="1054" customWidth="1"/>
    <col min="13840" max="14080" width="9.140625" style="1054"/>
    <col min="14081" max="14081" width="44.5703125" style="1054" customWidth="1"/>
    <col min="14082" max="14090" width="16.42578125" style="1054" customWidth="1"/>
    <col min="14091" max="14091" width="15.5703125" style="1054" customWidth="1"/>
    <col min="14092" max="14093" width="0" style="1054" hidden="1" customWidth="1"/>
    <col min="14094" max="14094" width="2.5703125" style="1054" customWidth="1"/>
    <col min="14095" max="14095" width="12.7109375" style="1054" customWidth="1"/>
    <col min="14096" max="14336" width="9.140625" style="1054"/>
    <col min="14337" max="14337" width="44.5703125" style="1054" customWidth="1"/>
    <col min="14338" max="14346" width="16.42578125" style="1054" customWidth="1"/>
    <col min="14347" max="14347" width="15.5703125" style="1054" customWidth="1"/>
    <col min="14348" max="14349" width="0" style="1054" hidden="1" customWidth="1"/>
    <col min="14350" max="14350" width="2.5703125" style="1054" customWidth="1"/>
    <col min="14351" max="14351" width="12.7109375" style="1054" customWidth="1"/>
    <col min="14352" max="14592" width="9.140625" style="1054"/>
    <col min="14593" max="14593" width="44.5703125" style="1054" customWidth="1"/>
    <col min="14594" max="14602" width="16.42578125" style="1054" customWidth="1"/>
    <col min="14603" max="14603" width="15.5703125" style="1054" customWidth="1"/>
    <col min="14604" max="14605" width="0" style="1054" hidden="1" customWidth="1"/>
    <col min="14606" max="14606" width="2.5703125" style="1054" customWidth="1"/>
    <col min="14607" max="14607" width="12.7109375" style="1054" customWidth="1"/>
    <col min="14608" max="14848" width="9.140625" style="1054"/>
    <col min="14849" max="14849" width="44.5703125" style="1054" customWidth="1"/>
    <col min="14850" max="14858" width="16.42578125" style="1054" customWidth="1"/>
    <col min="14859" max="14859" width="15.5703125" style="1054" customWidth="1"/>
    <col min="14860" max="14861" width="0" style="1054" hidden="1" customWidth="1"/>
    <col min="14862" max="14862" width="2.5703125" style="1054" customWidth="1"/>
    <col min="14863" max="14863" width="12.7109375" style="1054" customWidth="1"/>
    <col min="14864" max="15104" width="9.140625" style="1054"/>
    <col min="15105" max="15105" width="44.5703125" style="1054" customWidth="1"/>
    <col min="15106" max="15114" width="16.42578125" style="1054" customWidth="1"/>
    <col min="15115" max="15115" width="15.5703125" style="1054" customWidth="1"/>
    <col min="15116" max="15117" width="0" style="1054" hidden="1" customWidth="1"/>
    <col min="15118" max="15118" width="2.5703125" style="1054" customWidth="1"/>
    <col min="15119" max="15119" width="12.7109375" style="1054" customWidth="1"/>
    <col min="15120" max="15360" width="9.140625" style="1054"/>
    <col min="15361" max="15361" width="44.5703125" style="1054" customWidth="1"/>
    <col min="15362" max="15370" width="16.42578125" style="1054" customWidth="1"/>
    <col min="15371" max="15371" width="15.5703125" style="1054" customWidth="1"/>
    <col min="15372" max="15373" width="0" style="1054" hidden="1" customWidth="1"/>
    <col min="15374" max="15374" width="2.5703125" style="1054" customWidth="1"/>
    <col min="15375" max="15375" width="12.7109375" style="1054" customWidth="1"/>
    <col min="15376" max="15616" width="9.140625" style="1054"/>
    <col min="15617" max="15617" width="44.5703125" style="1054" customWidth="1"/>
    <col min="15618" max="15626" width="16.42578125" style="1054" customWidth="1"/>
    <col min="15627" max="15627" width="15.5703125" style="1054" customWidth="1"/>
    <col min="15628" max="15629" width="0" style="1054" hidden="1" customWidth="1"/>
    <col min="15630" max="15630" width="2.5703125" style="1054" customWidth="1"/>
    <col min="15631" max="15631" width="12.7109375" style="1054" customWidth="1"/>
    <col min="15632" max="15872" width="9.140625" style="1054"/>
    <col min="15873" max="15873" width="44.5703125" style="1054" customWidth="1"/>
    <col min="15874" max="15882" width="16.42578125" style="1054" customWidth="1"/>
    <col min="15883" max="15883" width="15.5703125" style="1054" customWidth="1"/>
    <col min="15884" max="15885" width="0" style="1054" hidden="1" customWidth="1"/>
    <col min="15886" max="15886" width="2.5703125" style="1054" customWidth="1"/>
    <col min="15887" max="15887" width="12.7109375" style="1054" customWidth="1"/>
    <col min="15888" max="16128" width="9.140625" style="1054"/>
    <col min="16129" max="16129" width="44.5703125" style="1054" customWidth="1"/>
    <col min="16130" max="16138" width="16.42578125" style="1054" customWidth="1"/>
    <col min="16139" max="16139" width="15.5703125" style="1054" customWidth="1"/>
    <col min="16140" max="16141" width="0" style="1054" hidden="1" customWidth="1"/>
    <col min="16142" max="16142" width="2.5703125" style="1054" customWidth="1"/>
    <col min="16143" max="16143" width="12.7109375" style="1054" customWidth="1"/>
    <col min="16144" max="16384" width="9.140625" style="1054"/>
  </cols>
  <sheetData>
    <row r="1" spans="1:15" s="151" customFormat="1" ht="3.75" customHeight="1">
      <c r="A1" s="423"/>
      <c r="B1" s="424"/>
      <c r="C1" s="424"/>
      <c r="D1" s="424"/>
      <c r="E1" s="424"/>
      <c r="F1" s="424"/>
      <c r="G1" s="424"/>
      <c r="H1" s="424"/>
      <c r="I1" s="424"/>
      <c r="J1" s="424"/>
      <c r="K1" s="424"/>
      <c r="L1" s="424"/>
      <c r="M1" s="424"/>
    </row>
    <row r="2" spans="1:15" s="151" customFormat="1" ht="39" customHeight="1">
      <c r="A2" s="1060" t="s">
        <v>866</v>
      </c>
      <c r="B2" s="1060"/>
      <c r="C2" s="1060"/>
      <c r="D2" s="1060"/>
      <c r="E2" s="1060"/>
      <c r="F2" s="1060"/>
      <c r="G2" s="1060"/>
      <c r="H2" s="1060"/>
      <c r="I2" s="1060"/>
      <c r="J2" s="1060"/>
      <c r="K2" s="1060"/>
      <c r="L2" s="1060"/>
      <c r="M2" s="1060"/>
    </row>
    <row r="3" spans="1:15" s="151" customFormat="1" ht="20.25" customHeight="1">
      <c r="A3" s="1060" t="s">
        <v>722</v>
      </c>
      <c r="B3" s="1060"/>
      <c r="C3" s="1060"/>
      <c r="D3" s="1060"/>
      <c r="E3" s="1060"/>
      <c r="F3" s="1060"/>
      <c r="G3" s="1060"/>
      <c r="H3" s="1060"/>
      <c r="I3" s="1060"/>
      <c r="J3" s="1060"/>
      <c r="K3" s="1060"/>
      <c r="L3" s="1060"/>
      <c r="M3" s="1060"/>
    </row>
    <row r="4" spans="1:15" s="151" customFormat="1" ht="20.25" customHeight="1">
      <c r="A4" s="1060" t="s">
        <v>1531</v>
      </c>
      <c r="B4" s="1060"/>
      <c r="C4" s="1060"/>
      <c r="D4" s="1060"/>
      <c r="E4" s="1060"/>
      <c r="F4" s="1060"/>
      <c r="G4" s="1060"/>
      <c r="H4" s="1060"/>
      <c r="I4" s="1060"/>
      <c r="J4" s="1060"/>
      <c r="K4" s="1060"/>
      <c r="L4" s="1060"/>
      <c r="M4" s="1060"/>
    </row>
    <row r="5" spans="1:15" s="279" customFormat="1" ht="39" customHeight="1">
      <c r="A5" s="1067" t="s">
        <v>1431</v>
      </c>
      <c r="B5" s="1067"/>
      <c r="C5" s="1067"/>
      <c r="D5" s="1067"/>
      <c r="E5" s="1067"/>
      <c r="F5" s="1067"/>
      <c r="G5" s="1067"/>
      <c r="H5" s="1067"/>
      <c r="I5" s="1067"/>
      <c r="J5" s="1067"/>
      <c r="K5" s="1067"/>
      <c r="L5" s="1067"/>
      <c r="M5" s="1067"/>
    </row>
    <row r="6" spans="1:15" ht="7.5" customHeight="1">
      <c r="A6" s="280"/>
      <c r="N6" s="1054"/>
      <c r="O6" s="1054"/>
    </row>
    <row r="7" spans="1:15" ht="10.5" customHeight="1">
      <c r="A7" s="281"/>
      <c r="B7" s="427"/>
      <c r="C7" s="282"/>
      <c r="D7" s="282"/>
      <c r="E7" s="282"/>
      <c r="F7" s="282"/>
      <c r="G7" s="282"/>
      <c r="H7" s="283"/>
      <c r="I7" s="283"/>
      <c r="J7" s="283"/>
      <c r="K7" s="284"/>
      <c r="L7" s="283"/>
      <c r="M7" s="283"/>
      <c r="N7" s="1054"/>
      <c r="O7" s="1054"/>
    </row>
    <row r="8" spans="1:15" ht="51" customHeight="1">
      <c r="A8" s="383"/>
      <c r="B8" s="383" t="s">
        <v>867</v>
      </c>
      <c r="C8" s="383" t="s">
        <v>868</v>
      </c>
      <c r="D8" s="383" t="s">
        <v>869</v>
      </c>
      <c r="E8" s="383" t="s">
        <v>870</v>
      </c>
      <c r="F8" s="383" t="s">
        <v>871</v>
      </c>
      <c r="G8" s="383" t="s">
        <v>872</v>
      </c>
      <c r="H8" s="383" t="s">
        <v>873</v>
      </c>
      <c r="I8" s="383" t="s">
        <v>874</v>
      </c>
      <c r="J8" s="384" t="s">
        <v>318</v>
      </c>
      <c r="K8" s="384" t="s">
        <v>723</v>
      </c>
      <c r="L8" s="694"/>
      <c r="M8" s="695"/>
      <c r="N8" s="1054"/>
      <c r="O8" s="1054"/>
    </row>
    <row r="9" spans="1:15" ht="42.75" customHeight="1">
      <c r="A9" s="385" t="s">
        <v>724</v>
      </c>
      <c r="B9" s="385">
        <v>1438740.45869</v>
      </c>
      <c r="C9" s="386">
        <v>751571.97507000004</v>
      </c>
      <c r="D9" s="386">
        <v>493976.04219999997</v>
      </c>
      <c r="E9" s="386">
        <v>166132.20212999999</v>
      </c>
      <c r="F9" s="386">
        <v>133746.50297999999</v>
      </c>
      <c r="G9" s="386">
        <v>66269.627410000001</v>
      </c>
      <c r="H9" s="385">
        <v>47105.357909999999</v>
      </c>
      <c r="I9" s="385">
        <v>44111.382539999999</v>
      </c>
      <c r="J9" s="385">
        <v>3141653.54893</v>
      </c>
      <c r="K9" s="387">
        <v>0.96504060893598187</v>
      </c>
      <c r="L9" s="554"/>
      <c r="M9" s="385"/>
      <c r="N9" s="1054"/>
      <c r="O9" s="1054"/>
    </row>
    <row r="10" spans="1:15" ht="27" customHeight="1">
      <c r="A10" s="385" t="s">
        <v>725</v>
      </c>
      <c r="B10" s="385">
        <v>5847.9135400000005</v>
      </c>
      <c r="C10" s="386">
        <v>4951.9659099999999</v>
      </c>
      <c r="D10" s="386">
        <v>4755.4301599999999</v>
      </c>
      <c r="E10" s="386">
        <v>774.42408</v>
      </c>
      <c r="F10" s="386">
        <v>816.12586999999996</v>
      </c>
      <c r="G10" s="386">
        <v>538.17066</v>
      </c>
      <c r="H10" s="385">
        <v>299.42978999999997</v>
      </c>
      <c r="I10" s="385">
        <v>296.66280999999998</v>
      </c>
      <c r="J10" s="385">
        <v>18280.122820000001</v>
      </c>
      <c r="K10" s="387">
        <v>5.6152152307327513E-3</v>
      </c>
      <c r="L10" s="554"/>
      <c r="M10" s="385"/>
      <c r="N10" s="1054"/>
      <c r="O10" s="1054"/>
    </row>
    <row r="11" spans="1:15" ht="42.75" customHeight="1">
      <c r="A11" s="385" t="s">
        <v>726</v>
      </c>
      <c r="B11" s="385">
        <v>23531.017070000002</v>
      </c>
      <c r="C11" s="386">
        <v>1834.22399</v>
      </c>
      <c r="D11" s="386">
        <v>2924.28973</v>
      </c>
      <c r="E11" s="386">
        <v>11582.91689</v>
      </c>
      <c r="F11" s="386">
        <v>1401.9059499999998</v>
      </c>
      <c r="G11" s="386">
        <v>300.16720000000004</v>
      </c>
      <c r="H11" s="385">
        <v>1676.7435399999999</v>
      </c>
      <c r="I11" s="385">
        <v>1410.60418</v>
      </c>
      <c r="J11" s="385">
        <v>44661.868549999999</v>
      </c>
      <c r="K11" s="387">
        <v>1.3719054679466538E-2</v>
      </c>
      <c r="L11" s="554"/>
      <c r="M11" s="385"/>
      <c r="N11" s="1054"/>
      <c r="O11" s="1054"/>
    </row>
    <row r="12" spans="1:15" ht="27" customHeight="1">
      <c r="A12" s="385" t="s">
        <v>727</v>
      </c>
      <c r="B12" s="385">
        <v>549.10616000000005</v>
      </c>
      <c r="C12" s="386">
        <v>72.500439999999998</v>
      </c>
      <c r="D12" s="386">
        <v>112.92183</v>
      </c>
      <c r="E12" s="386">
        <v>1338.62231</v>
      </c>
      <c r="F12" s="386">
        <v>38.784269999999999</v>
      </c>
      <c r="G12" s="386">
        <v>11.913200000000002</v>
      </c>
      <c r="H12" s="385">
        <v>67.008510000000001</v>
      </c>
      <c r="I12" s="385">
        <v>37.334389999999999</v>
      </c>
      <c r="J12" s="385">
        <v>2228.1911099999998</v>
      </c>
      <c r="K12" s="387">
        <v>6.8444685963304239E-4</v>
      </c>
      <c r="L12" s="554"/>
      <c r="M12" s="385"/>
      <c r="N12" s="1054"/>
      <c r="O12" s="1054"/>
    </row>
    <row r="13" spans="1:15" ht="42.75" customHeight="1">
      <c r="A13" s="385" t="s">
        <v>728</v>
      </c>
      <c r="B13" s="385">
        <v>2802.9614300000003</v>
      </c>
      <c r="C13" s="386">
        <v>2314.49469</v>
      </c>
      <c r="D13" s="386">
        <v>1526.1347599999999</v>
      </c>
      <c r="E13" s="386">
        <v>2474.5174900000002</v>
      </c>
      <c r="F13" s="386">
        <v>206.32963000000001</v>
      </c>
      <c r="G13" s="386">
        <v>11.542899999999999</v>
      </c>
      <c r="H13" s="385">
        <v>63.01437</v>
      </c>
      <c r="I13" s="385">
        <v>174.53167999999999</v>
      </c>
      <c r="J13" s="385">
        <v>9573.5269499999995</v>
      </c>
      <c r="K13" s="387">
        <v>2.9407578313782063E-3</v>
      </c>
      <c r="L13" s="554"/>
      <c r="M13" s="385"/>
      <c r="N13" s="1054"/>
      <c r="O13" s="1054"/>
    </row>
    <row r="14" spans="1:15" ht="27" customHeight="1">
      <c r="A14" s="385" t="s">
        <v>729</v>
      </c>
      <c r="B14" s="385">
        <v>286.67619000000002</v>
      </c>
      <c r="C14" s="386">
        <v>298.39695</v>
      </c>
      <c r="D14" s="386">
        <v>159.27413000000001</v>
      </c>
      <c r="E14" s="386">
        <v>475.44981000000001</v>
      </c>
      <c r="F14" s="386">
        <v>39.627519999999997</v>
      </c>
      <c r="G14" s="386">
        <v>2.3085800000000001</v>
      </c>
      <c r="H14" s="385">
        <v>11.54458</v>
      </c>
      <c r="I14" s="385">
        <v>24.95232</v>
      </c>
      <c r="J14" s="385">
        <v>1298.23008</v>
      </c>
      <c r="K14" s="387">
        <v>3.9878513891797795E-4</v>
      </c>
      <c r="L14" s="554"/>
      <c r="M14" s="385"/>
      <c r="N14" s="1054"/>
      <c r="O14" s="1054"/>
    </row>
    <row r="15" spans="1:15" ht="42.75" customHeight="1">
      <c r="A15" s="385" t="s">
        <v>730</v>
      </c>
      <c r="B15" s="385">
        <v>813.02000999999996</v>
      </c>
      <c r="C15" s="386">
        <v>2199.0178799999999</v>
      </c>
      <c r="D15" s="386">
        <v>904.40261999999996</v>
      </c>
      <c r="E15" s="386">
        <v>1149.6760200000001</v>
      </c>
      <c r="F15" s="386">
        <v>26.73574</v>
      </c>
      <c r="G15" s="386">
        <v>7.8642299999999992</v>
      </c>
      <c r="H15" s="385">
        <v>14.0532</v>
      </c>
      <c r="I15" s="385">
        <v>85.20792999999999</v>
      </c>
      <c r="J15" s="385">
        <v>5199.9776300000003</v>
      </c>
      <c r="K15" s="387">
        <v>1.5973083920147095E-3</v>
      </c>
      <c r="L15" s="554"/>
      <c r="M15" s="385"/>
      <c r="N15" s="1054"/>
      <c r="O15" s="1054"/>
    </row>
    <row r="16" spans="1:15" ht="27" customHeight="1">
      <c r="A16" s="385" t="s">
        <v>731</v>
      </c>
      <c r="B16" s="385">
        <v>203.25505999999999</v>
      </c>
      <c r="C16" s="386">
        <v>572.6331899999999</v>
      </c>
      <c r="D16" s="386">
        <v>226.10067999999998</v>
      </c>
      <c r="E16" s="386">
        <v>302.80940000000004</v>
      </c>
      <c r="F16" s="386">
        <v>13.36788</v>
      </c>
      <c r="G16" s="386">
        <v>3.9321199999999998</v>
      </c>
      <c r="H16" s="385">
        <v>7.0266000000000002</v>
      </c>
      <c r="I16" s="385">
        <v>39.612850000000002</v>
      </c>
      <c r="J16" s="385">
        <v>1368.7377799999999</v>
      </c>
      <c r="K16" s="387">
        <v>4.204434130347563E-4</v>
      </c>
      <c r="L16" s="554"/>
      <c r="M16" s="385"/>
      <c r="N16" s="1054"/>
      <c r="O16" s="1054"/>
    </row>
    <row r="17" spans="1:15" ht="42.75" customHeight="1">
      <c r="A17" s="385" t="s">
        <v>732</v>
      </c>
      <c r="B17" s="385">
        <v>150.79374999999999</v>
      </c>
      <c r="C17" s="386">
        <v>194.62904999999998</v>
      </c>
      <c r="D17" s="386">
        <v>19.488439999999997</v>
      </c>
      <c r="E17" s="386">
        <v>1501.37256</v>
      </c>
      <c r="F17" s="386">
        <v>187.51132999999999</v>
      </c>
      <c r="G17" s="386">
        <v>0</v>
      </c>
      <c r="H17" s="385">
        <v>0</v>
      </c>
      <c r="I17" s="385">
        <v>305.69435999999996</v>
      </c>
      <c r="J17" s="385">
        <v>2359.4894900000004</v>
      </c>
      <c r="K17" s="387">
        <v>7.2477857241234087E-4</v>
      </c>
      <c r="L17" s="554"/>
      <c r="M17" s="385"/>
      <c r="N17" s="1054"/>
      <c r="O17" s="1054"/>
    </row>
    <row r="18" spans="1:15" ht="27" customHeight="1">
      <c r="A18" s="385" t="s">
        <v>733</v>
      </c>
      <c r="B18" s="385">
        <v>60.317500000000003</v>
      </c>
      <c r="C18" s="386">
        <v>77.851649999999992</v>
      </c>
      <c r="D18" s="386">
        <v>7.7953799999999998</v>
      </c>
      <c r="E18" s="386">
        <v>602.58612000000005</v>
      </c>
      <c r="F18" s="386">
        <v>150.00906000000001</v>
      </c>
      <c r="G18" s="386">
        <v>0</v>
      </c>
      <c r="H18" s="385">
        <v>0</v>
      </c>
      <c r="I18" s="385">
        <v>124.44222000000001</v>
      </c>
      <c r="J18" s="385">
        <v>1023.00193</v>
      </c>
      <c r="K18" s="387">
        <v>3.1424165335039033E-4</v>
      </c>
      <c r="L18" s="554"/>
      <c r="M18" s="385"/>
      <c r="N18" s="1054"/>
      <c r="O18" s="1054"/>
    </row>
    <row r="19" spans="1:15" ht="42.75" customHeight="1">
      <c r="A19" s="385" t="s">
        <v>734</v>
      </c>
      <c r="B19" s="385">
        <v>12940.9316</v>
      </c>
      <c r="C19" s="386">
        <v>34292.785250000001</v>
      </c>
      <c r="D19" s="386">
        <v>1171.9832200000001</v>
      </c>
      <c r="E19" s="386">
        <v>998.30912000000001</v>
      </c>
      <c r="F19" s="386">
        <v>176.26041000000001</v>
      </c>
      <c r="G19" s="386">
        <v>629.24518999999998</v>
      </c>
      <c r="H19" s="385">
        <v>1269.1314199999999</v>
      </c>
      <c r="I19" s="385">
        <v>535.47908999999993</v>
      </c>
      <c r="J19" s="385">
        <v>52014.1253</v>
      </c>
      <c r="K19" s="387">
        <v>1.5977491588746433E-2</v>
      </c>
      <c r="L19" s="554"/>
      <c r="M19" s="385"/>
      <c r="N19" s="1054"/>
      <c r="O19" s="1054"/>
    </row>
    <row r="20" spans="1:15" ht="27" customHeight="1">
      <c r="A20" s="385" t="s">
        <v>735</v>
      </c>
      <c r="B20" s="385">
        <v>8170.0919800000001</v>
      </c>
      <c r="C20" s="386">
        <v>20620.70983</v>
      </c>
      <c r="D20" s="386">
        <v>659.88718000000006</v>
      </c>
      <c r="E20" s="386">
        <v>506.87349999999998</v>
      </c>
      <c r="F20" s="386">
        <v>111.86587</v>
      </c>
      <c r="G20" s="386">
        <v>530.89724000000001</v>
      </c>
      <c r="H20" s="385">
        <v>1178.70841</v>
      </c>
      <c r="I20" s="385">
        <v>370.24408</v>
      </c>
      <c r="J20" s="385">
        <v>32149.27809</v>
      </c>
      <c r="K20" s="387">
        <v>9.8754870394262891E-3</v>
      </c>
      <c r="L20" s="554"/>
      <c r="M20" s="385"/>
      <c r="N20" s="1054"/>
      <c r="O20" s="1054"/>
    </row>
    <row r="21" spans="1:15" ht="46.5" customHeight="1">
      <c r="A21" s="388" t="s">
        <v>736</v>
      </c>
      <c r="B21" s="389">
        <v>1478979.18255</v>
      </c>
      <c r="C21" s="389">
        <v>792407.12592999998</v>
      </c>
      <c r="D21" s="389">
        <v>500522.34096999996</v>
      </c>
      <c r="E21" s="389">
        <v>183838.99420999998</v>
      </c>
      <c r="F21" s="389">
        <v>135745.24603999997</v>
      </c>
      <c r="G21" s="389">
        <v>67218.446930000006</v>
      </c>
      <c r="H21" s="389">
        <v>50128.300439999999</v>
      </c>
      <c r="I21" s="389">
        <v>46622.89978</v>
      </c>
      <c r="J21" s="389">
        <v>3255462.5368499998</v>
      </c>
      <c r="K21" s="390">
        <v>1</v>
      </c>
      <c r="L21" s="554"/>
      <c r="M21" s="385"/>
      <c r="N21" s="1054"/>
      <c r="O21" s="1054"/>
    </row>
    <row r="22" spans="1:15" ht="46.5" customHeight="1">
      <c r="A22" s="391" t="s">
        <v>877</v>
      </c>
      <c r="B22" s="392">
        <v>15117.360430000001</v>
      </c>
      <c r="C22" s="392">
        <v>26594.057969999998</v>
      </c>
      <c r="D22" s="392">
        <v>5921.4093599999987</v>
      </c>
      <c r="E22" s="392">
        <v>4000.7652200000002</v>
      </c>
      <c r="F22" s="392">
        <v>1169.7804700000002</v>
      </c>
      <c r="G22" s="392">
        <v>1087.2218</v>
      </c>
      <c r="H22" s="392">
        <v>1563.7178899999999</v>
      </c>
      <c r="I22" s="392">
        <v>893.24866999999995</v>
      </c>
      <c r="J22" s="392">
        <v>56347.561809999999</v>
      </c>
      <c r="K22" s="392"/>
      <c r="L22" s="385"/>
      <c r="M22" s="385"/>
      <c r="N22" s="1054"/>
      <c r="O22" s="1054"/>
    </row>
    <row r="23" spans="1:15" s="300" customFormat="1" ht="46.5" customHeight="1" thickBot="1">
      <c r="A23" s="393" t="s">
        <v>878</v>
      </c>
      <c r="B23" s="394">
        <v>0.45430692745156481</v>
      </c>
      <c r="C23" s="394">
        <v>0.24340846099759963</v>
      </c>
      <c r="D23" s="394">
        <v>0.1537484567260011</v>
      </c>
      <c r="E23" s="394">
        <v>5.6470929131896386E-2</v>
      </c>
      <c r="F23" s="394">
        <v>4.1697683356340408E-2</v>
      </c>
      <c r="G23" s="394">
        <v>2.0647894475554578E-2</v>
      </c>
      <c r="H23" s="394">
        <v>1.5398211428506982E-2</v>
      </c>
      <c r="I23" s="394">
        <v>1.4321436432536106E-2</v>
      </c>
      <c r="J23" s="394">
        <v>1</v>
      </c>
      <c r="K23" s="395"/>
      <c r="L23" s="696"/>
      <c r="M23" s="696"/>
    </row>
    <row r="24" spans="1:15" ht="15" customHeight="1">
      <c r="A24" s="241" t="s">
        <v>879</v>
      </c>
      <c r="B24" s="661"/>
      <c r="C24" s="396"/>
      <c r="D24" s="396"/>
      <c r="E24" s="396"/>
      <c r="F24" s="396"/>
      <c r="G24" s="396"/>
      <c r="H24" s="397"/>
      <c r="I24" s="397"/>
      <c r="J24" s="397"/>
      <c r="K24" s="397"/>
      <c r="L24" s="397"/>
      <c r="M24" s="397"/>
      <c r="N24" s="1054"/>
      <c r="O24" s="1054"/>
    </row>
    <row r="25" spans="1:15" ht="39" customHeight="1">
      <c r="A25" s="1079" t="s">
        <v>363</v>
      </c>
      <c r="B25" s="1229"/>
      <c r="C25" s="1229"/>
      <c r="D25" s="1229"/>
      <c r="E25" s="1229"/>
      <c r="F25" s="1229"/>
      <c r="G25" s="1229"/>
      <c r="H25" s="1229"/>
      <c r="I25" s="1229"/>
      <c r="J25" s="1229"/>
      <c r="K25" s="1229"/>
      <c r="L25" s="397"/>
      <c r="M25" s="397"/>
      <c r="N25" s="1054"/>
      <c r="O25" s="1054"/>
    </row>
    <row r="26" spans="1:15" ht="39.75" customHeight="1">
      <c r="A26" s="1079" t="s">
        <v>364</v>
      </c>
      <c r="B26" s="1229"/>
      <c r="C26" s="1229"/>
      <c r="D26" s="1229"/>
      <c r="E26" s="1229"/>
      <c r="F26" s="1229"/>
      <c r="G26" s="1229"/>
      <c r="H26" s="1229"/>
      <c r="I26" s="1229"/>
      <c r="J26" s="1229"/>
      <c r="K26" s="1229"/>
      <c r="L26" s="155"/>
      <c r="M26" s="155"/>
      <c r="N26" s="1054"/>
      <c r="O26" s="1054"/>
    </row>
    <row r="27" spans="1:15" ht="12" customHeight="1">
      <c r="A27" s="241" t="s">
        <v>740</v>
      </c>
      <c r="B27" s="1230"/>
      <c r="C27" s="306"/>
      <c r="D27" s="306"/>
      <c r="E27" s="306"/>
      <c r="F27" s="306"/>
      <c r="G27" s="306"/>
      <c r="H27" s="155"/>
      <c r="I27" s="155"/>
      <c r="J27" s="155"/>
      <c r="K27" s="155"/>
      <c r="L27" s="155"/>
      <c r="M27" s="155"/>
      <c r="N27" s="1054"/>
      <c r="O27" s="1054"/>
    </row>
    <row r="28" spans="1:15" ht="9" customHeight="1">
      <c r="A28" s="310"/>
      <c r="C28" s="306"/>
      <c r="D28" s="306"/>
      <c r="E28" s="306"/>
      <c r="F28" s="306"/>
      <c r="G28" s="306"/>
      <c r="H28" s="155"/>
      <c r="I28" s="155"/>
      <c r="J28" s="155"/>
      <c r="K28" s="155"/>
      <c r="L28" s="155"/>
      <c r="M28" s="155"/>
      <c r="N28" s="1054"/>
      <c r="O28" s="1054"/>
    </row>
    <row r="29" spans="1:15" ht="9" customHeight="1">
      <c r="A29" s="305"/>
      <c r="C29" s="306"/>
      <c r="D29" s="306"/>
      <c r="E29" s="306"/>
      <c r="F29" s="306"/>
      <c r="G29" s="306"/>
      <c r="H29" s="155"/>
      <c r="I29" s="155"/>
      <c r="J29" s="155"/>
      <c r="K29" s="155"/>
      <c r="L29" s="155"/>
      <c r="M29" s="155"/>
      <c r="N29" s="1054"/>
      <c r="O29" s="1054"/>
    </row>
    <row r="30" spans="1:15" ht="9" customHeight="1">
      <c r="A30" s="305"/>
      <c r="C30" s="306"/>
      <c r="D30" s="306"/>
      <c r="E30" s="306"/>
      <c r="F30" s="306"/>
      <c r="G30" s="306"/>
      <c r="H30" s="155"/>
      <c r="I30" s="155"/>
      <c r="J30" s="155"/>
      <c r="K30" s="155"/>
      <c r="L30" s="155"/>
      <c r="M30" s="155"/>
      <c r="N30" s="1054"/>
      <c r="O30" s="1054"/>
    </row>
    <row r="31" spans="1:15" ht="9" customHeight="1">
      <c r="A31" s="305"/>
      <c r="B31" s="122"/>
      <c r="C31" s="306"/>
      <c r="D31" s="306"/>
      <c r="E31" s="306"/>
      <c r="F31" s="306"/>
      <c r="G31" s="306"/>
      <c r="H31" s="155"/>
      <c r="I31" s="155"/>
      <c r="J31" s="155"/>
      <c r="K31" s="155"/>
      <c r="L31" s="155"/>
      <c r="M31" s="155"/>
      <c r="N31" s="1054"/>
      <c r="O31" s="1054"/>
    </row>
    <row r="32" spans="1:15" ht="9" customHeight="1">
      <c r="A32" s="305"/>
      <c r="B32" s="122"/>
      <c r="C32" s="306"/>
      <c r="D32" s="306"/>
      <c r="E32" s="306"/>
      <c r="F32" s="306"/>
      <c r="G32" s="306"/>
      <c r="H32" s="155"/>
      <c r="I32" s="155"/>
      <c r="J32" s="155"/>
      <c r="K32" s="155"/>
      <c r="L32" s="155"/>
      <c r="M32" s="155"/>
      <c r="N32" s="1054"/>
      <c r="O32" s="1054"/>
    </row>
    <row r="33" spans="1:15" ht="9" customHeight="1">
      <c r="A33" s="305"/>
      <c r="B33" s="122"/>
      <c r="C33" s="306"/>
      <c r="D33" s="306"/>
      <c r="E33" s="306"/>
      <c r="F33" s="306"/>
      <c r="G33" s="306"/>
      <c r="H33" s="155"/>
      <c r="I33" s="155"/>
      <c r="J33" s="155"/>
      <c r="K33" s="155"/>
      <c r="L33" s="155"/>
      <c r="M33" s="155"/>
      <c r="N33" s="1054"/>
      <c r="O33" s="1054"/>
    </row>
    <row r="34" spans="1:15" ht="9" customHeight="1">
      <c r="A34" s="307"/>
      <c r="B34" s="122"/>
      <c r="C34" s="306"/>
      <c r="D34" s="306"/>
      <c r="E34" s="306"/>
      <c r="F34" s="306"/>
      <c r="G34" s="306"/>
      <c r="H34" s="155"/>
      <c r="I34" s="155"/>
      <c r="J34" s="155"/>
      <c r="K34" s="155"/>
      <c r="L34" s="155"/>
      <c r="M34" s="155"/>
      <c r="N34" s="1054"/>
      <c r="O34" s="1054"/>
    </row>
    <row r="35" spans="1:15" ht="9" customHeight="1">
      <c r="A35" s="305"/>
      <c r="B35" s="122"/>
      <c r="C35" s="306"/>
      <c r="D35" s="306"/>
      <c r="E35" s="306"/>
      <c r="F35" s="306"/>
      <c r="G35" s="306"/>
      <c r="H35" s="155"/>
      <c r="I35" s="155"/>
      <c r="J35" s="155"/>
      <c r="K35" s="155"/>
      <c r="L35" s="155"/>
      <c r="M35" s="155"/>
      <c r="N35" s="1054"/>
      <c r="O35" s="1054"/>
    </row>
    <row r="36" spans="1:15" ht="9" customHeight="1">
      <c r="A36" s="305"/>
      <c r="B36" s="122"/>
      <c r="C36" s="306"/>
      <c r="D36" s="306"/>
      <c r="E36" s="306"/>
      <c r="F36" s="306"/>
      <c r="G36" s="306"/>
      <c r="H36" s="155"/>
      <c r="I36" s="155"/>
      <c r="J36" s="155"/>
      <c r="K36" s="155"/>
      <c r="L36" s="155"/>
      <c r="M36" s="155"/>
      <c r="N36" s="1054"/>
      <c r="O36" s="1054"/>
    </row>
    <row r="37" spans="1:15" ht="9" customHeight="1">
      <c r="A37" s="305"/>
      <c r="B37" s="122"/>
      <c r="C37" s="306"/>
      <c r="D37" s="306"/>
      <c r="E37" s="306"/>
      <c r="F37" s="306"/>
      <c r="G37" s="306"/>
      <c r="H37" s="155"/>
      <c r="I37" s="155"/>
      <c r="J37" s="155"/>
      <c r="K37" s="155"/>
      <c r="L37" s="155"/>
      <c r="M37" s="155"/>
      <c r="N37" s="1054"/>
      <c r="O37" s="1054"/>
    </row>
    <row r="38" spans="1:15" ht="9" customHeight="1">
      <c r="A38" s="305"/>
      <c r="C38" s="306"/>
      <c r="D38" s="306"/>
      <c r="E38" s="306"/>
      <c r="F38" s="306"/>
      <c r="G38" s="306"/>
      <c r="H38" s="155"/>
      <c r="I38" s="155"/>
      <c r="J38" s="155"/>
      <c r="K38" s="155"/>
      <c r="L38" s="155"/>
      <c r="M38" s="155"/>
      <c r="N38" s="1054"/>
      <c r="O38" s="1054"/>
    </row>
    <row r="39" spans="1:15" ht="9" customHeight="1">
      <c r="A39" s="305"/>
      <c r="C39" s="306"/>
      <c r="D39" s="306"/>
      <c r="E39" s="306"/>
      <c r="F39" s="306"/>
      <c r="G39" s="306"/>
      <c r="H39" s="155"/>
      <c r="I39" s="155"/>
      <c r="J39" s="155"/>
      <c r="K39" s="155"/>
      <c r="L39" s="155"/>
      <c r="M39" s="155"/>
      <c r="N39" s="1054"/>
      <c r="O39" s="1054"/>
    </row>
    <row r="40" spans="1:15" ht="9" customHeight="1">
      <c r="A40" s="307"/>
      <c r="C40" s="306"/>
      <c r="D40" s="306"/>
      <c r="E40" s="306"/>
      <c r="F40" s="306"/>
      <c r="G40" s="306"/>
      <c r="H40" s="155"/>
      <c r="I40" s="155"/>
      <c r="J40" s="155"/>
      <c r="K40" s="155"/>
      <c r="L40" s="155"/>
      <c r="M40" s="155"/>
      <c r="N40" s="1054"/>
      <c r="O40" s="1054"/>
    </row>
    <row r="41" spans="1:15" ht="9" customHeight="1">
      <c r="A41" s="305"/>
      <c r="C41" s="306"/>
      <c r="D41" s="306"/>
      <c r="E41" s="306"/>
      <c r="F41" s="306"/>
      <c r="G41" s="306"/>
      <c r="H41" s="155"/>
      <c r="I41" s="155"/>
      <c r="J41" s="155"/>
      <c r="K41" s="155"/>
      <c r="L41" s="155"/>
      <c r="M41" s="155"/>
      <c r="N41" s="1054"/>
      <c r="O41" s="1054"/>
    </row>
    <row r="42" spans="1:15" ht="9" customHeight="1">
      <c r="A42" s="305"/>
      <c r="C42" s="306"/>
      <c r="D42" s="306"/>
      <c r="E42" s="306"/>
      <c r="F42" s="306"/>
      <c r="G42" s="306"/>
      <c r="H42" s="155"/>
      <c r="I42" s="155"/>
      <c r="J42" s="155"/>
      <c r="K42" s="155"/>
      <c r="L42" s="155"/>
      <c r="M42" s="155"/>
      <c r="N42" s="1054"/>
      <c r="O42" s="1054"/>
    </row>
    <row r="43" spans="1:15" ht="9" customHeight="1">
      <c r="A43" s="305"/>
      <c r="C43" s="306"/>
      <c r="D43" s="306"/>
      <c r="E43" s="306"/>
      <c r="F43" s="306"/>
      <c r="G43" s="306"/>
      <c r="H43" s="155"/>
      <c r="I43" s="155"/>
      <c r="J43" s="155"/>
      <c r="K43" s="155"/>
      <c r="L43" s="155"/>
      <c r="M43" s="155"/>
      <c r="N43" s="1054"/>
      <c r="O43" s="1054"/>
    </row>
    <row r="44" spans="1:15" ht="9" customHeight="1">
      <c r="A44" s="305"/>
      <c r="C44" s="306"/>
      <c r="D44" s="306"/>
      <c r="E44" s="306"/>
      <c r="F44" s="306"/>
      <c r="G44" s="306"/>
      <c r="H44" s="155"/>
      <c r="I44" s="155"/>
      <c r="J44" s="155"/>
      <c r="K44" s="155"/>
      <c r="L44" s="155"/>
      <c r="M44" s="155"/>
      <c r="N44" s="1054"/>
      <c r="O44" s="1054"/>
    </row>
    <row r="45" spans="1:15" ht="9" customHeight="1">
      <c r="A45" s="305"/>
      <c r="C45" s="306"/>
      <c r="D45" s="306"/>
      <c r="E45" s="306"/>
      <c r="F45" s="306"/>
      <c r="G45" s="306"/>
      <c r="H45" s="155"/>
      <c r="I45" s="155"/>
      <c r="J45" s="155"/>
      <c r="K45" s="155"/>
      <c r="L45" s="155"/>
      <c r="M45" s="155"/>
      <c r="N45" s="1054"/>
      <c r="O45" s="1054"/>
    </row>
    <row r="46" spans="1:15" ht="9" customHeight="1">
      <c r="A46" s="307"/>
      <c r="C46" s="306"/>
      <c r="D46" s="306"/>
      <c r="E46" s="306"/>
      <c r="F46" s="306"/>
      <c r="G46" s="306"/>
      <c r="H46" s="155"/>
      <c r="I46" s="155"/>
      <c r="J46" s="155"/>
      <c r="K46" s="155"/>
      <c r="L46" s="155"/>
      <c r="M46" s="155"/>
      <c r="N46" s="1054"/>
      <c r="O46" s="1054"/>
    </row>
    <row r="47" spans="1:15" ht="9" customHeight="1">
      <c r="A47" s="305"/>
      <c r="C47" s="306"/>
      <c r="D47" s="306"/>
      <c r="E47" s="306"/>
      <c r="F47" s="306"/>
      <c r="G47" s="306"/>
      <c r="H47" s="155"/>
      <c r="I47" s="155"/>
      <c r="J47" s="155"/>
      <c r="K47" s="155"/>
      <c r="L47" s="155"/>
      <c r="M47" s="155"/>
      <c r="N47" s="1054"/>
      <c r="O47" s="1054"/>
    </row>
    <row r="48" spans="1:15" ht="9" customHeight="1">
      <c r="A48" s="305"/>
      <c r="C48" s="306"/>
      <c r="D48" s="306"/>
      <c r="E48" s="306"/>
      <c r="F48" s="306"/>
      <c r="G48" s="306"/>
      <c r="H48" s="155"/>
      <c r="I48" s="155"/>
      <c r="J48" s="155"/>
      <c r="K48" s="155"/>
      <c r="L48" s="155"/>
      <c r="M48" s="155"/>
      <c r="N48" s="1054"/>
      <c r="O48" s="1054"/>
    </row>
    <row r="49" spans="1:15" ht="9" customHeight="1">
      <c r="A49" s="305"/>
      <c r="C49" s="306"/>
      <c r="D49" s="306"/>
      <c r="E49" s="306"/>
      <c r="F49" s="306"/>
      <c r="G49" s="306"/>
      <c r="H49" s="155"/>
      <c r="I49" s="155"/>
      <c r="J49" s="155"/>
      <c r="K49" s="155"/>
      <c r="L49" s="155"/>
      <c r="M49" s="155"/>
      <c r="N49" s="1054"/>
      <c r="O49" s="1054"/>
    </row>
    <row r="50" spans="1:15" ht="9" customHeight="1">
      <c r="A50" s="305"/>
      <c r="C50" s="306"/>
      <c r="D50" s="306"/>
      <c r="E50" s="306"/>
      <c r="F50" s="306"/>
      <c r="G50" s="306"/>
      <c r="H50" s="155"/>
      <c r="I50" s="155"/>
      <c r="J50" s="155"/>
      <c r="K50" s="155"/>
      <c r="L50" s="155"/>
      <c r="M50" s="155"/>
      <c r="N50" s="1054"/>
      <c r="O50" s="1054"/>
    </row>
    <row r="51" spans="1:15" ht="9" customHeight="1">
      <c r="A51" s="307"/>
      <c r="C51" s="306"/>
      <c r="D51" s="306"/>
      <c r="E51" s="306"/>
      <c r="F51" s="306"/>
      <c r="G51" s="306"/>
      <c r="H51" s="155"/>
      <c r="I51" s="155"/>
      <c r="J51" s="155"/>
      <c r="K51" s="155"/>
      <c r="L51" s="155"/>
      <c r="M51" s="155"/>
      <c r="N51" s="1054"/>
      <c r="O51" s="1054"/>
    </row>
    <row r="52" spans="1:15" ht="9" customHeight="1">
      <c r="A52" s="308"/>
      <c r="C52" s="306"/>
      <c r="D52" s="306"/>
      <c r="E52" s="306"/>
      <c r="F52" s="306"/>
      <c r="G52" s="306"/>
      <c r="H52" s="155"/>
      <c r="I52" s="155"/>
      <c r="J52" s="155"/>
      <c r="K52" s="155"/>
      <c r="L52" s="155"/>
      <c r="M52" s="155"/>
      <c r="N52" s="1054"/>
      <c r="O52" s="1054"/>
    </row>
    <row r="53" spans="1:15" ht="9" customHeight="1">
      <c r="A53" s="308"/>
      <c r="C53" s="306"/>
      <c r="D53" s="306"/>
      <c r="E53" s="306"/>
      <c r="F53" s="306"/>
      <c r="G53" s="306"/>
      <c r="H53" s="155"/>
      <c r="I53" s="155"/>
      <c r="J53" s="155"/>
      <c r="K53" s="155"/>
      <c r="L53" s="155"/>
      <c r="M53" s="155"/>
      <c r="N53" s="1054"/>
      <c r="O53" s="1054"/>
    </row>
    <row r="54" spans="1:15" ht="9" customHeight="1">
      <c r="A54" s="308"/>
      <c r="C54" s="306"/>
      <c r="D54" s="306"/>
      <c r="E54" s="306"/>
      <c r="F54" s="306"/>
      <c r="G54" s="306"/>
      <c r="H54" s="155"/>
      <c r="I54" s="155"/>
      <c r="J54" s="155"/>
      <c r="K54" s="155"/>
      <c r="L54" s="155"/>
      <c r="M54" s="155"/>
      <c r="N54" s="1054"/>
      <c r="O54" s="1054"/>
    </row>
    <row r="55" spans="1:15" ht="9" customHeight="1">
      <c r="A55" s="308"/>
      <c r="C55" s="306"/>
      <c r="D55" s="306"/>
      <c r="E55" s="306"/>
      <c r="F55" s="306"/>
      <c r="G55" s="306"/>
      <c r="H55" s="155"/>
      <c r="I55" s="155"/>
      <c r="J55" s="155"/>
      <c r="K55" s="155"/>
      <c r="L55" s="155"/>
      <c r="M55" s="155"/>
      <c r="N55" s="1054"/>
      <c r="O55" s="1054"/>
    </row>
    <row r="56" spans="1:15" ht="9" customHeight="1">
      <c r="A56" s="309"/>
      <c r="C56" s="306"/>
      <c r="D56" s="306"/>
      <c r="E56" s="306"/>
      <c r="F56" s="306"/>
      <c r="G56" s="306"/>
      <c r="H56" s="155"/>
      <c r="I56" s="155"/>
      <c r="J56" s="155"/>
      <c r="K56" s="155"/>
      <c r="L56" s="155"/>
      <c r="M56" s="155"/>
      <c r="N56" s="1054"/>
      <c r="O56" s="1054"/>
    </row>
    <row r="57" spans="1:15" ht="9" customHeight="1">
      <c r="A57" s="309"/>
      <c r="C57" s="306"/>
      <c r="D57" s="306"/>
      <c r="E57" s="306"/>
      <c r="F57" s="306"/>
      <c r="G57" s="306"/>
      <c r="H57" s="155"/>
      <c r="I57" s="155"/>
      <c r="J57" s="155"/>
      <c r="K57" s="155"/>
      <c r="L57" s="155"/>
      <c r="M57" s="155"/>
      <c r="N57" s="1054"/>
      <c r="O57" s="1054"/>
    </row>
    <row r="58" spans="1:15" ht="9" customHeight="1">
      <c r="A58" s="310"/>
      <c r="C58" s="306"/>
      <c r="D58" s="306"/>
      <c r="E58" s="306"/>
      <c r="F58" s="306"/>
      <c r="G58" s="306"/>
      <c r="H58" s="155"/>
      <c r="I58" s="155"/>
      <c r="J58" s="155"/>
      <c r="K58" s="155"/>
      <c r="L58" s="155"/>
      <c r="M58" s="155"/>
      <c r="N58" s="1054"/>
      <c r="O58" s="1054"/>
    </row>
    <row r="59" spans="1:15" ht="9" customHeight="1">
      <c r="A59" s="305"/>
      <c r="C59" s="306"/>
      <c r="D59" s="306"/>
      <c r="E59" s="306"/>
      <c r="F59" s="306"/>
      <c r="G59" s="306"/>
      <c r="H59" s="155"/>
      <c r="I59" s="155"/>
      <c r="J59" s="155"/>
      <c r="K59" s="155"/>
      <c r="L59" s="155"/>
      <c r="M59" s="155"/>
      <c r="N59" s="1054"/>
      <c r="O59" s="1054"/>
    </row>
    <row r="60" spans="1:15" ht="9" customHeight="1">
      <c r="A60" s="305"/>
      <c r="C60" s="306"/>
      <c r="D60" s="306"/>
      <c r="E60" s="306"/>
      <c r="F60" s="306"/>
      <c r="G60" s="306"/>
      <c r="H60" s="155"/>
      <c r="I60" s="155"/>
      <c r="J60" s="155"/>
      <c r="K60" s="155"/>
      <c r="L60" s="155"/>
      <c r="M60" s="155"/>
      <c r="N60" s="1054"/>
      <c r="O60" s="1054"/>
    </row>
    <row r="61" spans="1:15" ht="9" customHeight="1">
      <c r="A61" s="305"/>
      <c r="C61" s="306"/>
      <c r="D61" s="306"/>
      <c r="E61" s="306"/>
      <c r="F61" s="306"/>
      <c r="G61" s="306"/>
      <c r="H61" s="155"/>
      <c r="I61" s="155"/>
      <c r="J61" s="155"/>
      <c r="K61" s="155"/>
      <c r="L61" s="155"/>
      <c r="M61" s="155"/>
      <c r="N61" s="1054"/>
      <c r="O61" s="1054"/>
    </row>
    <row r="62" spans="1:15" ht="9" customHeight="1">
      <c r="A62" s="305"/>
      <c r="C62" s="306"/>
      <c r="D62" s="306"/>
      <c r="E62" s="306"/>
      <c r="F62" s="306"/>
      <c r="G62" s="306"/>
      <c r="H62" s="155"/>
      <c r="I62" s="155"/>
      <c r="J62" s="155"/>
      <c r="K62" s="155"/>
      <c r="L62" s="155"/>
      <c r="M62" s="155"/>
      <c r="N62" s="1054"/>
      <c r="O62" s="1054"/>
    </row>
    <row r="63" spans="1:15" ht="9" customHeight="1">
      <c r="A63" s="308"/>
      <c r="C63" s="306"/>
      <c r="D63" s="306"/>
      <c r="E63" s="306"/>
      <c r="F63" s="306"/>
      <c r="G63" s="306"/>
      <c r="H63" s="155"/>
      <c r="I63" s="155"/>
      <c r="J63" s="155"/>
      <c r="K63" s="155"/>
      <c r="L63" s="155"/>
      <c r="M63" s="155"/>
      <c r="N63" s="1054"/>
      <c r="O63" s="1054"/>
    </row>
    <row r="64" spans="1:15" ht="9" customHeight="1">
      <c r="A64" s="310"/>
      <c r="C64" s="306"/>
      <c r="D64" s="306"/>
      <c r="E64" s="306"/>
      <c r="F64" s="306"/>
      <c r="G64" s="306"/>
      <c r="H64" s="155"/>
      <c r="I64" s="155"/>
      <c r="J64" s="155"/>
      <c r="K64" s="155"/>
      <c r="L64" s="155"/>
      <c r="M64" s="155"/>
      <c r="N64" s="1054"/>
      <c r="O64" s="1054"/>
    </row>
    <row r="65" spans="1:15" ht="9" customHeight="1">
      <c r="A65" s="305"/>
      <c r="C65" s="306"/>
      <c r="D65" s="306"/>
      <c r="E65" s="306"/>
      <c r="F65" s="306"/>
      <c r="G65" s="306"/>
      <c r="H65" s="155"/>
      <c r="I65" s="155"/>
      <c r="J65" s="155"/>
      <c r="K65" s="155"/>
      <c r="L65" s="155"/>
      <c r="M65" s="155"/>
      <c r="N65" s="1054"/>
      <c r="O65" s="1054"/>
    </row>
    <row r="66" spans="1:15" ht="9" customHeight="1">
      <c r="A66" s="305"/>
      <c r="C66" s="306"/>
      <c r="D66" s="306"/>
      <c r="E66" s="306"/>
      <c r="F66" s="306"/>
      <c r="G66" s="306"/>
      <c r="H66" s="155"/>
      <c r="I66" s="155"/>
      <c r="J66" s="155"/>
      <c r="K66" s="155"/>
      <c r="L66" s="155"/>
      <c r="M66" s="155"/>
      <c r="N66" s="1054"/>
      <c r="O66" s="1054"/>
    </row>
    <row r="67" spans="1:15" ht="9" customHeight="1">
      <c r="A67" s="305"/>
      <c r="C67" s="306"/>
      <c r="D67" s="306"/>
      <c r="E67" s="306"/>
      <c r="F67" s="306"/>
      <c r="G67" s="306"/>
      <c r="H67" s="155"/>
      <c r="I67" s="155"/>
      <c r="J67" s="155"/>
      <c r="K67" s="155"/>
      <c r="L67" s="155"/>
      <c r="M67" s="155"/>
      <c r="N67" s="1054"/>
      <c r="O67" s="1054"/>
    </row>
    <row r="68" spans="1:15" ht="9" customHeight="1">
      <c r="A68" s="305"/>
      <c r="C68" s="306"/>
      <c r="D68" s="306"/>
      <c r="E68" s="306"/>
      <c r="F68" s="306"/>
      <c r="G68" s="306"/>
      <c r="H68" s="155"/>
      <c r="I68" s="155"/>
      <c r="J68" s="155"/>
      <c r="K68" s="155"/>
      <c r="L68" s="155"/>
      <c r="M68" s="155"/>
      <c r="N68" s="1054"/>
      <c r="O68" s="1054"/>
    </row>
    <row r="69" spans="1:15" ht="9" customHeight="1">
      <c r="A69" s="308"/>
      <c r="C69" s="306"/>
      <c r="D69" s="306"/>
      <c r="E69" s="306"/>
      <c r="F69" s="306"/>
      <c r="G69" s="306"/>
      <c r="H69" s="155"/>
      <c r="I69" s="155"/>
      <c r="J69" s="155"/>
      <c r="K69" s="155"/>
      <c r="L69" s="155"/>
      <c r="M69" s="155"/>
      <c r="N69" s="1054"/>
      <c r="O69" s="1054"/>
    </row>
    <row r="70" spans="1:15" ht="9" customHeight="1">
      <c r="A70" s="310"/>
      <c r="C70" s="306"/>
      <c r="D70" s="306"/>
      <c r="E70" s="306"/>
      <c r="F70" s="306"/>
      <c r="G70" s="306"/>
      <c r="H70" s="155"/>
      <c r="I70" s="155"/>
      <c r="J70" s="155"/>
      <c r="K70" s="155"/>
      <c r="L70" s="155"/>
      <c r="M70" s="155"/>
      <c r="N70" s="1054"/>
      <c r="O70" s="1054"/>
    </row>
    <row r="71" spans="1:15" ht="9" customHeight="1">
      <c r="A71" s="305"/>
      <c r="C71" s="306"/>
      <c r="D71" s="306"/>
      <c r="E71" s="306"/>
      <c r="F71" s="306"/>
      <c r="G71" s="306"/>
      <c r="H71" s="155"/>
      <c r="I71" s="155"/>
      <c r="J71" s="155"/>
      <c r="K71" s="155"/>
      <c r="L71" s="155"/>
      <c r="M71" s="155"/>
      <c r="N71" s="1054"/>
      <c r="O71" s="1054"/>
    </row>
    <row r="72" spans="1:15" ht="9" customHeight="1">
      <c r="A72" s="305"/>
      <c r="C72" s="306"/>
      <c r="D72" s="306"/>
      <c r="E72" s="306"/>
      <c r="F72" s="306"/>
      <c r="G72" s="306"/>
      <c r="H72" s="155"/>
      <c r="I72" s="155"/>
      <c r="J72" s="155"/>
      <c r="K72" s="155"/>
      <c r="L72" s="155"/>
      <c r="M72" s="155"/>
      <c r="N72" s="1054"/>
      <c r="O72" s="1054"/>
    </row>
    <row r="73" spans="1:15" ht="9" customHeight="1">
      <c r="A73" s="305"/>
      <c r="C73" s="156"/>
      <c r="D73" s="156"/>
      <c r="E73" s="156"/>
      <c r="F73" s="156"/>
      <c r="G73" s="156"/>
      <c r="N73" s="1054"/>
      <c r="O73" s="1054"/>
    </row>
    <row r="74" spans="1:15" ht="9" customHeight="1">
      <c r="A74" s="305"/>
      <c r="C74" s="156"/>
      <c r="D74" s="156"/>
      <c r="E74" s="156"/>
      <c r="F74" s="156"/>
      <c r="G74" s="156"/>
      <c r="N74" s="1054"/>
      <c r="O74" s="1054"/>
    </row>
    <row r="75" spans="1:15" ht="9" customHeight="1">
      <c r="A75" s="305"/>
      <c r="C75" s="156"/>
      <c r="D75" s="156"/>
      <c r="E75" s="156"/>
      <c r="F75" s="156"/>
      <c r="G75" s="156"/>
      <c r="N75" s="1054"/>
      <c r="O75" s="1054"/>
    </row>
    <row r="76" spans="1:15" ht="9" customHeight="1">
      <c r="A76" s="305"/>
      <c r="C76" s="156"/>
      <c r="D76" s="156"/>
      <c r="E76" s="156"/>
      <c r="F76" s="156"/>
      <c r="G76" s="156"/>
      <c r="N76" s="1054"/>
      <c r="O76" s="1054"/>
    </row>
    <row r="77" spans="1:15" ht="9" customHeight="1">
      <c r="A77" s="305"/>
      <c r="C77" s="156"/>
      <c r="D77" s="156"/>
      <c r="E77" s="156"/>
      <c r="F77" s="156"/>
      <c r="G77" s="156"/>
      <c r="N77" s="1054"/>
      <c r="O77" s="1054"/>
    </row>
    <row r="78" spans="1:15" ht="9" customHeight="1">
      <c r="A78" s="305"/>
      <c r="C78" s="156"/>
      <c r="D78" s="156"/>
      <c r="E78" s="156"/>
      <c r="F78" s="156"/>
      <c r="G78" s="156"/>
      <c r="N78" s="1054"/>
      <c r="O78" s="1054"/>
    </row>
    <row r="79" spans="1:15" ht="9" customHeight="1">
      <c r="A79" s="308"/>
      <c r="C79" s="156"/>
      <c r="D79" s="156"/>
      <c r="E79" s="156"/>
      <c r="F79" s="156"/>
      <c r="G79" s="156"/>
      <c r="N79" s="1054"/>
      <c r="O79" s="1054"/>
    </row>
    <row r="80" spans="1:15" ht="9" customHeight="1">
      <c r="A80" s="310"/>
      <c r="C80" s="156"/>
      <c r="D80" s="156"/>
      <c r="E80" s="156"/>
      <c r="F80" s="156"/>
      <c r="G80" s="156"/>
      <c r="N80" s="1054"/>
      <c r="O80" s="1054"/>
    </row>
    <row r="81" spans="1:15" ht="9" customHeight="1">
      <c r="A81" s="305"/>
      <c r="C81" s="156"/>
      <c r="D81" s="156"/>
      <c r="E81" s="156"/>
      <c r="F81" s="156"/>
      <c r="G81" s="156"/>
      <c r="N81" s="1054"/>
      <c r="O81" s="1054"/>
    </row>
    <row r="82" spans="1:15" ht="9" customHeight="1">
      <c r="A82" s="305"/>
      <c r="C82" s="156"/>
      <c r="D82" s="156"/>
      <c r="E82" s="156"/>
      <c r="F82" s="156"/>
      <c r="G82" s="156"/>
      <c r="N82" s="1054"/>
      <c r="O82" s="1054"/>
    </row>
    <row r="83" spans="1:15" ht="9" customHeight="1">
      <c r="A83" s="305"/>
      <c r="C83" s="156"/>
      <c r="D83" s="156"/>
      <c r="E83" s="156"/>
      <c r="F83" s="156"/>
      <c r="G83" s="156"/>
      <c r="N83" s="1054"/>
      <c r="O83" s="1054"/>
    </row>
    <row r="84" spans="1:15" ht="9" customHeight="1">
      <c r="A84" s="305"/>
      <c r="C84" s="156"/>
      <c r="D84" s="156"/>
      <c r="E84" s="156"/>
      <c r="F84" s="156"/>
      <c r="G84" s="156"/>
      <c r="N84" s="1054"/>
      <c r="O84" s="1054"/>
    </row>
    <row r="85" spans="1:15" ht="9" customHeight="1">
      <c r="A85" s="305"/>
      <c r="C85" s="156"/>
      <c r="D85" s="156"/>
      <c r="E85" s="156"/>
      <c r="F85" s="156"/>
      <c r="G85" s="156"/>
      <c r="N85" s="1054"/>
      <c r="O85" s="1054"/>
    </row>
    <row r="86" spans="1:15" ht="9" customHeight="1">
      <c r="A86" s="305"/>
      <c r="C86" s="156"/>
      <c r="D86" s="156"/>
      <c r="E86" s="156"/>
      <c r="F86" s="156"/>
      <c r="G86" s="156"/>
      <c r="N86" s="1054"/>
      <c r="O86" s="1054"/>
    </row>
    <row r="87" spans="1:15" ht="9" customHeight="1">
      <c r="A87" s="305"/>
      <c r="C87" s="156"/>
      <c r="D87" s="156"/>
      <c r="E87" s="156"/>
      <c r="F87" s="156"/>
      <c r="G87" s="156"/>
      <c r="N87" s="1054"/>
      <c r="O87" s="1054"/>
    </row>
    <row r="88" spans="1:15" ht="9" customHeight="1">
      <c r="A88" s="305"/>
      <c r="C88" s="156"/>
      <c r="D88" s="156"/>
      <c r="E88" s="156"/>
      <c r="F88" s="156"/>
      <c r="G88" s="156"/>
      <c r="N88" s="1054"/>
      <c r="O88" s="1054"/>
    </row>
    <row r="89" spans="1:15" ht="9" customHeight="1">
      <c r="A89" s="305"/>
      <c r="C89" s="156"/>
      <c r="D89" s="156"/>
      <c r="E89" s="156"/>
      <c r="F89" s="156"/>
      <c r="G89" s="156"/>
      <c r="N89" s="1054"/>
      <c r="O89" s="1054"/>
    </row>
    <row r="90" spans="1:15" ht="9" customHeight="1">
      <c r="A90" s="310"/>
      <c r="C90" s="156"/>
      <c r="D90" s="156"/>
      <c r="E90" s="156"/>
      <c r="F90" s="156"/>
      <c r="G90" s="156"/>
      <c r="N90" s="1054"/>
      <c r="O90" s="1054"/>
    </row>
    <row r="91" spans="1:15" ht="9" customHeight="1">
      <c r="A91" s="305"/>
      <c r="C91" s="156"/>
      <c r="D91" s="156"/>
      <c r="E91" s="156"/>
      <c r="F91" s="156"/>
      <c r="G91" s="156"/>
      <c r="N91" s="1054"/>
      <c r="O91" s="1054"/>
    </row>
    <row r="92" spans="1:15" ht="9" customHeight="1">
      <c r="A92" s="305"/>
      <c r="C92" s="156"/>
      <c r="D92" s="156"/>
      <c r="E92" s="156"/>
      <c r="F92" s="156"/>
      <c r="G92" s="156"/>
      <c r="N92" s="1054"/>
      <c r="O92" s="1054"/>
    </row>
    <row r="93" spans="1:15" ht="9" customHeight="1">
      <c r="A93" s="305"/>
      <c r="C93" s="156"/>
      <c r="D93" s="156"/>
      <c r="E93" s="156"/>
      <c r="F93" s="156"/>
      <c r="G93" s="156"/>
      <c r="N93" s="1054"/>
      <c r="O93" s="1054"/>
    </row>
    <row r="94" spans="1:15">
      <c r="A94" s="311"/>
      <c r="C94" s="156"/>
      <c r="D94" s="156"/>
      <c r="E94" s="156"/>
      <c r="F94" s="156"/>
      <c r="G94" s="156"/>
      <c r="N94" s="1054"/>
      <c r="O94" s="1054"/>
    </row>
    <row r="95" spans="1:15">
      <c r="A95" s="311"/>
      <c r="C95" s="156"/>
      <c r="D95" s="156"/>
      <c r="E95" s="156"/>
      <c r="F95" s="156"/>
      <c r="G95" s="156"/>
      <c r="N95" s="1054"/>
      <c r="O95" s="1054"/>
    </row>
    <row r="96" spans="1:15">
      <c r="A96" s="311"/>
      <c r="C96" s="156"/>
      <c r="D96" s="156"/>
      <c r="E96" s="156"/>
      <c r="F96" s="156"/>
      <c r="G96" s="156"/>
      <c r="N96" s="1054"/>
      <c r="O96" s="1054"/>
    </row>
    <row r="97" spans="1:15">
      <c r="A97" s="311"/>
      <c r="C97" s="156"/>
      <c r="D97" s="156"/>
      <c r="E97" s="156"/>
      <c r="F97" s="156"/>
      <c r="G97" s="156"/>
      <c r="N97" s="1054"/>
      <c r="O97" s="1054"/>
    </row>
    <row r="98" spans="1:15">
      <c r="A98" s="311"/>
      <c r="C98" s="156"/>
      <c r="D98" s="156"/>
      <c r="E98" s="156"/>
      <c r="F98" s="156"/>
      <c r="G98" s="156"/>
      <c r="N98" s="1054"/>
      <c r="O98" s="1054"/>
    </row>
    <row r="99" spans="1:15">
      <c r="A99" s="311"/>
      <c r="C99" s="156"/>
      <c r="D99" s="156"/>
      <c r="E99" s="156"/>
      <c r="F99" s="156"/>
      <c r="G99" s="156"/>
      <c r="N99" s="1054"/>
      <c r="O99" s="1054"/>
    </row>
    <row r="100" spans="1:15">
      <c r="A100" s="311"/>
      <c r="C100" s="156"/>
      <c r="D100" s="156"/>
      <c r="E100" s="156"/>
      <c r="F100" s="156"/>
      <c r="G100" s="156"/>
      <c r="N100" s="1054"/>
      <c r="O100" s="1054"/>
    </row>
    <row r="101" spans="1:15" ht="15.75">
      <c r="A101" s="312"/>
      <c r="C101" s="156"/>
      <c r="D101" s="156"/>
      <c r="E101" s="156"/>
      <c r="F101" s="156"/>
      <c r="G101" s="156"/>
      <c r="N101" s="1054"/>
      <c r="O101" s="1054"/>
    </row>
    <row r="102" spans="1:15" ht="15.75">
      <c r="A102" s="312"/>
      <c r="C102" s="156"/>
      <c r="D102" s="156"/>
      <c r="E102" s="156"/>
      <c r="F102" s="156"/>
      <c r="G102" s="156"/>
      <c r="N102" s="1054"/>
      <c r="O102" s="1054"/>
    </row>
    <row r="103" spans="1:15" ht="15.75">
      <c r="A103" s="312"/>
      <c r="C103" s="156"/>
      <c r="D103" s="156"/>
      <c r="E103" s="156"/>
      <c r="F103" s="156"/>
      <c r="G103" s="156"/>
      <c r="N103" s="1054"/>
      <c r="O103" s="1054"/>
    </row>
    <row r="104" spans="1:15" ht="15.75">
      <c r="A104" s="312"/>
      <c r="C104" s="156"/>
      <c r="D104" s="156"/>
      <c r="E104" s="156"/>
      <c r="F104" s="156"/>
      <c r="G104" s="156"/>
      <c r="N104" s="1054"/>
      <c r="O104" s="1054"/>
    </row>
    <row r="105" spans="1:15" ht="15.75">
      <c r="A105" s="312"/>
      <c r="C105" s="156"/>
      <c r="D105" s="156"/>
      <c r="E105" s="156"/>
      <c r="F105" s="156"/>
      <c r="G105" s="156"/>
      <c r="N105" s="1054"/>
      <c r="O105" s="1054"/>
    </row>
    <row r="106" spans="1:15" ht="15.75">
      <c r="A106" s="312"/>
      <c r="C106" s="156"/>
      <c r="D106" s="156"/>
      <c r="E106" s="156"/>
      <c r="F106" s="156"/>
      <c r="G106" s="156"/>
      <c r="N106" s="1054"/>
      <c r="O106" s="1054"/>
    </row>
    <row r="107" spans="1:15" ht="15.75">
      <c r="A107" s="312"/>
      <c r="C107" s="156"/>
      <c r="D107" s="156"/>
      <c r="E107" s="156"/>
      <c r="F107" s="156"/>
      <c r="G107" s="156"/>
      <c r="N107" s="1054"/>
      <c r="O107" s="1054"/>
    </row>
    <row r="108" spans="1:15" ht="15.75">
      <c r="A108" s="312"/>
      <c r="C108" s="156"/>
      <c r="D108" s="156"/>
      <c r="E108" s="156"/>
      <c r="F108" s="156"/>
      <c r="G108" s="156"/>
      <c r="N108" s="1054"/>
      <c r="O108" s="1054"/>
    </row>
    <row r="109" spans="1:15" ht="15.75">
      <c r="A109" s="312"/>
      <c r="C109" s="156"/>
      <c r="D109" s="156"/>
      <c r="E109" s="156"/>
      <c r="F109" s="156"/>
      <c r="G109" s="156"/>
      <c r="N109" s="1054"/>
      <c r="O109" s="1054"/>
    </row>
    <row r="110" spans="1:15" ht="15.75">
      <c r="A110" s="312"/>
      <c r="C110" s="156"/>
      <c r="D110" s="156"/>
      <c r="E110" s="156"/>
      <c r="F110" s="156"/>
      <c r="G110" s="156"/>
      <c r="N110" s="1054"/>
      <c r="O110" s="1054"/>
    </row>
    <row r="111" spans="1:15" ht="15.75">
      <c r="A111" s="312"/>
      <c r="C111" s="156"/>
      <c r="D111" s="156"/>
      <c r="E111" s="156"/>
      <c r="F111" s="156"/>
      <c r="G111" s="156"/>
      <c r="N111" s="1054"/>
      <c r="O111" s="1054"/>
    </row>
    <row r="112" spans="1:15" ht="15.75">
      <c r="A112" s="312"/>
      <c r="C112" s="156"/>
      <c r="D112" s="156"/>
      <c r="E112" s="156"/>
      <c r="F112" s="156"/>
      <c r="G112" s="156"/>
      <c r="N112" s="1054"/>
      <c r="O112" s="1054"/>
    </row>
    <row r="113" spans="1:15" ht="15.75">
      <c r="A113" s="312"/>
      <c r="C113" s="156"/>
      <c r="D113" s="156"/>
      <c r="E113" s="156"/>
      <c r="F113" s="156"/>
      <c r="G113" s="156"/>
      <c r="N113" s="1054"/>
      <c r="O113" s="1054"/>
    </row>
    <row r="114" spans="1:15" ht="15.75">
      <c r="A114" s="312"/>
      <c r="C114" s="156"/>
      <c r="D114" s="156"/>
      <c r="E114" s="156"/>
      <c r="F114" s="156"/>
      <c r="G114" s="156"/>
      <c r="N114" s="1054"/>
      <c r="O114" s="1054"/>
    </row>
    <row r="115" spans="1:15" ht="15.75">
      <c r="A115" s="312"/>
      <c r="C115" s="156"/>
      <c r="D115" s="156"/>
      <c r="E115" s="156"/>
      <c r="F115" s="156"/>
      <c r="G115" s="156"/>
      <c r="N115" s="1054"/>
      <c r="O115" s="1054"/>
    </row>
    <row r="116" spans="1:15" ht="15.75">
      <c r="A116" s="312"/>
      <c r="C116" s="156"/>
      <c r="D116" s="156"/>
      <c r="E116" s="156"/>
      <c r="F116" s="156"/>
      <c r="G116" s="156"/>
      <c r="N116" s="1054"/>
      <c r="O116" s="1054"/>
    </row>
    <row r="117" spans="1:15" ht="15.75">
      <c r="A117" s="312"/>
      <c r="C117" s="156"/>
      <c r="D117" s="156"/>
      <c r="E117" s="156"/>
      <c r="F117" s="156"/>
      <c r="G117" s="156"/>
      <c r="N117" s="1054"/>
      <c r="O117" s="1054"/>
    </row>
    <row r="118" spans="1:15" ht="15.75">
      <c r="A118" s="312"/>
      <c r="C118" s="156"/>
      <c r="D118" s="156"/>
      <c r="E118" s="156"/>
      <c r="F118" s="156"/>
      <c r="G118" s="156"/>
      <c r="N118" s="1054"/>
      <c r="O118" s="1054"/>
    </row>
    <row r="119" spans="1:15" ht="15.75">
      <c r="A119" s="312"/>
      <c r="C119" s="156"/>
      <c r="D119" s="156"/>
      <c r="E119" s="156"/>
      <c r="F119" s="156"/>
      <c r="G119" s="156"/>
      <c r="N119" s="1054"/>
      <c r="O119" s="1054"/>
    </row>
    <row r="120" spans="1:15" ht="15.75">
      <c r="A120" s="312"/>
      <c r="C120" s="156"/>
      <c r="D120" s="156"/>
      <c r="E120" s="156"/>
      <c r="F120" s="156"/>
      <c r="G120" s="156"/>
      <c r="N120" s="1054"/>
      <c r="O120" s="1054"/>
    </row>
    <row r="121" spans="1:15" ht="15.75">
      <c r="A121" s="312"/>
      <c r="C121" s="156"/>
      <c r="D121" s="156"/>
      <c r="E121" s="156"/>
      <c r="F121" s="156"/>
      <c r="G121" s="156"/>
      <c r="N121" s="1054"/>
      <c r="O121" s="1054"/>
    </row>
    <row r="122" spans="1:15" ht="15.75">
      <c r="A122" s="312"/>
      <c r="C122" s="156"/>
      <c r="D122" s="156"/>
      <c r="E122" s="156"/>
      <c r="F122" s="156"/>
      <c r="G122" s="156"/>
      <c r="N122" s="1054"/>
      <c r="O122" s="1054"/>
    </row>
    <row r="123" spans="1:15" ht="15.75">
      <c r="A123" s="312"/>
      <c r="C123" s="156"/>
      <c r="D123" s="156"/>
      <c r="E123" s="156"/>
      <c r="F123" s="156"/>
      <c r="G123" s="156"/>
      <c r="N123" s="1054"/>
      <c r="O123" s="1054"/>
    </row>
    <row r="124" spans="1:15" ht="15.75">
      <c r="A124" s="312"/>
      <c r="C124" s="156"/>
      <c r="D124" s="156"/>
      <c r="E124" s="156"/>
      <c r="F124" s="156"/>
      <c r="G124" s="156"/>
      <c r="N124" s="1054"/>
      <c r="O124" s="1054"/>
    </row>
    <row r="125" spans="1:15" ht="15.75">
      <c r="A125" s="312"/>
      <c r="C125" s="156"/>
      <c r="D125" s="156"/>
      <c r="E125" s="156"/>
      <c r="F125" s="156"/>
      <c r="G125" s="156"/>
      <c r="N125" s="1054"/>
      <c r="O125" s="1054"/>
    </row>
    <row r="126" spans="1:15" ht="15.75">
      <c r="A126" s="312"/>
      <c r="C126" s="156"/>
      <c r="D126" s="156"/>
      <c r="E126" s="156"/>
      <c r="F126" s="156"/>
      <c r="G126" s="156"/>
      <c r="N126" s="1054"/>
      <c r="O126" s="1054"/>
    </row>
    <row r="127" spans="1:15" ht="15.75">
      <c r="A127" s="312"/>
      <c r="C127" s="156"/>
      <c r="D127" s="156"/>
      <c r="E127" s="156"/>
      <c r="F127" s="156"/>
      <c r="G127" s="156"/>
      <c r="N127" s="1054"/>
      <c r="O127" s="1054"/>
    </row>
    <row r="128" spans="1:15" ht="15.75">
      <c r="A128" s="312"/>
      <c r="C128" s="156"/>
      <c r="D128" s="156"/>
      <c r="E128" s="156"/>
      <c r="F128" s="156"/>
      <c r="G128" s="156"/>
      <c r="N128" s="1054"/>
      <c r="O128" s="1054"/>
    </row>
    <row r="129" spans="1:15" ht="15.75">
      <c r="A129" s="312"/>
      <c r="C129" s="156"/>
      <c r="D129" s="156"/>
      <c r="E129" s="156"/>
      <c r="F129" s="156"/>
      <c r="G129" s="156"/>
      <c r="N129" s="1054"/>
      <c r="O129" s="1054"/>
    </row>
    <row r="130" spans="1:15" ht="15.75">
      <c r="A130" s="312"/>
      <c r="C130" s="156"/>
      <c r="D130" s="156"/>
      <c r="E130" s="156"/>
      <c r="F130" s="156"/>
      <c r="G130" s="156"/>
      <c r="N130" s="1054"/>
      <c r="O130" s="1054"/>
    </row>
    <row r="131" spans="1:15" ht="15.75">
      <c r="A131" s="312"/>
      <c r="C131" s="156"/>
      <c r="D131" s="156"/>
      <c r="E131" s="156"/>
      <c r="F131" s="156"/>
      <c r="G131" s="156"/>
      <c r="N131" s="1054"/>
      <c r="O131" s="1054"/>
    </row>
    <row r="132" spans="1:15" ht="15.75">
      <c r="A132" s="312"/>
      <c r="C132" s="156"/>
      <c r="D132" s="156"/>
      <c r="E132" s="156"/>
      <c r="F132" s="156"/>
      <c r="G132" s="156"/>
      <c r="N132" s="1054"/>
      <c r="O132" s="1054"/>
    </row>
    <row r="133" spans="1:15" ht="15.75">
      <c r="A133" s="312"/>
      <c r="C133" s="156"/>
      <c r="D133" s="156"/>
      <c r="E133" s="156"/>
      <c r="F133" s="156"/>
      <c r="G133" s="156"/>
      <c r="N133" s="1054"/>
      <c r="O133" s="1054"/>
    </row>
    <row r="134" spans="1:15" ht="15.75">
      <c r="A134" s="312"/>
      <c r="C134" s="156"/>
      <c r="D134" s="156"/>
      <c r="E134" s="156"/>
      <c r="F134" s="156"/>
      <c r="G134" s="156"/>
      <c r="N134" s="1054"/>
      <c r="O134" s="1054"/>
    </row>
    <row r="135" spans="1:15" ht="15.75">
      <c r="A135" s="312"/>
      <c r="C135" s="156"/>
      <c r="D135" s="156"/>
      <c r="E135" s="156"/>
      <c r="F135" s="156"/>
      <c r="G135" s="156"/>
      <c r="N135" s="1054"/>
      <c r="O135" s="1054"/>
    </row>
    <row r="136" spans="1:15" ht="15.75">
      <c r="A136" s="312"/>
      <c r="C136" s="156"/>
      <c r="D136" s="156"/>
      <c r="E136" s="156"/>
      <c r="F136" s="156"/>
      <c r="G136" s="156"/>
      <c r="N136" s="1054"/>
      <c r="O136" s="1054"/>
    </row>
    <row r="137" spans="1:15" ht="15.75">
      <c r="A137" s="312"/>
      <c r="C137" s="156"/>
      <c r="D137" s="156"/>
      <c r="E137" s="156"/>
      <c r="F137" s="156"/>
      <c r="G137" s="156"/>
      <c r="N137" s="1054"/>
      <c r="O137" s="1054"/>
    </row>
    <row r="138" spans="1:15" ht="15.75">
      <c r="A138" s="312"/>
      <c r="C138" s="156"/>
      <c r="D138" s="156"/>
      <c r="E138" s="156"/>
      <c r="F138" s="156"/>
      <c r="G138" s="156"/>
      <c r="N138" s="1054"/>
      <c r="O138" s="1054"/>
    </row>
    <row r="139" spans="1:15" ht="15.75">
      <c r="A139" s="312"/>
      <c r="C139" s="156"/>
      <c r="D139" s="156"/>
      <c r="E139" s="156"/>
      <c r="F139" s="156"/>
      <c r="G139" s="156"/>
      <c r="N139" s="1054"/>
      <c r="O139" s="1054"/>
    </row>
    <row r="140" spans="1:15" ht="15.75">
      <c r="A140" s="312"/>
      <c r="C140" s="156"/>
      <c r="D140" s="156"/>
      <c r="E140" s="156"/>
      <c r="F140" s="156"/>
      <c r="G140" s="156"/>
      <c r="N140" s="1054"/>
      <c r="O140" s="1054"/>
    </row>
    <row r="141" spans="1:15" ht="15.75">
      <c r="A141" s="312"/>
      <c r="C141" s="156"/>
      <c r="D141" s="156"/>
      <c r="E141" s="156"/>
      <c r="F141" s="156"/>
      <c r="G141" s="156"/>
      <c r="N141" s="1054"/>
      <c r="O141" s="1054"/>
    </row>
    <row r="142" spans="1:15" ht="15.75">
      <c r="A142" s="312"/>
      <c r="C142" s="156"/>
      <c r="D142" s="156"/>
      <c r="E142" s="156"/>
      <c r="F142" s="156"/>
      <c r="G142" s="156"/>
      <c r="N142" s="1054"/>
      <c r="O142" s="1054"/>
    </row>
    <row r="143" spans="1:15" ht="15.75">
      <c r="A143" s="312"/>
      <c r="C143" s="156"/>
      <c r="D143" s="156"/>
      <c r="E143" s="156"/>
      <c r="F143" s="156"/>
      <c r="G143" s="156"/>
      <c r="N143" s="1054"/>
      <c r="O143" s="1054"/>
    </row>
    <row r="144" spans="1:15" ht="15.75">
      <c r="A144" s="312"/>
      <c r="C144" s="156"/>
      <c r="D144" s="156"/>
      <c r="E144" s="156"/>
      <c r="F144" s="156"/>
      <c r="G144" s="156"/>
      <c r="N144" s="1054"/>
      <c r="O144" s="1054"/>
    </row>
    <row r="145" spans="1:15" ht="15.75">
      <c r="A145" s="312"/>
      <c r="C145" s="156"/>
      <c r="D145" s="156"/>
      <c r="E145" s="156"/>
      <c r="F145" s="156"/>
      <c r="G145" s="156"/>
      <c r="N145" s="1054"/>
      <c r="O145" s="1054"/>
    </row>
    <row r="146" spans="1:15" ht="15.75">
      <c r="A146" s="312"/>
      <c r="C146" s="156"/>
      <c r="D146" s="156"/>
      <c r="E146" s="156"/>
      <c r="F146" s="156"/>
      <c r="G146" s="156"/>
      <c r="N146" s="1054"/>
      <c r="O146" s="1054"/>
    </row>
    <row r="147" spans="1:15" ht="15.75">
      <c r="A147" s="312"/>
      <c r="C147" s="156"/>
      <c r="D147" s="156"/>
      <c r="E147" s="156"/>
      <c r="F147" s="156"/>
      <c r="G147" s="156"/>
      <c r="N147" s="1054"/>
      <c r="O147" s="1054"/>
    </row>
    <row r="148" spans="1:15" ht="15.75">
      <c r="A148" s="312"/>
      <c r="C148" s="156"/>
      <c r="D148" s="156"/>
      <c r="E148" s="156"/>
      <c r="F148" s="156"/>
      <c r="G148" s="156"/>
      <c r="N148" s="1054"/>
      <c r="O148" s="1054"/>
    </row>
    <row r="149" spans="1:15" ht="15.75">
      <c r="A149" s="312"/>
      <c r="C149" s="156"/>
      <c r="D149" s="156"/>
      <c r="E149" s="156"/>
      <c r="F149" s="156"/>
      <c r="G149" s="156"/>
      <c r="N149" s="1054"/>
      <c r="O149" s="1054"/>
    </row>
    <row r="150" spans="1:15" ht="15.75">
      <c r="A150" s="312"/>
      <c r="C150" s="156"/>
      <c r="D150" s="156"/>
      <c r="E150" s="156"/>
      <c r="F150" s="156"/>
      <c r="G150" s="156"/>
      <c r="N150" s="1054"/>
      <c r="O150" s="1054"/>
    </row>
    <row r="151" spans="1:15" ht="15.75">
      <c r="A151" s="312"/>
      <c r="C151" s="156"/>
      <c r="D151" s="156"/>
      <c r="E151" s="156"/>
      <c r="F151" s="156"/>
      <c r="G151" s="156"/>
      <c r="N151" s="1054"/>
      <c r="O151" s="1054"/>
    </row>
    <row r="152" spans="1:15" ht="15.75">
      <c r="A152" s="312"/>
      <c r="C152" s="156"/>
      <c r="D152" s="156"/>
      <c r="E152" s="156"/>
      <c r="F152" s="156"/>
      <c r="G152" s="156"/>
      <c r="N152" s="1054"/>
      <c r="O152" s="1054"/>
    </row>
    <row r="153" spans="1:15" ht="15.75">
      <c r="A153" s="312"/>
      <c r="C153" s="156"/>
      <c r="D153" s="156"/>
      <c r="E153" s="156"/>
      <c r="F153" s="156"/>
      <c r="G153" s="156"/>
      <c r="N153" s="1054"/>
      <c r="O153" s="1054"/>
    </row>
    <row r="154" spans="1:15" ht="15.75">
      <c r="A154" s="312"/>
      <c r="C154" s="156"/>
      <c r="D154" s="156"/>
      <c r="E154" s="156"/>
      <c r="F154" s="156"/>
      <c r="G154" s="156"/>
      <c r="N154" s="1054"/>
      <c r="O154" s="1054"/>
    </row>
    <row r="155" spans="1:15" ht="15.75">
      <c r="A155" s="312"/>
      <c r="C155" s="156"/>
      <c r="D155" s="156"/>
      <c r="E155" s="156"/>
      <c r="F155" s="156"/>
      <c r="G155" s="156"/>
      <c r="N155" s="1054"/>
      <c r="O155" s="1054"/>
    </row>
    <row r="156" spans="1:15" ht="15.75">
      <c r="A156" s="312"/>
      <c r="C156" s="156"/>
      <c r="D156" s="156"/>
      <c r="E156" s="156"/>
      <c r="F156" s="156"/>
      <c r="G156" s="156"/>
      <c r="N156" s="1054"/>
      <c r="O156" s="1054"/>
    </row>
    <row r="157" spans="1:15" ht="15.75">
      <c r="A157" s="312"/>
      <c r="C157" s="156"/>
      <c r="D157" s="156"/>
      <c r="E157" s="156"/>
      <c r="F157" s="156"/>
      <c r="G157" s="156"/>
      <c r="N157" s="1054"/>
      <c r="O157" s="1054"/>
    </row>
    <row r="158" spans="1:15" ht="15.75">
      <c r="A158" s="312"/>
      <c r="C158" s="156"/>
      <c r="D158" s="156"/>
      <c r="E158" s="156"/>
      <c r="F158" s="156"/>
      <c r="G158" s="156"/>
      <c r="N158" s="1054"/>
      <c r="O158" s="1054"/>
    </row>
    <row r="159" spans="1:15" ht="15.75">
      <c r="A159" s="312"/>
      <c r="C159" s="156"/>
      <c r="D159" s="156"/>
      <c r="E159" s="156"/>
      <c r="F159" s="156"/>
      <c r="G159" s="156"/>
      <c r="N159" s="1054"/>
      <c r="O159" s="1054"/>
    </row>
    <row r="160" spans="1:15" ht="15.75">
      <c r="A160" s="312"/>
      <c r="C160" s="156"/>
      <c r="D160" s="156"/>
      <c r="E160" s="156"/>
      <c r="F160" s="156"/>
      <c r="G160" s="156"/>
      <c r="N160" s="1054"/>
      <c r="O160" s="1054"/>
    </row>
    <row r="161" spans="1:15" ht="15.75">
      <c r="A161" s="312"/>
      <c r="C161" s="156"/>
      <c r="D161" s="156"/>
      <c r="E161" s="156"/>
      <c r="F161" s="156"/>
      <c r="G161" s="156"/>
      <c r="N161" s="1054"/>
      <c r="O161" s="1054"/>
    </row>
    <row r="162" spans="1:15" ht="15.75">
      <c r="A162" s="312"/>
      <c r="C162" s="156"/>
      <c r="D162" s="156"/>
      <c r="E162" s="156"/>
      <c r="F162" s="156"/>
      <c r="G162" s="156"/>
      <c r="N162" s="1054"/>
      <c r="O162" s="1054"/>
    </row>
    <row r="163" spans="1:15" ht="15.75">
      <c r="A163" s="312"/>
      <c r="C163" s="156"/>
      <c r="D163" s="156"/>
      <c r="E163" s="156"/>
      <c r="F163" s="156"/>
      <c r="G163" s="156"/>
      <c r="N163" s="1054"/>
      <c r="O163" s="1054"/>
    </row>
    <row r="164" spans="1:15" ht="15.75">
      <c r="A164" s="312"/>
      <c r="C164" s="156"/>
      <c r="D164" s="156"/>
      <c r="E164" s="156"/>
      <c r="F164" s="156"/>
      <c r="G164" s="156"/>
      <c r="N164" s="1054"/>
      <c r="O164" s="1054"/>
    </row>
    <row r="165" spans="1:15" ht="15.75">
      <c r="A165" s="312"/>
      <c r="C165" s="156"/>
      <c r="D165" s="156"/>
      <c r="E165" s="156"/>
      <c r="F165" s="156"/>
      <c r="G165" s="156"/>
      <c r="N165" s="1054"/>
      <c r="O165" s="1054"/>
    </row>
    <row r="166" spans="1:15" ht="15.75">
      <c r="A166" s="312"/>
      <c r="C166" s="156"/>
      <c r="D166" s="156"/>
      <c r="E166" s="156"/>
      <c r="F166" s="156"/>
      <c r="G166" s="156"/>
      <c r="N166" s="1054"/>
      <c r="O166" s="1054"/>
    </row>
    <row r="167" spans="1:15" ht="15.75">
      <c r="A167" s="312"/>
      <c r="C167" s="156"/>
      <c r="D167" s="156"/>
      <c r="E167" s="156"/>
      <c r="F167" s="156"/>
      <c r="G167" s="156"/>
      <c r="N167" s="1054"/>
      <c r="O167" s="1054"/>
    </row>
    <row r="168" spans="1:15" ht="15.75">
      <c r="A168" s="312"/>
      <c r="C168" s="156"/>
      <c r="D168" s="156"/>
      <c r="E168" s="156"/>
      <c r="F168" s="156"/>
      <c r="G168" s="156"/>
      <c r="N168" s="1054"/>
      <c r="O168" s="1054"/>
    </row>
    <row r="169" spans="1:15" ht="15.75">
      <c r="A169" s="312"/>
      <c r="C169" s="156"/>
      <c r="D169" s="156"/>
      <c r="E169" s="156"/>
      <c r="F169" s="156"/>
      <c r="G169" s="156"/>
      <c r="N169" s="1054"/>
      <c r="O169" s="1054"/>
    </row>
    <row r="170" spans="1:15" ht="15.75">
      <c r="A170" s="312"/>
      <c r="C170" s="156"/>
      <c r="D170" s="156"/>
      <c r="E170" s="156"/>
      <c r="F170" s="156"/>
      <c r="G170" s="156"/>
      <c r="N170" s="1054"/>
      <c r="O170" s="1054"/>
    </row>
    <row r="171" spans="1:15" ht="15.75">
      <c r="A171" s="312"/>
      <c r="C171" s="156"/>
      <c r="D171" s="156"/>
      <c r="E171" s="156"/>
      <c r="F171" s="156"/>
      <c r="G171" s="156"/>
      <c r="N171" s="1054"/>
      <c r="O171" s="1054"/>
    </row>
    <row r="172" spans="1:15" ht="15.75">
      <c r="A172" s="312"/>
      <c r="C172" s="156"/>
      <c r="D172" s="156"/>
      <c r="E172" s="156"/>
      <c r="F172" s="156"/>
      <c r="G172" s="156"/>
      <c r="N172" s="1054"/>
      <c r="O172" s="1054"/>
    </row>
    <row r="173" spans="1:15" ht="15.75">
      <c r="A173" s="312"/>
      <c r="C173" s="156"/>
      <c r="D173" s="156"/>
      <c r="E173" s="156"/>
      <c r="F173" s="156"/>
      <c r="G173" s="156"/>
      <c r="N173" s="1054"/>
      <c r="O173" s="1054"/>
    </row>
    <row r="174" spans="1:15" ht="15.75">
      <c r="A174" s="312"/>
      <c r="C174" s="156"/>
      <c r="D174" s="156"/>
      <c r="E174" s="156"/>
      <c r="F174" s="156"/>
      <c r="G174" s="156"/>
      <c r="N174" s="1054"/>
      <c r="O174" s="1054"/>
    </row>
    <row r="175" spans="1:15" ht="15.75">
      <c r="A175" s="312"/>
      <c r="C175" s="156"/>
      <c r="D175" s="156"/>
      <c r="E175" s="156"/>
      <c r="F175" s="156"/>
      <c r="G175" s="156"/>
      <c r="N175" s="1054"/>
      <c r="O175" s="1054"/>
    </row>
    <row r="176" spans="1:15" ht="15.75">
      <c r="A176" s="312"/>
      <c r="C176" s="156"/>
      <c r="D176" s="156"/>
      <c r="E176" s="156"/>
      <c r="F176" s="156"/>
      <c r="G176" s="156"/>
      <c r="N176" s="1054"/>
      <c r="O176" s="1054"/>
    </row>
    <row r="177" spans="1:15" ht="15.75">
      <c r="A177" s="312"/>
      <c r="C177" s="156"/>
      <c r="D177" s="156"/>
      <c r="E177" s="156"/>
      <c r="F177" s="156"/>
      <c r="G177" s="156"/>
      <c r="N177" s="1054"/>
      <c r="O177" s="1054"/>
    </row>
    <row r="178" spans="1:15" ht="15.75">
      <c r="A178" s="312"/>
      <c r="C178" s="156"/>
      <c r="D178" s="156"/>
      <c r="E178" s="156"/>
      <c r="F178" s="156"/>
      <c r="G178" s="156"/>
      <c r="N178" s="1054"/>
      <c r="O178" s="1054"/>
    </row>
    <row r="179" spans="1:15" ht="15.75">
      <c r="A179" s="312"/>
      <c r="C179" s="156"/>
      <c r="D179" s="156"/>
      <c r="E179" s="156"/>
      <c r="F179" s="156"/>
      <c r="G179" s="156"/>
      <c r="N179" s="1054"/>
      <c r="O179" s="1054"/>
    </row>
    <row r="180" spans="1:15" ht="15.75">
      <c r="A180" s="312"/>
      <c r="C180" s="156"/>
      <c r="D180" s="156"/>
      <c r="E180" s="156"/>
      <c r="F180" s="156"/>
      <c r="G180" s="156"/>
      <c r="N180" s="1054"/>
      <c r="O180" s="1054"/>
    </row>
    <row r="181" spans="1:15" ht="15.75">
      <c r="A181" s="312"/>
      <c r="C181" s="156"/>
      <c r="D181" s="156"/>
      <c r="E181" s="156"/>
      <c r="F181" s="156"/>
      <c r="G181" s="156"/>
      <c r="N181" s="1054"/>
      <c r="O181" s="1054"/>
    </row>
    <row r="182" spans="1:15" ht="15.75">
      <c r="A182" s="312"/>
      <c r="C182" s="156"/>
      <c r="D182" s="156"/>
      <c r="E182" s="156"/>
      <c r="F182" s="156"/>
      <c r="G182" s="156"/>
      <c r="N182" s="1054"/>
      <c r="O182" s="1054"/>
    </row>
    <row r="183" spans="1:15" ht="15.75">
      <c r="A183" s="312"/>
      <c r="C183" s="156"/>
      <c r="D183" s="156"/>
      <c r="E183" s="156"/>
      <c r="F183" s="156"/>
      <c r="G183" s="156"/>
      <c r="N183" s="1054"/>
      <c r="O183" s="1054"/>
    </row>
    <row r="184" spans="1:15" ht="15.75">
      <c r="A184" s="312"/>
      <c r="C184" s="156"/>
      <c r="D184" s="156"/>
      <c r="E184" s="156"/>
      <c r="F184" s="156"/>
      <c r="G184" s="156"/>
      <c r="N184" s="1054"/>
      <c r="O184" s="1054"/>
    </row>
    <row r="185" spans="1:15" ht="15.75">
      <c r="A185" s="312"/>
      <c r="C185" s="156"/>
      <c r="D185" s="156"/>
      <c r="E185" s="156"/>
      <c r="F185" s="156"/>
      <c r="G185" s="156"/>
      <c r="N185" s="1054"/>
      <c r="O185" s="1054"/>
    </row>
    <row r="186" spans="1:15" ht="15.75">
      <c r="A186" s="312"/>
      <c r="C186" s="156"/>
      <c r="D186" s="156"/>
      <c r="E186" s="156"/>
      <c r="F186" s="156"/>
      <c r="G186" s="156"/>
      <c r="N186" s="1054"/>
      <c r="O186" s="1054"/>
    </row>
    <row r="187" spans="1:15" ht="15.75">
      <c r="A187" s="312"/>
      <c r="C187" s="156"/>
      <c r="D187" s="156"/>
      <c r="E187" s="156"/>
      <c r="F187" s="156"/>
      <c r="G187" s="156"/>
      <c r="N187" s="1054"/>
      <c r="O187" s="1054"/>
    </row>
    <row r="188" spans="1:15" ht="15.75">
      <c r="A188" s="312"/>
      <c r="C188" s="156"/>
      <c r="D188" s="156"/>
      <c r="E188" s="156"/>
      <c r="F188" s="156"/>
      <c r="G188" s="156"/>
      <c r="N188" s="1054"/>
      <c r="O188" s="1054"/>
    </row>
    <row r="189" spans="1:15" ht="15.75">
      <c r="A189" s="312"/>
      <c r="C189" s="156"/>
      <c r="D189" s="156"/>
      <c r="E189" s="156"/>
      <c r="F189" s="156"/>
      <c r="G189" s="156"/>
      <c r="N189" s="1054"/>
      <c r="O189" s="1054"/>
    </row>
    <row r="190" spans="1:15" ht="15.75">
      <c r="A190" s="312"/>
      <c r="C190" s="156"/>
      <c r="D190" s="156"/>
      <c r="E190" s="156"/>
      <c r="F190" s="156"/>
      <c r="G190" s="156"/>
      <c r="N190" s="1054"/>
      <c r="O190" s="1054"/>
    </row>
    <row r="191" spans="1:15" ht="15.75">
      <c r="A191" s="312"/>
      <c r="C191" s="156"/>
      <c r="D191" s="156"/>
      <c r="E191" s="156"/>
      <c r="F191" s="156"/>
      <c r="G191" s="156"/>
      <c r="N191" s="1054"/>
      <c r="O191" s="1054"/>
    </row>
    <row r="192" spans="1:15" ht="15.75">
      <c r="A192" s="146"/>
      <c r="C192" s="156"/>
      <c r="D192" s="156"/>
      <c r="E192" s="156"/>
      <c r="F192" s="156"/>
      <c r="G192" s="156"/>
      <c r="N192" s="1054"/>
      <c r="O192" s="1054"/>
    </row>
    <row r="193" spans="1:15" ht="15.75">
      <c r="A193" s="146"/>
      <c r="C193" s="156"/>
      <c r="D193" s="156"/>
      <c r="E193" s="156"/>
      <c r="F193" s="156"/>
      <c r="G193" s="156"/>
      <c r="N193" s="1054"/>
      <c r="O193" s="1054"/>
    </row>
    <row r="194" spans="1:15" ht="15.75">
      <c r="A194" s="146"/>
      <c r="C194" s="156"/>
      <c r="D194" s="156"/>
      <c r="E194" s="156"/>
      <c r="F194" s="156"/>
      <c r="G194" s="156"/>
      <c r="N194" s="1054"/>
      <c r="O194" s="1054"/>
    </row>
    <row r="195" spans="1:15" ht="15.75">
      <c r="A195" s="146"/>
      <c r="C195" s="156"/>
      <c r="D195" s="156"/>
      <c r="E195" s="156"/>
      <c r="F195" s="156"/>
      <c r="G195" s="156"/>
      <c r="N195" s="1054"/>
      <c r="O195" s="1054"/>
    </row>
    <row r="196" spans="1:15" ht="15.75">
      <c r="A196" s="146"/>
      <c r="C196" s="156"/>
      <c r="D196" s="156"/>
      <c r="E196" s="156"/>
      <c r="F196" s="156"/>
      <c r="G196" s="156"/>
      <c r="N196" s="1054"/>
      <c r="O196" s="1054"/>
    </row>
    <row r="197" spans="1:15" ht="15.75">
      <c r="A197" s="146"/>
      <c r="C197" s="156"/>
      <c r="D197" s="156"/>
      <c r="E197" s="156"/>
      <c r="F197" s="156"/>
      <c r="G197" s="156"/>
      <c r="N197" s="1054"/>
      <c r="O197" s="1054"/>
    </row>
    <row r="198" spans="1:15" ht="15.75">
      <c r="A198" s="146"/>
      <c r="C198" s="156"/>
      <c r="D198" s="156"/>
      <c r="E198" s="156"/>
      <c r="F198" s="156"/>
      <c r="G198" s="156"/>
      <c r="N198" s="1054"/>
      <c r="O198" s="1054"/>
    </row>
    <row r="199" spans="1:15" ht="15.75">
      <c r="A199" s="146"/>
      <c r="C199" s="156"/>
      <c r="D199" s="156"/>
      <c r="E199" s="156"/>
      <c r="F199" s="156"/>
      <c r="G199" s="156"/>
      <c r="N199" s="1054"/>
      <c r="O199" s="1054"/>
    </row>
    <row r="200" spans="1:15" ht="15.75">
      <c r="A200" s="146"/>
      <c r="C200" s="156"/>
      <c r="D200" s="156"/>
      <c r="E200" s="156"/>
      <c r="F200" s="156"/>
      <c r="G200" s="156"/>
      <c r="N200" s="1054"/>
      <c r="O200" s="1054"/>
    </row>
    <row r="201" spans="1:15" ht="15.75">
      <c r="A201" s="146"/>
      <c r="C201" s="156"/>
      <c r="D201" s="156"/>
      <c r="E201" s="156"/>
      <c r="F201" s="156"/>
      <c r="G201" s="156"/>
    </row>
    <row r="202" spans="1:15" ht="15.75">
      <c r="A202" s="146"/>
      <c r="C202" s="156"/>
      <c r="D202" s="156"/>
      <c r="E202" s="156"/>
      <c r="F202" s="156"/>
      <c r="G202" s="156"/>
    </row>
    <row r="203" spans="1:15" ht="15.75">
      <c r="A203" s="146"/>
      <c r="C203" s="156"/>
      <c r="D203" s="156"/>
      <c r="E203" s="156"/>
      <c r="F203" s="156"/>
      <c r="G203" s="156"/>
    </row>
    <row r="204" spans="1:15" ht="15.75">
      <c r="A204" s="146"/>
      <c r="C204" s="156"/>
      <c r="D204" s="156"/>
      <c r="E204" s="156"/>
      <c r="F204" s="156"/>
      <c r="G204" s="156"/>
    </row>
    <row r="205" spans="1:15" ht="15.75">
      <c r="A205" s="146"/>
      <c r="C205" s="156"/>
      <c r="D205" s="156"/>
      <c r="E205" s="156"/>
      <c r="F205" s="156"/>
      <c r="G205" s="156"/>
    </row>
    <row r="206" spans="1:15" ht="15.75">
      <c r="A206" s="146"/>
      <c r="C206" s="156"/>
      <c r="D206" s="156"/>
      <c r="E206" s="156"/>
      <c r="F206" s="156"/>
      <c r="G206" s="156"/>
    </row>
    <row r="207" spans="1:15" ht="15.75">
      <c r="A207" s="146"/>
      <c r="C207" s="156"/>
      <c r="D207" s="156"/>
      <c r="E207" s="156"/>
      <c r="F207" s="156"/>
      <c r="G207" s="156"/>
    </row>
    <row r="208" spans="1:15" ht="15.75">
      <c r="A208" s="146"/>
      <c r="C208" s="156"/>
      <c r="D208" s="156"/>
      <c r="E208" s="156"/>
      <c r="F208" s="156"/>
      <c r="G208" s="156"/>
    </row>
    <row r="209" spans="1:7" ht="15.75">
      <c r="A209" s="146"/>
      <c r="C209" s="156"/>
      <c r="D209" s="156"/>
      <c r="E209" s="156"/>
      <c r="F209" s="156"/>
      <c r="G209" s="156"/>
    </row>
    <row r="210" spans="1:7" ht="15.75">
      <c r="A210" s="146"/>
      <c r="C210" s="156"/>
      <c r="D210" s="156"/>
      <c r="E210" s="156"/>
      <c r="F210" s="156"/>
      <c r="G210" s="156"/>
    </row>
    <row r="211" spans="1:7" ht="15.75">
      <c r="A211" s="146"/>
      <c r="C211" s="156"/>
      <c r="D211" s="156"/>
      <c r="E211" s="156"/>
      <c r="F211" s="156"/>
      <c r="G211" s="156"/>
    </row>
    <row r="212" spans="1:7" ht="15.75">
      <c r="A212" s="146"/>
      <c r="C212" s="156"/>
      <c r="D212" s="156"/>
      <c r="E212" s="156"/>
      <c r="F212" s="156"/>
      <c r="G212" s="156"/>
    </row>
    <row r="213" spans="1:7" ht="15.75">
      <c r="A213" s="146"/>
      <c r="C213" s="156"/>
      <c r="D213" s="156"/>
      <c r="E213" s="156"/>
      <c r="F213" s="156"/>
      <c r="G213" s="156"/>
    </row>
    <row r="214" spans="1:7" ht="15.75">
      <c r="A214" s="146"/>
      <c r="C214" s="156"/>
      <c r="D214" s="156"/>
      <c r="E214" s="156"/>
      <c r="F214" s="156"/>
      <c r="G214" s="156"/>
    </row>
    <row r="215" spans="1:7" ht="15.75">
      <c r="A215" s="146"/>
      <c r="C215" s="156"/>
      <c r="D215" s="156"/>
      <c r="E215" s="156"/>
      <c r="F215" s="156"/>
      <c r="G215" s="156"/>
    </row>
    <row r="216" spans="1:7" ht="15.75">
      <c r="A216" s="146"/>
      <c r="C216" s="156"/>
      <c r="D216" s="156"/>
      <c r="E216" s="156"/>
      <c r="F216" s="156"/>
      <c r="G216" s="156"/>
    </row>
    <row r="217" spans="1:7" ht="15.75">
      <c r="A217" s="146"/>
      <c r="C217" s="156"/>
      <c r="D217" s="156"/>
      <c r="E217" s="156"/>
      <c r="F217" s="156"/>
      <c r="G217" s="156"/>
    </row>
    <row r="218" spans="1:7" ht="15.75">
      <c r="A218" s="146"/>
      <c r="C218" s="156"/>
      <c r="D218" s="156"/>
      <c r="E218" s="156"/>
      <c r="F218" s="156"/>
      <c r="G218" s="156"/>
    </row>
    <row r="219" spans="1:7" ht="15.75">
      <c r="A219" s="146"/>
      <c r="C219" s="156"/>
      <c r="D219" s="156"/>
      <c r="E219" s="156"/>
      <c r="F219" s="156"/>
      <c r="G219" s="156"/>
    </row>
    <row r="220" spans="1:7" ht="15.75">
      <c r="A220" s="146"/>
      <c r="C220" s="156"/>
      <c r="D220" s="156"/>
      <c r="E220" s="156"/>
      <c r="F220" s="156"/>
      <c r="G220" s="156"/>
    </row>
    <row r="221" spans="1:7" ht="15.75">
      <c r="A221" s="146"/>
      <c r="C221" s="156"/>
      <c r="D221" s="156"/>
      <c r="E221" s="156"/>
      <c r="F221" s="156"/>
      <c r="G221" s="156"/>
    </row>
    <row r="222" spans="1:7" ht="15.75">
      <c r="A222" s="146"/>
      <c r="C222" s="156"/>
      <c r="D222" s="156"/>
      <c r="E222" s="156"/>
      <c r="F222" s="156"/>
      <c r="G222" s="156"/>
    </row>
    <row r="223" spans="1:7" ht="15.75">
      <c r="A223" s="146"/>
      <c r="C223" s="156"/>
      <c r="D223" s="156"/>
      <c r="E223" s="156"/>
      <c r="F223" s="156"/>
      <c r="G223" s="156"/>
    </row>
    <row r="224" spans="1:7" ht="15.75">
      <c r="A224" s="146"/>
      <c r="C224" s="156"/>
      <c r="D224" s="156"/>
      <c r="E224" s="156"/>
      <c r="F224" s="156"/>
      <c r="G224" s="156"/>
    </row>
    <row r="225" spans="1:7" ht="15.75">
      <c r="A225" s="146"/>
      <c r="C225" s="156"/>
      <c r="D225" s="156"/>
      <c r="E225" s="156"/>
      <c r="F225" s="156"/>
      <c r="G225" s="156"/>
    </row>
    <row r="226" spans="1:7" ht="15.75">
      <c r="A226" s="146"/>
      <c r="C226" s="156"/>
      <c r="D226" s="156"/>
      <c r="E226" s="156"/>
      <c r="F226" s="156"/>
      <c r="G226" s="156"/>
    </row>
    <row r="227" spans="1:7" ht="15.75">
      <c r="A227" s="146"/>
      <c r="C227" s="156"/>
      <c r="D227" s="156"/>
      <c r="E227" s="156"/>
      <c r="F227" s="156"/>
      <c r="G227" s="156"/>
    </row>
    <row r="228" spans="1:7" ht="15.75">
      <c r="A228" s="146"/>
      <c r="C228" s="156"/>
      <c r="D228" s="156"/>
      <c r="E228" s="156"/>
      <c r="F228" s="156"/>
      <c r="G228" s="156"/>
    </row>
    <row r="229" spans="1:7" ht="15.75">
      <c r="A229" s="146"/>
      <c r="C229" s="156"/>
      <c r="D229" s="156"/>
      <c r="E229" s="156"/>
      <c r="F229" s="156"/>
      <c r="G229" s="156"/>
    </row>
    <row r="230" spans="1:7" ht="15.75">
      <c r="A230" s="146"/>
      <c r="C230" s="156"/>
      <c r="D230" s="156"/>
      <c r="E230" s="156"/>
      <c r="F230" s="156"/>
      <c r="G230" s="156"/>
    </row>
    <row r="231" spans="1:7" ht="15.75">
      <c r="A231" s="146"/>
      <c r="C231" s="156"/>
      <c r="D231" s="156"/>
      <c r="E231" s="156"/>
      <c r="F231" s="156"/>
      <c r="G231" s="156"/>
    </row>
    <row r="232" spans="1:7" ht="15.75">
      <c r="A232" s="146"/>
      <c r="C232" s="156"/>
      <c r="D232" s="156"/>
      <c r="E232" s="156"/>
      <c r="F232" s="156"/>
      <c r="G232" s="156"/>
    </row>
    <row r="233" spans="1:7" ht="15.75">
      <c r="A233" s="146"/>
      <c r="C233" s="156"/>
      <c r="D233" s="156"/>
      <c r="E233" s="156"/>
      <c r="F233" s="156"/>
      <c r="G233" s="156"/>
    </row>
    <row r="234" spans="1:7" ht="15.75">
      <c r="A234" s="146"/>
      <c r="C234" s="156"/>
      <c r="D234" s="156"/>
      <c r="E234" s="156"/>
      <c r="F234" s="156"/>
      <c r="G234" s="156"/>
    </row>
    <row r="235" spans="1:7" ht="15.75">
      <c r="A235" s="146"/>
      <c r="C235" s="156"/>
      <c r="D235" s="156"/>
      <c r="E235" s="156"/>
      <c r="F235" s="156"/>
      <c r="G235" s="156"/>
    </row>
    <row r="236" spans="1:7" ht="15.75">
      <c r="A236" s="146"/>
      <c r="C236" s="156"/>
      <c r="D236" s="156"/>
      <c r="E236" s="156"/>
      <c r="F236" s="156"/>
      <c r="G236" s="156"/>
    </row>
    <row r="237" spans="1:7" ht="15.75">
      <c r="A237" s="146"/>
      <c r="C237" s="156"/>
      <c r="D237" s="156"/>
      <c r="E237" s="156"/>
      <c r="F237" s="156"/>
      <c r="G237" s="156"/>
    </row>
    <row r="238" spans="1:7" ht="15.75">
      <c r="A238" s="146"/>
      <c r="C238" s="156"/>
      <c r="D238" s="156"/>
      <c r="E238" s="156"/>
      <c r="F238" s="156"/>
      <c r="G238" s="156"/>
    </row>
    <row r="239" spans="1:7" ht="15.75">
      <c r="A239" s="146"/>
      <c r="C239" s="156"/>
      <c r="D239" s="156"/>
      <c r="E239" s="156"/>
      <c r="F239" s="156"/>
      <c r="G239" s="156"/>
    </row>
    <row r="240" spans="1:7" ht="15.75">
      <c r="A240" s="146"/>
      <c r="C240" s="156"/>
      <c r="D240" s="156"/>
      <c r="E240" s="156"/>
      <c r="F240" s="156"/>
      <c r="G240" s="156"/>
    </row>
    <row r="241" spans="1:7" ht="15.75">
      <c r="A241" s="146"/>
      <c r="C241" s="156"/>
      <c r="D241" s="156"/>
      <c r="E241" s="156"/>
      <c r="F241" s="156"/>
      <c r="G241" s="156"/>
    </row>
    <row r="242" spans="1:7" ht="15.75">
      <c r="A242" s="146"/>
      <c r="C242" s="156"/>
      <c r="D242" s="156"/>
      <c r="E242" s="156"/>
      <c r="F242" s="156"/>
      <c r="G242" s="156"/>
    </row>
    <row r="243" spans="1:7" ht="15.75">
      <c r="A243" s="146"/>
      <c r="C243" s="156"/>
      <c r="D243" s="156"/>
      <c r="E243" s="156"/>
      <c r="F243" s="156"/>
      <c r="G243" s="156"/>
    </row>
    <row r="244" spans="1:7" ht="15.75">
      <c r="A244" s="146"/>
      <c r="C244" s="156"/>
      <c r="D244" s="156"/>
      <c r="E244" s="156"/>
      <c r="F244" s="156"/>
      <c r="G244" s="156"/>
    </row>
    <row r="245" spans="1:7" ht="15.75">
      <c r="A245" s="146"/>
      <c r="C245" s="156"/>
      <c r="D245" s="156"/>
      <c r="E245" s="156"/>
      <c r="F245" s="156"/>
      <c r="G245" s="156"/>
    </row>
    <row r="246" spans="1:7" ht="15.75">
      <c r="A246" s="146"/>
      <c r="C246" s="156"/>
      <c r="D246" s="156"/>
      <c r="E246" s="156"/>
      <c r="F246" s="156"/>
      <c r="G246" s="156"/>
    </row>
    <row r="247" spans="1:7" ht="15.75">
      <c r="A247" s="146"/>
      <c r="C247" s="156"/>
      <c r="D247" s="156"/>
      <c r="E247" s="156"/>
      <c r="F247" s="156"/>
      <c r="G247" s="156"/>
    </row>
    <row r="248" spans="1:7" ht="15.75">
      <c r="A248" s="146"/>
      <c r="C248" s="156"/>
      <c r="D248" s="156"/>
      <c r="E248" s="156"/>
      <c r="F248" s="156"/>
      <c r="G248" s="156"/>
    </row>
    <row r="249" spans="1:7" ht="15.75">
      <c r="A249" s="146"/>
      <c r="C249" s="156"/>
      <c r="D249" s="156"/>
      <c r="E249" s="156"/>
      <c r="F249" s="156"/>
      <c r="G249" s="156"/>
    </row>
    <row r="250" spans="1:7" ht="15.75">
      <c r="A250" s="146"/>
      <c r="C250" s="156"/>
      <c r="D250" s="156"/>
      <c r="E250" s="156"/>
      <c r="F250" s="156"/>
      <c r="G250" s="156"/>
    </row>
    <row r="251" spans="1:7" ht="15.75">
      <c r="A251" s="146"/>
      <c r="C251" s="156"/>
      <c r="D251" s="156"/>
      <c r="E251" s="156"/>
      <c r="F251" s="156"/>
      <c r="G251" s="156"/>
    </row>
    <row r="252" spans="1:7" ht="15.75">
      <c r="A252" s="146"/>
      <c r="C252" s="156"/>
      <c r="D252" s="156"/>
      <c r="E252" s="156"/>
      <c r="F252" s="156"/>
      <c r="G252" s="156"/>
    </row>
    <row r="253" spans="1:7" ht="15.75">
      <c r="A253" s="146"/>
      <c r="C253" s="156"/>
      <c r="D253" s="156"/>
      <c r="E253" s="156"/>
      <c r="F253" s="156"/>
      <c r="G253" s="156"/>
    </row>
    <row r="254" spans="1:7" ht="15.75">
      <c r="A254" s="146"/>
      <c r="C254" s="156"/>
      <c r="D254" s="156"/>
      <c r="E254" s="156"/>
      <c r="F254" s="156"/>
      <c r="G254" s="156"/>
    </row>
    <row r="255" spans="1:7" ht="15.75">
      <c r="A255" s="146"/>
      <c r="C255" s="156"/>
      <c r="D255" s="156"/>
      <c r="E255" s="156"/>
      <c r="F255" s="156"/>
      <c r="G255" s="156"/>
    </row>
    <row r="256" spans="1:7" ht="15.75">
      <c r="A256" s="146"/>
      <c r="C256" s="156"/>
      <c r="D256" s="156"/>
      <c r="E256" s="156"/>
      <c r="F256" s="156"/>
      <c r="G256" s="156"/>
    </row>
    <row r="257" spans="1:7" ht="15.75">
      <c r="A257" s="146"/>
      <c r="C257" s="156"/>
      <c r="D257" s="156"/>
      <c r="E257" s="156"/>
      <c r="F257" s="156"/>
      <c r="G257" s="156"/>
    </row>
    <row r="258" spans="1:7" ht="15.75">
      <c r="A258" s="146"/>
      <c r="C258" s="156"/>
      <c r="D258" s="156"/>
      <c r="E258" s="156"/>
      <c r="F258" s="156"/>
      <c r="G258" s="156"/>
    </row>
    <row r="259" spans="1:7" ht="15.75">
      <c r="A259" s="146"/>
      <c r="C259" s="156"/>
      <c r="D259" s="156"/>
      <c r="E259" s="156"/>
      <c r="F259" s="156"/>
      <c r="G259" s="156"/>
    </row>
    <row r="260" spans="1:7" ht="15.75">
      <c r="A260" s="146"/>
      <c r="C260" s="156"/>
      <c r="D260" s="156"/>
      <c r="E260" s="156"/>
      <c r="F260" s="156"/>
      <c r="G260" s="156"/>
    </row>
    <row r="261" spans="1:7" ht="15.75">
      <c r="A261" s="146"/>
      <c r="C261" s="156"/>
      <c r="D261" s="156"/>
      <c r="E261" s="156"/>
      <c r="F261" s="156"/>
      <c r="G261" s="156"/>
    </row>
    <row r="262" spans="1:7" ht="15.75">
      <c r="A262" s="146"/>
      <c r="C262" s="156"/>
      <c r="D262" s="156"/>
      <c r="E262" s="156"/>
      <c r="F262" s="156"/>
      <c r="G262" s="156"/>
    </row>
    <row r="263" spans="1:7" ht="15.75">
      <c r="A263" s="146"/>
      <c r="C263" s="156"/>
      <c r="D263" s="156"/>
      <c r="E263" s="156"/>
      <c r="F263" s="156"/>
      <c r="G263" s="156"/>
    </row>
    <row r="264" spans="1:7" ht="15.75">
      <c r="A264" s="146"/>
    </row>
    <row r="265" spans="1:7" ht="15.75">
      <c r="A265" s="146"/>
    </row>
    <row r="266" spans="1:7" ht="15.75">
      <c r="A266" s="146"/>
    </row>
    <row r="267" spans="1:7" ht="15.75">
      <c r="A267" s="146"/>
    </row>
    <row r="268" spans="1:7" ht="15.75">
      <c r="A268" s="146"/>
    </row>
    <row r="269" spans="1:7" ht="15.75">
      <c r="A269" s="146"/>
    </row>
    <row r="270" spans="1:7" ht="15.75">
      <c r="A270" s="146"/>
    </row>
    <row r="271" spans="1:7" ht="15.75">
      <c r="A271" s="146"/>
    </row>
    <row r="272" spans="1:7"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L9" sqref="L9"/>
    </sheetView>
  </sheetViews>
  <sheetFormatPr defaultColWidth="11.42578125" defaultRowHeight="15"/>
  <cols>
    <col min="1" max="1" width="37.28515625" style="148" customWidth="1"/>
    <col min="2" max="9" width="19.28515625" style="1054" customWidth="1"/>
    <col min="10" max="10" width="15.5703125" style="1054" customWidth="1"/>
    <col min="11" max="11" width="15" style="1054" customWidth="1"/>
    <col min="12" max="12" width="5.28515625" style="892" customWidth="1"/>
    <col min="13" max="256" width="11.42578125" style="1054"/>
    <col min="257" max="257" width="37.28515625" style="1054" customWidth="1"/>
    <col min="258" max="265" width="19.28515625" style="1054" customWidth="1"/>
    <col min="266" max="266" width="15.5703125" style="1054" customWidth="1"/>
    <col min="267" max="267" width="15" style="1054" customWidth="1"/>
    <col min="268" max="268" width="5.28515625" style="1054" customWidth="1"/>
    <col min="269" max="512" width="11.42578125" style="1054"/>
    <col min="513" max="513" width="37.28515625" style="1054" customWidth="1"/>
    <col min="514" max="521" width="19.28515625" style="1054" customWidth="1"/>
    <col min="522" max="522" width="15.5703125" style="1054" customWidth="1"/>
    <col min="523" max="523" width="15" style="1054" customWidth="1"/>
    <col min="524" max="524" width="5.28515625" style="1054" customWidth="1"/>
    <col min="525" max="768" width="11.42578125" style="1054"/>
    <col min="769" max="769" width="37.28515625" style="1054" customWidth="1"/>
    <col min="770" max="777" width="19.28515625" style="1054" customWidth="1"/>
    <col min="778" max="778" width="15.5703125" style="1054" customWidth="1"/>
    <col min="779" max="779" width="15" style="1054" customWidth="1"/>
    <col min="780" max="780" width="5.28515625" style="1054" customWidth="1"/>
    <col min="781" max="1024" width="11.42578125" style="1054"/>
    <col min="1025" max="1025" width="37.28515625" style="1054" customWidth="1"/>
    <col min="1026" max="1033" width="19.28515625" style="1054" customWidth="1"/>
    <col min="1034" max="1034" width="15.5703125" style="1054" customWidth="1"/>
    <col min="1035" max="1035" width="15" style="1054" customWidth="1"/>
    <col min="1036" max="1036" width="5.28515625" style="1054" customWidth="1"/>
    <col min="1037" max="1280" width="11.42578125" style="1054"/>
    <col min="1281" max="1281" width="37.28515625" style="1054" customWidth="1"/>
    <col min="1282" max="1289" width="19.28515625" style="1054" customWidth="1"/>
    <col min="1290" max="1290" width="15.5703125" style="1054" customWidth="1"/>
    <col min="1291" max="1291" width="15" style="1054" customWidth="1"/>
    <col min="1292" max="1292" width="5.28515625" style="1054" customWidth="1"/>
    <col min="1293" max="1536" width="11.42578125" style="1054"/>
    <col min="1537" max="1537" width="37.28515625" style="1054" customWidth="1"/>
    <col min="1538" max="1545" width="19.28515625" style="1054" customWidth="1"/>
    <col min="1546" max="1546" width="15.5703125" style="1054" customWidth="1"/>
    <col min="1547" max="1547" width="15" style="1054" customWidth="1"/>
    <col min="1548" max="1548" width="5.28515625" style="1054" customWidth="1"/>
    <col min="1549" max="1792" width="11.42578125" style="1054"/>
    <col min="1793" max="1793" width="37.28515625" style="1054" customWidth="1"/>
    <col min="1794" max="1801" width="19.28515625" style="1054" customWidth="1"/>
    <col min="1802" max="1802" width="15.5703125" style="1054" customWidth="1"/>
    <col min="1803" max="1803" width="15" style="1054" customWidth="1"/>
    <col min="1804" max="1804" width="5.28515625" style="1054" customWidth="1"/>
    <col min="1805" max="2048" width="11.42578125" style="1054"/>
    <col min="2049" max="2049" width="37.28515625" style="1054" customWidth="1"/>
    <col min="2050" max="2057" width="19.28515625" style="1054" customWidth="1"/>
    <col min="2058" max="2058" width="15.5703125" style="1054" customWidth="1"/>
    <col min="2059" max="2059" width="15" style="1054" customWidth="1"/>
    <col min="2060" max="2060" width="5.28515625" style="1054" customWidth="1"/>
    <col min="2061" max="2304" width="11.42578125" style="1054"/>
    <col min="2305" max="2305" width="37.28515625" style="1054" customWidth="1"/>
    <col min="2306" max="2313" width="19.28515625" style="1054" customWidth="1"/>
    <col min="2314" max="2314" width="15.5703125" style="1054" customWidth="1"/>
    <col min="2315" max="2315" width="15" style="1054" customWidth="1"/>
    <col min="2316" max="2316" width="5.28515625" style="1054" customWidth="1"/>
    <col min="2317" max="2560" width="11.42578125" style="1054"/>
    <col min="2561" max="2561" width="37.28515625" style="1054" customWidth="1"/>
    <col min="2562" max="2569" width="19.28515625" style="1054" customWidth="1"/>
    <col min="2570" max="2570" width="15.5703125" style="1054" customWidth="1"/>
    <col min="2571" max="2571" width="15" style="1054" customWidth="1"/>
    <col min="2572" max="2572" width="5.28515625" style="1054" customWidth="1"/>
    <col min="2573" max="2816" width="11.42578125" style="1054"/>
    <col min="2817" max="2817" width="37.28515625" style="1054" customWidth="1"/>
    <col min="2818" max="2825" width="19.28515625" style="1054" customWidth="1"/>
    <col min="2826" max="2826" width="15.5703125" style="1054" customWidth="1"/>
    <col min="2827" max="2827" width="15" style="1054" customWidth="1"/>
    <col min="2828" max="2828" width="5.28515625" style="1054" customWidth="1"/>
    <col min="2829" max="3072" width="11.42578125" style="1054"/>
    <col min="3073" max="3073" width="37.28515625" style="1054" customWidth="1"/>
    <col min="3074" max="3081" width="19.28515625" style="1054" customWidth="1"/>
    <col min="3082" max="3082" width="15.5703125" style="1054" customWidth="1"/>
    <col min="3083" max="3083" width="15" style="1054" customWidth="1"/>
    <col min="3084" max="3084" width="5.28515625" style="1054" customWidth="1"/>
    <col min="3085" max="3328" width="11.42578125" style="1054"/>
    <col min="3329" max="3329" width="37.28515625" style="1054" customWidth="1"/>
    <col min="3330" max="3337" width="19.28515625" style="1054" customWidth="1"/>
    <col min="3338" max="3338" width="15.5703125" style="1054" customWidth="1"/>
    <col min="3339" max="3339" width="15" style="1054" customWidth="1"/>
    <col min="3340" max="3340" width="5.28515625" style="1054" customWidth="1"/>
    <col min="3341" max="3584" width="11.42578125" style="1054"/>
    <col min="3585" max="3585" width="37.28515625" style="1054" customWidth="1"/>
    <col min="3586" max="3593" width="19.28515625" style="1054" customWidth="1"/>
    <col min="3594" max="3594" width="15.5703125" style="1054" customWidth="1"/>
    <col min="3595" max="3595" width="15" style="1054" customWidth="1"/>
    <col min="3596" max="3596" width="5.28515625" style="1054" customWidth="1"/>
    <col min="3597" max="3840" width="11.42578125" style="1054"/>
    <col min="3841" max="3841" width="37.28515625" style="1054" customWidth="1"/>
    <col min="3842" max="3849" width="19.28515625" style="1054" customWidth="1"/>
    <col min="3850" max="3850" width="15.5703125" style="1054" customWidth="1"/>
    <col min="3851" max="3851" width="15" style="1054" customWidth="1"/>
    <col min="3852" max="3852" width="5.28515625" style="1054" customWidth="1"/>
    <col min="3853" max="4096" width="11.42578125" style="1054"/>
    <col min="4097" max="4097" width="37.28515625" style="1054" customWidth="1"/>
    <col min="4098" max="4105" width="19.28515625" style="1054" customWidth="1"/>
    <col min="4106" max="4106" width="15.5703125" style="1054" customWidth="1"/>
    <col min="4107" max="4107" width="15" style="1054" customWidth="1"/>
    <col min="4108" max="4108" width="5.28515625" style="1054" customWidth="1"/>
    <col min="4109" max="4352" width="11.42578125" style="1054"/>
    <col min="4353" max="4353" width="37.28515625" style="1054" customWidth="1"/>
    <col min="4354" max="4361" width="19.28515625" style="1054" customWidth="1"/>
    <col min="4362" max="4362" width="15.5703125" style="1054" customWidth="1"/>
    <col min="4363" max="4363" width="15" style="1054" customWidth="1"/>
    <col min="4364" max="4364" width="5.28515625" style="1054" customWidth="1"/>
    <col min="4365" max="4608" width="11.42578125" style="1054"/>
    <col min="4609" max="4609" width="37.28515625" style="1054" customWidth="1"/>
    <col min="4610" max="4617" width="19.28515625" style="1054" customWidth="1"/>
    <col min="4618" max="4618" width="15.5703125" style="1054" customWidth="1"/>
    <col min="4619" max="4619" width="15" style="1054" customWidth="1"/>
    <col min="4620" max="4620" width="5.28515625" style="1054" customWidth="1"/>
    <col min="4621" max="4864" width="11.42578125" style="1054"/>
    <col min="4865" max="4865" width="37.28515625" style="1054" customWidth="1"/>
    <col min="4866" max="4873" width="19.28515625" style="1054" customWidth="1"/>
    <col min="4874" max="4874" width="15.5703125" style="1054" customWidth="1"/>
    <col min="4875" max="4875" width="15" style="1054" customWidth="1"/>
    <col min="4876" max="4876" width="5.28515625" style="1054" customWidth="1"/>
    <col min="4877" max="5120" width="11.42578125" style="1054"/>
    <col min="5121" max="5121" width="37.28515625" style="1054" customWidth="1"/>
    <col min="5122" max="5129" width="19.28515625" style="1054" customWidth="1"/>
    <col min="5130" max="5130" width="15.5703125" style="1054" customWidth="1"/>
    <col min="5131" max="5131" width="15" style="1054" customWidth="1"/>
    <col min="5132" max="5132" width="5.28515625" style="1054" customWidth="1"/>
    <col min="5133" max="5376" width="11.42578125" style="1054"/>
    <col min="5377" max="5377" width="37.28515625" style="1054" customWidth="1"/>
    <col min="5378" max="5385" width="19.28515625" style="1054" customWidth="1"/>
    <col min="5386" max="5386" width="15.5703125" style="1054" customWidth="1"/>
    <col min="5387" max="5387" width="15" style="1054" customWidth="1"/>
    <col min="5388" max="5388" width="5.28515625" style="1054" customWidth="1"/>
    <col min="5389" max="5632" width="11.42578125" style="1054"/>
    <col min="5633" max="5633" width="37.28515625" style="1054" customWidth="1"/>
    <col min="5634" max="5641" width="19.28515625" style="1054" customWidth="1"/>
    <col min="5642" max="5642" width="15.5703125" style="1054" customWidth="1"/>
    <col min="5643" max="5643" width="15" style="1054" customWidth="1"/>
    <col min="5644" max="5644" width="5.28515625" style="1054" customWidth="1"/>
    <col min="5645" max="5888" width="11.42578125" style="1054"/>
    <col min="5889" max="5889" width="37.28515625" style="1054" customWidth="1"/>
    <col min="5890" max="5897" width="19.28515625" style="1054" customWidth="1"/>
    <col min="5898" max="5898" width="15.5703125" style="1054" customWidth="1"/>
    <col min="5899" max="5899" width="15" style="1054" customWidth="1"/>
    <col min="5900" max="5900" width="5.28515625" style="1054" customWidth="1"/>
    <col min="5901" max="6144" width="11.42578125" style="1054"/>
    <col min="6145" max="6145" width="37.28515625" style="1054" customWidth="1"/>
    <col min="6146" max="6153" width="19.28515625" style="1054" customWidth="1"/>
    <col min="6154" max="6154" width="15.5703125" style="1054" customWidth="1"/>
    <col min="6155" max="6155" width="15" style="1054" customWidth="1"/>
    <col min="6156" max="6156" width="5.28515625" style="1054" customWidth="1"/>
    <col min="6157" max="6400" width="11.42578125" style="1054"/>
    <col min="6401" max="6401" width="37.28515625" style="1054" customWidth="1"/>
    <col min="6402" max="6409" width="19.28515625" style="1054" customWidth="1"/>
    <col min="6410" max="6410" width="15.5703125" style="1054" customWidth="1"/>
    <col min="6411" max="6411" width="15" style="1054" customWidth="1"/>
    <col min="6412" max="6412" width="5.28515625" style="1054" customWidth="1"/>
    <col min="6413" max="6656" width="11.42578125" style="1054"/>
    <col min="6657" max="6657" width="37.28515625" style="1054" customWidth="1"/>
    <col min="6658" max="6665" width="19.28515625" style="1054" customWidth="1"/>
    <col min="6666" max="6666" width="15.5703125" style="1054" customWidth="1"/>
    <col min="6667" max="6667" width="15" style="1054" customWidth="1"/>
    <col min="6668" max="6668" width="5.28515625" style="1054" customWidth="1"/>
    <col min="6669" max="6912" width="11.42578125" style="1054"/>
    <col min="6913" max="6913" width="37.28515625" style="1054" customWidth="1"/>
    <col min="6914" max="6921" width="19.28515625" style="1054" customWidth="1"/>
    <col min="6922" max="6922" width="15.5703125" style="1054" customWidth="1"/>
    <col min="6923" max="6923" width="15" style="1054" customWidth="1"/>
    <col min="6924" max="6924" width="5.28515625" style="1054" customWidth="1"/>
    <col min="6925" max="7168" width="11.42578125" style="1054"/>
    <col min="7169" max="7169" width="37.28515625" style="1054" customWidth="1"/>
    <col min="7170" max="7177" width="19.28515625" style="1054" customWidth="1"/>
    <col min="7178" max="7178" width="15.5703125" style="1054" customWidth="1"/>
    <col min="7179" max="7179" width="15" style="1054" customWidth="1"/>
    <col min="7180" max="7180" width="5.28515625" style="1054" customWidth="1"/>
    <col min="7181" max="7424" width="11.42578125" style="1054"/>
    <col min="7425" max="7425" width="37.28515625" style="1054" customWidth="1"/>
    <col min="7426" max="7433" width="19.28515625" style="1054" customWidth="1"/>
    <col min="7434" max="7434" width="15.5703125" style="1054" customWidth="1"/>
    <col min="7435" max="7435" width="15" style="1054" customWidth="1"/>
    <col min="7436" max="7436" width="5.28515625" style="1054" customWidth="1"/>
    <col min="7437" max="7680" width="11.42578125" style="1054"/>
    <col min="7681" max="7681" width="37.28515625" style="1054" customWidth="1"/>
    <col min="7682" max="7689" width="19.28515625" style="1054" customWidth="1"/>
    <col min="7690" max="7690" width="15.5703125" style="1054" customWidth="1"/>
    <col min="7691" max="7691" width="15" style="1054" customWidth="1"/>
    <col min="7692" max="7692" width="5.28515625" style="1054" customWidth="1"/>
    <col min="7693" max="7936" width="11.42578125" style="1054"/>
    <col min="7937" max="7937" width="37.28515625" style="1054" customWidth="1"/>
    <col min="7938" max="7945" width="19.28515625" style="1054" customWidth="1"/>
    <col min="7946" max="7946" width="15.5703125" style="1054" customWidth="1"/>
    <col min="7947" max="7947" width="15" style="1054" customWidth="1"/>
    <col min="7948" max="7948" width="5.28515625" style="1054" customWidth="1"/>
    <col min="7949" max="8192" width="11.42578125" style="1054"/>
    <col min="8193" max="8193" width="37.28515625" style="1054" customWidth="1"/>
    <col min="8194" max="8201" width="19.28515625" style="1054" customWidth="1"/>
    <col min="8202" max="8202" width="15.5703125" style="1054" customWidth="1"/>
    <col min="8203" max="8203" width="15" style="1054" customWidth="1"/>
    <col min="8204" max="8204" width="5.28515625" style="1054" customWidth="1"/>
    <col min="8205" max="8448" width="11.42578125" style="1054"/>
    <col min="8449" max="8449" width="37.28515625" style="1054" customWidth="1"/>
    <col min="8450" max="8457" width="19.28515625" style="1054" customWidth="1"/>
    <col min="8458" max="8458" width="15.5703125" style="1054" customWidth="1"/>
    <col min="8459" max="8459" width="15" style="1054" customWidth="1"/>
    <col min="8460" max="8460" width="5.28515625" style="1054" customWidth="1"/>
    <col min="8461" max="8704" width="11.42578125" style="1054"/>
    <col min="8705" max="8705" width="37.28515625" style="1054" customWidth="1"/>
    <col min="8706" max="8713" width="19.28515625" style="1054" customWidth="1"/>
    <col min="8714" max="8714" width="15.5703125" style="1054" customWidth="1"/>
    <col min="8715" max="8715" width="15" style="1054" customWidth="1"/>
    <col min="8716" max="8716" width="5.28515625" style="1054" customWidth="1"/>
    <col min="8717" max="8960" width="11.42578125" style="1054"/>
    <col min="8961" max="8961" width="37.28515625" style="1054" customWidth="1"/>
    <col min="8962" max="8969" width="19.28515625" style="1054" customWidth="1"/>
    <col min="8970" max="8970" width="15.5703125" style="1054" customWidth="1"/>
    <col min="8971" max="8971" width="15" style="1054" customWidth="1"/>
    <col min="8972" max="8972" width="5.28515625" style="1054" customWidth="1"/>
    <col min="8973" max="9216" width="11.42578125" style="1054"/>
    <col min="9217" max="9217" width="37.28515625" style="1054" customWidth="1"/>
    <col min="9218" max="9225" width="19.28515625" style="1054" customWidth="1"/>
    <col min="9226" max="9226" width="15.5703125" style="1054" customWidth="1"/>
    <col min="9227" max="9227" width="15" style="1054" customWidth="1"/>
    <col min="9228" max="9228" width="5.28515625" style="1054" customWidth="1"/>
    <col min="9229" max="9472" width="11.42578125" style="1054"/>
    <col min="9473" max="9473" width="37.28515625" style="1054" customWidth="1"/>
    <col min="9474" max="9481" width="19.28515625" style="1054" customWidth="1"/>
    <col min="9482" max="9482" width="15.5703125" style="1054" customWidth="1"/>
    <col min="9483" max="9483" width="15" style="1054" customWidth="1"/>
    <col min="9484" max="9484" width="5.28515625" style="1054" customWidth="1"/>
    <col min="9485" max="9728" width="11.42578125" style="1054"/>
    <col min="9729" max="9729" width="37.28515625" style="1054" customWidth="1"/>
    <col min="9730" max="9737" width="19.28515625" style="1054" customWidth="1"/>
    <col min="9738" max="9738" width="15.5703125" style="1054" customWidth="1"/>
    <col min="9739" max="9739" width="15" style="1054" customWidth="1"/>
    <col min="9740" max="9740" width="5.28515625" style="1054" customWidth="1"/>
    <col min="9741" max="9984" width="11.42578125" style="1054"/>
    <col min="9985" max="9985" width="37.28515625" style="1054" customWidth="1"/>
    <col min="9986" max="9993" width="19.28515625" style="1054" customWidth="1"/>
    <col min="9994" max="9994" width="15.5703125" style="1054" customWidth="1"/>
    <col min="9995" max="9995" width="15" style="1054" customWidth="1"/>
    <col min="9996" max="9996" width="5.28515625" style="1054" customWidth="1"/>
    <col min="9997" max="10240" width="11.42578125" style="1054"/>
    <col min="10241" max="10241" width="37.28515625" style="1054" customWidth="1"/>
    <col min="10242" max="10249" width="19.28515625" style="1054" customWidth="1"/>
    <col min="10250" max="10250" width="15.5703125" style="1054" customWidth="1"/>
    <col min="10251" max="10251" width="15" style="1054" customWidth="1"/>
    <col min="10252" max="10252" width="5.28515625" style="1054" customWidth="1"/>
    <col min="10253" max="10496" width="11.42578125" style="1054"/>
    <col min="10497" max="10497" width="37.28515625" style="1054" customWidth="1"/>
    <col min="10498" max="10505" width="19.28515625" style="1054" customWidth="1"/>
    <col min="10506" max="10506" width="15.5703125" style="1054" customWidth="1"/>
    <col min="10507" max="10507" width="15" style="1054" customWidth="1"/>
    <col min="10508" max="10508" width="5.28515625" style="1054" customWidth="1"/>
    <col min="10509" max="10752" width="11.42578125" style="1054"/>
    <col min="10753" max="10753" width="37.28515625" style="1054" customWidth="1"/>
    <col min="10754" max="10761" width="19.28515625" style="1054" customWidth="1"/>
    <col min="10762" max="10762" width="15.5703125" style="1054" customWidth="1"/>
    <col min="10763" max="10763" width="15" style="1054" customWidth="1"/>
    <col min="10764" max="10764" width="5.28515625" style="1054" customWidth="1"/>
    <col min="10765" max="11008" width="11.42578125" style="1054"/>
    <col min="11009" max="11009" width="37.28515625" style="1054" customWidth="1"/>
    <col min="11010" max="11017" width="19.28515625" style="1054" customWidth="1"/>
    <col min="11018" max="11018" width="15.5703125" style="1054" customWidth="1"/>
    <col min="11019" max="11019" width="15" style="1054" customWidth="1"/>
    <col min="11020" max="11020" width="5.28515625" style="1054" customWidth="1"/>
    <col min="11021" max="11264" width="11.42578125" style="1054"/>
    <col min="11265" max="11265" width="37.28515625" style="1054" customWidth="1"/>
    <col min="11266" max="11273" width="19.28515625" style="1054" customWidth="1"/>
    <col min="11274" max="11274" width="15.5703125" style="1054" customWidth="1"/>
    <col min="11275" max="11275" width="15" style="1054" customWidth="1"/>
    <col min="11276" max="11276" width="5.28515625" style="1054" customWidth="1"/>
    <col min="11277" max="11520" width="11.42578125" style="1054"/>
    <col min="11521" max="11521" width="37.28515625" style="1054" customWidth="1"/>
    <col min="11522" max="11529" width="19.28515625" style="1054" customWidth="1"/>
    <col min="11530" max="11530" width="15.5703125" style="1054" customWidth="1"/>
    <col min="11531" max="11531" width="15" style="1054" customWidth="1"/>
    <col min="11532" max="11532" width="5.28515625" style="1054" customWidth="1"/>
    <col min="11533" max="11776" width="11.42578125" style="1054"/>
    <col min="11777" max="11777" width="37.28515625" style="1054" customWidth="1"/>
    <col min="11778" max="11785" width="19.28515625" style="1054" customWidth="1"/>
    <col min="11786" max="11786" width="15.5703125" style="1054" customWidth="1"/>
    <col min="11787" max="11787" width="15" style="1054" customWidth="1"/>
    <col min="11788" max="11788" width="5.28515625" style="1054" customWidth="1"/>
    <col min="11789" max="12032" width="11.42578125" style="1054"/>
    <col min="12033" max="12033" width="37.28515625" style="1054" customWidth="1"/>
    <col min="12034" max="12041" width="19.28515625" style="1054" customWidth="1"/>
    <col min="12042" max="12042" width="15.5703125" style="1054" customWidth="1"/>
    <col min="12043" max="12043" width="15" style="1054" customWidth="1"/>
    <col min="12044" max="12044" width="5.28515625" style="1054" customWidth="1"/>
    <col min="12045" max="12288" width="11.42578125" style="1054"/>
    <col min="12289" max="12289" width="37.28515625" style="1054" customWidth="1"/>
    <col min="12290" max="12297" width="19.28515625" style="1054" customWidth="1"/>
    <col min="12298" max="12298" width="15.5703125" style="1054" customWidth="1"/>
    <col min="12299" max="12299" width="15" style="1054" customWidth="1"/>
    <col min="12300" max="12300" width="5.28515625" style="1054" customWidth="1"/>
    <col min="12301" max="12544" width="11.42578125" style="1054"/>
    <col min="12545" max="12545" width="37.28515625" style="1054" customWidth="1"/>
    <col min="12546" max="12553" width="19.28515625" style="1054" customWidth="1"/>
    <col min="12554" max="12554" width="15.5703125" style="1054" customWidth="1"/>
    <col min="12555" max="12555" width="15" style="1054" customWidth="1"/>
    <col min="12556" max="12556" width="5.28515625" style="1054" customWidth="1"/>
    <col min="12557" max="12800" width="11.42578125" style="1054"/>
    <col min="12801" max="12801" width="37.28515625" style="1054" customWidth="1"/>
    <col min="12802" max="12809" width="19.28515625" style="1054" customWidth="1"/>
    <col min="12810" max="12810" width="15.5703125" style="1054" customWidth="1"/>
    <col min="12811" max="12811" width="15" style="1054" customWidth="1"/>
    <col min="12812" max="12812" width="5.28515625" style="1054" customWidth="1"/>
    <col min="12813" max="13056" width="11.42578125" style="1054"/>
    <col min="13057" max="13057" width="37.28515625" style="1054" customWidth="1"/>
    <col min="13058" max="13065" width="19.28515625" style="1054" customWidth="1"/>
    <col min="13066" max="13066" width="15.5703125" style="1054" customWidth="1"/>
    <col min="13067" max="13067" width="15" style="1054" customWidth="1"/>
    <col min="13068" max="13068" width="5.28515625" style="1054" customWidth="1"/>
    <col min="13069" max="13312" width="11.42578125" style="1054"/>
    <col min="13313" max="13313" width="37.28515625" style="1054" customWidth="1"/>
    <col min="13314" max="13321" width="19.28515625" style="1054" customWidth="1"/>
    <col min="13322" max="13322" width="15.5703125" style="1054" customWidth="1"/>
    <col min="13323" max="13323" width="15" style="1054" customWidth="1"/>
    <col min="13324" max="13324" width="5.28515625" style="1054" customWidth="1"/>
    <col min="13325" max="13568" width="11.42578125" style="1054"/>
    <col min="13569" max="13569" width="37.28515625" style="1054" customWidth="1"/>
    <col min="13570" max="13577" width="19.28515625" style="1054" customWidth="1"/>
    <col min="13578" max="13578" width="15.5703125" style="1054" customWidth="1"/>
    <col min="13579" max="13579" width="15" style="1054" customWidth="1"/>
    <col min="13580" max="13580" width="5.28515625" style="1054" customWidth="1"/>
    <col min="13581" max="13824" width="11.42578125" style="1054"/>
    <col min="13825" max="13825" width="37.28515625" style="1054" customWidth="1"/>
    <col min="13826" max="13833" width="19.28515625" style="1054" customWidth="1"/>
    <col min="13834" max="13834" width="15.5703125" style="1054" customWidth="1"/>
    <col min="13835" max="13835" width="15" style="1054" customWidth="1"/>
    <col min="13836" max="13836" width="5.28515625" style="1054" customWidth="1"/>
    <col min="13837" max="14080" width="11.42578125" style="1054"/>
    <col min="14081" max="14081" width="37.28515625" style="1054" customWidth="1"/>
    <col min="14082" max="14089" width="19.28515625" style="1054" customWidth="1"/>
    <col min="14090" max="14090" width="15.5703125" style="1054" customWidth="1"/>
    <col min="14091" max="14091" width="15" style="1054" customWidth="1"/>
    <col min="14092" max="14092" width="5.28515625" style="1054" customWidth="1"/>
    <col min="14093" max="14336" width="11.42578125" style="1054"/>
    <col min="14337" max="14337" width="37.28515625" style="1054" customWidth="1"/>
    <col min="14338" max="14345" width="19.28515625" style="1054" customWidth="1"/>
    <col min="14346" max="14346" width="15.5703125" style="1054" customWidth="1"/>
    <col min="14347" max="14347" width="15" style="1054" customWidth="1"/>
    <col min="14348" max="14348" width="5.28515625" style="1054" customWidth="1"/>
    <col min="14349" max="14592" width="11.42578125" style="1054"/>
    <col min="14593" max="14593" width="37.28515625" style="1054" customWidth="1"/>
    <col min="14594" max="14601" width="19.28515625" style="1054" customWidth="1"/>
    <col min="14602" max="14602" width="15.5703125" style="1054" customWidth="1"/>
    <col min="14603" max="14603" width="15" style="1054" customWidth="1"/>
    <col min="14604" max="14604" width="5.28515625" style="1054" customWidth="1"/>
    <col min="14605" max="14848" width="11.42578125" style="1054"/>
    <col min="14849" max="14849" width="37.28515625" style="1054" customWidth="1"/>
    <col min="14850" max="14857" width="19.28515625" style="1054" customWidth="1"/>
    <col min="14858" max="14858" width="15.5703125" style="1054" customWidth="1"/>
    <col min="14859" max="14859" width="15" style="1054" customWidth="1"/>
    <col min="14860" max="14860" width="5.28515625" style="1054" customWidth="1"/>
    <col min="14861" max="15104" width="11.42578125" style="1054"/>
    <col min="15105" max="15105" width="37.28515625" style="1054" customWidth="1"/>
    <col min="15106" max="15113" width="19.28515625" style="1054" customWidth="1"/>
    <col min="15114" max="15114" width="15.5703125" style="1054" customWidth="1"/>
    <col min="15115" max="15115" width="15" style="1054" customWidth="1"/>
    <col min="15116" max="15116" width="5.28515625" style="1054" customWidth="1"/>
    <col min="15117" max="15360" width="11.42578125" style="1054"/>
    <col min="15361" max="15361" width="37.28515625" style="1054" customWidth="1"/>
    <col min="15362" max="15369" width="19.28515625" style="1054" customWidth="1"/>
    <col min="15370" max="15370" width="15.5703125" style="1054" customWidth="1"/>
    <col min="15371" max="15371" width="15" style="1054" customWidth="1"/>
    <col min="15372" max="15372" width="5.28515625" style="1054" customWidth="1"/>
    <col min="15373" max="15616" width="11.42578125" style="1054"/>
    <col min="15617" max="15617" width="37.28515625" style="1054" customWidth="1"/>
    <col min="15618" max="15625" width="19.28515625" style="1054" customWidth="1"/>
    <col min="15626" max="15626" width="15.5703125" style="1054" customWidth="1"/>
    <col min="15627" max="15627" width="15" style="1054" customWidth="1"/>
    <col min="15628" max="15628" width="5.28515625" style="1054" customWidth="1"/>
    <col min="15629" max="15872" width="11.42578125" style="1054"/>
    <col min="15873" max="15873" width="37.28515625" style="1054" customWidth="1"/>
    <col min="15874" max="15881" width="19.28515625" style="1054" customWidth="1"/>
    <col min="15882" max="15882" width="15.5703125" style="1054" customWidth="1"/>
    <col min="15883" max="15883" width="15" style="1054" customWidth="1"/>
    <col min="15884" max="15884" width="5.28515625" style="1054" customWidth="1"/>
    <col min="15885" max="16128" width="11.42578125" style="1054"/>
    <col min="16129" max="16129" width="37.28515625" style="1054" customWidth="1"/>
    <col min="16130" max="16137" width="19.28515625" style="1054" customWidth="1"/>
    <col min="16138" max="16138" width="15.5703125" style="1054" customWidth="1"/>
    <col min="16139" max="16139" width="15" style="1054" customWidth="1"/>
    <col min="16140" max="16140" width="5.28515625" style="1054" customWidth="1"/>
    <col min="16141" max="16384" width="11.42578125" style="1054"/>
  </cols>
  <sheetData>
    <row r="1" spans="1:12" s="151" customFormat="1" ht="3.75" customHeight="1">
      <c r="A1" s="868"/>
      <c r="B1" s="869"/>
      <c r="C1" s="868"/>
      <c r="D1" s="868"/>
      <c r="E1" s="868"/>
      <c r="F1" s="868"/>
      <c r="G1" s="868"/>
      <c r="H1" s="868"/>
      <c r="I1" s="868"/>
      <c r="J1" s="868"/>
      <c r="K1" s="868"/>
    </row>
    <row r="2" spans="1:12" s="140" customFormat="1" ht="40.5" customHeight="1">
      <c r="A2" s="1084" t="s">
        <v>866</v>
      </c>
      <c r="B2" s="1084"/>
      <c r="C2" s="1084"/>
      <c r="D2" s="1084"/>
      <c r="E2" s="1084"/>
      <c r="F2" s="1084"/>
      <c r="G2" s="1084"/>
      <c r="H2" s="1084"/>
      <c r="I2" s="1084"/>
      <c r="J2" s="1084"/>
      <c r="K2" s="1084"/>
    </row>
    <row r="3" spans="1:12" s="140" customFormat="1" ht="27.75" customHeight="1">
      <c r="A3" s="1084" t="s">
        <v>880</v>
      </c>
      <c r="B3" s="1084"/>
      <c r="C3" s="1084"/>
      <c r="D3" s="1084"/>
      <c r="E3" s="1084"/>
      <c r="F3" s="1084"/>
      <c r="G3" s="1084"/>
      <c r="H3" s="1084"/>
      <c r="I3" s="1084"/>
      <c r="J3" s="1084"/>
      <c r="K3" s="1084"/>
    </row>
    <row r="4" spans="1:12" s="140" customFormat="1" ht="27.75" customHeight="1">
      <c r="A4" s="1084" t="s">
        <v>1531</v>
      </c>
      <c r="B4" s="1084"/>
      <c r="C4" s="1084"/>
      <c r="D4" s="1084"/>
      <c r="E4" s="1084"/>
      <c r="F4" s="1084"/>
      <c r="G4" s="1084"/>
      <c r="H4" s="1084"/>
      <c r="I4" s="1084"/>
      <c r="J4" s="1084"/>
      <c r="K4" s="1084"/>
    </row>
    <row r="5" spans="1:12" s="141" customFormat="1" ht="42" customHeight="1">
      <c r="A5" s="1085" t="s">
        <v>1431</v>
      </c>
      <c r="B5" s="1085"/>
      <c r="C5" s="1085"/>
      <c r="D5" s="1085"/>
      <c r="E5" s="1085"/>
      <c r="F5" s="1085"/>
      <c r="G5" s="1085"/>
      <c r="H5" s="1085"/>
      <c r="I5" s="1085"/>
      <c r="J5" s="1085"/>
      <c r="K5" s="1085"/>
    </row>
    <row r="6" spans="1:12" ht="6" customHeight="1">
      <c r="A6" s="280"/>
      <c r="L6" s="1054"/>
    </row>
    <row r="7" spans="1:12" ht="5.25" customHeight="1" thickBot="1">
      <c r="A7" s="635"/>
      <c r="B7" s="636"/>
      <c r="C7" s="636"/>
      <c r="D7" s="637"/>
      <c r="E7" s="636"/>
      <c r="F7" s="636"/>
      <c r="G7" s="636"/>
      <c r="H7" s="636"/>
      <c r="I7" s="637"/>
      <c r="J7" s="1010"/>
      <c r="K7" s="636"/>
      <c r="L7" s="1054"/>
    </row>
    <row r="8" spans="1:12" s="870" customFormat="1" ht="23.25" customHeight="1" thickTop="1" thickBot="1">
      <c r="A8" s="398" t="s">
        <v>822</v>
      </c>
      <c r="B8" s="398" t="s">
        <v>867</v>
      </c>
      <c r="C8" s="398" t="s">
        <v>868</v>
      </c>
      <c r="D8" s="398" t="s">
        <v>869</v>
      </c>
      <c r="E8" s="398" t="s">
        <v>870</v>
      </c>
      <c r="F8" s="398" t="s">
        <v>871</v>
      </c>
      <c r="G8" s="398" t="s">
        <v>872</v>
      </c>
      <c r="H8" s="398" t="s">
        <v>873</v>
      </c>
      <c r="I8" s="398" t="s">
        <v>874</v>
      </c>
      <c r="J8" s="398" t="s">
        <v>6</v>
      </c>
      <c r="K8" s="398" t="s">
        <v>723</v>
      </c>
    </row>
    <row r="9" spans="1:12" ht="27" customHeight="1" thickTop="1">
      <c r="A9" s="871" t="s">
        <v>824</v>
      </c>
      <c r="B9" s="872">
        <v>0</v>
      </c>
      <c r="C9" s="873">
        <v>15000</v>
      </c>
      <c r="D9" s="873">
        <v>0</v>
      </c>
      <c r="E9" s="873">
        <v>0</v>
      </c>
      <c r="F9" s="873">
        <v>0</v>
      </c>
      <c r="G9" s="873">
        <v>0</v>
      </c>
      <c r="H9" s="872">
        <v>0</v>
      </c>
      <c r="I9" s="872">
        <v>0</v>
      </c>
      <c r="J9" s="872">
        <v>15000</v>
      </c>
      <c r="K9" s="881">
        <v>4.5324350069412891E-3</v>
      </c>
      <c r="L9" s="1054"/>
    </row>
    <row r="10" spans="1:12" ht="18" customHeight="1">
      <c r="A10" s="871" t="s">
        <v>825</v>
      </c>
      <c r="B10" s="872">
        <v>0</v>
      </c>
      <c r="C10" s="873">
        <v>19762.647719999997</v>
      </c>
      <c r="D10" s="873">
        <v>0</v>
      </c>
      <c r="E10" s="873">
        <v>0</v>
      </c>
      <c r="F10" s="873">
        <v>0</v>
      </c>
      <c r="G10" s="873">
        <v>0</v>
      </c>
      <c r="H10" s="872">
        <v>0</v>
      </c>
      <c r="I10" s="872">
        <v>0</v>
      </c>
      <c r="J10" s="872">
        <v>19762.647719999997</v>
      </c>
      <c r="K10" s="881">
        <v>5.9715277570650963E-3</v>
      </c>
      <c r="L10" s="1054"/>
    </row>
    <row r="11" spans="1:12" ht="18" customHeight="1">
      <c r="A11" s="871" t="s">
        <v>826</v>
      </c>
      <c r="B11" s="872">
        <v>27098.71861</v>
      </c>
      <c r="C11" s="873">
        <v>21113.612280000001</v>
      </c>
      <c r="D11" s="873">
        <v>35024.179600000003</v>
      </c>
      <c r="E11" s="873">
        <v>0</v>
      </c>
      <c r="F11" s="873">
        <v>10000</v>
      </c>
      <c r="G11" s="873">
        <v>4210.7264400000004</v>
      </c>
      <c r="H11" s="872">
        <v>0</v>
      </c>
      <c r="I11" s="872">
        <v>0</v>
      </c>
      <c r="J11" s="872">
        <v>97447.236929999999</v>
      </c>
      <c r="K11" s="881">
        <v>2.9444884532748936E-2</v>
      </c>
      <c r="L11" s="1054"/>
    </row>
    <row r="12" spans="1:12" ht="18" customHeight="1">
      <c r="A12" s="871" t="s">
        <v>827</v>
      </c>
      <c r="B12" s="872">
        <v>21813.105889999999</v>
      </c>
      <c r="C12" s="873">
        <v>19940.314890000001</v>
      </c>
      <c r="D12" s="873">
        <v>25043.674950000001</v>
      </c>
      <c r="E12" s="873">
        <v>2100.7910299999999</v>
      </c>
      <c r="F12" s="873">
        <v>6245.6824299999998</v>
      </c>
      <c r="G12" s="873">
        <v>0</v>
      </c>
      <c r="H12" s="872">
        <v>11163.4</v>
      </c>
      <c r="I12" s="872">
        <v>4000</v>
      </c>
      <c r="J12" s="872">
        <v>90306.969189999989</v>
      </c>
      <c r="K12" s="881">
        <v>2.7287364568501629E-2</v>
      </c>
      <c r="L12" s="1054"/>
    </row>
    <row r="13" spans="1:12" ht="18" customHeight="1">
      <c r="A13" s="871" t="s">
        <v>828</v>
      </c>
      <c r="B13" s="872">
        <v>67761.404139999999</v>
      </c>
      <c r="C13" s="873">
        <v>41423.066930000001</v>
      </c>
      <c r="D13" s="873">
        <v>42967.034590000003</v>
      </c>
      <c r="E13" s="873">
        <v>2599.5512799999997</v>
      </c>
      <c r="F13" s="873">
        <v>3414.4817400000002</v>
      </c>
      <c r="G13" s="873">
        <v>3170.45498</v>
      </c>
      <c r="H13" s="872">
        <v>5249.8211900000006</v>
      </c>
      <c r="I13" s="872">
        <v>11473.714550000001</v>
      </c>
      <c r="J13" s="872">
        <v>178059.52939999997</v>
      </c>
      <c r="K13" s="881">
        <v>5.3802882958136775E-2</v>
      </c>
      <c r="L13" s="1054"/>
    </row>
    <row r="14" spans="1:12" ht="18" customHeight="1">
      <c r="A14" s="871" t="s">
        <v>829</v>
      </c>
      <c r="B14" s="872">
        <v>129285.90645000001</v>
      </c>
      <c r="C14" s="873">
        <v>75521.53459000001</v>
      </c>
      <c r="D14" s="873">
        <v>58090.950119999994</v>
      </c>
      <c r="E14" s="873">
        <v>10036.48525</v>
      </c>
      <c r="F14" s="873">
        <v>8603.3402899999983</v>
      </c>
      <c r="G14" s="873">
        <v>4338.8177699999997</v>
      </c>
      <c r="H14" s="872">
        <v>8072.9879600000004</v>
      </c>
      <c r="I14" s="872">
        <v>4101.9725399999998</v>
      </c>
      <c r="J14" s="872">
        <v>298051.99497000006</v>
      </c>
      <c r="K14" s="881">
        <v>9.0060086392714497E-2</v>
      </c>
      <c r="L14" s="1054"/>
    </row>
    <row r="15" spans="1:12" ht="18" customHeight="1">
      <c r="A15" s="871" t="s">
        <v>830</v>
      </c>
      <c r="B15" s="872">
        <v>160574.83619</v>
      </c>
      <c r="C15" s="873">
        <v>85742.774269999994</v>
      </c>
      <c r="D15" s="873">
        <v>57113.917409999995</v>
      </c>
      <c r="E15" s="873">
        <v>14982.436119999998</v>
      </c>
      <c r="F15" s="873">
        <v>9134.4672699999992</v>
      </c>
      <c r="G15" s="873">
        <v>7965.65913</v>
      </c>
      <c r="H15" s="872">
        <v>2666.0488500000001</v>
      </c>
      <c r="I15" s="872">
        <v>2172.9193599999999</v>
      </c>
      <c r="J15" s="872">
        <v>340353.05859999999</v>
      </c>
      <c r="K15" s="881">
        <v>0.102841874501212</v>
      </c>
      <c r="L15" s="1054"/>
    </row>
    <row r="16" spans="1:12" ht="18" customHeight="1">
      <c r="A16" s="871" t="s">
        <v>831</v>
      </c>
      <c r="B16" s="872">
        <v>156122.38734000002</v>
      </c>
      <c r="C16" s="873">
        <v>84630.725900000005</v>
      </c>
      <c r="D16" s="873">
        <v>56105.890590000003</v>
      </c>
      <c r="E16" s="873">
        <v>16655.020349999999</v>
      </c>
      <c r="F16" s="873">
        <v>11210.76226</v>
      </c>
      <c r="G16" s="873">
        <v>6760.5061999999998</v>
      </c>
      <c r="H16" s="872">
        <v>3492.3658500000001</v>
      </c>
      <c r="I16" s="872">
        <v>2317.5212000000001</v>
      </c>
      <c r="J16" s="872">
        <v>337295.17969000008</v>
      </c>
      <c r="K16" s="881">
        <v>0.1019178986733006</v>
      </c>
      <c r="L16" s="1054"/>
    </row>
    <row r="17" spans="1:12" ht="18" customHeight="1">
      <c r="A17" s="871" t="s">
        <v>832</v>
      </c>
      <c r="B17" s="872">
        <v>117590.34981999999</v>
      </c>
      <c r="C17" s="873">
        <v>55098.758540000003</v>
      </c>
      <c r="D17" s="873">
        <v>38064.880320000004</v>
      </c>
      <c r="E17" s="873">
        <v>11989.2549</v>
      </c>
      <c r="F17" s="873">
        <v>7322.3670400000001</v>
      </c>
      <c r="G17" s="873">
        <v>3327.6036800000002</v>
      </c>
      <c r="H17" s="872">
        <v>1706.3671299999999</v>
      </c>
      <c r="I17" s="872">
        <v>2088.9895000000001</v>
      </c>
      <c r="J17" s="872">
        <v>237188.57092999999</v>
      </c>
      <c r="K17" s="881">
        <v>7.1669452141967266E-2</v>
      </c>
      <c r="L17" s="1054"/>
    </row>
    <row r="18" spans="1:12" ht="18" customHeight="1">
      <c r="A18" s="871" t="s">
        <v>833</v>
      </c>
      <c r="B18" s="872">
        <v>182559.81443999999</v>
      </c>
      <c r="C18" s="873">
        <v>92765.045190000004</v>
      </c>
      <c r="D18" s="873">
        <v>59326.930780000002</v>
      </c>
      <c r="E18" s="873">
        <v>24246.12285</v>
      </c>
      <c r="F18" s="873">
        <v>9963.0274499999996</v>
      </c>
      <c r="G18" s="873">
        <v>10426.79192</v>
      </c>
      <c r="H18" s="872">
        <v>3545.5607599999998</v>
      </c>
      <c r="I18" s="872">
        <v>2525.6785599999998</v>
      </c>
      <c r="J18" s="872">
        <v>385358.97194999992</v>
      </c>
      <c r="K18" s="881">
        <v>0.1164409663136724</v>
      </c>
      <c r="L18" s="1054"/>
    </row>
    <row r="19" spans="1:12" ht="18" customHeight="1">
      <c r="A19" s="871" t="s">
        <v>834</v>
      </c>
      <c r="B19" s="872">
        <v>264394.09966000001</v>
      </c>
      <c r="C19" s="873">
        <v>127881.26634999999</v>
      </c>
      <c r="D19" s="873">
        <v>75293.369510000004</v>
      </c>
      <c r="E19" s="873">
        <v>35890.647570000001</v>
      </c>
      <c r="F19" s="873">
        <v>17494.124379999997</v>
      </c>
      <c r="G19" s="873">
        <v>14699.01131</v>
      </c>
      <c r="H19" s="872">
        <v>4806.0092999999997</v>
      </c>
      <c r="I19" s="872">
        <v>3087.1841099999997</v>
      </c>
      <c r="J19" s="872">
        <v>543545.71219000011</v>
      </c>
      <c r="K19" s="881">
        <v>0.1642390409201861</v>
      </c>
      <c r="L19" s="1054"/>
    </row>
    <row r="20" spans="1:12" ht="18" customHeight="1">
      <c r="A20" s="871" t="s">
        <v>835</v>
      </c>
      <c r="B20" s="872">
        <v>285336.73131</v>
      </c>
      <c r="C20" s="873">
        <v>127376.30470000001</v>
      </c>
      <c r="D20" s="873">
        <v>82280.511659999989</v>
      </c>
      <c r="E20" s="873">
        <v>48095.431779999999</v>
      </c>
      <c r="F20" s="873">
        <v>19015.195159999999</v>
      </c>
      <c r="G20" s="873">
        <v>18923.060170000001</v>
      </c>
      <c r="H20" s="872">
        <v>7012.0922199999995</v>
      </c>
      <c r="I20" s="872">
        <v>4946.5627599999998</v>
      </c>
      <c r="J20" s="872">
        <v>592985.88975999993</v>
      </c>
      <c r="K20" s="881">
        <v>0.17917800035803014</v>
      </c>
      <c r="L20" s="1054"/>
    </row>
    <row r="21" spans="1:12" ht="18" customHeight="1">
      <c r="A21" s="871" t="s">
        <v>836</v>
      </c>
      <c r="B21" s="872">
        <v>38084.976969999996</v>
      </c>
      <c r="C21" s="873">
        <v>16479.170900000001</v>
      </c>
      <c r="D21" s="873">
        <v>10790.01808</v>
      </c>
      <c r="E21" s="873">
        <v>8800.4335099999989</v>
      </c>
      <c r="F21" s="873">
        <v>2780.6455599999999</v>
      </c>
      <c r="G21" s="873">
        <v>2368.5854800000002</v>
      </c>
      <c r="H21" s="872">
        <v>1213.8846899999999</v>
      </c>
      <c r="I21" s="872">
        <v>912.52062000000001</v>
      </c>
      <c r="J21" s="872">
        <v>81430.235809999998</v>
      </c>
      <c r="K21" s="881">
        <v>2.4605150093915212E-2</v>
      </c>
      <c r="L21" s="1054"/>
    </row>
    <row r="22" spans="1:12" ht="18" customHeight="1" thickBot="1">
      <c r="A22" s="871" t="s">
        <v>837</v>
      </c>
      <c r="B22" s="872">
        <v>37979.89417</v>
      </c>
      <c r="C22" s="873">
        <v>17876.224920000001</v>
      </c>
      <c r="D22" s="873">
        <v>14357.63069</v>
      </c>
      <c r="E22" s="873">
        <v>10374.13234</v>
      </c>
      <c r="F22" s="873">
        <v>3003.9883199999999</v>
      </c>
      <c r="G22" s="873">
        <v>3312.5164900000004</v>
      </c>
      <c r="H22" s="872">
        <v>3410.3415800000002</v>
      </c>
      <c r="I22" s="872">
        <v>2378.61096</v>
      </c>
      <c r="J22" s="872">
        <v>92693.339469999992</v>
      </c>
      <c r="K22" s="881">
        <v>2.8008435781608047E-2</v>
      </c>
      <c r="L22" s="1054"/>
    </row>
    <row r="23" spans="1:12" ht="38.25" customHeight="1" thickTop="1" thickBot="1">
      <c r="A23" s="875" t="s">
        <v>6</v>
      </c>
      <c r="B23" s="876">
        <v>1488602.22499</v>
      </c>
      <c r="C23" s="876">
        <v>800611.4471799999</v>
      </c>
      <c r="D23" s="876">
        <v>554458.98829999997</v>
      </c>
      <c r="E23" s="876">
        <v>185770.30697999999</v>
      </c>
      <c r="F23" s="876">
        <v>108188.08189999999</v>
      </c>
      <c r="G23" s="876">
        <v>79503.733569999997</v>
      </c>
      <c r="H23" s="876">
        <v>52338.879529999998</v>
      </c>
      <c r="I23" s="876">
        <v>40005.674159999995</v>
      </c>
      <c r="J23" s="876">
        <v>3309479.3366100001</v>
      </c>
      <c r="K23" s="883">
        <v>1</v>
      </c>
      <c r="L23" s="1054"/>
    </row>
    <row r="24" spans="1:12" ht="37.5" customHeight="1" thickTop="1" thickBot="1">
      <c r="A24" s="877" t="s">
        <v>838</v>
      </c>
      <c r="B24" s="881">
        <v>0.44979952239702464</v>
      </c>
      <c r="C24" s="881">
        <v>0.24191462334377059</v>
      </c>
      <c r="D24" s="881">
        <v>0.16753662189894472</v>
      </c>
      <c r="E24" s="881">
        <v>5.6132789507092114E-2</v>
      </c>
      <c r="F24" s="881">
        <v>3.2690363315826081E-2</v>
      </c>
      <c r="G24" s="881">
        <v>2.4023033681013425E-2</v>
      </c>
      <c r="H24" s="881">
        <v>1.581483798705699E-2</v>
      </c>
      <c r="I24" s="881">
        <v>1.208820786927137E-2</v>
      </c>
      <c r="J24" s="881">
        <v>0.99999999999999989</v>
      </c>
      <c r="K24" s="874"/>
      <c r="L24" s="1054"/>
    </row>
    <row r="25" spans="1:12" s="719" customFormat="1" ht="52.5" customHeight="1" thickTop="1" thickBot="1">
      <c r="A25" s="878" t="s">
        <v>839</v>
      </c>
      <c r="B25" s="879" t="s">
        <v>867</v>
      </c>
      <c r="C25" s="879" t="s">
        <v>868</v>
      </c>
      <c r="D25" s="879" t="s">
        <v>869</v>
      </c>
      <c r="E25" s="879" t="s">
        <v>870</v>
      </c>
      <c r="F25" s="879" t="s">
        <v>871</v>
      </c>
      <c r="G25" s="879" t="s">
        <v>872</v>
      </c>
      <c r="H25" s="879" t="s">
        <v>873</v>
      </c>
      <c r="I25" s="879" t="s">
        <v>874</v>
      </c>
      <c r="J25" s="879" t="s">
        <v>6</v>
      </c>
      <c r="K25" s="879" t="s">
        <v>723</v>
      </c>
    </row>
    <row r="26" spans="1:12" ht="29.25" customHeight="1" thickTop="1">
      <c r="A26" s="871" t="s">
        <v>824</v>
      </c>
      <c r="B26" s="872">
        <v>0</v>
      </c>
      <c r="C26" s="873">
        <v>1</v>
      </c>
      <c r="D26" s="873">
        <v>0</v>
      </c>
      <c r="E26" s="873">
        <v>0</v>
      </c>
      <c r="F26" s="873">
        <v>0</v>
      </c>
      <c r="G26" s="873">
        <v>0</v>
      </c>
      <c r="H26" s="872">
        <v>0</v>
      </c>
      <c r="I26" s="872">
        <v>0</v>
      </c>
      <c r="J26" s="872">
        <v>1</v>
      </c>
      <c r="K26" s="881">
        <v>2.8247630023841001E-6</v>
      </c>
      <c r="L26" s="1054"/>
    </row>
    <row r="27" spans="1:12" ht="18" customHeight="1">
      <c r="A27" s="871" t="s">
        <v>825</v>
      </c>
      <c r="B27" s="872">
        <v>0</v>
      </c>
      <c r="C27" s="873">
        <v>2</v>
      </c>
      <c r="D27" s="873">
        <v>0</v>
      </c>
      <c r="E27" s="873">
        <v>0</v>
      </c>
      <c r="F27" s="873">
        <v>0</v>
      </c>
      <c r="G27" s="873">
        <v>0</v>
      </c>
      <c r="H27" s="872">
        <v>0</v>
      </c>
      <c r="I27" s="872">
        <v>0</v>
      </c>
      <c r="J27" s="872">
        <v>2</v>
      </c>
      <c r="K27" s="881">
        <v>5.6495260047682002E-6</v>
      </c>
      <c r="L27" s="1054"/>
    </row>
    <row r="28" spans="1:12" ht="18" customHeight="1">
      <c r="A28" s="871" t="s">
        <v>826</v>
      </c>
      <c r="B28" s="872">
        <v>7</v>
      </c>
      <c r="C28" s="873">
        <v>4</v>
      </c>
      <c r="D28" s="873">
        <v>7</v>
      </c>
      <c r="E28" s="873">
        <v>0</v>
      </c>
      <c r="F28" s="873">
        <v>2</v>
      </c>
      <c r="G28" s="873">
        <v>1</v>
      </c>
      <c r="H28" s="872">
        <v>0</v>
      </c>
      <c r="I28" s="872">
        <v>0</v>
      </c>
      <c r="J28" s="872">
        <v>21</v>
      </c>
      <c r="K28" s="881">
        <v>5.9320023050066102E-5</v>
      </c>
      <c r="L28" s="1054"/>
    </row>
    <row r="29" spans="1:12" ht="18" customHeight="1">
      <c r="A29" s="871" t="s">
        <v>827</v>
      </c>
      <c r="B29" s="872">
        <v>12</v>
      </c>
      <c r="C29" s="873">
        <v>11</v>
      </c>
      <c r="D29" s="873">
        <v>15</v>
      </c>
      <c r="E29" s="873">
        <v>1</v>
      </c>
      <c r="F29" s="873">
        <v>3</v>
      </c>
      <c r="G29" s="873">
        <v>0</v>
      </c>
      <c r="H29" s="872">
        <v>4</v>
      </c>
      <c r="I29" s="872">
        <v>2</v>
      </c>
      <c r="J29" s="872">
        <v>48</v>
      </c>
      <c r="K29" s="881">
        <v>1.355886241144368E-4</v>
      </c>
      <c r="L29" s="1054"/>
    </row>
    <row r="30" spans="1:12" ht="18" customHeight="1">
      <c r="A30" s="871" t="s">
        <v>828</v>
      </c>
      <c r="B30" s="872">
        <v>76</v>
      </c>
      <c r="C30" s="873">
        <v>48</v>
      </c>
      <c r="D30" s="873">
        <v>46</v>
      </c>
      <c r="E30" s="873">
        <v>3</v>
      </c>
      <c r="F30" s="873">
        <v>4</v>
      </c>
      <c r="G30" s="873">
        <v>3</v>
      </c>
      <c r="H30" s="872">
        <v>5</v>
      </c>
      <c r="I30" s="872">
        <v>12</v>
      </c>
      <c r="J30" s="872">
        <v>197</v>
      </c>
      <c r="K30" s="881">
        <v>5.5647831146966766E-4</v>
      </c>
      <c r="L30" s="1054"/>
    </row>
    <row r="31" spans="1:12" ht="18" customHeight="1">
      <c r="A31" s="871" t="s">
        <v>829</v>
      </c>
      <c r="B31" s="872">
        <v>284</v>
      </c>
      <c r="C31" s="873">
        <v>164</v>
      </c>
      <c r="D31" s="873">
        <v>128</v>
      </c>
      <c r="E31" s="873">
        <v>22</v>
      </c>
      <c r="F31" s="873">
        <v>17</v>
      </c>
      <c r="G31" s="873">
        <v>10</v>
      </c>
      <c r="H31" s="872">
        <v>19</v>
      </c>
      <c r="I31" s="872">
        <v>8</v>
      </c>
      <c r="J31" s="872">
        <v>652</v>
      </c>
      <c r="K31" s="881">
        <v>1.8417454775544332E-3</v>
      </c>
      <c r="L31" s="1054"/>
    </row>
    <row r="32" spans="1:12" ht="18" customHeight="1">
      <c r="A32" s="871" t="s">
        <v>830</v>
      </c>
      <c r="B32" s="872">
        <v>626</v>
      </c>
      <c r="C32" s="873">
        <v>323</v>
      </c>
      <c r="D32" s="873">
        <v>219</v>
      </c>
      <c r="E32" s="873">
        <v>57</v>
      </c>
      <c r="F32" s="873">
        <v>35</v>
      </c>
      <c r="G32" s="873">
        <v>31</v>
      </c>
      <c r="H32" s="872">
        <v>10</v>
      </c>
      <c r="I32" s="872">
        <v>9</v>
      </c>
      <c r="J32" s="872">
        <v>1310</v>
      </c>
      <c r="K32" s="881">
        <v>3.7004395331231709E-3</v>
      </c>
      <c r="L32" s="1054"/>
    </row>
    <row r="33" spans="1:12" ht="18" customHeight="1">
      <c r="A33" s="871" t="s">
        <v>831</v>
      </c>
      <c r="B33" s="872">
        <v>945</v>
      </c>
      <c r="C33" s="873">
        <v>508</v>
      </c>
      <c r="D33" s="873">
        <v>341</v>
      </c>
      <c r="E33" s="873">
        <v>100</v>
      </c>
      <c r="F33" s="873">
        <v>69</v>
      </c>
      <c r="G33" s="873">
        <v>41</v>
      </c>
      <c r="H33" s="872">
        <v>21</v>
      </c>
      <c r="I33" s="872">
        <v>14</v>
      </c>
      <c r="J33" s="872">
        <v>2039</v>
      </c>
      <c r="K33" s="881">
        <v>5.75969176186118E-3</v>
      </c>
      <c r="L33" s="1054"/>
    </row>
    <row r="34" spans="1:12" ht="18" customHeight="1">
      <c r="A34" s="871" t="s">
        <v>832</v>
      </c>
      <c r="B34" s="872">
        <v>996</v>
      </c>
      <c r="C34" s="873">
        <v>472</v>
      </c>
      <c r="D34" s="873">
        <v>322</v>
      </c>
      <c r="E34" s="873">
        <v>101</v>
      </c>
      <c r="F34" s="873">
        <v>63</v>
      </c>
      <c r="G34" s="873">
        <v>29</v>
      </c>
      <c r="H34" s="872">
        <v>15</v>
      </c>
      <c r="I34" s="872">
        <v>18</v>
      </c>
      <c r="J34" s="872">
        <v>2016</v>
      </c>
      <c r="K34" s="881">
        <v>5.6947222128063456E-3</v>
      </c>
      <c r="L34" s="1054"/>
    </row>
    <row r="35" spans="1:12" ht="18" customHeight="1">
      <c r="A35" s="871" t="s">
        <v>833</v>
      </c>
      <c r="B35" s="872">
        <v>2200</v>
      </c>
      <c r="C35" s="873">
        <v>1120</v>
      </c>
      <c r="D35" s="873">
        <v>715</v>
      </c>
      <c r="E35" s="873">
        <v>292</v>
      </c>
      <c r="F35" s="873">
        <v>118</v>
      </c>
      <c r="G35" s="873">
        <v>126</v>
      </c>
      <c r="H35" s="872">
        <v>42</v>
      </c>
      <c r="I35" s="872">
        <v>30</v>
      </c>
      <c r="J35" s="872">
        <v>4643</v>
      </c>
      <c r="K35" s="881">
        <v>1.3115374620069377E-2</v>
      </c>
      <c r="L35" s="1054"/>
    </row>
    <row r="36" spans="1:12" ht="18" customHeight="1">
      <c r="A36" s="871" t="s">
        <v>834</v>
      </c>
      <c r="B36" s="872">
        <v>5480</v>
      </c>
      <c r="C36" s="873">
        <v>2641</v>
      </c>
      <c r="D36" s="873">
        <v>1567</v>
      </c>
      <c r="E36" s="873">
        <v>752</v>
      </c>
      <c r="F36" s="873">
        <v>357</v>
      </c>
      <c r="G36" s="873">
        <v>313</v>
      </c>
      <c r="H36" s="872">
        <v>99</v>
      </c>
      <c r="I36" s="872">
        <v>64</v>
      </c>
      <c r="J36" s="872">
        <v>11273</v>
      </c>
      <c r="K36" s="881">
        <v>3.1843553325875962E-2</v>
      </c>
      <c r="L36" s="1054"/>
    </row>
    <row r="37" spans="1:12" ht="18" customHeight="1">
      <c r="A37" s="871" t="s">
        <v>835</v>
      </c>
      <c r="B37" s="872">
        <v>17654</v>
      </c>
      <c r="C37" s="873">
        <v>7725</v>
      </c>
      <c r="D37" s="873">
        <v>5117</v>
      </c>
      <c r="E37" s="873">
        <v>3093</v>
      </c>
      <c r="F37" s="873">
        <v>1183</v>
      </c>
      <c r="G37" s="873">
        <v>1139</v>
      </c>
      <c r="H37" s="872">
        <v>451</v>
      </c>
      <c r="I37" s="872">
        <v>309</v>
      </c>
      <c r="J37" s="872">
        <v>36671</v>
      </c>
      <c r="K37" s="881">
        <v>0.10358688406042733</v>
      </c>
      <c r="L37" s="1054"/>
    </row>
    <row r="38" spans="1:12" ht="18" customHeight="1">
      <c r="A38" s="871" t="s">
        <v>836</v>
      </c>
      <c r="B38" s="872">
        <v>7679</v>
      </c>
      <c r="C38" s="873">
        <v>3348</v>
      </c>
      <c r="D38" s="873">
        <v>2189</v>
      </c>
      <c r="E38" s="873">
        <v>1792</v>
      </c>
      <c r="F38" s="873">
        <v>569</v>
      </c>
      <c r="G38" s="873">
        <v>474</v>
      </c>
      <c r="H38" s="872">
        <v>252</v>
      </c>
      <c r="I38" s="872">
        <v>189</v>
      </c>
      <c r="J38" s="872">
        <v>16492</v>
      </c>
      <c r="K38" s="881">
        <v>4.658599143531858E-2</v>
      </c>
      <c r="L38" s="1054"/>
    </row>
    <row r="39" spans="1:12" ht="18" customHeight="1" thickBot="1">
      <c r="A39" s="871" t="s">
        <v>837</v>
      </c>
      <c r="B39" s="872">
        <v>130828</v>
      </c>
      <c r="C39" s="873">
        <v>55235</v>
      </c>
      <c r="D39" s="873">
        <v>34841</v>
      </c>
      <c r="E39" s="873">
        <v>17278</v>
      </c>
      <c r="F39" s="873">
        <v>8961</v>
      </c>
      <c r="G39" s="873">
        <v>7674</v>
      </c>
      <c r="H39" s="872">
        <v>18374</v>
      </c>
      <c r="I39" s="872">
        <v>5456</v>
      </c>
      <c r="J39" s="872">
        <v>278647</v>
      </c>
      <c r="K39" s="881">
        <v>0.78711173632532228</v>
      </c>
      <c r="L39" s="1054"/>
    </row>
    <row r="40" spans="1:12" ht="47.25" customHeight="1" thickTop="1" thickBot="1">
      <c r="A40" s="875" t="s">
        <v>6</v>
      </c>
      <c r="B40" s="876">
        <v>166787</v>
      </c>
      <c r="C40" s="876">
        <v>71602</v>
      </c>
      <c r="D40" s="876">
        <v>45507</v>
      </c>
      <c r="E40" s="876">
        <v>23491</v>
      </c>
      <c r="F40" s="876">
        <v>11381</v>
      </c>
      <c r="G40" s="876">
        <v>9841</v>
      </c>
      <c r="H40" s="876">
        <v>19292</v>
      </c>
      <c r="I40" s="876">
        <v>6111</v>
      </c>
      <c r="J40" s="876">
        <v>354012</v>
      </c>
      <c r="K40" s="883">
        <v>1</v>
      </c>
      <c r="L40" s="1054"/>
    </row>
    <row r="41" spans="1:12" ht="46.5" customHeight="1" thickTop="1">
      <c r="A41" s="880" t="s">
        <v>838</v>
      </c>
      <c r="B41" s="881">
        <v>0.47113374687863691</v>
      </c>
      <c r="C41" s="881">
        <v>0.20225868049670634</v>
      </c>
      <c r="D41" s="881">
        <v>0.12854648994949325</v>
      </c>
      <c r="E41" s="881">
        <v>6.635650768900489E-2</v>
      </c>
      <c r="F41" s="881">
        <v>3.2148627730133439E-2</v>
      </c>
      <c r="G41" s="881">
        <v>2.7798492706461928E-2</v>
      </c>
      <c r="H41" s="881">
        <v>5.4495327841994054E-2</v>
      </c>
      <c r="I41" s="881">
        <v>1.7262126707569235E-2</v>
      </c>
      <c r="J41" s="881">
        <v>1</v>
      </c>
      <c r="K41" s="874"/>
      <c r="L41" s="1054"/>
    </row>
    <row r="42" spans="1:12" ht="9" customHeight="1" thickBot="1">
      <c r="A42" s="657"/>
      <c r="B42" s="658"/>
      <c r="C42" s="659"/>
      <c r="D42" s="659"/>
      <c r="E42" s="659"/>
      <c r="F42" s="659"/>
      <c r="G42" s="659"/>
      <c r="H42" s="658"/>
      <c r="I42" s="658"/>
      <c r="J42" s="658"/>
      <c r="K42" s="658"/>
      <c r="L42" s="1054"/>
    </row>
    <row r="43" spans="1:12" ht="44.25" customHeight="1" thickTop="1">
      <c r="A43" s="1092" t="s">
        <v>840</v>
      </c>
      <c r="B43" s="1093"/>
      <c r="C43" s="1093"/>
      <c r="D43" s="1093"/>
      <c r="E43" s="1093"/>
      <c r="F43" s="1093"/>
      <c r="G43" s="1093"/>
      <c r="H43" s="1093"/>
      <c r="I43" s="1093"/>
      <c r="J43" s="1093"/>
      <c r="K43" s="397"/>
      <c r="L43" s="1054"/>
    </row>
    <row r="44" spans="1:12" ht="9" customHeight="1">
      <c r="A44" s="649"/>
      <c r="B44" s="155"/>
      <c r="C44" s="306"/>
      <c r="D44" s="306"/>
      <c r="E44" s="306"/>
      <c r="F44" s="306"/>
      <c r="G44" s="306"/>
      <c r="H44" s="155"/>
      <c r="I44" s="155"/>
      <c r="J44" s="155"/>
      <c r="K44" s="397"/>
      <c r="L44" s="1054"/>
    </row>
    <row r="45" spans="1:12" s="140" customFormat="1" ht="40.5" customHeight="1">
      <c r="A45" s="1088" t="s">
        <v>866</v>
      </c>
      <c r="B45" s="1088"/>
      <c r="C45" s="1088"/>
      <c r="D45" s="1088"/>
      <c r="E45" s="1088"/>
      <c r="F45" s="1088"/>
      <c r="G45" s="1088"/>
      <c r="H45" s="1088"/>
      <c r="I45" s="1088"/>
      <c r="J45" s="1088"/>
      <c r="K45" s="1088"/>
    </row>
    <row r="46" spans="1:12" s="140" customFormat="1" ht="24.95" customHeight="1">
      <c r="A46" s="1088" t="s">
        <v>844</v>
      </c>
      <c r="B46" s="1088"/>
      <c r="C46" s="1088"/>
      <c r="D46" s="1088"/>
      <c r="E46" s="1088"/>
      <c r="F46" s="1088"/>
      <c r="G46" s="1088"/>
      <c r="H46" s="1088"/>
      <c r="I46" s="1088"/>
      <c r="J46" s="1088"/>
      <c r="K46" s="1088"/>
    </row>
    <row r="47" spans="1:12" s="140" customFormat="1" ht="24.95" customHeight="1">
      <c r="A47" s="1088" t="s">
        <v>1531</v>
      </c>
      <c r="B47" s="1088"/>
      <c r="C47" s="1088"/>
      <c r="D47" s="1088"/>
      <c r="E47" s="1088"/>
      <c r="F47" s="1088"/>
      <c r="G47" s="1088"/>
      <c r="H47" s="1088"/>
      <c r="I47" s="1088"/>
      <c r="J47" s="1088"/>
      <c r="K47" s="1088"/>
    </row>
    <row r="48" spans="1:12" s="141" customFormat="1" ht="42" customHeight="1">
      <c r="A48" s="1085" t="s">
        <v>1431</v>
      </c>
      <c r="B48" s="1085"/>
      <c r="C48" s="1085"/>
      <c r="D48" s="1085"/>
      <c r="E48" s="1085"/>
      <c r="F48" s="1085"/>
      <c r="G48" s="1085"/>
      <c r="H48" s="1085"/>
      <c r="I48" s="1085"/>
      <c r="J48" s="1085"/>
      <c r="K48" s="1085"/>
    </row>
    <row r="49" spans="1:12" ht="6" customHeight="1">
      <c r="A49" s="280"/>
      <c r="L49" s="1054"/>
    </row>
    <row r="50" spans="1:12" ht="5.25" customHeight="1" thickBot="1">
      <c r="A50" s="635"/>
      <c r="B50" s="636"/>
      <c r="C50" s="636"/>
      <c r="D50" s="637"/>
      <c r="E50" s="636"/>
      <c r="F50" s="636"/>
      <c r="G50" s="636"/>
      <c r="H50" s="636"/>
      <c r="I50" s="637"/>
      <c r="J50" s="1010"/>
      <c r="K50" s="636"/>
      <c r="L50" s="1054"/>
    </row>
    <row r="51" spans="1:12" s="870" customFormat="1" ht="23.25" customHeight="1" thickTop="1" thickBot="1">
      <c r="A51" s="398" t="s">
        <v>822</v>
      </c>
      <c r="B51" s="398" t="s">
        <v>867</v>
      </c>
      <c r="C51" s="398" t="s">
        <v>868</v>
      </c>
      <c r="D51" s="398" t="s">
        <v>869</v>
      </c>
      <c r="E51" s="398" t="s">
        <v>870</v>
      </c>
      <c r="F51" s="398" t="s">
        <v>871</v>
      </c>
      <c r="G51" s="398" t="s">
        <v>872</v>
      </c>
      <c r="H51" s="398" t="s">
        <v>873</v>
      </c>
      <c r="I51" s="398" t="s">
        <v>874</v>
      </c>
      <c r="J51" s="398" t="s">
        <v>6</v>
      </c>
      <c r="K51" s="398" t="s">
        <v>723</v>
      </c>
    </row>
    <row r="52" spans="1:12" ht="27" customHeight="1" thickTop="1">
      <c r="A52" s="871" t="s">
        <v>824</v>
      </c>
      <c r="B52" s="873">
        <v>0</v>
      </c>
      <c r="C52" s="873">
        <v>0</v>
      </c>
      <c r="D52" s="873">
        <v>0</v>
      </c>
      <c r="E52" s="873">
        <v>0</v>
      </c>
      <c r="F52" s="873">
        <v>0</v>
      </c>
      <c r="G52" s="873">
        <v>0</v>
      </c>
      <c r="H52" s="873">
        <v>0</v>
      </c>
      <c r="I52" s="873">
        <v>0</v>
      </c>
      <c r="J52" s="873">
        <v>0</v>
      </c>
      <c r="K52" s="881">
        <v>0</v>
      </c>
      <c r="L52" s="1054"/>
    </row>
    <row r="53" spans="1:12" ht="17.25" customHeight="1">
      <c r="A53" s="871" t="s">
        <v>825</v>
      </c>
      <c r="B53" s="873">
        <v>0</v>
      </c>
      <c r="C53" s="873">
        <v>9472.6477200000008</v>
      </c>
      <c r="D53" s="873">
        <v>0</v>
      </c>
      <c r="E53" s="873">
        <v>0</v>
      </c>
      <c r="F53" s="873">
        <v>0</v>
      </c>
      <c r="G53" s="873">
        <v>0</v>
      </c>
      <c r="H53" s="873">
        <v>0</v>
      </c>
      <c r="I53" s="873">
        <v>0</v>
      </c>
      <c r="J53" s="873">
        <v>9472.6477200000008</v>
      </c>
      <c r="K53" s="881">
        <v>4.0454756418808382E-3</v>
      </c>
      <c r="L53" s="1054"/>
    </row>
    <row r="54" spans="1:12" ht="17.25" customHeight="1">
      <c r="A54" s="871" t="s">
        <v>826</v>
      </c>
      <c r="B54" s="873">
        <v>27098.71861</v>
      </c>
      <c r="C54" s="873">
        <v>3724.1331099999998</v>
      </c>
      <c r="D54" s="873">
        <v>5502.33781</v>
      </c>
      <c r="E54" s="873">
        <v>0</v>
      </c>
      <c r="F54" s="873">
        <v>0</v>
      </c>
      <c r="G54" s="873">
        <v>0</v>
      </c>
      <c r="H54" s="873">
        <v>0</v>
      </c>
      <c r="I54" s="873">
        <v>0</v>
      </c>
      <c r="J54" s="873">
        <v>36325.189529999996</v>
      </c>
      <c r="K54" s="881">
        <v>1.5513367938306464E-2</v>
      </c>
      <c r="L54" s="1054"/>
    </row>
    <row r="55" spans="1:12" ht="17.25" customHeight="1">
      <c r="A55" s="871" t="s">
        <v>827</v>
      </c>
      <c r="B55" s="873">
        <v>18871.280640000001</v>
      </c>
      <c r="C55" s="873">
        <v>9941.5795500000004</v>
      </c>
      <c r="D55" s="873">
        <v>11139.30082</v>
      </c>
      <c r="E55" s="873">
        <v>2100.7910299999999</v>
      </c>
      <c r="F55" s="873">
        <v>1677.8491000000001</v>
      </c>
      <c r="G55" s="873">
        <v>0</v>
      </c>
      <c r="H55" s="873">
        <v>0</v>
      </c>
      <c r="I55" s="873">
        <v>0</v>
      </c>
      <c r="J55" s="873">
        <v>43730.801139999996</v>
      </c>
      <c r="K55" s="881">
        <v>1.8676076218720056E-2</v>
      </c>
      <c r="L55" s="1054"/>
    </row>
    <row r="56" spans="1:12" ht="17.25" customHeight="1">
      <c r="A56" s="871" t="s">
        <v>828</v>
      </c>
      <c r="B56" s="873">
        <v>55435.410189999995</v>
      </c>
      <c r="C56" s="873">
        <v>11373.4301</v>
      </c>
      <c r="D56" s="873">
        <v>20733.46802</v>
      </c>
      <c r="E56" s="873">
        <v>1844.95128</v>
      </c>
      <c r="F56" s="873">
        <v>2027.97108</v>
      </c>
      <c r="G56" s="873">
        <v>1906.7206699999999</v>
      </c>
      <c r="H56" s="873">
        <v>848.82118999999989</v>
      </c>
      <c r="I56" s="873">
        <v>2713.2145499999997</v>
      </c>
      <c r="J56" s="873">
        <v>96883.987079999992</v>
      </c>
      <c r="K56" s="881">
        <v>4.1376162336631023E-2</v>
      </c>
      <c r="L56" s="1054"/>
    </row>
    <row r="57" spans="1:12" ht="17.25" customHeight="1">
      <c r="A57" s="871" t="s">
        <v>829</v>
      </c>
      <c r="B57" s="873">
        <v>105307.39008</v>
      </c>
      <c r="C57" s="873">
        <v>29634.911640000002</v>
      </c>
      <c r="D57" s="873">
        <v>31704.115989999998</v>
      </c>
      <c r="E57" s="873">
        <v>9075.4852499999997</v>
      </c>
      <c r="F57" s="873">
        <v>966.36676999999997</v>
      </c>
      <c r="G57" s="873">
        <v>761.49368000000004</v>
      </c>
      <c r="H57" s="873">
        <v>908.88281999999992</v>
      </c>
      <c r="I57" s="873">
        <v>2118.9725400000002</v>
      </c>
      <c r="J57" s="873">
        <v>180477.61876999997</v>
      </c>
      <c r="K57" s="881">
        <v>7.7076423848969094E-2</v>
      </c>
      <c r="L57" s="1054"/>
    </row>
    <row r="58" spans="1:12" ht="17.25" customHeight="1">
      <c r="A58" s="871" t="s">
        <v>830</v>
      </c>
      <c r="B58" s="873">
        <v>126647.4127</v>
      </c>
      <c r="C58" s="873">
        <v>33056.2454</v>
      </c>
      <c r="D58" s="873">
        <v>29382.83928</v>
      </c>
      <c r="E58" s="873">
        <v>12599.816999999999</v>
      </c>
      <c r="F58" s="873">
        <v>4317.9743099999996</v>
      </c>
      <c r="G58" s="873">
        <v>4049.9529500000003</v>
      </c>
      <c r="H58" s="873">
        <v>1415.7968700000001</v>
      </c>
      <c r="I58" s="873">
        <v>1921.5095700000002</v>
      </c>
      <c r="J58" s="873">
        <v>213391.54808000001</v>
      </c>
      <c r="K58" s="881">
        <v>9.1132947773221284E-2</v>
      </c>
      <c r="L58" s="1054"/>
    </row>
    <row r="59" spans="1:12" ht="17.25" customHeight="1">
      <c r="A59" s="871" t="s">
        <v>831</v>
      </c>
      <c r="B59" s="873">
        <v>129324.29359</v>
      </c>
      <c r="C59" s="873">
        <v>38024.481810000005</v>
      </c>
      <c r="D59" s="873">
        <v>35641.664539999998</v>
      </c>
      <c r="E59" s="873">
        <v>14357.55725</v>
      </c>
      <c r="F59" s="873">
        <v>3530.0670299999997</v>
      </c>
      <c r="G59" s="873">
        <v>2435.65427</v>
      </c>
      <c r="H59" s="873">
        <v>1911.6190100000001</v>
      </c>
      <c r="I59" s="873">
        <v>1684.9212</v>
      </c>
      <c r="J59" s="873">
        <v>226910.25870000003</v>
      </c>
      <c r="K59" s="881">
        <v>9.6906372072256219E-2</v>
      </c>
      <c r="L59" s="1054"/>
    </row>
    <row r="60" spans="1:12" ht="17.25" customHeight="1">
      <c r="A60" s="871" t="s">
        <v>832</v>
      </c>
      <c r="B60" s="873">
        <v>97881.154309999998</v>
      </c>
      <c r="C60" s="873">
        <v>29487.837319999999</v>
      </c>
      <c r="D60" s="873">
        <v>23499.03024</v>
      </c>
      <c r="E60" s="873">
        <v>9904.1072100000001</v>
      </c>
      <c r="F60" s="873">
        <v>4044.74235</v>
      </c>
      <c r="G60" s="873">
        <v>1877.22974</v>
      </c>
      <c r="H60" s="873">
        <v>1362.9310600000001</v>
      </c>
      <c r="I60" s="873">
        <v>1754.4894999999999</v>
      </c>
      <c r="J60" s="873">
        <v>169811.52172999998</v>
      </c>
      <c r="K60" s="881">
        <v>7.2521262816414911E-2</v>
      </c>
      <c r="L60" s="1054"/>
    </row>
    <row r="61" spans="1:12" ht="17.25" customHeight="1">
      <c r="A61" s="871" t="s">
        <v>833</v>
      </c>
      <c r="B61" s="873">
        <v>151701.99183000001</v>
      </c>
      <c r="C61" s="873">
        <v>47263.559959999999</v>
      </c>
      <c r="D61" s="873">
        <v>38249.558579999997</v>
      </c>
      <c r="E61" s="873">
        <v>20306.811329999997</v>
      </c>
      <c r="F61" s="873">
        <v>5439.8962699999993</v>
      </c>
      <c r="G61" s="873">
        <v>3768.63312</v>
      </c>
      <c r="H61" s="873">
        <v>2213.7201299999997</v>
      </c>
      <c r="I61" s="873">
        <v>1759.2977800000001</v>
      </c>
      <c r="J61" s="873">
        <v>270703.46900000004</v>
      </c>
      <c r="K61" s="881">
        <v>0.11560910131809954</v>
      </c>
      <c r="L61" s="1054"/>
    </row>
    <row r="62" spans="1:12" ht="17.25" customHeight="1">
      <c r="A62" s="871" t="s">
        <v>834</v>
      </c>
      <c r="B62" s="873">
        <v>228767.33181</v>
      </c>
      <c r="C62" s="873">
        <v>79137.299040000013</v>
      </c>
      <c r="D62" s="873">
        <v>53559.493350000004</v>
      </c>
      <c r="E62" s="873">
        <v>31840.93865</v>
      </c>
      <c r="F62" s="873">
        <v>10879.55998</v>
      </c>
      <c r="G62" s="873">
        <v>6309.8239000000003</v>
      </c>
      <c r="H62" s="873">
        <v>3832.8731899999998</v>
      </c>
      <c r="I62" s="873">
        <v>2837.1841099999997</v>
      </c>
      <c r="J62" s="873">
        <v>417164.50403000007</v>
      </c>
      <c r="K62" s="881">
        <v>0.17815809154894507</v>
      </c>
      <c r="L62" s="1054"/>
    </row>
    <row r="63" spans="1:12" ht="17.25" customHeight="1">
      <c r="A63" s="871" t="s">
        <v>835</v>
      </c>
      <c r="B63" s="873">
        <v>261947.79093000002</v>
      </c>
      <c r="C63" s="873">
        <v>97406.320550000004</v>
      </c>
      <c r="D63" s="873">
        <v>66910.449699999997</v>
      </c>
      <c r="E63" s="873">
        <v>44180.754919999999</v>
      </c>
      <c r="F63" s="873">
        <v>14970.02108</v>
      </c>
      <c r="G63" s="873">
        <v>10805.91092</v>
      </c>
      <c r="H63" s="873">
        <v>6593.96947</v>
      </c>
      <c r="I63" s="873">
        <v>4684.2005499999996</v>
      </c>
      <c r="J63" s="873">
        <v>507499.41811999999</v>
      </c>
      <c r="K63" s="881">
        <v>0.2167373468284281</v>
      </c>
      <c r="L63" s="1054"/>
    </row>
    <row r="64" spans="1:12" ht="17.25" customHeight="1">
      <c r="A64" s="871" t="s">
        <v>836</v>
      </c>
      <c r="B64" s="873">
        <v>36833.106270000004</v>
      </c>
      <c r="C64" s="873">
        <v>15117.79436</v>
      </c>
      <c r="D64" s="873">
        <v>10103.727199999999</v>
      </c>
      <c r="E64" s="873">
        <v>8570.7619200000008</v>
      </c>
      <c r="F64" s="873">
        <v>2579.7442500000002</v>
      </c>
      <c r="G64" s="873">
        <v>2101.8951200000001</v>
      </c>
      <c r="H64" s="873">
        <v>1207.9671899999998</v>
      </c>
      <c r="I64" s="873">
        <v>890.29962</v>
      </c>
      <c r="J64" s="873">
        <v>77405.295930000008</v>
      </c>
      <c r="K64" s="881">
        <v>3.3057414198592511E-2</v>
      </c>
      <c r="L64" s="1054"/>
    </row>
    <row r="65" spans="1:12" ht="17.25" customHeight="1" thickBot="1">
      <c r="A65" s="871" t="s">
        <v>837</v>
      </c>
      <c r="B65" s="873">
        <v>37507.955450000001</v>
      </c>
      <c r="C65" s="873">
        <v>17543.8508</v>
      </c>
      <c r="D65" s="873">
        <v>14354.20069</v>
      </c>
      <c r="E65" s="873">
        <v>10359.702539999998</v>
      </c>
      <c r="F65" s="873">
        <v>2968.4092700000001</v>
      </c>
      <c r="G65" s="873">
        <v>3241.8270899999998</v>
      </c>
      <c r="H65" s="873">
        <v>3410.3415800000002</v>
      </c>
      <c r="I65" s="873">
        <v>2378.61096</v>
      </c>
      <c r="J65" s="873">
        <v>91764.898380000013</v>
      </c>
      <c r="K65" s="881">
        <v>3.9189957459534915E-2</v>
      </c>
      <c r="L65" s="1054"/>
    </row>
    <row r="66" spans="1:12" ht="27" customHeight="1" thickTop="1" thickBot="1">
      <c r="A66" s="875" t="s">
        <v>6</v>
      </c>
      <c r="B66" s="882">
        <v>1277323.8364100002</v>
      </c>
      <c r="C66" s="882">
        <v>421184.09136000002</v>
      </c>
      <c r="D66" s="882">
        <v>340780.18622000003</v>
      </c>
      <c r="E66" s="882">
        <v>165141.67838</v>
      </c>
      <c r="F66" s="882">
        <v>53402.601490000001</v>
      </c>
      <c r="G66" s="882">
        <v>37259.141459999999</v>
      </c>
      <c r="H66" s="882">
        <v>23706.92251</v>
      </c>
      <c r="I66" s="882">
        <v>22742.700380000002</v>
      </c>
      <c r="J66" s="882">
        <v>2341541.15821</v>
      </c>
      <c r="K66" s="883">
        <v>1.0000000000000002</v>
      </c>
      <c r="L66" s="1054"/>
    </row>
    <row r="67" spans="1:12" s="910" customFormat="1" ht="21" customHeight="1" thickTop="1" thickBot="1">
      <c r="A67" s="884" t="s">
        <v>838</v>
      </c>
      <c r="B67" s="881">
        <v>0.54550560938525428</v>
      </c>
      <c r="C67" s="881">
        <v>0.17987473330683446</v>
      </c>
      <c r="D67" s="881">
        <v>0.14553670561166251</v>
      </c>
      <c r="E67" s="881">
        <v>7.0526916770595305E-2</v>
      </c>
      <c r="F67" s="881">
        <v>2.2806603805684895E-2</v>
      </c>
      <c r="G67" s="881">
        <v>1.591222999833276E-2</v>
      </c>
      <c r="H67" s="881">
        <v>1.0124495325174145E-2</v>
      </c>
      <c r="I67" s="881">
        <v>9.7127057964617389E-3</v>
      </c>
      <c r="J67" s="881">
        <v>1</v>
      </c>
      <c r="K67" s="885"/>
    </row>
    <row r="68" spans="1:12" s="719" customFormat="1" ht="104.25" customHeight="1" thickTop="1" thickBot="1">
      <c r="A68" s="886" t="s">
        <v>842</v>
      </c>
      <c r="B68" s="879" t="s">
        <v>867</v>
      </c>
      <c r="C68" s="879" t="s">
        <v>868</v>
      </c>
      <c r="D68" s="879" t="s">
        <v>869</v>
      </c>
      <c r="E68" s="879" t="s">
        <v>870</v>
      </c>
      <c r="F68" s="879" t="s">
        <v>871</v>
      </c>
      <c r="G68" s="879" t="s">
        <v>872</v>
      </c>
      <c r="H68" s="879" t="s">
        <v>873</v>
      </c>
      <c r="I68" s="879" t="s">
        <v>874</v>
      </c>
      <c r="J68" s="886" t="s">
        <v>6</v>
      </c>
      <c r="K68" s="887" t="s">
        <v>723</v>
      </c>
    </row>
    <row r="69" spans="1:12" ht="26.25" customHeight="1" thickTop="1">
      <c r="A69" s="871" t="s">
        <v>824</v>
      </c>
      <c r="B69" s="873">
        <v>0</v>
      </c>
      <c r="C69" s="873">
        <v>0</v>
      </c>
      <c r="D69" s="873">
        <v>0</v>
      </c>
      <c r="E69" s="873">
        <v>0</v>
      </c>
      <c r="F69" s="873">
        <v>0</v>
      </c>
      <c r="G69" s="873">
        <v>0</v>
      </c>
      <c r="H69" s="873">
        <v>0</v>
      </c>
      <c r="I69" s="873">
        <v>0</v>
      </c>
      <c r="J69" s="873">
        <v>0</v>
      </c>
      <c r="K69" s="881">
        <v>0</v>
      </c>
      <c r="L69" s="1054"/>
    </row>
    <row r="70" spans="1:12" ht="17.25" customHeight="1">
      <c r="A70" s="871" t="s">
        <v>825</v>
      </c>
      <c r="B70" s="873">
        <v>0</v>
      </c>
      <c r="C70" s="873">
        <v>1</v>
      </c>
      <c r="D70" s="873">
        <v>0</v>
      </c>
      <c r="E70" s="873">
        <v>0</v>
      </c>
      <c r="F70" s="873">
        <v>0</v>
      </c>
      <c r="G70" s="873">
        <v>0</v>
      </c>
      <c r="H70" s="873">
        <v>0</v>
      </c>
      <c r="I70" s="873">
        <v>0</v>
      </c>
      <c r="J70" s="873">
        <v>1</v>
      </c>
      <c r="K70" s="881">
        <v>2.9227545207705552E-6</v>
      </c>
      <c r="L70" s="1054"/>
    </row>
    <row r="71" spans="1:12" ht="17.25" customHeight="1">
      <c r="A71" s="871" t="s">
        <v>826</v>
      </c>
      <c r="B71" s="873">
        <v>7</v>
      </c>
      <c r="C71" s="873">
        <v>1</v>
      </c>
      <c r="D71" s="873">
        <v>1</v>
      </c>
      <c r="E71" s="873">
        <v>0</v>
      </c>
      <c r="F71" s="873">
        <v>0</v>
      </c>
      <c r="G71" s="873">
        <v>0</v>
      </c>
      <c r="H71" s="873">
        <v>0</v>
      </c>
      <c r="I71" s="873">
        <v>0</v>
      </c>
      <c r="J71" s="873">
        <v>9</v>
      </c>
      <c r="K71" s="881">
        <v>2.6304790686934994E-5</v>
      </c>
      <c r="L71" s="1054"/>
    </row>
    <row r="72" spans="1:12" ht="17.25" customHeight="1">
      <c r="A72" s="871" t="s">
        <v>827</v>
      </c>
      <c r="B72" s="873">
        <v>10</v>
      </c>
      <c r="C72" s="873">
        <v>5</v>
      </c>
      <c r="D72" s="873">
        <v>7</v>
      </c>
      <c r="E72" s="873">
        <v>1</v>
      </c>
      <c r="F72" s="873">
        <v>1</v>
      </c>
      <c r="G72" s="873">
        <v>0</v>
      </c>
      <c r="H72" s="873">
        <v>0</v>
      </c>
      <c r="I72" s="873">
        <v>0</v>
      </c>
      <c r="J72" s="873">
        <v>24</v>
      </c>
      <c r="K72" s="881">
        <v>7.0146108498493314E-5</v>
      </c>
      <c r="L72" s="1054"/>
    </row>
    <row r="73" spans="1:12" ht="17.25" customHeight="1">
      <c r="A73" s="871" t="s">
        <v>828</v>
      </c>
      <c r="B73" s="873">
        <v>62</v>
      </c>
      <c r="C73" s="873">
        <v>13</v>
      </c>
      <c r="D73" s="873">
        <v>22</v>
      </c>
      <c r="E73" s="873">
        <v>2</v>
      </c>
      <c r="F73" s="873">
        <v>2</v>
      </c>
      <c r="G73" s="873">
        <v>2</v>
      </c>
      <c r="H73" s="873">
        <v>1</v>
      </c>
      <c r="I73" s="873">
        <v>3</v>
      </c>
      <c r="J73" s="873">
        <v>107</v>
      </c>
      <c r="K73" s="881">
        <v>3.1273473372244939E-4</v>
      </c>
      <c r="L73" s="1054"/>
    </row>
    <row r="74" spans="1:12" ht="17.25" customHeight="1">
      <c r="A74" s="871" t="s">
        <v>829</v>
      </c>
      <c r="B74" s="873">
        <v>229</v>
      </c>
      <c r="C74" s="873">
        <v>67</v>
      </c>
      <c r="D74" s="873">
        <v>70</v>
      </c>
      <c r="E74" s="873">
        <v>20</v>
      </c>
      <c r="F74" s="873">
        <v>2</v>
      </c>
      <c r="G74" s="873">
        <v>2</v>
      </c>
      <c r="H74" s="873">
        <v>2</v>
      </c>
      <c r="I74" s="873">
        <v>4</v>
      </c>
      <c r="J74" s="873">
        <v>396</v>
      </c>
      <c r="K74" s="881">
        <v>1.1574107902251399E-3</v>
      </c>
      <c r="L74" s="1054"/>
    </row>
    <row r="75" spans="1:12" ht="17.25" customHeight="1">
      <c r="A75" s="871" t="s">
        <v>830</v>
      </c>
      <c r="B75" s="873">
        <v>496</v>
      </c>
      <c r="C75" s="873">
        <v>126</v>
      </c>
      <c r="D75" s="873">
        <v>113</v>
      </c>
      <c r="E75" s="873">
        <v>48</v>
      </c>
      <c r="F75" s="873">
        <v>16</v>
      </c>
      <c r="G75" s="873">
        <v>16</v>
      </c>
      <c r="H75" s="873">
        <v>5</v>
      </c>
      <c r="I75" s="873">
        <v>8</v>
      </c>
      <c r="J75" s="873">
        <v>828</v>
      </c>
      <c r="K75" s="881">
        <v>2.4200407431980197E-3</v>
      </c>
      <c r="L75" s="1054"/>
    </row>
    <row r="76" spans="1:12" ht="17.25" customHeight="1">
      <c r="A76" s="871" t="s">
        <v>831</v>
      </c>
      <c r="B76" s="873">
        <v>782</v>
      </c>
      <c r="C76" s="873">
        <v>229</v>
      </c>
      <c r="D76" s="873">
        <v>217</v>
      </c>
      <c r="E76" s="873">
        <v>87</v>
      </c>
      <c r="F76" s="873">
        <v>22</v>
      </c>
      <c r="G76" s="873">
        <v>15</v>
      </c>
      <c r="H76" s="873">
        <v>11</v>
      </c>
      <c r="I76" s="873">
        <v>10</v>
      </c>
      <c r="J76" s="873">
        <v>1373</v>
      </c>
      <c r="K76" s="881">
        <v>4.0129419570179717E-3</v>
      </c>
      <c r="L76" s="1054"/>
    </row>
    <row r="77" spans="1:12" ht="17.25" customHeight="1">
      <c r="A77" s="871" t="s">
        <v>832</v>
      </c>
      <c r="B77" s="873">
        <v>829</v>
      </c>
      <c r="C77" s="873">
        <v>254</v>
      </c>
      <c r="D77" s="873">
        <v>200</v>
      </c>
      <c r="E77" s="873">
        <v>83</v>
      </c>
      <c r="F77" s="873">
        <v>35</v>
      </c>
      <c r="G77" s="873">
        <v>16</v>
      </c>
      <c r="H77" s="873">
        <v>12</v>
      </c>
      <c r="I77" s="873">
        <v>15</v>
      </c>
      <c r="J77" s="873">
        <v>1444</v>
      </c>
      <c r="K77" s="881">
        <v>4.2204575279926812E-3</v>
      </c>
      <c r="L77" s="1054"/>
    </row>
    <row r="78" spans="1:12" ht="17.25" customHeight="1">
      <c r="A78" s="871" t="s">
        <v>833</v>
      </c>
      <c r="B78" s="873">
        <v>1824</v>
      </c>
      <c r="C78" s="873">
        <v>573</v>
      </c>
      <c r="D78" s="873">
        <v>462</v>
      </c>
      <c r="E78" s="873">
        <v>246</v>
      </c>
      <c r="F78" s="873">
        <v>67</v>
      </c>
      <c r="G78" s="873">
        <v>46</v>
      </c>
      <c r="H78" s="873">
        <v>26</v>
      </c>
      <c r="I78" s="873">
        <v>21</v>
      </c>
      <c r="J78" s="873">
        <v>3265</v>
      </c>
      <c r="K78" s="881">
        <v>9.5427935103158616E-3</v>
      </c>
      <c r="L78" s="1054"/>
    </row>
    <row r="79" spans="1:12" ht="17.25" customHeight="1">
      <c r="A79" s="871" t="s">
        <v>834</v>
      </c>
      <c r="B79" s="873">
        <v>4749</v>
      </c>
      <c r="C79" s="873">
        <v>1640</v>
      </c>
      <c r="D79" s="873">
        <v>1117</v>
      </c>
      <c r="E79" s="873">
        <v>667</v>
      </c>
      <c r="F79" s="873">
        <v>223</v>
      </c>
      <c r="G79" s="873">
        <v>136</v>
      </c>
      <c r="H79" s="873">
        <v>80</v>
      </c>
      <c r="I79" s="873">
        <v>59</v>
      </c>
      <c r="J79" s="873">
        <v>8671</v>
      </c>
      <c r="K79" s="881">
        <v>2.5343204449601482E-2</v>
      </c>
      <c r="L79" s="1054"/>
    </row>
    <row r="80" spans="1:12" ht="17.25" customHeight="1">
      <c r="A80" s="871" t="s">
        <v>835</v>
      </c>
      <c r="B80" s="873">
        <v>16364</v>
      </c>
      <c r="C80" s="873">
        <v>6142</v>
      </c>
      <c r="D80" s="873">
        <v>4287</v>
      </c>
      <c r="E80" s="873">
        <v>2877</v>
      </c>
      <c r="F80" s="873">
        <v>980</v>
      </c>
      <c r="G80" s="873">
        <v>725</v>
      </c>
      <c r="H80" s="873">
        <v>431</v>
      </c>
      <c r="I80" s="873">
        <v>298</v>
      </c>
      <c r="J80" s="873">
        <v>32104</v>
      </c>
      <c r="K80" s="881">
        <v>9.3832111134817903E-2</v>
      </c>
      <c r="L80" s="1054"/>
    </row>
    <row r="81" spans="1:12" ht="17.25" customHeight="1">
      <c r="A81" s="871" t="s">
        <v>836</v>
      </c>
      <c r="B81" s="873">
        <v>7425</v>
      </c>
      <c r="C81" s="873">
        <v>3078</v>
      </c>
      <c r="D81" s="873">
        <v>2054</v>
      </c>
      <c r="E81" s="873">
        <v>1747</v>
      </c>
      <c r="F81" s="873">
        <v>530</v>
      </c>
      <c r="G81" s="873">
        <v>424</v>
      </c>
      <c r="H81" s="873">
        <v>251</v>
      </c>
      <c r="I81" s="873">
        <v>185</v>
      </c>
      <c r="J81" s="873">
        <v>15694</v>
      </c>
      <c r="K81" s="881">
        <v>4.5869709448973089E-2</v>
      </c>
      <c r="L81" s="1054"/>
    </row>
    <row r="82" spans="1:12" ht="18" customHeight="1" thickBot="1">
      <c r="A82" s="871" t="s">
        <v>837</v>
      </c>
      <c r="B82" s="873">
        <v>130585</v>
      </c>
      <c r="C82" s="873">
        <v>55115</v>
      </c>
      <c r="D82" s="873">
        <v>34840</v>
      </c>
      <c r="E82" s="873">
        <v>17273</v>
      </c>
      <c r="F82" s="873">
        <v>8942</v>
      </c>
      <c r="G82" s="873">
        <v>7642</v>
      </c>
      <c r="H82" s="873">
        <v>18374</v>
      </c>
      <c r="I82" s="873">
        <v>5456</v>
      </c>
      <c r="J82" s="873">
        <v>278227</v>
      </c>
      <c r="K82" s="881">
        <v>0.81318922205042921</v>
      </c>
      <c r="L82" s="1054"/>
    </row>
    <row r="83" spans="1:12" ht="26.25" customHeight="1" thickTop="1" thickBot="1">
      <c r="A83" s="875" t="s">
        <v>6</v>
      </c>
      <c r="B83" s="882">
        <v>163362</v>
      </c>
      <c r="C83" s="882">
        <v>67244</v>
      </c>
      <c r="D83" s="882">
        <v>43390</v>
      </c>
      <c r="E83" s="882">
        <v>23051</v>
      </c>
      <c r="F83" s="882">
        <v>10820</v>
      </c>
      <c r="G83" s="882">
        <v>9024</v>
      </c>
      <c r="H83" s="882">
        <v>19193</v>
      </c>
      <c r="I83" s="882">
        <v>6059</v>
      </c>
      <c r="J83" s="882">
        <v>342143</v>
      </c>
      <c r="K83" s="883">
        <v>1</v>
      </c>
      <c r="L83" s="1054"/>
    </row>
    <row r="84" spans="1:12" ht="20.25" customHeight="1" thickTop="1">
      <c r="A84" s="880" t="s">
        <v>838</v>
      </c>
      <c r="B84" s="881">
        <v>0.47746702402211938</v>
      </c>
      <c r="C84" s="881">
        <v>0.19653770499469519</v>
      </c>
      <c r="D84" s="881">
        <v>0.12681831865623439</v>
      </c>
      <c r="E84" s="881">
        <v>6.7372414458282057E-2</v>
      </c>
      <c r="F84" s="881">
        <v>3.1624203914737407E-2</v>
      </c>
      <c r="G84" s="881">
        <v>2.6374936795433488E-2</v>
      </c>
      <c r="H84" s="881">
        <v>5.6096427517149265E-2</v>
      </c>
      <c r="I84" s="881">
        <v>1.7708969641348792E-2</v>
      </c>
      <c r="J84" s="881">
        <v>0.99999999999999989</v>
      </c>
      <c r="K84" s="881"/>
      <c r="L84" s="1054"/>
    </row>
    <row r="85" spans="1:12" ht="9" customHeight="1" thickBot="1">
      <c r="A85" s="888"/>
      <c r="B85" s="889"/>
      <c r="C85" s="890"/>
      <c r="D85" s="890"/>
      <c r="E85" s="890"/>
      <c r="F85" s="890"/>
      <c r="G85" s="890"/>
      <c r="H85" s="889"/>
      <c r="I85" s="889"/>
      <c r="J85" s="889"/>
      <c r="K85" s="891"/>
      <c r="L85" s="1054"/>
    </row>
    <row r="86" spans="1:12" ht="17.25" customHeight="1" thickTop="1">
      <c r="A86" s="649" t="s">
        <v>845</v>
      </c>
      <c r="B86" s="155"/>
      <c r="C86" s="306"/>
      <c r="D86" s="306"/>
      <c r="E86" s="306"/>
      <c r="F86" s="306"/>
      <c r="G86" s="306"/>
      <c r="H86" s="155"/>
      <c r="I86" s="155"/>
      <c r="J86" s="155"/>
      <c r="K86" s="397"/>
      <c r="L86" s="1054"/>
    </row>
    <row r="87" spans="1:12" ht="9" customHeight="1">
      <c r="A87" s="305"/>
      <c r="B87" s="155"/>
      <c r="C87" s="306"/>
      <c r="D87" s="306"/>
      <c r="E87" s="306"/>
      <c r="F87" s="306"/>
      <c r="G87" s="306"/>
      <c r="H87" s="155"/>
      <c r="I87" s="155"/>
      <c r="J87" s="155"/>
      <c r="K87" s="397"/>
      <c r="L87" s="1054"/>
    </row>
    <row r="88" spans="1:12" s="140" customFormat="1" ht="34.700000000000003" customHeight="1">
      <c r="A88" s="1060" t="s">
        <v>866</v>
      </c>
      <c r="B88" s="1060"/>
      <c r="C88" s="1060"/>
      <c r="D88" s="1060"/>
      <c r="E88" s="1060"/>
      <c r="F88" s="1060"/>
      <c r="G88" s="1060"/>
      <c r="H88" s="1060"/>
      <c r="I88" s="1060"/>
      <c r="J88" s="1060"/>
      <c r="K88" s="1060"/>
    </row>
    <row r="89" spans="1:12" s="140" customFormat="1" ht="24.95" customHeight="1">
      <c r="A89" s="1060" t="s">
        <v>846</v>
      </c>
      <c r="B89" s="1060"/>
      <c r="C89" s="1060"/>
      <c r="D89" s="1060"/>
      <c r="E89" s="1060"/>
      <c r="F89" s="1060"/>
      <c r="G89" s="1060"/>
      <c r="H89" s="1060"/>
      <c r="I89" s="1060"/>
      <c r="J89" s="1060"/>
      <c r="K89" s="1060"/>
    </row>
    <row r="90" spans="1:12" s="140" customFormat="1" ht="24.95" customHeight="1">
      <c r="A90" s="1060" t="s">
        <v>1531</v>
      </c>
      <c r="B90" s="1060"/>
      <c r="C90" s="1060"/>
      <c r="D90" s="1060"/>
      <c r="E90" s="1060"/>
      <c r="F90" s="1060"/>
      <c r="G90" s="1060"/>
      <c r="H90" s="1060"/>
      <c r="I90" s="1060"/>
      <c r="J90" s="1060"/>
      <c r="K90" s="1060"/>
    </row>
    <row r="91" spans="1:12" s="140" customFormat="1" ht="24.95" customHeight="1">
      <c r="A91" s="1085" t="s">
        <v>1431</v>
      </c>
      <c r="B91" s="1085"/>
      <c r="C91" s="1085"/>
      <c r="D91" s="1085"/>
      <c r="E91" s="1085"/>
      <c r="F91" s="1085"/>
      <c r="G91" s="1085"/>
      <c r="H91" s="1085"/>
      <c r="I91" s="1085"/>
      <c r="J91" s="1085"/>
      <c r="K91" s="1085"/>
    </row>
    <row r="92" spans="1:12" ht="6" customHeight="1">
      <c r="A92" s="280"/>
      <c r="L92" s="1054"/>
    </row>
    <row r="93" spans="1:12" ht="5.25" customHeight="1" thickBot="1">
      <c r="A93" s="635"/>
      <c r="B93" s="636"/>
      <c r="C93" s="636"/>
      <c r="D93" s="637"/>
      <c r="E93" s="636"/>
      <c r="F93" s="636"/>
      <c r="G93" s="636"/>
      <c r="H93" s="636"/>
      <c r="I93" s="637"/>
      <c r="J93" s="1010"/>
      <c r="K93" s="636"/>
      <c r="L93" s="1054"/>
    </row>
    <row r="94" spans="1:12" s="147" customFormat="1" ht="23.25" customHeight="1" thickTop="1" thickBot="1">
      <c r="A94" s="879" t="s">
        <v>822</v>
      </c>
      <c r="B94" s="879" t="s">
        <v>867</v>
      </c>
      <c r="C94" s="879" t="s">
        <v>868</v>
      </c>
      <c r="D94" s="879" t="s">
        <v>869</v>
      </c>
      <c r="E94" s="879" t="s">
        <v>870</v>
      </c>
      <c r="F94" s="879" t="s">
        <v>871</v>
      </c>
      <c r="G94" s="879" t="s">
        <v>872</v>
      </c>
      <c r="H94" s="879" t="s">
        <v>873</v>
      </c>
      <c r="I94" s="879" t="s">
        <v>874</v>
      </c>
      <c r="J94" s="879" t="s">
        <v>6</v>
      </c>
      <c r="K94" s="879" t="s">
        <v>723</v>
      </c>
    </row>
    <row r="95" spans="1:12" ht="26.25" customHeight="1" thickTop="1">
      <c r="A95" s="871" t="s">
        <v>824</v>
      </c>
      <c r="B95" s="873">
        <v>0</v>
      </c>
      <c r="C95" s="873">
        <v>15000</v>
      </c>
      <c r="D95" s="873">
        <v>0</v>
      </c>
      <c r="E95" s="873">
        <v>0</v>
      </c>
      <c r="F95" s="873">
        <v>0</v>
      </c>
      <c r="G95" s="873">
        <v>0</v>
      </c>
      <c r="H95" s="873">
        <v>0</v>
      </c>
      <c r="I95" s="873">
        <v>0</v>
      </c>
      <c r="J95" s="873">
        <v>15000</v>
      </c>
      <c r="K95" s="881">
        <v>1.5906171245248617E-2</v>
      </c>
      <c r="L95" s="1054"/>
    </row>
    <row r="96" spans="1:12" ht="18" customHeight="1">
      <c r="A96" s="871" t="s">
        <v>825</v>
      </c>
      <c r="B96" s="873">
        <v>0</v>
      </c>
      <c r="C96" s="873">
        <v>10290</v>
      </c>
      <c r="D96" s="873">
        <v>0</v>
      </c>
      <c r="E96" s="873">
        <v>0</v>
      </c>
      <c r="F96" s="873">
        <v>0</v>
      </c>
      <c r="G96" s="873">
        <v>0</v>
      </c>
      <c r="H96" s="873">
        <v>0</v>
      </c>
      <c r="I96" s="873">
        <v>0</v>
      </c>
      <c r="J96" s="873">
        <v>10290</v>
      </c>
      <c r="K96" s="881">
        <v>1.0911633474240552E-2</v>
      </c>
      <c r="L96" s="1054"/>
    </row>
    <row r="97" spans="1:12" ht="18" customHeight="1">
      <c r="A97" s="871" t="s">
        <v>826</v>
      </c>
      <c r="B97" s="873">
        <v>0</v>
      </c>
      <c r="C97" s="873">
        <v>17389.479170000002</v>
      </c>
      <c r="D97" s="873">
        <v>29521.841789999999</v>
      </c>
      <c r="E97" s="873">
        <v>0</v>
      </c>
      <c r="F97" s="873">
        <v>10000</v>
      </c>
      <c r="G97" s="873">
        <v>4210.7264400000004</v>
      </c>
      <c r="H97" s="873">
        <v>0</v>
      </c>
      <c r="I97" s="873">
        <v>0</v>
      </c>
      <c r="J97" s="873">
        <v>61122.047399999996</v>
      </c>
      <c r="K97" s="881">
        <v>6.4814516853640189E-2</v>
      </c>
      <c r="L97" s="1054"/>
    </row>
    <row r="98" spans="1:12" ht="18" customHeight="1">
      <c r="A98" s="871" t="s">
        <v>827</v>
      </c>
      <c r="B98" s="873">
        <v>2941.8252499999999</v>
      </c>
      <c r="C98" s="873">
        <v>8598.7353399999993</v>
      </c>
      <c r="D98" s="873">
        <v>13904.37413</v>
      </c>
      <c r="E98" s="873">
        <v>0</v>
      </c>
      <c r="F98" s="873">
        <v>4567.8333300000004</v>
      </c>
      <c r="G98" s="873">
        <v>0</v>
      </c>
      <c r="H98" s="873">
        <v>11163.4</v>
      </c>
      <c r="I98" s="873">
        <v>4000</v>
      </c>
      <c r="J98" s="873">
        <v>45176.16805</v>
      </c>
      <c r="K98" s="881">
        <v>4.7905324347161951E-2</v>
      </c>
      <c r="L98" s="1054"/>
    </row>
    <row r="99" spans="1:12" ht="18" customHeight="1">
      <c r="A99" s="871" t="s">
        <v>828</v>
      </c>
      <c r="B99" s="873">
        <v>12325.99395</v>
      </c>
      <c r="C99" s="873">
        <v>29327.257829999999</v>
      </c>
      <c r="D99" s="873">
        <v>21533.566569999999</v>
      </c>
      <c r="E99" s="873">
        <v>754.6</v>
      </c>
      <c r="F99" s="873">
        <v>1386.5106599999999</v>
      </c>
      <c r="G99" s="873">
        <v>1263.7343100000001</v>
      </c>
      <c r="H99" s="873">
        <v>3372</v>
      </c>
      <c r="I99" s="873">
        <v>7730.5</v>
      </c>
      <c r="J99" s="873">
        <v>77694.163320000007</v>
      </c>
      <c r="K99" s="881">
        <v>8.2387777768282267E-2</v>
      </c>
      <c r="L99" s="1054"/>
    </row>
    <row r="100" spans="1:12" ht="18" customHeight="1">
      <c r="A100" s="871" t="s">
        <v>829</v>
      </c>
      <c r="B100" s="873">
        <v>23599.834219999997</v>
      </c>
      <c r="C100" s="873">
        <v>43420.741430000002</v>
      </c>
      <c r="D100" s="873">
        <v>25216.144899999999</v>
      </c>
      <c r="E100" s="873">
        <v>961</v>
      </c>
      <c r="F100" s="873">
        <v>6688.1735199999994</v>
      </c>
      <c r="G100" s="873">
        <v>3577.3240900000001</v>
      </c>
      <c r="H100" s="873">
        <v>5394.5051399999993</v>
      </c>
      <c r="I100" s="873">
        <v>900</v>
      </c>
      <c r="J100" s="873">
        <v>109757.72329999998</v>
      </c>
      <c r="K100" s="881">
        <v>0.11638834281989426</v>
      </c>
      <c r="L100" s="1054"/>
    </row>
    <row r="101" spans="1:12" ht="18" customHeight="1">
      <c r="A101" s="871" t="s">
        <v>830</v>
      </c>
      <c r="B101" s="873">
        <v>33339.373489999998</v>
      </c>
      <c r="C101" s="873">
        <v>51296.993869999998</v>
      </c>
      <c r="D101" s="873">
        <v>26736.966170000003</v>
      </c>
      <c r="E101" s="873">
        <v>2382.6191200000003</v>
      </c>
      <c r="F101" s="873">
        <v>4816.4929599999996</v>
      </c>
      <c r="G101" s="873">
        <v>3915.7061800000001</v>
      </c>
      <c r="H101" s="873">
        <v>1250.25198</v>
      </c>
      <c r="I101" s="873">
        <v>251.40979000000002</v>
      </c>
      <c r="J101" s="873">
        <v>123989.81356000001</v>
      </c>
      <c r="K101" s="881">
        <v>0.13148021381012062</v>
      </c>
      <c r="L101" s="1054"/>
    </row>
    <row r="102" spans="1:12" ht="18" customHeight="1">
      <c r="A102" s="871" t="s">
        <v>831</v>
      </c>
      <c r="B102" s="873">
        <v>26798.09375</v>
      </c>
      <c r="C102" s="873">
        <v>46466.820090000001</v>
      </c>
      <c r="D102" s="873">
        <v>19422.37816</v>
      </c>
      <c r="E102" s="873">
        <v>2297.4630999999999</v>
      </c>
      <c r="F102" s="873">
        <v>7034.7635399999999</v>
      </c>
      <c r="G102" s="873">
        <v>4324.8519299999998</v>
      </c>
      <c r="H102" s="873">
        <v>1233.32017</v>
      </c>
      <c r="I102" s="873">
        <v>632.6</v>
      </c>
      <c r="J102" s="873">
        <v>108210.29074</v>
      </c>
      <c r="K102" s="881">
        <v>0.11474742766723871</v>
      </c>
      <c r="L102" s="1054"/>
    </row>
    <row r="103" spans="1:12" ht="18" customHeight="1">
      <c r="A103" s="871" t="s">
        <v>832</v>
      </c>
      <c r="B103" s="873">
        <v>19599.435510000003</v>
      </c>
      <c r="C103" s="873">
        <v>25610.92122</v>
      </c>
      <c r="D103" s="873">
        <v>14321.68396</v>
      </c>
      <c r="E103" s="873">
        <v>2085.1476899999998</v>
      </c>
      <c r="F103" s="873">
        <v>3277.6246900000001</v>
      </c>
      <c r="G103" s="873">
        <v>1450.3739399999999</v>
      </c>
      <c r="H103" s="873">
        <v>239.63607000000002</v>
      </c>
      <c r="I103" s="873">
        <v>334.5</v>
      </c>
      <c r="J103" s="873">
        <v>66919.323079999987</v>
      </c>
      <c r="K103" s="881">
        <v>7.0962014168439863E-2</v>
      </c>
      <c r="L103" s="1054"/>
    </row>
    <row r="104" spans="1:12" ht="18" customHeight="1">
      <c r="A104" s="871" t="s">
        <v>833</v>
      </c>
      <c r="B104" s="873">
        <v>30857.822609999999</v>
      </c>
      <c r="C104" s="873">
        <v>45501.485229999998</v>
      </c>
      <c r="D104" s="873">
        <v>20126.90105</v>
      </c>
      <c r="E104" s="873">
        <v>3939.3115200000002</v>
      </c>
      <c r="F104" s="873">
        <v>4431.3443799999995</v>
      </c>
      <c r="G104" s="873">
        <v>6658.1588000000002</v>
      </c>
      <c r="H104" s="873">
        <v>1117.2455500000001</v>
      </c>
      <c r="I104" s="873">
        <v>666.38078000000007</v>
      </c>
      <c r="J104" s="873">
        <v>113298.64992000001</v>
      </c>
      <c r="K104" s="881">
        <v>0.12014318183219957</v>
      </c>
      <c r="L104" s="1054"/>
    </row>
    <row r="105" spans="1:12" ht="18" customHeight="1">
      <c r="A105" s="871" t="s">
        <v>834</v>
      </c>
      <c r="B105" s="873">
        <v>34748.305049999995</v>
      </c>
      <c r="C105" s="873">
        <v>48593.173310000006</v>
      </c>
      <c r="D105" s="873">
        <v>20732.633979999999</v>
      </c>
      <c r="E105" s="873">
        <v>4001.4165699999999</v>
      </c>
      <c r="F105" s="873">
        <v>6531.9663</v>
      </c>
      <c r="G105" s="873">
        <v>8173.5573600000007</v>
      </c>
      <c r="H105" s="873">
        <v>719.68151</v>
      </c>
      <c r="I105" s="873">
        <v>200</v>
      </c>
      <c r="J105" s="873">
        <v>123700.73408000001</v>
      </c>
      <c r="K105" s="881">
        <v>0.13117367062929611</v>
      </c>
      <c r="L105" s="1054"/>
    </row>
    <row r="106" spans="1:12" ht="18" customHeight="1">
      <c r="A106" s="871" t="s">
        <v>835</v>
      </c>
      <c r="B106" s="873">
        <v>21966.93072</v>
      </c>
      <c r="C106" s="873">
        <v>29768.51456</v>
      </c>
      <c r="D106" s="873">
        <v>15066.269699999999</v>
      </c>
      <c r="E106" s="873">
        <v>3914.67686</v>
      </c>
      <c r="F106" s="873">
        <v>3899.4474300000002</v>
      </c>
      <c r="G106" s="873">
        <v>8043.9068899999993</v>
      </c>
      <c r="H106" s="873">
        <v>367.26046000000002</v>
      </c>
      <c r="I106" s="873">
        <v>262.36221</v>
      </c>
      <c r="J106" s="873">
        <v>83289.368830000021</v>
      </c>
      <c r="K106" s="881">
        <v>8.8320997567910189E-2</v>
      </c>
      <c r="L106" s="1054"/>
    </row>
    <row r="107" spans="1:12" ht="18" customHeight="1">
      <c r="A107" s="871" t="s">
        <v>836</v>
      </c>
      <c r="B107" s="873">
        <v>1004.10198</v>
      </c>
      <c r="C107" s="873">
        <v>1361.37654</v>
      </c>
      <c r="D107" s="873">
        <v>665.91620999999998</v>
      </c>
      <c r="E107" s="873">
        <v>229.67159000000001</v>
      </c>
      <c r="F107" s="873">
        <v>184.60130999999998</v>
      </c>
      <c r="G107" s="873">
        <v>266.69036</v>
      </c>
      <c r="H107" s="873">
        <v>5.9175000000000004</v>
      </c>
      <c r="I107" s="873">
        <v>22.221</v>
      </c>
      <c r="J107" s="873">
        <v>3740.49649</v>
      </c>
      <c r="K107" s="881">
        <v>3.9664651808127586E-3</v>
      </c>
      <c r="L107" s="1054"/>
    </row>
    <row r="108" spans="1:12" ht="18" customHeight="1" thickBot="1">
      <c r="A108" s="871" t="s">
        <v>837</v>
      </c>
      <c r="B108" s="873">
        <v>384.92824999999999</v>
      </c>
      <c r="C108" s="873">
        <v>332.37412</v>
      </c>
      <c r="D108" s="873">
        <v>3.43</v>
      </c>
      <c r="E108" s="873">
        <v>14.429799999999998</v>
      </c>
      <c r="F108" s="873">
        <v>35.579050000000002</v>
      </c>
      <c r="G108" s="873">
        <v>70.689399999999992</v>
      </c>
      <c r="H108" s="873">
        <v>0</v>
      </c>
      <c r="I108" s="873">
        <v>0</v>
      </c>
      <c r="J108" s="873">
        <v>841.43061999999998</v>
      </c>
      <c r="K108" s="881">
        <v>8.9226263551438103E-4</v>
      </c>
      <c r="L108" s="1054"/>
    </row>
    <row r="109" spans="1:12" ht="47.25" customHeight="1" thickTop="1" thickBot="1">
      <c r="A109" s="875" t="s">
        <v>6</v>
      </c>
      <c r="B109" s="882">
        <v>207566.64478</v>
      </c>
      <c r="C109" s="882">
        <v>372957.87270999997</v>
      </c>
      <c r="D109" s="882">
        <v>207252.10661999998</v>
      </c>
      <c r="E109" s="882">
        <v>20580.336250000004</v>
      </c>
      <c r="F109" s="882">
        <v>52854.337169999999</v>
      </c>
      <c r="G109" s="882">
        <v>41955.719700000009</v>
      </c>
      <c r="H109" s="882">
        <v>24863.218379999998</v>
      </c>
      <c r="I109" s="882">
        <v>14999.973779999998</v>
      </c>
      <c r="J109" s="882">
        <v>943030.20938999997</v>
      </c>
      <c r="K109" s="883">
        <v>0.99999999999999989</v>
      </c>
      <c r="L109" s="1054"/>
    </row>
    <row r="110" spans="1:12" ht="35.25" customHeight="1" thickTop="1" thickBot="1">
      <c r="A110" s="877" t="s">
        <v>838</v>
      </c>
      <c r="B110" s="881">
        <v>0.22010603977815801</v>
      </c>
      <c r="C110" s="881">
        <v>0.39548878603925969</v>
      </c>
      <c r="D110" s="881">
        <v>0.21977249992241629</v>
      </c>
      <c r="E110" s="881">
        <v>2.1823623511819854E-2</v>
      </c>
      <c r="F110" s="881">
        <v>5.6047342538675278E-2</v>
      </c>
      <c r="G110" s="881">
        <v>4.4490324151056741E-2</v>
      </c>
      <c r="H110" s="881">
        <v>2.6365240617352858E-2</v>
      </c>
      <c r="I110" s="881">
        <v>1.5906143441261279E-2</v>
      </c>
      <c r="J110" s="881">
        <v>1</v>
      </c>
      <c r="K110" s="881"/>
      <c r="L110" s="1054"/>
    </row>
    <row r="111" spans="1:12" s="719" customFormat="1" ht="59.25" customHeight="1" thickTop="1" thickBot="1">
      <c r="A111" s="886" t="s">
        <v>847</v>
      </c>
      <c r="B111" s="879" t="s">
        <v>867</v>
      </c>
      <c r="C111" s="879" t="s">
        <v>868</v>
      </c>
      <c r="D111" s="879" t="s">
        <v>869</v>
      </c>
      <c r="E111" s="879" t="s">
        <v>870</v>
      </c>
      <c r="F111" s="879" t="s">
        <v>871</v>
      </c>
      <c r="G111" s="879" t="s">
        <v>872</v>
      </c>
      <c r="H111" s="879" t="s">
        <v>873</v>
      </c>
      <c r="I111" s="879" t="s">
        <v>874</v>
      </c>
      <c r="J111" s="886" t="s">
        <v>6</v>
      </c>
      <c r="K111" s="879" t="s">
        <v>723</v>
      </c>
    </row>
    <row r="112" spans="1:12" ht="27.75" customHeight="1" thickTop="1">
      <c r="A112" s="871" t="s">
        <v>824</v>
      </c>
      <c r="B112" s="873">
        <v>0</v>
      </c>
      <c r="C112" s="873">
        <v>1</v>
      </c>
      <c r="D112" s="873">
        <v>0</v>
      </c>
      <c r="E112" s="873">
        <v>0</v>
      </c>
      <c r="F112" s="873">
        <v>0</v>
      </c>
      <c r="G112" s="873">
        <v>0</v>
      </c>
      <c r="H112" s="873">
        <v>0</v>
      </c>
      <c r="I112" s="873">
        <v>0</v>
      </c>
      <c r="J112" s="873">
        <v>1</v>
      </c>
      <c r="K112" s="881">
        <v>8.6888522026240335E-5</v>
      </c>
      <c r="L112" s="1054"/>
    </row>
    <row r="113" spans="1:12" ht="18" customHeight="1">
      <c r="A113" s="871" t="s">
        <v>825</v>
      </c>
      <c r="B113" s="873">
        <v>0</v>
      </c>
      <c r="C113" s="873">
        <v>1</v>
      </c>
      <c r="D113" s="873">
        <v>0</v>
      </c>
      <c r="E113" s="873">
        <v>0</v>
      </c>
      <c r="F113" s="873">
        <v>0</v>
      </c>
      <c r="G113" s="873">
        <v>0</v>
      </c>
      <c r="H113" s="873">
        <v>0</v>
      </c>
      <c r="I113" s="873">
        <v>0</v>
      </c>
      <c r="J113" s="873">
        <v>1</v>
      </c>
      <c r="K113" s="881">
        <v>8.6888522026240335E-5</v>
      </c>
      <c r="L113" s="1054"/>
    </row>
    <row r="114" spans="1:12" ht="18" customHeight="1">
      <c r="A114" s="871" t="s">
        <v>826</v>
      </c>
      <c r="B114" s="873">
        <v>0</v>
      </c>
      <c r="C114" s="873">
        <v>3</v>
      </c>
      <c r="D114" s="873">
        <v>6</v>
      </c>
      <c r="E114" s="873">
        <v>0</v>
      </c>
      <c r="F114" s="873">
        <v>2</v>
      </c>
      <c r="G114" s="873">
        <v>1</v>
      </c>
      <c r="H114" s="873">
        <v>0</v>
      </c>
      <c r="I114" s="873">
        <v>0</v>
      </c>
      <c r="J114" s="873">
        <v>12</v>
      </c>
      <c r="K114" s="881">
        <v>1.042662264314884E-3</v>
      </c>
      <c r="L114" s="1054"/>
    </row>
    <row r="115" spans="1:12" ht="18" customHeight="1">
      <c r="A115" s="871" t="s">
        <v>827</v>
      </c>
      <c r="B115" s="873">
        <v>2</v>
      </c>
      <c r="C115" s="873">
        <v>5</v>
      </c>
      <c r="D115" s="873">
        <v>8</v>
      </c>
      <c r="E115" s="873">
        <v>0</v>
      </c>
      <c r="F115" s="873">
        <v>2</v>
      </c>
      <c r="G115" s="873">
        <v>0</v>
      </c>
      <c r="H115" s="873">
        <v>4</v>
      </c>
      <c r="I115" s="873">
        <v>2</v>
      </c>
      <c r="J115" s="873">
        <v>23</v>
      </c>
      <c r="K115" s="881">
        <v>1.9984360066035278E-3</v>
      </c>
      <c r="L115" s="1054"/>
    </row>
    <row r="116" spans="1:12" ht="18" customHeight="1">
      <c r="A116" s="871" t="s">
        <v>828</v>
      </c>
      <c r="B116" s="873">
        <v>14</v>
      </c>
      <c r="C116" s="873">
        <v>34</v>
      </c>
      <c r="D116" s="873">
        <v>23</v>
      </c>
      <c r="E116" s="873">
        <v>1</v>
      </c>
      <c r="F116" s="873">
        <v>2</v>
      </c>
      <c r="G116" s="873">
        <v>1</v>
      </c>
      <c r="H116" s="873">
        <v>3</v>
      </c>
      <c r="I116" s="873">
        <v>8</v>
      </c>
      <c r="J116" s="873">
        <v>86</v>
      </c>
      <c r="K116" s="881">
        <v>7.472412894256669E-3</v>
      </c>
      <c r="L116" s="1054"/>
    </row>
    <row r="117" spans="1:12" ht="18" customHeight="1">
      <c r="A117" s="871" t="s">
        <v>829</v>
      </c>
      <c r="B117" s="873">
        <v>54</v>
      </c>
      <c r="C117" s="873">
        <v>92</v>
      </c>
      <c r="D117" s="873">
        <v>55</v>
      </c>
      <c r="E117" s="873">
        <v>2</v>
      </c>
      <c r="F117" s="873">
        <v>13</v>
      </c>
      <c r="G117" s="873">
        <v>8</v>
      </c>
      <c r="H117" s="873">
        <v>13</v>
      </c>
      <c r="I117" s="873">
        <v>2</v>
      </c>
      <c r="J117" s="873">
        <v>239</v>
      </c>
      <c r="K117" s="881">
        <v>2.0766356764271441E-2</v>
      </c>
      <c r="L117" s="1054"/>
    </row>
    <row r="118" spans="1:12" ht="18" customHeight="1">
      <c r="A118" s="871" t="s">
        <v>830</v>
      </c>
      <c r="B118" s="873">
        <v>128</v>
      </c>
      <c r="C118" s="873">
        <v>192</v>
      </c>
      <c r="D118" s="873">
        <v>102</v>
      </c>
      <c r="E118" s="873">
        <v>9</v>
      </c>
      <c r="F118" s="873">
        <v>19</v>
      </c>
      <c r="G118" s="873">
        <v>15</v>
      </c>
      <c r="H118" s="873">
        <v>5</v>
      </c>
      <c r="I118" s="873">
        <v>1</v>
      </c>
      <c r="J118" s="873">
        <v>471</v>
      </c>
      <c r="K118" s="881">
        <v>4.0924493874359195E-2</v>
      </c>
      <c r="L118" s="1054"/>
    </row>
    <row r="119" spans="1:12" ht="18" customHeight="1">
      <c r="A119" s="871" t="s">
        <v>831</v>
      </c>
      <c r="B119" s="873">
        <v>163</v>
      </c>
      <c r="C119" s="873">
        <v>278</v>
      </c>
      <c r="D119" s="873">
        <v>117</v>
      </c>
      <c r="E119" s="873">
        <v>13</v>
      </c>
      <c r="F119" s="873">
        <v>43</v>
      </c>
      <c r="G119" s="873">
        <v>26</v>
      </c>
      <c r="H119" s="873">
        <v>8</v>
      </c>
      <c r="I119" s="873">
        <v>4</v>
      </c>
      <c r="J119" s="873">
        <v>652</v>
      </c>
      <c r="K119" s="881">
        <v>5.6651316361108699E-2</v>
      </c>
      <c r="L119" s="1054"/>
    </row>
    <row r="120" spans="1:12" ht="18" customHeight="1">
      <c r="A120" s="871" t="s">
        <v>832</v>
      </c>
      <c r="B120" s="873">
        <v>166</v>
      </c>
      <c r="C120" s="873">
        <v>218</v>
      </c>
      <c r="D120" s="873">
        <v>120</v>
      </c>
      <c r="E120" s="873">
        <v>18</v>
      </c>
      <c r="F120" s="873">
        <v>28</v>
      </c>
      <c r="G120" s="873">
        <v>13</v>
      </c>
      <c r="H120" s="873">
        <v>2</v>
      </c>
      <c r="I120" s="873">
        <v>3</v>
      </c>
      <c r="J120" s="873">
        <v>568</v>
      </c>
      <c r="K120" s="881">
        <v>4.9352680510904509E-2</v>
      </c>
      <c r="L120" s="1054"/>
    </row>
    <row r="121" spans="1:12" ht="18" customHeight="1">
      <c r="A121" s="871" t="s">
        <v>833</v>
      </c>
      <c r="B121" s="873">
        <v>376</v>
      </c>
      <c r="C121" s="873">
        <v>547</v>
      </c>
      <c r="D121" s="873">
        <v>241</v>
      </c>
      <c r="E121" s="873">
        <v>46</v>
      </c>
      <c r="F121" s="873">
        <v>50</v>
      </c>
      <c r="G121" s="873">
        <v>80</v>
      </c>
      <c r="H121" s="873">
        <v>13</v>
      </c>
      <c r="I121" s="873">
        <v>8</v>
      </c>
      <c r="J121" s="873">
        <v>1361</v>
      </c>
      <c r="K121" s="881">
        <v>0.1182552784777131</v>
      </c>
      <c r="L121" s="1054"/>
    </row>
    <row r="122" spans="1:12" ht="18" customHeight="1">
      <c r="A122" s="871" t="s">
        <v>834</v>
      </c>
      <c r="B122" s="873">
        <v>711</v>
      </c>
      <c r="C122" s="873">
        <v>998</v>
      </c>
      <c r="D122" s="873">
        <v>429</v>
      </c>
      <c r="E122" s="873">
        <v>84</v>
      </c>
      <c r="F122" s="873">
        <v>132</v>
      </c>
      <c r="G122" s="873">
        <v>172</v>
      </c>
      <c r="H122" s="873">
        <v>14</v>
      </c>
      <c r="I122" s="873">
        <v>4</v>
      </c>
      <c r="J122" s="873">
        <v>2544</v>
      </c>
      <c r="K122" s="881">
        <v>0.2210444000347554</v>
      </c>
      <c r="L122" s="1054"/>
    </row>
    <row r="123" spans="1:12" ht="18" customHeight="1">
      <c r="A123" s="871" t="s">
        <v>835</v>
      </c>
      <c r="B123" s="873">
        <v>1190</v>
      </c>
      <c r="C123" s="873">
        <v>1574</v>
      </c>
      <c r="D123" s="873">
        <v>810</v>
      </c>
      <c r="E123" s="873">
        <v>216</v>
      </c>
      <c r="F123" s="873">
        <v>195</v>
      </c>
      <c r="G123" s="873">
        <v>410</v>
      </c>
      <c r="H123" s="873">
        <v>18</v>
      </c>
      <c r="I123" s="873">
        <v>11</v>
      </c>
      <c r="J123" s="873">
        <v>4424</v>
      </c>
      <c r="K123" s="881">
        <v>0.38439482144408721</v>
      </c>
      <c r="L123" s="1054"/>
    </row>
    <row r="124" spans="1:12" ht="18" customHeight="1">
      <c r="A124" s="871" t="s">
        <v>836</v>
      </c>
      <c r="B124" s="873">
        <v>199</v>
      </c>
      <c r="C124" s="873">
        <v>270</v>
      </c>
      <c r="D124" s="873">
        <v>131</v>
      </c>
      <c r="E124" s="873">
        <v>45</v>
      </c>
      <c r="F124" s="873">
        <v>36</v>
      </c>
      <c r="G124" s="873">
        <v>50</v>
      </c>
      <c r="H124" s="873">
        <v>1</v>
      </c>
      <c r="I124" s="873">
        <v>4</v>
      </c>
      <c r="J124" s="873">
        <v>736</v>
      </c>
      <c r="K124" s="881">
        <v>6.3949952211312888E-2</v>
      </c>
      <c r="L124" s="1054"/>
    </row>
    <row r="125" spans="1:12" ht="18" customHeight="1" thickBot="1">
      <c r="A125" s="871" t="s">
        <v>837</v>
      </c>
      <c r="B125" s="873">
        <v>214</v>
      </c>
      <c r="C125" s="873">
        <v>120</v>
      </c>
      <c r="D125" s="873">
        <v>1</v>
      </c>
      <c r="E125" s="873">
        <v>5</v>
      </c>
      <c r="F125" s="873">
        <v>19</v>
      </c>
      <c r="G125" s="873">
        <v>32</v>
      </c>
      <c r="H125" s="873">
        <v>0</v>
      </c>
      <c r="I125" s="873">
        <v>0</v>
      </c>
      <c r="J125" s="873">
        <v>391</v>
      </c>
      <c r="K125" s="881">
        <v>3.3973412112259974E-2</v>
      </c>
      <c r="L125" s="1054"/>
    </row>
    <row r="126" spans="1:12" ht="48.75" customHeight="1" thickTop="1" thickBot="1">
      <c r="A126" s="875" t="s">
        <v>6</v>
      </c>
      <c r="B126" s="882">
        <v>3217</v>
      </c>
      <c r="C126" s="882">
        <v>4333</v>
      </c>
      <c r="D126" s="882">
        <v>2043</v>
      </c>
      <c r="E126" s="882">
        <v>439</v>
      </c>
      <c r="F126" s="882">
        <v>541</v>
      </c>
      <c r="G126" s="882">
        <v>808</v>
      </c>
      <c r="H126" s="882">
        <v>81</v>
      </c>
      <c r="I126" s="882">
        <v>47</v>
      </c>
      <c r="J126" s="882">
        <v>11509</v>
      </c>
      <c r="K126" s="883">
        <v>1</v>
      </c>
      <c r="L126" s="1054"/>
    </row>
    <row r="127" spans="1:12" ht="43.5" customHeight="1" thickTop="1">
      <c r="A127" s="880" t="s">
        <v>838</v>
      </c>
      <c r="B127" s="881">
        <v>0.27952037535841517</v>
      </c>
      <c r="C127" s="881">
        <v>0.37648796593969935</v>
      </c>
      <c r="D127" s="881">
        <v>0.177513250499609</v>
      </c>
      <c r="E127" s="881">
        <v>3.8144061169519509E-2</v>
      </c>
      <c r="F127" s="881">
        <v>4.7006690416196019E-2</v>
      </c>
      <c r="G127" s="881">
        <v>7.0205925797202196E-2</v>
      </c>
      <c r="H127" s="881">
        <v>7.0379702841254672E-3</v>
      </c>
      <c r="I127" s="881">
        <v>4.0837605352332957E-3</v>
      </c>
      <c r="J127" s="881">
        <v>1</v>
      </c>
      <c r="K127" s="881"/>
      <c r="L127" s="1054"/>
    </row>
    <row r="128" spans="1:12" ht="9" customHeight="1" thickBot="1">
      <c r="A128" s="657"/>
      <c r="B128" s="658"/>
      <c r="C128" s="659"/>
      <c r="D128" s="659"/>
      <c r="E128" s="659"/>
      <c r="F128" s="659"/>
      <c r="G128" s="659"/>
      <c r="H128" s="658"/>
      <c r="I128" s="658"/>
      <c r="J128" s="658"/>
      <c r="K128" s="660"/>
      <c r="L128" s="1054"/>
    </row>
    <row r="129" spans="1:12" ht="17.25" customHeight="1" thickTop="1">
      <c r="A129" s="651" t="s">
        <v>848</v>
      </c>
      <c r="B129" s="155"/>
      <c r="C129" s="306"/>
      <c r="D129" s="306"/>
      <c r="E129" s="306"/>
      <c r="F129" s="306"/>
      <c r="G129" s="306"/>
      <c r="H129" s="155"/>
      <c r="I129" s="155"/>
      <c r="J129" s="155"/>
      <c r="K129" s="397"/>
      <c r="L129" s="1054"/>
    </row>
    <row r="130" spans="1:12" ht="9" customHeight="1">
      <c r="A130" s="305"/>
      <c r="B130" s="155"/>
      <c r="C130" s="306"/>
      <c r="D130" s="306"/>
      <c r="E130" s="306"/>
      <c r="F130" s="306"/>
      <c r="G130" s="306"/>
      <c r="H130" s="155"/>
      <c r="I130" s="155"/>
      <c r="J130" s="155"/>
      <c r="K130" s="397"/>
      <c r="L130" s="1054"/>
    </row>
    <row r="131" spans="1:12" ht="15.75">
      <c r="A131" s="312"/>
      <c r="C131" s="156"/>
      <c r="D131" s="156"/>
      <c r="E131" s="156"/>
      <c r="F131" s="156"/>
      <c r="G131" s="156"/>
      <c r="K131" s="300"/>
      <c r="L131" s="1054"/>
    </row>
    <row r="132" spans="1:12" s="140" customFormat="1" ht="40.5" customHeight="1">
      <c r="A132" s="1088" t="s">
        <v>866</v>
      </c>
      <c r="B132" s="1088"/>
      <c r="C132" s="1088"/>
      <c r="D132" s="1088"/>
      <c r="E132" s="1088"/>
      <c r="F132" s="1088"/>
      <c r="G132" s="1088"/>
      <c r="H132" s="1088"/>
      <c r="I132" s="1088"/>
      <c r="J132" s="1088"/>
      <c r="K132" s="1088"/>
    </row>
    <row r="133" spans="1:12" s="140" customFormat="1" ht="27.75" customHeight="1">
      <c r="A133" s="1088" t="s">
        <v>849</v>
      </c>
      <c r="B133" s="1088"/>
      <c r="C133" s="1088"/>
      <c r="D133" s="1088"/>
      <c r="E133" s="1088"/>
      <c r="F133" s="1088"/>
      <c r="G133" s="1088"/>
      <c r="H133" s="1088"/>
      <c r="I133" s="1088"/>
      <c r="J133" s="1088"/>
      <c r="K133" s="1088"/>
    </row>
    <row r="134" spans="1:12" s="140" customFormat="1" ht="27.75" customHeight="1">
      <c r="A134" s="1088" t="s">
        <v>1531</v>
      </c>
      <c r="B134" s="1088"/>
      <c r="C134" s="1088"/>
      <c r="D134" s="1088"/>
      <c r="E134" s="1088"/>
      <c r="F134" s="1088"/>
      <c r="G134" s="1088"/>
      <c r="H134" s="1088"/>
      <c r="I134" s="1088"/>
      <c r="J134" s="1088"/>
      <c r="K134" s="1088"/>
    </row>
    <row r="135" spans="1:12" s="141" customFormat="1" ht="42" customHeight="1">
      <c r="A135" s="1085" t="s">
        <v>1431</v>
      </c>
      <c r="B135" s="1085"/>
      <c r="C135" s="1085"/>
      <c r="D135" s="1085"/>
      <c r="E135" s="1085"/>
      <c r="F135" s="1085"/>
      <c r="G135" s="1085"/>
      <c r="H135" s="1085"/>
      <c r="I135" s="1085"/>
      <c r="J135" s="1085"/>
      <c r="K135" s="1085"/>
    </row>
    <row r="136" spans="1:12" ht="6" customHeight="1">
      <c r="A136" s="280"/>
      <c r="L136" s="1054"/>
    </row>
    <row r="137" spans="1:12" ht="5.25" customHeight="1" thickBot="1">
      <c r="A137" s="635"/>
      <c r="B137" s="636"/>
      <c r="C137" s="636"/>
      <c r="D137" s="637"/>
      <c r="E137" s="636"/>
      <c r="F137" s="636"/>
      <c r="G137" s="636"/>
      <c r="H137" s="636"/>
      <c r="I137" s="637"/>
      <c r="J137" s="1010"/>
      <c r="K137" s="636"/>
      <c r="L137" s="1054"/>
    </row>
    <row r="138" spans="1:12" s="870" customFormat="1" ht="23.25" customHeight="1" thickTop="1" thickBot="1">
      <c r="A138" s="398" t="s">
        <v>822</v>
      </c>
      <c r="B138" s="398" t="s">
        <v>867</v>
      </c>
      <c r="C138" s="398" t="s">
        <v>868</v>
      </c>
      <c r="D138" s="398" t="s">
        <v>869</v>
      </c>
      <c r="E138" s="398" t="s">
        <v>870</v>
      </c>
      <c r="F138" s="398" t="s">
        <v>871</v>
      </c>
      <c r="G138" s="398" t="s">
        <v>872</v>
      </c>
      <c r="H138" s="398" t="s">
        <v>873</v>
      </c>
      <c r="I138" s="398" t="s">
        <v>874</v>
      </c>
      <c r="J138" s="398" t="s">
        <v>6</v>
      </c>
      <c r="K138" s="398" t="s">
        <v>723</v>
      </c>
    </row>
    <row r="139" spans="1:12" ht="27" customHeight="1" thickTop="1">
      <c r="A139" s="871" t="s">
        <v>824</v>
      </c>
      <c r="B139" s="873">
        <v>0</v>
      </c>
      <c r="C139" s="873">
        <v>0</v>
      </c>
      <c r="D139" s="873">
        <v>0</v>
      </c>
      <c r="E139" s="873">
        <v>0</v>
      </c>
      <c r="F139" s="873">
        <v>0</v>
      </c>
      <c r="G139" s="873">
        <v>0</v>
      </c>
      <c r="H139" s="873">
        <v>0</v>
      </c>
      <c r="I139" s="873">
        <v>0</v>
      </c>
      <c r="J139" s="873">
        <v>0</v>
      </c>
      <c r="K139" s="881">
        <v>0</v>
      </c>
      <c r="L139" s="1054"/>
    </row>
    <row r="140" spans="1:12" ht="18" customHeight="1">
      <c r="A140" s="871" t="s">
        <v>825</v>
      </c>
      <c r="B140" s="873">
        <v>0</v>
      </c>
      <c r="C140" s="873">
        <v>0</v>
      </c>
      <c r="D140" s="873">
        <v>0</v>
      </c>
      <c r="E140" s="873">
        <v>0</v>
      </c>
      <c r="F140" s="873">
        <v>0</v>
      </c>
      <c r="G140" s="873">
        <v>0</v>
      </c>
      <c r="H140" s="873">
        <v>0</v>
      </c>
      <c r="I140" s="873">
        <v>0</v>
      </c>
      <c r="J140" s="873">
        <v>0</v>
      </c>
      <c r="K140" s="881">
        <v>0</v>
      </c>
      <c r="L140" s="1054"/>
    </row>
    <row r="141" spans="1:12" ht="18" customHeight="1">
      <c r="A141" s="871" t="s">
        <v>826</v>
      </c>
      <c r="B141" s="873">
        <v>0</v>
      </c>
      <c r="C141" s="873">
        <v>0</v>
      </c>
      <c r="D141" s="873">
        <v>0</v>
      </c>
      <c r="E141" s="873">
        <v>0</v>
      </c>
      <c r="F141" s="873">
        <v>0</v>
      </c>
      <c r="G141" s="873">
        <v>0</v>
      </c>
      <c r="H141" s="873">
        <v>0</v>
      </c>
      <c r="I141" s="873">
        <v>0</v>
      </c>
      <c r="J141" s="873">
        <v>0</v>
      </c>
      <c r="K141" s="881">
        <v>0</v>
      </c>
      <c r="L141" s="1054"/>
    </row>
    <row r="142" spans="1:12" ht="18" customHeight="1">
      <c r="A142" s="871" t="s">
        <v>827</v>
      </c>
      <c r="B142" s="873">
        <v>0</v>
      </c>
      <c r="C142" s="873">
        <v>1400</v>
      </c>
      <c r="D142" s="873">
        <v>0</v>
      </c>
      <c r="E142" s="873">
        <v>0</v>
      </c>
      <c r="F142" s="873">
        <v>0</v>
      </c>
      <c r="G142" s="873">
        <v>0</v>
      </c>
      <c r="H142" s="873">
        <v>0</v>
      </c>
      <c r="I142" s="873">
        <v>0</v>
      </c>
      <c r="J142" s="873">
        <v>1400</v>
      </c>
      <c r="K142" s="881">
        <v>5.6206911106960619E-2</v>
      </c>
      <c r="L142" s="1054"/>
    </row>
    <row r="143" spans="1:12" ht="18" customHeight="1">
      <c r="A143" s="871" t="s">
        <v>828</v>
      </c>
      <c r="B143" s="873">
        <v>0</v>
      </c>
      <c r="C143" s="873">
        <v>722.37900000000002</v>
      </c>
      <c r="D143" s="873">
        <v>700</v>
      </c>
      <c r="E143" s="873">
        <v>0</v>
      </c>
      <c r="F143" s="873">
        <v>0</v>
      </c>
      <c r="G143" s="873">
        <v>0</v>
      </c>
      <c r="H143" s="873">
        <v>1029</v>
      </c>
      <c r="I143" s="873">
        <v>1030</v>
      </c>
      <c r="J143" s="873">
        <v>3481.3789999999999</v>
      </c>
      <c r="K143" s="881">
        <v>0.13976968570188533</v>
      </c>
      <c r="L143" s="1054"/>
    </row>
    <row r="144" spans="1:12" ht="18" customHeight="1">
      <c r="A144" s="871" t="s">
        <v>829</v>
      </c>
      <c r="B144" s="873">
        <v>378.68215000000004</v>
      </c>
      <c r="C144" s="873">
        <v>2465.8815199999999</v>
      </c>
      <c r="D144" s="873">
        <v>1170.68923</v>
      </c>
      <c r="E144" s="873">
        <v>0</v>
      </c>
      <c r="F144" s="873">
        <v>948.8</v>
      </c>
      <c r="G144" s="873">
        <v>0</v>
      </c>
      <c r="H144" s="873">
        <v>1769.6</v>
      </c>
      <c r="I144" s="873">
        <v>1083</v>
      </c>
      <c r="J144" s="873">
        <v>7816.6528999999991</v>
      </c>
      <c r="K144" s="881">
        <v>0.31382136764590424</v>
      </c>
      <c r="L144" s="1054"/>
    </row>
    <row r="145" spans="1:12" ht="18" customHeight="1">
      <c r="A145" s="871" t="s">
        <v>830</v>
      </c>
      <c r="B145" s="873">
        <v>588.04999999999995</v>
      </c>
      <c r="C145" s="873">
        <v>1389.5350000000001</v>
      </c>
      <c r="D145" s="873">
        <v>994.11195999999995</v>
      </c>
      <c r="E145" s="873">
        <v>0</v>
      </c>
      <c r="F145" s="873">
        <v>0</v>
      </c>
      <c r="G145" s="873">
        <v>0</v>
      </c>
      <c r="H145" s="873">
        <v>0</v>
      </c>
      <c r="I145" s="873">
        <v>0</v>
      </c>
      <c r="J145" s="873">
        <v>2971.6969600000002</v>
      </c>
      <c r="K145" s="881">
        <v>0.1193070763339608</v>
      </c>
      <c r="L145" s="1054"/>
    </row>
    <row r="146" spans="1:12" ht="18" customHeight="1">
      <c r="A146" s="871" t="s">
        <v>831</v>
      </c>
      <c r="B146" s="873">
        <v>0</v>
      </c>
      <c r="C146" s="873">
        <v>139.42400000000001</v>
      </c>
      <c r="D146" s="873">
        <v>1041.84789</v>
      </c>
      <c r="E146" s="873">
        <v>0</v>
      </c>
      <c r="F146" s="873">
        <v>645.93168999999989</v>
      </c>
      <c r="G146" s="873">
        <v>0</v>
      </c>
      <c r="H146" s="873">
        <v>347.42667</v>
      </c>
      <c r="I146" s="873">
        <v>0</v>
      </c>
      <c r="J146" s="873">
        <v>2174.6302499999997</v>
      </c>
      <c r="K146" s="881">
        <v>8.7306606537326817E-2</v>
      </c>
      <c r="L146" s="1054"/>
    </row>
    <row r="147" spans="1:12" ht="18" customHeight="1">
      <c r="A147" s="871" t="s">
        <v>832</v>
      </c>
      <c r="B147" s="873">
        <v>109.76</v>
      </c>
      <c r="C147" s="873">
        <v>0</v>
      </c>
      <c r="D147" s="873">
        <v>244.16612000000001</v>
      </c>
      <c r="E147" s="873">
        <v>0</v>
      </c>
      <c r="F147" s="873">
        <v>0</v>
      </c>
      <c r="G147" s="873">
        <v>0</v>
      </c>
      <c r="H147" s="873">
        <v>103.8</v>
      </c>
      <c r="I147" s="873">
        <v>0</v>
      </c>
      <c r="J147" s="873">
        <v>457.72612000000004</v>
      </c>
      <c r="K147" s="881">
        <v>1.8376693812981425E-2</v>
      </c>
      <c r="L147" s="1054"/>
    </row>
    <row r="148" spans="1:12" ht="18" customHeight="1">
      <c r="A148" s="871" t="s">
        <v>833</v>
      </c>
      <c r="B148" s="873">
        <v>0</v>
      </c>
      <c r="C148" s="873">
        <v>0</v>
      </c>
      <c r="D148" s="873">
        <v>950.47115000000008</v>
      </c>
      <c r="E148" s="873">
        <v>0</v>
      </c>
      <c r="F148" s="873">
        <v>91.786799999999999</v>
      </c>
      <c r="G148" s="873">
        <v>0</v>
      </c>
      <c r="H148" s="873">
        <v>214.59508</v>
      </c>
      <c r="I148" s="873">
        <v>100</v>
      </c>
      <c r="J148" s="873">
        <v>1356.8530300000002</v>
      </c>
      <c r="K148" s="881">
        <v>5.4474655458871563E-2</v>
      </c>
      <c r="L148" s="1054"/>
    </row>
    <row r="149" spans="1:12" ht="18" customHeight="1">
      <c r="A149" s="871" t="s">
        <v>834</v>
      </c>
      <c r="B149" s="873">
        <v>878.46280000000002</v>
      </c>
      <c r="C149" s="873">
        <v>150.79400000000001</v>
      </c>
      <c r="D149" s="873">
        <v>1001.2421800000001</v>
      </c>
      <c r="E149" s="873">
        <v>48.292349999999999</v>
      </c>
      <c r="F149" s="873">
        <v>82.598100000000002</v>
      </c>
      <c r="G149" s="873">
        <v>215.63004999999998</v>
      </c>
      <c r="H149" s="873">
        <v>253.4546</v>
      </c>
      <c r="I149" s="873">
        <v>50</v>
      </c>
      <c r="J149" s="873">
        <v>2680.4740800000009</v>
      </c>
      <c r="K149" s="881">
        <v>0.10761512024219436</v>
      </c>
      <c r="L149" s="1054"/>
    </row>
    <row r="150" spans="1:12" ht="18" customHeight="1">
      <c r="A150" s="871" t="s">
        <v>835</v>
      </c>
      <c r="B150" s="873">
        <v>1422.0096599999999</v>
      </c>
      <c r="C150" s="873">
        <v>201.46958999999998</v>
      </c>
      <c r="D150" s="873">
        <v>303.79226</v>
      </c>
      <c r="E150" s="873">
        <v>0</v>
      </c>
      <c r="F150" s="873">
        <v>145.72665000000001</v>
      </c>
      <c r="G150" s="873">
        <v>73.242360000000005</v>
      </c>
      <c r="H150" s="873">
        <v>50.862290000000002</v>
      </c>
      <c r="I150" s="873">
        <v>0</v>
      </c>
      <c r="J150" s="873">
        <v>2197.1028099999999</v>
      </c>
      <c r="K150" s="881">
        <v>8.8208830238945268E-2</v>
      </c>
      <c r="L150" s="1054"/>
    </row>
    <row r="151" spans="1:12" ht="18" customHeight="1">
      <c r="A151" s="871" t="s">
        <v>836</v>
      </c>
      <c r="B151" s="873">
        <v>247.76872</v>
      </c>
      <c r="C151" s="873">
        <v>0</v>
      </c>
      <c r="D151" s="873">
        <v>20.374669999999998</v>
      </c>
      <c r="E151" s="873">
        <v>0</v>
      </c>
      <c r="F151" s="873">
        <v>16.3</v>
      </c>
      <c r="G151" s="873">
        <v>0</v>
      </c>
      <c r="H151" s="873">
        <v>0</v>
      </c>
      <c r="I151" s="873">
        <v>0</v>
      </c>
      <c r="J151" s="873">
        <v>284.44339000000002</v>
      </c>
      <c r="K151" s="881">
        <v>1.1419774526208952E-2</v>
      </c>
      <c r="L151" s="1054"/>
    </row>
    <row r="152" spans="1:12" ht="18" customHeight="1" thickBot="1">
      <c r="A152" s="871" t="s">
        <v>837</v>
      </c>
      <c r="B152" s="873">
        <v>87.010469999999998</v>
      </c>
      <c r="C152" s="873">
        <v>0</v>
      </c>
      <c r="D152" s="873">
        <v>0</v>
      </c>
      <c r="E152" s="873">
        <v>0</v>
      </c>
      <c r="F152" s="873">
        <v>0</v>
      </c>
      <c r="G152" s="873">
        <v>0</v>
      </c>
      <c r="H152" s="873">
        <v>0</v>
      </c>
      <c r="I152" s="873">
        <v>0</v>
      </c>
      <c r="J152" s="873">
        <v>87.010469999999998</v>
      </c>
      <c r="K152" s="881">
        <v>3.4932783947606168E-3</v>
      </c>
      <c r="L152" s="1054"/>
    </row>
    <row r="153" spans="1:12" ht="48" customHeight="1" thickTop="1" thickBot="1">
      <c r="A153" s="875" t="s">
        <v>6</v>
      </c>
      <c r="B153" s="882">
        <v>3711.7438000000002</v>
      </c>
      <c r="C153" s="882">
        <v>6469.4831099999992</v>
      </c>
      <c r="D153" s="882">
        <v>6426.6954600000008</v>
      </c>
      <c r="E153" s="882">
        <v>48.292349999999999</v>
      </c>
      <c r="F153" s="882">
        <v>1931.1432399999999</v>
      </c>
      <c r="G153" s="882">
        <v>288.87241</v>
      </c>
      <c r="H153" s="882">
        <v>3768.73864</v>
      </c>
      <c r="I153" s="882">
        <v>2263</v>
      </c>
      <c r="J153" s="882">
        <v>24907.969010000001</v>
      </c>
      <c r="K153" s="883">
        <v>0.99999999999999978</v>
      </c>
      <c r="L153" s="1054"/>
    </row>
    <row r="154" spans="1:12" ht="44.25" customHeight="1" thickTop="1" thickBot="1">
      <c r="A154" s="877" t="s">
        <v>838</v>
      </c>
      <c r="B154" s="881">
        <v>0.14901832415600874</v>
      </c>
      <c r="C154" s="881">
        <v>0.25973547290839505</v>
      </c>
      <c r="D154" s="881">
        <v>0.25801764316551962</v>
      </c>
      <c r="E154" s="881">
        <v>1.9388313025687355E-3</v>
      </c>
      <c r="F154" s="881">
        <v>7.7531140303919943E-2</v>
      </c>
      <c r="G154" s="881">
        <v>1.159758990723106E-2</v>
      </c>
      <c r="H154" s="881">
        <v>0.15130654123131976</v>
      </c>
      <c r="I154" s="881">
        <v>9.0854457025037055E-2</v>
      </c>
      <c r="J154" s="881">
        <v>0.99999999999999989</v>
      </c>
      <c r="K154" s="881"/>
      <c r="L154" s="1054"/>
    </row>
    <row r="155" spans="1:12" s="719" customFormat="1" ht="83.25" customHeight="1" thickTop="1" thickBot="1">
      <c r="A155" s="886" t="s">
        <v>847</v>
      </c>
      <c r="B155" s="879" t="s">
        <v>867</v>
      </c>
      <c r="C155" s="879" t="s">
        <v>868</v>
      </c>
      <c r="D155" s="879" t="s">
        <v>869</v>
      </c>
      <c r="E155" s="879" t="s">
        <v>870</v>
      </c>
      <c r="F155" s="879" t="s">
        <v>871</v>
      </c>
      <c r="G155" s="879" t="s">
        <v>872</v>
      </c>
      <c r="H155" s="879" t="s">
        <v>873</v>
      </c>
      <c r="I155" s="879" t="s">
        <v>874</v>
      </c>
      <c r="J155" s="886" t="s">
        <v>6</v>
      </c>
      <c r="K155" s="887" t="s">
        <v>723</v>
      </c>
    </row>
    <row r="156" spans="1:12" ht="29.25" customHeight="1" thickTop="1">
      <c r="A156" s="871" t="s">
        <v>824</v>
      </c>
      <c r="B156" s="873">
        <v>0</v>
      </c>
      <c r="C156" s="873">
        <v>0</v>
      </c>
      <c r="D156" s="873">
        <v>0</v>
      </c>
      <c r="E156" s="873">
        <v>0</v>
      </c>
      <c r="F156" s="873">
        <v>0</v>
      </c>
      <c r="G156" s="873">
        <v>0</v>
      </c>
      <c r="H156" s="873">
        <v>0</v>
      </c>
      <c r="I156" s="873">
        <v>0</v>
      </c>
      <c r="J156" s="873">
        <v>0</v>
      </c>
      <c r="K156" s="881">
        <v>0</v>
      </c>
      <c r="L156" s="1054"/>
    </row>
    <row r="157" spans="1:12" ht="18" customHeight="1">
      <c r="A157" s="871" t="s">
        <v>825</v>
      </c>
      <c r="B157" s="873">
        <v>0</v>
      </c>
      <c r="C157" s="873">
        <v>0</v>
      </c>
      <c r="D157" s="873">
        <v>0</v>
      </c>
      <c r="E157" s="873">
        <v>0</v>
      </c>
      <c r="F157" s="873">
        <v>0</v>
      </c>
      <c r="G157" s="873">
        <v>0</v>
      </c>
      <c r="H157" s="873">
        <v>0</v>
      </c>
      <c r="I157" s="873">
        <v>0</v>
      </c>
      <c r="J157" s="873">
        <v>0</v>
      </c>
      <c r="K157" s="881">
        <v>0</v>
      </c>
      <c r="L157" s="1054"/>
    </row>
    <row r="158" spans="1:12" ht="18" customHeight="1">
      <c r="A158" s="871" t="s">
        <v>826</v>
      </c>
      <c r="B158" s="873">
        <v>0</v>
      </c>
      <c r="C158" s="873">
        <v>0</v>
      </c>
      <c r="D158" s="873">
        <v>0</v>
      </c>
      <c r="E158" s="873">
        <v>0</v>
      </c>
      <c r="F158" s="873">
        <v>0</v>
      </c>
      <c r="G158" s="873">
        <v>0</v>
      </c>
      <c r="H158" s="873">
        <v>0</v>
      </c>
      <c r="I158" s="873">
        <v>0</v>
      </c>
      <c r="J158" s="873">
        <v>0</v>
      </c>
      <c r="K158" s="881">
        <v>0</v>
      </c>
      <c r="L158" s="1054"/>
    </row>
    <row r="159" spans="1:12" ht="18" customHeight="1">
      <c r="A159" s="871" t="s">
        <v>827</v>
      </c>
      <c r="B159" s="873">
        <v>0</v>
      </c>
      <c r="C159" s="873">
        <v>1</v>
      </c>
      <c r="D159" s="873">
        <v>0</v>
      </c>
      <c r="E159" s="873">
        <v>0</v>
      </c>
      <c r="F159" s="873">
        <v>0</v>
      </c>
      <c r="G159" s="873">
        <v>0</v>
      </c>
      <c r="H159" s="873">
        <v>0</v>
      </c>
      <c r="I159" s="873">
        <v>0</v>
      </c>
      <c r="J159" s="873">
        <v>1</v>
      </c>
      <c r="K159" s="881">
        <v>2.7777777777777779E-3</v>
      </c>
      <c r="L159" s="1054"/>
    </row>
    <row r="160" spans="1:12" ht="18" customHeight="1">
      <c r="A160" s="871" t="s">
        <v>828</v>
      </c>
      <c r="B160" s="873">
        <v>0</v>
      </c>
      <c r="C160" s="873">
        <v>1</v>
      </c>
      <c r="D160" s="873">
        <v>1</v>
      </c>
      <c r="E160" s="873">
        <v>0</v>
      </c>
      <c r="F160" s="873">
        <v>0</v>
      </c>
      <c r="G160" s="873">
        <v>0</v>
      </c>
      <c r="H160" s="873">
        <v>1</v>
      </c>
      <c r="I160" s="873">
        <v>1</v>
      </c>
      <c r="J160" s="873">
        <v>4</v>
      </c>
      <c r="K160" s="881">
        <v>1.1111111111111112E-2</v>
      </c>
      <c r="L160" s="1054"/>
    </row>
    <row r="161" spans="1:16" ht="18" customHeight="1">
      <c r="A161" s="871" t="s">
        <v>829</v>
      </c>
      <c r="B161" s="873">
        <v>1</v>
      </c>
      <c r="C161" s="873">
        <v>5</v>
      </c>
      <c r="D161" s="873">
        <v>3</v>
      </c>
      <c r="E161" s="873">
        <v>0</v>
      </c>
      <c r="F161" s="873">
        <v>2</v>
      </c>
      <c r="G161" s="873">
        <v>0</v>
      </c>
      <c r="H161" s="873">
        <v>4</v>
      </c>
      <c r="I161" s="873">
        <v>2</v>
      </c>
      <c r="J161" s="873">
        <v>17</v>
      </c>
      <c r="K161" s="881">
        <v>4.7222222222222221E-2</v>
      </c>
      <c r="L161" s="1054"/>
    </row>
    <row r="162" spans="1:16" ht="18" customHeight="1">
      <c r="A162" s="871" t="s">
        <v>830</v>
      </c>
      <c r="B162" s="873">
        <v>2</v>
      </c>
      <c r="C162" s="873">
        <v>5</v>
      </c>
      <c r="D162" s="873">
        <v>4</v>
      </c>
      <c r="E162" s="873">
        <v>0</v>
      </c>
      <c r="F162" s="873">
        <v>0</v>
      </c>
      <c r="G162" s="873">
        <v>0</v>
      </c>
      <c r="H162" s="873">
        <v>0</v>
      </c>
      <c r="I162" s="873">
        <v>0</v>
      </c>
      <c r="J162" s="873">
        <v>11</v>
      </c>
      <c r="K162" s="881">
        <v>3.0555555555555555E-2</v>
      </c>
      <c r="L162" s="1054"/>
    </row>
    <row r="163" spans="1:16" ht="18" customHeight="1">
      <c r="A163" s="871" t="s">
        <v>831</v>
      </c>
      <c r="B163" s="873">
        <v>0</v>
      </c>
      <c r="C163" s="873">
        <v>1</v>
      </c>
      <c r="D163" s="873">
        <v>7</v>
      </c>
      <c r="E163" s="873">
        <v>0</v>
      </c>
      <c r="F163" s="873">
        <v>4</v>
      </c>
      <c r="G163" s="873">
        <v>0</v>
      </c>
      <c r="H163" s="873">
        <v>2</v>
      </c>
      <c r="I163" s="873">
        <v>0</v>
      </c>
      <c r="J163" s="873">
        <v>14</v>
      </c>
      <c r="K163" s="881">
        <v>3.888888888888889E-2</v>
      </c>
      <c r="L163" s="1054"/>
    </row>
    <row r="164" spans="1:16" ht="18" customHeight="1">
      <c r="A164" s="871" t="s">
        <v>832</v>
      </c>
      <c r="B164" s="873">
        <v>1</v>
      </c>
      <c r="C164" s="873">
        <v>0</v>
      </c>
      <c r="D164" s="873">
        <v>2</v>
      </c>
      <c r="E164" s="873">
        <v>0</v>
      </c>
      <c r="F164" s="873">
        <v>0</v>
      </c>
      <c r="G164" s="873">
        <v>0</v>
      </c>
      <c r="H164" s="873">
        <v>1</v>
      </c>
      <c r="I164" s="873">
        <v>0</v>
      </c>
      <c r="J164" s="873">
        <v>4</v>
      </c>
      <c r="K164" s="881">
        <v>1.1111111111111112E-2</v>
      </c>
      <c r="L164" s="1054"/>
    </row>
    <row r="165" spans="1:16" ht="18" customHeight="1">
      <c r="A165" s="871" t="s">
        <v>833</v>
      </c>
      <c r="B165" s="873">
        <v>0</v>
      </c>
      <c r="C165" s="873">
        <v>0</v>
      </c>
      <c r="D165" s="873">
        <v>12</v>
      </c>
      <c r="E165" s="873">
        <v>0</v>
      </c>
      <c r="F165" s="873">
        <v>1</v>
      </c>
      <c r="G165" s="873">
        <v>0</v>
      </c>
      <c r="H165" s="873">
        <v>3</v>
      </c>
      <c r="I165" s="873">
        <v>1</v>
      </c>
      <c r="J165" s="873">
        <v>17</v>
      </c>
      <c r="K165" s="881">
        <v>4.7222222222222221E-2</v>
      </c>
      <c r="L165" s="1054"/>
    </row>
    <row r="166" spans="1:16" ht="18" customHeight="1">
      <c r="A166" s="871" t="s">
        <v>834</v>
      </c>
      <c r="B166" s="873">
        <v>20</v>
      </c>
      <c r="C166" s="873">
        <v>3</v>
      </c>
      <c r="D166" s="873">
        <v>21</v>
      </c>
      <c r="E166" s="873">
        <v>1</v>
      </c>
      <c r="F166" s="873">
        <v>2</v>
      </c>
      <c r="G166" s="873">
        <v>5</v>
      </c>
      <c r="H166" s="873">
        <v>5</v>
      </c>
      <c r="I166" s="873">
        <v>1</v>
      </c>
      <c r="J166" s="873">
        <v>58</v>
      </c>
      <c r="K166" s="881">
        <v>0.16111111111111112</v>
      </c>
      <c r="L166" s="1054"/>
    </row>
    <row r="167" spans="1:16" ht="18" customHeight="1">
      <c r="A167" s="871" t="s">
        <v>835</v>
      </c>
      <c r="B167" s="873">
        <v>100</v>
      </c>
      <c r="C167" s="873">
        <v>9</v>
      </c>
      <c r="D167" s="873">
        <v>20</v>
      </c>
      <c r="E167" s="873">
        <v>0</v>
      </c>
      <c r="F167" s="873">
        <v>8</v>
      </c>
      <c r="G167" s="873">
        <v>4</v>
      </c>
      <c r="H167" s="873">
        <v>2</v>
      </c>
      <c r="I167" s="873">
        <v>0</v>
      </c>
      <c r="J167" s="873">
        <v>143</v>
      </c>
      <c r="K167" s="881">
        <v>0.3972222222222222</v>
      </c>
      <c r="L167" s="1054"/>
    </row>
    <row r="168" spans="1:16" ht="18" customHeight="1">
      <c r="A168" s="871" t="s">
        <v>836</v>
      </c>
      <c r="B168" s="873">
        <v>55</v>
      </c>
      <c r="C168" s="873">
        <v>0</v>
      </c>
      <c r="D168" s="873">
        <v>4</v>
      </c>
      <c r="E168" s="873">
        <v>0</v>
      </c>
      <c r="F168" s="873">
        <v>3</v>
      </c>
      <c r="G168" s="873">
        <v>0</v>
      </c>
      <c r="H168" s="873">
        <v>0</v>
      </c>
      <c r="I168" s="873">
        <v>0</v>
      </c>
      <c r="J168" s="873">
        <v>62</v>
      </c>
      <c r="K168" s="881">
        <v>0.17222222222222222</v>
      </c>
      <c r="L168" s="1054"/>
    </row>
    <row r="169" spans="1:16" ht="18" customHeight="1" thickBot="1">
      <c r="A169" s="871" t="s">
        <v>837</v>
      </c>
      <c r="B169" s="873">
        <v>29</v>
      </c>
      <c r="C169" s="873">
        <v>0</v>
      </c>
      <c r="D169" s="873">
        <v>0</v>
      </c>
      <c r="E169" s="873">
        <v>0</v>
      </c>
      <c r="F169" s="873">
        <v>0</v>
      </c>
      <c r="G169" s="873">
        <v>0</v>
      </c>
      <c r="H169" s="873">
        <v>0</v>
      </c>
      <c r="I169" s="873">
        <v>0</v>
      </c>
      <c r="J169" s="873">
        <v>29</v>
      </c>
      <c r="K169" s="881">
        <v>8.0555555555555561E-2</v>
      </c>
      <c r="L169" s="1054"/>
    </row>
    <row r="170" spans="1:16" ht="51" customHeight="1" thickTop="1" thickBot="1">
      <c r="A170" s="875" t="s">
        <v>6</v>
      </c>
      <c r="B170" s="882">
        <v>208</v>
      </c>
      <c r="C170" s="882">
        <v>25</v>
      </c>
      <c r="D170" s="882">
        <v>74</v>
      </c>
      <c r="E170" s="882">
        <v>1</v>
      </c>
      <c r="F170" s="882">
        <v>20</v>
      </c>
      <c r="G170" s="882">
        <v>9</v>
      </c>
      <c r="H170" s="882">
        <v>18</v>
      </c>
      <c r="I170" s="882">
        <v>5</v>
      </c>
      <c r="J170" s="882">
        <v>360</v>
      </c>
      <c r="K170" s="883">
        <v>1</v>
      </c>
      <c r="L170" s="1054"/>
    </row>
    <row r="171" spans="1:16" ht="40.5" customHeight="1" thickTop="1">
      <c r="A171" s="880" t="s">
        <v>838</v>
      </c>
      <c r="B171" s="881">
        <v>0.57777777777777772</v>
      </c>
      <c r="C171" s="881">
        <v>6.9444444444444448E-2</v>
      </c>
      <c r="D171" s="881">
        <v>0.20555555555555555</v>
      </c>
      <c r="E171" s="881">
        <v>2.7777777777777779E-3</v>
      </c>
      <c r="F171" s="881">
        <v>5.5555555555555552E-2</v>
      </c>
      <c r="G171" s="881">
        <v>2.5000000000000001E-2</v>
      </c>
      <c r="H171" s="881">
        <v>0.05</v>
      </c>
      <c r="I171" s="881">
        <v>1.3888888888888888E-2</v>
      </c>
      <c r="J171" s="881">
        <v>0.99999999999999989</v>
      </c>
      <c r="K171" s="881"/>
      <c r="L171" s="1054"/>
    </row>
    <row r="172" spans="1:16" ht="9" customHeight="1" thickBot="1">
      <c r="A172" s="657"/>
      <c r="B172" s="658"/>
      <c r="C172" s="659"/>
      <c r="D172" s="659"/>
      <c r="E172" s="659"/>
      <c r="F172" s="659"/>
      <c r="G172" s="659"/>
      <c r="H172" s="658"/>
      <c r="I172" s="658"/>
      <c r="J172" s="658"/>
      <c r="K172" s="658"/>
      <c r="L172" s="688"/>
      <c r="M172" s="688"/>
      <c r="N172" s="688"/>
      <c r="O172" s="688"/>
      <c r="P172" s="688"/>
    </row>
    <row r="173" spans="1:16" ht="18" customHeight="1" thickTop="1">
      <c r="A173" s="651" t="s">
        <v>850</v>
      </c>
      <c r="B173" s="155"/>
      <c r="C173" s="306"/>
      <c r="D173" s="306"/>
      <c r="E173" s="306"/>
      <c r="F173" s="306"/>
      <c r="G173" s="306"/>
      <c r="H173" s="155"/>
      <c r="I173" s="155"/>
      <c r="J173" s="155"/>
      <c r="K173" s="397"/>
      <c r="L173" s="1054"/>
    </row>
    <row r="174" spans="1:16" ht="9" customHeight="1">
      <c r="A174" s="305"/>
      <c r="B174" s="155"/>
      <c r="C174" s="306"/>
      <c r="D174" s="306"/>
      <c r="E174" s="306"/>
      <c r="F174" s="306"/>
      <c r="G174" s="306"/>
      <c r="H174" s="155"/>
      <c r="I174" s="155"/>
      <c r="J174" s="155"/>
      <c r="K174" s="397"/>
      <c r="L174" s="1054"/>
    </row>
    <row r="175" spans="1:16" ht="15.75">
      <c r="A175" s="312"/>
      <c r="C175" s="156"/>
      <c r="D175" s="156"/>
      <c r="E175" s="156"/>
      <c r="F175" s="156"/>
      <c r="G175" s="156"/>
      <c r="L175" s="1054"/>
    </row>
    <row r="176" spans="1:16" ht="15.75">
      <c r="A176" s="312"/>
      <c r="C176" s="156"/>
      <c r="D176" s="156"/>
      <c r="E176" s="156"/>
      <c r="F176" s="156"/>
      <c r="G176" s="156"/>
      <c r="L176" s="1054"/>
    </row>
    <row r="177" spans="1:12" ht="15.75">
      <c r="A177" s="312"/>
      <c r="C177" s="156"/>
      <c r="D177" s="156"/>
      <c r="E177" s="156"/>
      <c r="F177" s="156"/>
      <c r="G177" s="156"/>
      <c r="L177" s="1054"/>
    </row>
    <row r="178" spans="1:12" ht="15.75">
      <c r="A178" s="312"/>
      <c r="C178" s="156"/>
      <c r="D178" s="156"/>
      <c r="E178" s="156"/>
      <c r="F178" s="156"/>
      <c r="G178" s="156"/>
      <c r="L178" s="1054"/>
    </row>
    <row r="179" spans="1:12" ht="15.75">
      <c r="A179" s="312"/>
      <c r="C179" s="156"/>
      <c r="D179" s="156"/>
      <c r="E179" s="156"/>
      <c r="F179" s="156"/>
      <c r="G179" s="156"/>
      <c r="L179" s="1054"/>
    </row>
    <row r="180" spans="1:12" ht="15.75">
      <c r="A180" s="312"/>
      <c r="C180" s="156"/>
      <c r="D180" s="156"/>
      <c r="E180" s="156"/>
      <c r="F180" s="156"/>
      <c r="G180" s="156"/>
      <c r="L180" s="1054"/>
    </row>
    <row r="181" spans="1:12" ht="15.75">
      <c r="A181" s="312"/>
      <c r="C181" s="156"/>
      <c r="D181" s="156"/>
      <c r="E181" s="156"/>
      <c r="F181" s="156"/>
      <c r="G181" s="156"/>
      <c r="L181" s="1054"/>
    </row>
    <row r="182" spans="1:12" ht="15.75">
      <c r="A182" s="312"/>
      <c r="C182" s="156"/>
      <c r="D182" s="156"/>
      <c r="E182" s="156"/>
      <c r="F182" s="156"/>
      <c r="G182" s="156"/>
      <c r="L182" s="1054"/>
    </row>
    <row r="183" spans="1:12" ht="15.75">
      <c r="A183" s="312"/>
      <c r="C183" s="156"/>
      <c r="D183" s="156"/>
      <c r="E183" s="156"/>
      <c r="F183" s="156"/>
      <c r="G183" s="156"/>
      <c r="L183" s="1054"/>
    </row>
    <row r="184" spans="1:12" ht="15.75">
      <c r="A184" s="312"/>
      <c r="C184" s="156"/>
      <c r="D184" s="156"/>
      <c r="E184" s="156"/>
      <c r="F184" s="156"/>
      <c r="G184" s="156"/>
      <c r="L184" s="1054"/>
    </row>
    <row r="185" spans="1:12" ht="15.75">
      <c r="A185" s="312"/>
      <c r="C185" s="156"/>
      <c r="D185" s="156"/>
      <c r="E185" s="156"/>
      <c r="F185" s="156"/>
      <c r="G185" s="156"/>
      <c r="L185" s="1054"/>
    </row>
    <row r="186" spans="1:12" ht="15.75">
      <c r="A186" s="312"/>
      <c r="C186" s="156"/>
      <c r="D186" s="156"/>
      <c r="E186" s="156"/>
      <c r="F186" s="156"/>
      <c r="G186" s="156"/>
      <c r="L186" s="1054"/>
    </row>
    <row r="187" spans="1:12" ht="15.75">
      <c r="A187" s="312"/>
      <c r="C187" s="156"/>
      <c r="D187" s="156"/>
      <c r="E187" s="156"/>
      <c r="F187" s="156"/>
      <c r="G187" s="156"/>
      <c r="L187" s="1054"/>
    </row>
    <row r="188" spans="1:12" ht="15.75">
      <c r="A188" s="312"/>
      <c r="C188" s="156"/>
      <c r="D188" s="156"/>
      <c r="E188" s="156"/>
      <c r="F188" s="156"/>
      <c r="G188" s="156"/>
      <c r="L188" s="1054"/>
    </row>
    <row r="189" spans="1:12" ht="15.75">
      <c r="A189" s="312"/>
      <c r="C189" s="156"/>
      <c r="D189" s="156"/>
      <c r="E189" s="156"/>
      <c r="F189" s="156"/>
      <c r="G189" s="156"/>
      <c r="L189" s="1054"/>
    </row>
    <row r="190" spans="1:12" ht="15.75">
      <c r="A190" s="312"/>
      <c r="C190" s="156"/>
      <c r="D190" s="156"/>
      <c r="E190" s="156"/>
      <c r="F190" s="156"/>
      <c r="G190" s="156"/>
      <c r="L190" s="1054"/>
    </row>
    <row r="191" spans="1:12" ht="15.75">
      <c r="A191" s="312"/>
      <c r="C191" s="156"/>
      <c r="D191" s="156"/>
      <c r="E191" s="156"/>
      <c r="F191" s="156"/>
      <c r="G191" s="156"/>
      <c r="L191" s="1054"/>
    </row>
    <row r="192" spans="1:12" ht="15.75">
      <c r="A192" s="312"/>
      <c r="C192" s="156"/>
      <c r="D192" s="156"/>
      <c r="E192" s="156"/>
      <c r="F192" s="156"/>
      <c r="G192" s="156"/>
      <c r="L192" s="1054"/>
    </row>
    <row r="193" spans="1:12" ht="15.75">
      <c r="A193" s="312"/>
      <c r="C193" s="156"/>
      <c r="D193" s="156"/>
      <c r="E193" s="156"/>
      <c r="F193" s="156"/>
      <c r="G193" s="156"/>
      <c r="L193" s="1054"/>
    </row>
    <row r="194" spans="1:12" ht="15.75">
      <c r="A194" s="146"/>
      <c r="C194" s="156"/>
      <c r="D194" s="156"/>
      <c r="E194" s="156"/>
      <c r="F194" s="156"/>
      <c r="G194" s="156"/>
      <c r="L194" s="1054"/>
    </row>
    <row r="195" spans="1:12" ht="15.75">
      <c r="A195" s="146"/>
      <c r="C195" s="156"/>
      <c r="D195" s="156"/>
      <c r="E195" s="156"/>
      <c r="F195" s="156"/>
      <c r="G195" s="156"/>
      <c r="L195" s="1054"/>
    </row>
    <row r="196" spans="1:12" ht="15.75">
      <c r="A196" s="146"/>
      <c r="C196" s="156"/>
      <c r="D196" s="156"/>
      <c r="E196" s="156"/>
      <c r="F196" s="156"/>
      <c r="G196" s="156"/>
      <c r="L196" s="1054"/>
    </row>
    <row r="197" spans="1:12" ht="15.75">
      <c r="A197" s="146"/>
      <c r="C197" s="156"/>
      <c r="D197" s="156"/>
      <c r="E197" s="156"/>
      <c r="F197" s="156"/>
      <c r="G197" s="156"/>
      <c r="L197" s="1054"/>
    </row>
    <row r="198" spans="1:12" ht="15.75">
      <c r="A198" s="146"/>
      <c r="C198" s="156"/>
      <c r="D198" s="156"/>
      <c r="E198" s="156"/>
      <c r="F198" s="156"/>
      <c r="G198" s="156"/>
      <c r="L198" s="1054"/>
    </row>
    <row r="199" spans="1:12" ht="15.75">
      <c r="A199" s="146"/>
      <c r="C199" s="156"/>
      <c r="D199" s="156"/>
      <c r="E199" s="156"/>
      <c r="F199" s="156"/>
      <c r="G199" s="156"/>
      <c r="L199" s="1054"/>
    </row>
    <row r="200" spans="1:12" ht="15.75">
      <c r="A200" s="146"/>
      <c r="C200" s="156"/>
      <c r="D200" s="156"/>
      <c r="E200" s="156"/>
      <c r="F200" s="156"/>
      <c r="G200" s="156"/>
      <c r="L200" s="1054"/>
    </row>
    <row r="201" spans="1:12" ht="15.75">
      <c r="A201" s="146"/>
      <c r="C201" s="156"/>
      <c r="D201" s="156"/>
      <c r="E201" s="156"/>
      <c r="F201" s="156"/>
      <c r="G201" s="156"/>
    </row>
    <row r="202" spans="1:12" ht="15.75">
      <c r="A202" s="146"/>
      <c r="C202" s="156"/>
      <c r="D202" s="156"/>
      <c r="E202" s="156"/>
      <c r="F202" s="156"/>
      <c r="G202" s="156"/>
    </row>
    <row r="203" spans="1:12" ht="15.75">
      <c r="A203" s="146"/>
      <c r="C203" s="156"/>
      <c r="D203" s="156"/>
      <c r="E203" s="156"/>
      <c r="F203" s="156"/>
      <c r="G203" s="156"/>
    </row>
    <row r="204" spans="1:12" ht="15.75">
      <c r="A204" s="146"/>
      <c r="C204" s="156"/>
      <c r="D204" s="156"/>
      <c r="E204" s="156"/>
      <c r="F204" s="156"/>
      <c r="G204" s="156"/>
    </row>
    <row r="205" spans="1:12" ht="15.75">
      <c r="A205" s="146"/>
      <c r="C205" s="156"/>
      <c r="D205" s="156"/>
      <c r="E205" s="156"/>
      <c r="F205" s="156"/>
      <c r="G205" s="156"/>
    </row>
    <row r="206" spans="1:12" ht="15.75">
      <c r="A206" s="146"/>
      <c r="C206" s="156"/>
      <c r="D206" s="156"/>
      <c r="E206" s="156"/>
      <c r="F206" s="156"/>
      <c r="G206" s="156"/>
    </row>
    <row r="207" spans="1:12" ht="15.75">
      <c r="A207" s="146"/>
      <c r="C207" s="156"/>
      <c r="D207" s="156"/>
      <c r="E207" s="156"/>
      <c r="F207" s="156"/>
      <c r="G207" s="156"/>
    </row>
    <row r="208" spans="1:12" ht="15.75">
      <c r="A208" s="146"/>
      <c r="C208" s="156"/>
      <c r="D208" s="156"/>
      <c r="E208" s="156"/>
      <c r="F208" s="156"/>
      <c r="G208" s="156"/>
    </row>
    <row r="209" spans="1:7" ht="15.75">
      <c r="A209" s="146"/>
      <c r="C209" s="156"/>
      <c r="D209" s="156"/>
      <c r="E209" s="156"/>
      <c r="F209" s="156"/>
      <c r="G209" s="156"/>
    </row>
    <row r="210" spans="1:7" ht="15.75">
      <c r="A210" s="146"/>
      <c r="C210" s="156"/>
      <c r="D210" s="156"/>
      <c r="E210" s="156"/>
      <c r="F210" s="156"/>
      <c r="G210" s="156"/>
    </row>
    <row r="211" spans="1:7" ht="15.75">
      <c r="A211" s="146"/>
      <c r="C211" s="156"/>
      <c r="D211" s="156"/>
      <c r="E211" s="156"/>
      <c r="F211" s="156"/>
      <c r="G211" s="156"/>
    </row>
    <row r="212" spans="1:7" ht="15.75">
      <c r="A212" s="146"/>
      <c r="C212" s="156"/>
      <c r="D212" s="156"/>
      <c r="E212" s="156"/>
      <c r="F212" s="156"/>
      <c r="G212" s="156"/>
    </row>
    <row r="213" spans="1:7" ht="15.75">
      <c r="A213" s="146"/>
      <c r="C213" s="156"/>
      <c r="D213" s="156"/>
      <c r="E213" s="156"/>
      <c r="F213" s="156"/>
      <c r="G213" s="156"/>
    </row>
    <row r="214" spans="1:7" ht="15.75">
      <c r="A214" s="146"/>
      <c r="C214" s="156"/>
      <c r="D214" s="156"/>
      <c r="E214" s="156"/>
      <c r="F214" s="156"/>
      <c r="G214" s="156"/>
    </row>
    <row r="215" spans="1:7" ht="15.75">
      <c r="A215" s="146"/>
      <c r="C215" s="156"/>
      <c r="D215" s="156"/>
      <c r="E215" s="156"/>
      <c r="F215" s="156"/>
      <c r="G215" s="156"/>
    </row>
    <row r="216" spans="1:7" ht="15.75">
      <c r="A216" s="146"/>
      <c r="C216" s="156"/>
      <c r="D216" s="156"/>
      <c r="E216" s="156"/>
      <c r="F216" s="156"/>
      <c r="G216" s="156"/>
    </row>
    <row r="217" spans="1:7" ht="15.75">
      <c r="A217" s="146"/>
      <c r="C217" s="156"/>
      <c r="D217" s="156"/>
      <c r="E217" s="156"/>
      <c r="F217" s="156"/>
      <c r="G217" s="156"/>
    </row>
    <row r="218" spans="1:7" ht="15.75">
      <c r="A218" s="146"/>
      <c r="C218" s="156"/>
      <c r="D218" s="156"/>
      <c r="E218" s="156"/>
      <c r="F218" s="156"/>
      <c r="G218" s="156"/>
    </row>
    <row r="219" spans="1:7" ht="15.75">
      <c r="A219" s="146"/>
      <c r="C219" s="156"/>
      <c r="D219" s="156"/>
      <c r="E219" s="156"/>
      <c r="F219" s="156"/>
      <c r="G219" s="156"/>
    </row>
    <row r="220" spans="1:7" ht="15.75">
      <c r="A220" s="146"/>
      <c r="C220" s="156"/>
      <c r="D220" s="156"/>
      <c r="E220" s="156"/>
      <c r="F220" s="156"/>
      <c r="G220" s="156"/>
    </row>
    <row r="221" spans="1:7" ht="15.75">
      <c r="A221" s="146"/>
      <c r="C221" s="156"/>
      <c r="D221" s="156"/>
      <c r="E221" s="156"/>
      <c r="F221" s="156"/>
      <c r="G221" s="156"/>
    </row>
    <row r="222" spans="1:7" ht="15.75">
      <c r="A222" s="146"/>
      <c r="C222" s="156"/>
      <c r="D222" s="156"/>
      <c r="E222" s="156"/>
      <c r="F222" s="156"/>
      <c r="G222" s="156"/>
    </row>
    <row r="223" spans="1:7" ht="15.75">
      <c r="A223" s="146"/>
      <c r="C223" s="156"/>
      <c r="D223" s="156"/>
      <c r="E223" s="156"/>
      <c r="F223" s="156"/>
      <c r="G223" s="156"/>
    </row>
    <row r="224" spans="1:7" ht="15.75">
      <c r="A224" s="146"/>
      <c r="C224" s="156"/>
      <c r="D224" s="156"/>
      <c r="E224" s="156"/>
      <c r="F224" s="156"/>
      <c r="G224" s="156"/>
    </row>
    <row r="225" spans="1:7" ht="15.75">
      <c r="A225" s="146"/>
      <c r="C225" s="156"/>
      <c r="D225" s="156"/>
      <c r="E225" s="156"/>
      <c r="F225" s="156"/>
      <c r="G225" s="156"/>
    </row>
    <row r="226" spans="1:7" ht="15.75">
      <c r="A226" s="146"/>
      <c r="C226" s="156"/>
      <c r="D226" s="156"/>
      <c r="E226" s="156"/>
      <c r="F226" s="156"/>
      <c r="G226" s="156"/>
    </row>
    <row r="227" spans="1:7" ht="15.75">
      <c r="A227" s="146"/>
      <c r="C227" s="156"/>
      <c r="D227" s="156"/>
      <c r="E227" s="156"/>
      <c r="F227" s="156"/>
      <c r="G227" s="156"/>
    </row>
    <row r="228" spans="1:7" ht="15.75">
      <c r="A228" s="146"/>
      <c r="C228" s="156"/>
      <c r="D228" s="156"/>
      <c r="E228" s="156"/>
      <c r="F228" s="156"/>
      <c r="G228" s="156"/>
    </row>
    <row r="229" spans="1:7" ht="15.75">
      <c r="A229" s="146"/>
      <c r="C229" s="156"/>
      <c r="D229" s="156"/>
      <c r="E229" s="156"/>
      <c r="F229" s="156"/>
      <c r="G229" s="156"/>
    </row>
    <row r="230" spans="1:7" ht="15.75">
      <c r="A230" s="146"/>
      <c r="C230" s="156"/>
      <c r="D230" s="156"/>
      <c r="E230" s="156"/>
      <c r="F230" s="156"/>
      <c r="G230" s="156"/>
    </row>
    <row r="231" spans="1:7" ht="15.75">
      <c r="A231" s="146"/>
      <c r="C231" s="156"/>
      <c r="D231" s="156"/>
      <c r="E231" s="156"/>
      <c r="F231" s="156"/>
      <c r="G231" s="156"/>
    </row>
    <row r="232" spans="1:7" ht="15.75">
      <c r="A232" s="146"/>
      <c r="C232" s="156"/>
      <c r="D232" s="156"/>
      <c r="E232" s="156"/>
      <c r="F232" s="156"/>
      <c r="G232" s="156"/>
    </row>
    <row r="233" spans="1:7" ht="15.75">
      <c r="A233" s="146"/>
      <c r="C233" s="156"/>
      <c r="D233" s="156"/>
      <c r="E233" s="156"/>
      <c r="F233" s="156"/>
      <c r="G233" s="156"/>
    </row>
    <row r="234" spans="1:7" ht="15.75">
      <c r="A234" s="146"/>
      <c r="C234" s="156"/>
      <c r="D234" s="156"/>
      <c r="E234" s="156"/>
      <c r="F234" s="156"/>
      <c r="G234" s="156"/>
    </row>
    <row r="235" spans="1:7" ht="15.75">
      <c r="A235" s="146"/>
      <c r="C235" s="156"/>
      <c r="D235" s="156"/>
      <c r="E235" s="156"/>
      <c r="F235" s="156"/>
      <c r="G235" s="156"/>
    </row>
    <row r="236" spans="1:7" ht="15.75">
      <c r="A236" s="146"/>
      <c r="C236" s="156"/>
      <c r="D236" s="156"/>
      <c r="E236" s="156"/>
      <c r="F236" s="156"/>
      <c r="G236" s="156"/>
    </row>
    <row r="237" spans="1:7" ht="15.75">
      <c r="A237" s="146"/>
      <c r="C237" s="156"/>
      <c r="D237" s="156"/>
      <c r="E237" s="156"/>
      <c r="F237" s="156"/>
      <c r="G237" s="156"/>
    </row>
    <row r="238" spans="1:7" ht="15.75">
      <c r="A238" s="146"/>
      <c r="C238" s="156"/>
      <c r="D238" s="156"/>
      <c r="E238" s="156"/>
      <c r="F238" s="156"/>
      <c r="G238" s="156"/>
    </row>
    <row r="239" spans="1:7" ht="15.75">
      <c r="A239" s="146"/>
      <c r="C239" s="156"/>
      <c r="D239" s="156"/>
      <c r="E239" s="156"/>
      <c r="F239" s="156"/>
      <c r="G239" s="156"/>
    </row>
    <row r="240" spans="1:7" ht="15.75">
      <c r="A240" s="146"/>
      <c r="C240" s="156"/>
      <c r="D240" s="156"/>
      <c r="E240" s="156"/>
      <c r="F240" s="156"/>
      <c r="G240" s="156"/>
    </row>
    <row r="241" spans="1:7" ht="15.75">
      <c r="A241" s="146"/>
      <c r="C241" s="156"/>
      <c r="D241" s="156"/>
      <c r="E241" s="156"/>
      <c r="F241" s="156"/>
      <c r="G241" s="156"/>
    </row>
    <row r="242" spans="1:7" ht="15.75">
      <c r="A242" s="146"/>
      <c r="C242" s="156"/>
      <c r="D242" s="156"/>
      <c r="E242" s="156"/>
      <c r="F242" s="156"/>
      <c r="G242" s="156"/>
    </row>
    <row r="243" spans="1:7" ht="15.75">
      <c r="A243" s="146"/>
      <c r="C243" s="156"/>
      <c r="D243" s="156"/>
      <c r="E243" s="156"/>
      <c r="F243" s="156"/>
      <c r="G243" s="156"/>
    </row>
    <row r="244" spans="1:7" ht="15.75">
      <c r="A244" s="146"/>
      <c r="C244" s="156"/>
      <c r="D244" s="156"/>
      <c r="E244" s="156"/>
      <c r="F244" s="156"/>
      <c r="G244" s="156"/>
    </row>
    <row r="245" spans="1:7" ht="15.75">
      <c r="A245" s="146"/>
      <c r="C245" s="156"/>
      <c r="D245" s="156"/>
      <c r="E245" s="156"/>
      <c r="F245" s="156"/>
      <c r="G245" s="156"/>
    </row>
    <row r="246" spans="1:7" ht="15.75">
      <c r="A246" s="146"/>
      <c r="C246" s="156"/>
      <c r="D246" s="156"/>
      <c r="E246" s="156"/>
      <c r="F246" s="156"/>
      <c r="G246" s="156"/>
    </row>
    <row r="247" spans="1:7" ht="15.75">
      <c r="A247" s="146"/>
      <c r="C247" s="156"/>
      <c r="D247" s="156"/>
      <c r="E247" s="156"/>
      <c r="F247" s="156"/>
      <c r="G247" s="156"/>
    </row>
    <row r="248" spans="1:7" ht="15.75">
      <c r="A248" s="146"/>
      <c r="C248" s="156"/>
      <c r="D248" s="156"/>
      <c r="E248" s="156"/>
      <c r="F248" s="156"/>
      <c r="G248" s="156"/>
    </row>
    <row r="249" spans="1:7" ht="15.75">
      <c r="A249" s="146"/>
      <c r="C249" s="156"/>
      <c r="D249" s="156"/>
      <c r="E249" s="156"/>
      <c r="F249" s="156"/>
      <c r="G249" s="156"/>
    </row>
    <row r="250" spans="1:7" ht="15.75">
      <c r="A250" s="146"/>
      <c r="C250" s="156"/>
      <c r="D250" s="156"/>
      <c r="E250" s="156"/>
      <c r="F250" s="156"/>
      <c r="G250" s="156"/>
    </row>
    <row r="251" spans="1:7" ht="15.75">
      <c r="A251" s="146"/>
      <c r="C251" s="156"/>
      <c r="D251" s="156"/>
      <c r="E251" s="156"/>
      <c r="F251" s="156"/>
      <c r="G251" s="156"/>
    </row>
    <row r="252" spans="1:7" ht="15.75">
      <c r="A252" s="146"/>
      <c r="C252" s="156"/>
      <c r="D252" s="156"/>
      <c r="E252" s="156"/>
      <c r="F252" s="156"/>
      <c r="G252" s="156"/>
    </row>
    <row r="253" spans="1:7" ht="15.75">
      <c r="A253" s="146"/>
      <c r="C253" s="156"/>
      <c r="D253" s="156"/>
      <c r="E253" s="156"/>
      <c r="F253" s="156"/>
      <c r="G253" s="156"/>
    </row>
    <row r="254" spans="1:7" ht="15.75">
      <c r="A254" s="146"/>
      <c r="C254" s="156"/>
      <c r="D254" s="156"/>
      <c r="E254" s="156"/>
      <c r="F254" s="156"/>
      <c r="G254" s="156"/>
    </row>
    <row r="255" spans="1:7" ht="15.75">
      <c r="A255" s="146"/>
      <c r="C255" s="156"/>
      <c r="D255" s="156"/>
      <c r="E255" s="156"/>
      <c r="F255" s="156"/>
      <c r="G255" s="156"/>
    </row>
    <row r="256" spans="1:7" ht="15.75">
      <c r="A256" s="146"/>
      <c r="C256" s="156"/>
      <c r="D256" s="156"/>
      <c r="E256" s="156"/>
      <c r="F256" s="156"/>
      <c r="G256" s="156"/>
    </row>
    <row r="257" spans="1:7" ht="15.75">
      <c r="A257" s="146"/>
      <c r="C257" s="156"/>
      <c r="D257" s="156"/>
      <c r="E257" s="156"/>
      <c r="F257" s="156"/>
      <c r="G257" s="156"/>
    </row>
    <row r="258" spans="1:7" ht="15.75">
      <c r="A258" s="146"/>
      <c r="C258" s="156"/>
      <c r="D258" s="156"/>
      <c r="E258" s="156"/>
      <c r="F258" s="156"/>
      <c r="G258" s="156"/>
    </row>
    <row r="259" spans="1:7" ht="15.75">
      <c r="A259" s="146"/>
      <c r="C259" s="156"/>
      <c r="D259" s="156"/>
      <c r="E259" s="156"/>
      <c r="F259" s="156"/>
      <c r="G259" s="156"/>
    </row>
    <row r="260" spans="1:7" ht="15.75">
      <c r="A260" s="146"/>
      <c r="C260" s="156"/>
      <c r="D260" s="156"/>
      <c r="E260" s="156"/>
      <c r="F260" s="156"/>
      <c r="G260" s="156"/>
    </row>
    <row r="261" spans="1:7" ht="15.75">
      <c r="A261" s="146"/>
      <c r="C261" s="156"/>
      <c r="D261" s="156"/>
      <c r="E261" s="156"/>
      <c r="F261" s="156"/>
      <c r="G261" s="156"/>
    </row>
    <row r="262" spans="1:7" ht="15.75">
      <c r="A262" s="146"/>
      <c r="C262" s="156"/>
      <c r="D262" s="156"/>
      <c r="E262" s="156"/>
      <c r="F262" s="156"/>
      <c r="G262" s="156"/>
    </row>
    <row r="263" spans="1:7" ht="15.75">
      <c r="A263" s="146"/>
      <c r="C263" s="156"/>
      <c r="D263" s="156"/>
      <c r="E263" s="156"/>
      <c r="F263" s="156"/>
      <c r="G263" s="156"/>
    </row>
    <row r="264" spans="1:7" ht="15.75">
      <c r="A264" s="146"/>
      <c r="C264" s="156"/>
      <c r="D264" s="156"/>
      <c r="E264" s="156"/>
      <c r="F264" s="156"/>
      <c r="G264" s="156"/>
    </row>
    <row r="265" spans="1:7" ht="15.75">
      <c r="A265" s="146"/>
      <c r="C265" s="156"/>
      <c r="D265" s="156"/>
      <c r="E265" s="156"/>
      <c r="F265" s="156"/>
      <c r="G265" s="156"/>
    </row>
    <row r="266" spans="1:7" ht="15.75">
      <c r="A266" s="146"/>
    </row>
    <row r="267" spans="1:7" ht="15.75">
      <c r="A267" s="146"/>
    </row>
    <row r="268" spans="1:7" ht="15.75">
      <c r="A268" s="146"/>
    </row>
    <row r="269" spans="1:7" ht="15.75">
      <c r="A269" s="146"/>
    </row>
    <row r="270" spans="1:7" ht="15.75">
      <c r="A270" s="146"/>
    </row>
    <row r="271" spans="1:7" ht="15.75">
      <c r="A271" s="146"/>
    </row>
    <row r="272" spans="1:7"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row r="648" spans="1:1" ht="15.75">
      <c r="A648" s="146"/>
    </row>
    <row r="649" spans="1:1" ht="15.75">
      <c r="A649" s="146"/>
    </row>
  </sheetData>
  <mergeCells count="17">
    <mergeCell ref="A135:K135"/>
    <mergeCell ref="A89:K89"/>
    <mergeCell ref="A90:K90"/>
    <mergeCell ref="A91:K91"/>
    <mergeCell ref="A132:K132"/>
    <mergeCell ref="A46:K46"/>
    <mergeCell ref="A47:K47"/>
    <mergeCell ref="A48:K48"/>
    <mergeCell ref="A133:K133"/>
    <mergeCell ref="A134:K134"/>
    <mergeCell ref="A88:K88"/>
    <mergeCell ref="A43:J43"/>
    <mergeCell ref="A45:K45"/>
    <mergeCell ref="A2:K2"/>
    <mergeCell ref="A3:K3"/>
    <mergeCell ref="A4:K4"/>
    <mergeCell ref="A5:K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15" zoomScaleNormal="115" workbookViewId="0">
      <selection activeCell="M286" sqref="M286"/>
    </sheetView>
  </sheetViews>
  <sheetFormatPr defaultColWidth="11.42578125" defaultRowHeight="15"/>
  <cols>
    <col min="1" max="1" width="64.85546875" style="148" customWidth="1"/>
    <col min="2" max="6" width="12.5703125" style="990" customWidth="1"/>
    <col min="7" max="7" width="1.85546875" style="152" customWidth="1"/>
    <col min="8" max="8" width="9.140625" style="990" customWidth="1"/>
    <col min="9" max="9" width="10.7109375" style="990" bestFit="1" customWidth="1"/>
    <col min="10" max="256" width="11.42578125" style="990"/>
    <col min="257" max="257" width="64.85546875" style="990" customWidth="1"/>
    <col min="258" max="262" width="12.5703125" style="990" customWidth="1"/>
    <col min="263" max="263" width="1.85546875" style="990" customWidth="1"/>
    <col min="264" max="264" width="9.140625" style="990" customWidth="1"/>
    <col min="265" max="265" width="10.7109375" style="990" bestFit="1" customWidth="1"/>
    <col min="266" max="512" width="11.42578125" style="990"/>
    <col min="513" max="513" width="64.85546875" style="990" customWidth="1"/>
    <col min="514" max="518" width="12.5703125" style="990" customWidth="1"/>
    <col min="519" max="519" width="1.85546875" style="990" customWidth="1"/>
    <col min="520" max="520" width="9.140625" style="990" customWidth="1"/>
    <col min="521" max="521" width="10.7109375" style="990" bestFit="1" customWidth="1"/>
    <col min="522" max="768" width="11.42578125" style="990"/>
    <col min="769" max="769" width="64.85546875" style="990" customWidth="1"/>
    <col min="770" max="774" width="12.5703125" style="990" customWidth="1"/>
    <col min="775" max="775" width="1.85546875" style="990" customWidth="1"/>
    <col min="776" max="776" width="9.140625" style="990" customWidth="1"/>
    <col min="777" max="777" width="10.7109375" style="990" bestFit="1" customWidth="1"/>
    <col min="778" max="1024" width="11.42578125" style="990"/>
    <col min="1025" max="1025" width="64.85546875" style="990" customWidth="1"/>
    <col min="1026" max="1030" width="12.5703125" style="990" customWidth="1"/>
    <col min="1031" max="1031" width="1.85546875" style="990" customWidth="1"/>
    <col min="1032" max="1032" width="9.140625" style="990" customWidth="1"/>
    <col min="1033" max="1033" width="10.7109375" style="990" bestFit="1" customWidth="1"/>
    <col min="1034" max="1280" width="11.42578125" style="990"/>
    <col min="1281" max="1281" width="64.85546875" style="990" customWidth="1"/>
    <col min="1282" max="1286" width="12.5703125" style="990" customWidth="1"/>
    <col min="1287" max="1287" width="1.85546875" style="990" customWidth="1"/>
    <col min="1288" max="1288" width="9.140625" style="990" customWidth="1"/>
    <col min="1289" max="1289" width="10.7109375" style="990" bestFit="1" customWidth="1"/>
    <col min="1290" max="1536" width="11.42578125" style="990"/>
    <col min="1537" max="1537" width="64.85546875" style="990" customWidth="1"/>
    <col min="1538" max="1542" width="12.5703125" style="990" customWidth="1"/>
    <col min="1543" max="1543" width="1.85546875" style="990" customWidth="1"/>
    <col min="1544" max="1544" width="9.140625" style="990" customWidth="1"/>
    <col min="1545" max="1545" width="10.7109375" style="990" bestFit="1" customWidth="1"/>
    <col min="1546" max="1792" width="11.42578125" style="990"/>
    <col min="1793" max="1793" width="64.85546875" style="990" customWidth="1"/>
    <col min="1794" max="1798" width="12.5703125" style="990" customWidth="1"/>
    <col min="1799" max="1799" width="1.85546875" style="990" customWidth="1"/>
    <col min="1800" max="1800" width="9.140625" style="990" customWidth="1"/>
    <col min="1801" max="1801" width="10.7109375" style="990" bestFit="1" customWidth="1"/>
    <col min="1802" max="2048" width="11.42578125" style="990"/>
    <col min="2049" max="2049" width="64.85546875" style="990" customWidth="1"/>
    <col min="2050" max="2054" width="12.5703125" style="990" customWidth="1"/>
    <col min="2055" max="2055" width="1.85546875" style="990" customWidth="1"/>
    <col min="2056" max="2056" width="9.140625" style="990" customWidth="1"/>
    <col min="2057" max="2057" width="10.7109375" style="990" bestFit="1" customWidth="1"/>
    <col min="2058" max="2304" width="11.42578125" style="990"/>
    <col min="2305" max="2305" width="64.85546875" style="990" customWidth="1"/>
    <col min="2306" max="2310" width="12.5703125" style="990" customWidth="1"/>
    <col min="2311" max="2311" width="1.85546875" style="990" customWidth="1"/>
    <col min="2312" max="2312" width="9.140625" style="990" customWidth="1"/>
    <col min="2313" max="2313" width="10.7109375" style="990" bestFit="1" customWidth="1"/>
    <col min="2314" max="2560" width="11.42578125" style="990"/>
    <col min="2561" max="2561" width="64.85546875" style="990" customWidth="1"/>
    <col min="2562" max="2566" width="12.5703125" style="990" customWidth="1"/>
    <col min="2567" max="2567" width="1.85546875" style="990" customWidth="1"/>
    <col min="2568" max="2568" width="9.140625" style="990" customWidth="1"/>
    <col min="2569" max="2569" width="10.7109375" style="990" bestFit="1" customWidth="1"/>
    <col min="2570" max="2816" width="11.42578125" style="990"/>
    <col min="2817" max="2817" width="64.85546875" style="990" customWidth="1"/>
    <col min="2818" max="2822" width="12.5703125" style="990" customWidth="1"/>
    <col min="2823" max="2823" width="1.85546875" style="990" customWidth="1"/>
    <col min="2824" max="2824" width="9.140625" style="990" customWidth="1"/>
    <col min="2825" max="2825" width="10.7109375" style="990" bestFit="1" customWidth="1"/>
    <col min="2826" max="3072" width="11.42578125" style="990"/>
    <col min="3073" max="3073" width="64.85546875" style="990" customWidth="1"/>
    <col min="3074" max="3078" width="12.5703125" style="990" customWidth="1"/>
    <col min="3079" max="3079" width="1.85546875" style="990" customWidth="1"/>
    <col min="3080" max="3080" width="9.140625" style="990" customWidth="1"/>
    <col min="3081" max="3081" width="10.7109375" style="990" bestFit="1" customWidth="1"/>
    <col min="3082" max="3328" width="11.42578125" style="990"/>
    <col min="3329" max="3329" width="64.85546875" style="990" customWidth="1"/>
    <col min="3330" max="3334" width="12.5703125" style="990" customWidth="1"/>
    <col min="3335" max="3335" width="1.85546875" style="990" customWidth="1"/>
    <col min="3336" max="3336" width="9.140625" style="990" customWidth="1"/>
    <col min="3337" max="3337" width="10.7109375" style="990" bestFit="1" customWidth="1"/>
    <col min="3338" max="3584" width="11.42578125" style="990"/>
    <col min="3585" max="3585" width="64.85546875" style="990" customWidth="1"/>
    <col min="3586" max="3590" width="12.5703125" style="990" customWidth="1"/>
    <col min="3591" max="3591" width="1.85546875" style="990" customWidth="1"/>
    <col min="3592" max="3592" width="9.140625" style="990" customWidth="1"/>
    <col min="3593" max="3593" width="10.7109375" style="990" bestFit="1" customWidth="1"/>
    <col min="3594" max="3840" width="11.42578125" style="990"/>
    <col min="3841" max="3841" width="64.85546875" style="990" customWidth="1"/>
    <col min="3842" max="3846" width="12.5703125" style="990" customWidth="1"/>
    <col min="3847" max="3847" width="1.85546875" style="990" customWidth="1"/>
    <col min="3848" max="3848" width="9.140625" style="990" customWidth="1"/>
    <col min="3849" max="3849" width="10.7109375" style="990" bestFit="1" customWidth="1"/>
    <col min="3850" max="4096" width="11.42578125" style="990"/>
    <col min="4097" max="4097" width="64.85546875" style="990" customWidth="1"/>
    <col min="4098" max="4102" width="12.5703125" style="990" customWidth="1"/>
    <col min="4103" max="4103" width="1.85546875" style="990" customWidth="1"/>
    <col min="4104" max="4104" width="9.140625" style="990" customWidth="1"/>
    <col min="4105" max="4105" width="10.7109375" style="990" bestFit="1" customWidth="1"/>
    <col min="4106" max="4352" width="11.42578125" style="990"/>
    <col min="4353" max="4353" width="64.85546875" style="990" customWidth="1"/>
    <col min="4354" max="4358" width="12.5703125" style="990" customWidth="1"/>
    <col min="4359" max="4359" width="1.85546875" style="990" customWidth="1"/>
    <col min="4360" max="4360" width="9.140625" style="990" customWidth="1"/>
    <col min="4361" max="4361" width="10.7109375" style="990" bestFit="1" customWidth="1"/>
    <col min="4362" max="4608" width="11.42578125" style="990"/>
    <col min="4609" max="4609" width="64.85546875" style="990" customWidth="1"/>
    <col min="4610" max="4614" width="12.5703125" style="990" customWidth="1"/>
    <col min="4615" max="4615" width="1.85546875" style="990" customWidth="1"/>
    <col min="4616" max="4616" width="9.140625" style="990" customWidth="1"/>
    <col min="4617" max="4617" width="10.7109375" style="990" bestFit="1" customWidth="1"/>
    <col min="4618" max="4864" width="11.42578125" style="990"/>
    <col min="4865" max="4865" width="64.85546875" style="990" customWidth="1"/>
    <col min="4866" max="4870" width="12.5703125" style="990" customWidth="1"/>
    <col min="4871" max="4871" width="1.85546875" style="990" customWidth="1"/>
    <col min="4872" max="4872" width="9.140625" style="990" customWidth="1"/>
    <col min="4873" max="4873" width="10.7109375" style="990" bestFit="1" customWidth="1"/>
    <col min="4874" max="5120" width="11.42578125" style="990"/>
    <col min="5121" max="5121" width="64.85546875" style="990" customWidth="1"/>
    <col min="5122" max="5126" width="12.5703125" style="990" customWidth="1"/>
    <col min="5127" max="5127" width="1.85546875" style="990" customWidth="1"/>
    <col min="5128" max="5128" width="9.140625" style="990" customWidth="1"/>
    <col min="5129" max="5129" width="10.7109375" style="990" bestFit="1" customWidth="1"/>
    <col min="5130" max="5376" width="11.42578125" style="990"/>
    <col min="5377" max="5377" width="64.85546875" style="990" customWidth="1"/>
    <col min="5378" max="5382" width="12.5703125" style="990" customWidth="1"/>
    <col min="5383" max="5383" width="1.85546875" style="990" customWidth="1"/>
    <col min="5384" max="5384" width="9.140625" style="990" customWidth="1"/>
    <col min="5385" max="5385" width="10.7109375" style="990" bestFit="1" customWidth="1"/>
    <col min="5386" max="5632" width="11.42578125" style="990"/>
    <col min="5633" max="5633" width="64.85546875" style="990" customWidth="1"/>
    <col min="5634" max="5638" width="12.5703125" style="990" customWidth="1"/>
    <col min="5639" max="5639" width="1.85546875" style="990" customWidth="1"/>
    <col min="5640" max="5640" width="9.140625" style="990" customWidth="1"/>
    <col min="5641" max="5641" width="10.7109375" style="990" bestFit="1" customWidth="1"/>
    <col min="5642" max="5888" width="11.42578125" style="990"/>
    <col min="5889" max="5889" width="64.85546875" style="990" customWidth="1"/>
    <col min="5890" max="5894" width="12.5703125" style="990" customWidth="1"/>
    <col min="5895" max="5895" width="1.85546875" style="990" customWidth="1"/>
    <col min="5896" max="5896" width="9.140625" style="990" customWidth="1"/>
    <col min="5897" max="5897" width="10.7109375" style="990" bestFit="1" customWidth="1"/>
    <col min="5898" max="6144" width="11.42578125" style="990"/>
    <col min="6145" max="6145" width="64.85546875" style="990" customWidth="1"/>
    <col min="6146" max="6150" width="12.5703125" style="990" customWidth="1"/>
    <col min="6151" max="6151" width="1.85546875" style="990" customWidth="1"/>
    <col min="6152" max="6152" width="9.140625" style="990" customWidth="1"/>
    <col min="6153" max="6153" width="10.7109375" style="990" bestFit="1" customWidth="1"/>
    <col min="6154" max="6400" width="11.42578125" style="990"/>
    <col min="6401" max="6401" width="64.85546875" style="990" customWidth="1"/>
    <col min="6402" max="6406" width="12.5703125" style="990" customWidth="1"/>
    <col min="6407" max="6407" width="1.85546875" style="990" customWidth="1"/>
    <col min="6408" max="6408" width="9.140625" style="990" customWidth="1"/>
    <col min="6409" max="6409" width="10.7109375" style="990" bestFit="1" customWidth="1"/>
    <col min="6410" max="6656" width="11.42578125" style="990"/>
    <col min="6657" max="6657" width="64.85546875" style="990" customWidth="1"/>
    <col min="6658" max="6662" width="12.5703125" style="990" customWidth="1"/>
    <col min="6663" max="6663" width="1.85546875" style="990" customWidth="1"/>
    <col min="6664" max="6664" width="9.140625" style="990" customWidth="1"/>
    <col min="6665" max="6665" width="10.7109375" style="990" bestFit="1" customWidth="1"/>
    <col min="6666" max="6912" width="11.42578125" style="990"/>
    <col min="6913" max="6913" width="64.85546875" style="990" customWidth="1"/>
    <col min="6914" max="6918" width="12.5703125" style="990" customWidth="1"/>
    <col min="6919" max="6919" width="1.85546875" style="990" customWidth="1"/>
    <col min="6920" max="6920" width="9.140625" style="990" customWidth="1"/>
    <col min="6921" max="6921" width="10.7109375" style="990" bestFit="1" customWidth="1"/>
    <col min="6922" max="7168" width="11.42578125" style="990"/>
    <col min="7169" max="7169" width="64.85546875" style="990" customWidth="1"/>
    <col min="7170" max="7174" width="12.5703125" style="990" customWidth="1"/>
    <col min="7175" max="7175" width="1.85546875" style="990" customWidth="1"/>
    <col min="7176" max="7176" width="9.140625" style="990" customWidth="1"/>
    <col min="7177" max="7177" width="10.7109375" style="990" bestFit="1" customWidth="1"/>
    <col min="7178" max="7424" width="11.42578125" style="990"/>
    <col min="7425" max="7425" width="64.85546875" style="990" customWidth="1"/>
    <col min="7426" max="7430" width="12.5703125" style="990" customWidth="1"/>
    <col min="7431" max="7431" width="1.85546875" style="990" customWidth="1"/>
    <col min="7432" max="7432" width="9.140625" style="990" customWidth="1"/>
    <col min="7433" max="7433" width="10.7109375" style="990" bestFit="1" customWidth="1"/>
    <col min="7434" max="7680" width="11.42578125" style="990"/>
    <col min="7681" max="7681" width="64.85546875" style="990" customWidth="1"/>
    <col min="7682" max="7686" width="12.5703125" style="990" customWidth="1"/>
    <col min="7687" max="7687" width="1.85546875" style="990" customWidth="1"/>
    <col min="7688" max="7688" width="9.140625" style="990" customWidth="1"/>
    <col min="7689" max="7689" width="10.7109375" style="990" bestFit="1" customWidth="1"/>
    <col min="7690" max="7936" width="11.42578125" style="990"/>
    <col min="7937" max="7937" width="64.85546875" style="990" customWidth="1"/>
    <col min="7938" max="7942" width="12.5703125" style="990" customWidth="1"/>
    <col min="7943" max="7943" width="1.85546875" style="990" customWidth="1"/>
    <col min="7944" max="7944" width="9.140625" style="990" customWidth="1"/>
    <col min="7945" max="7945" width="10.7109375" style="990" bestFit="1" customWidth="1"/>
    <col min="7946" max="8192" width="11.42578125" style="990"/>
    <col min="8193" max="8193" width="64.85546875" style="990" customWidth="1"/>
    <col min="8194" max="8198" width="12.5703125" style="990" customWidth="1"/>
    <col min="8199" max="8199" width="1.85546875" style="990" customWidth="1"/>
    <col min="8200" max="8200" width="9.140625" style="990" customWidth="1"/>
    <col min="8201" max="8201" width="10.7109375" style="990" bestFit="1" customWidth="1"/>
    <col min="8202" max="8448" width="11.42578125" style="990"/>
    <col min="8449" max="8449" width="64.85546875" style="990" customWidth="1"/>
    <col min="8450" max="8454" width="12.5703125" style="990" customWidth="1"/>
    <col min="8455" max="8455" width="1.85546875" style="990" customWidth="1"/>
    <col min="8456" max="8456" width="9.140625" style="990" customWidth="1"/>
    <col min="8457" max="8457" width="10.7109375" style="990" bestFit="1" customWidth="1"/>
    <col min="8458" max="8704" width="11.42578125" style="990"/>
    <col min="8705" max="8705" width="64.85546875" style="990" customWidth="1"/>
    <col min="8706" max="8710" width="12.5703125" style="990" customWidth="1"/>
    <col min="8711" max="8711" width="1.85546875" style="990" customWidth="1"/>
    <col min="8712" max="8712" width="9.140625" style="990" customWidth="1"/>
    <col min="8713" max="8713" width="10.7109375" style="990" bestFit="1" customWidth="1"/>
    <col min="8714" max="8960" width="11.42578125" style="990"/>
    <col min="8961" max="8961" width="64.85546875" style="990" customWidth="1"/>
    <col min="8962" max="8966" width="12.5703125" style="990" customWidth="1"/>
    <col min="8967" max="8967" width="1.85546875" style="990" customWidth="1"/>
    <col min="8968" max="8968" width="9.140625" style="990" customWidth="1"/>
    <col min="8969" max="8969" width="10.7109375" style="990" bestFit="1" customWidth="1"/>
    <col min="8970" max="9216" width="11.42578125" style="990"/>
    <col min="9217" max="9217" width="64.85546875" style="990" customWidth="1"/>
    <col min="9218" max="9222" width="12.5703125" style="990" customWidth="1"/>
    <col min="9223" max="9223" width="1.85546875" style="990" customWidth="1"/>
    <col min="9224" max="9224" width="9.140625" style="990" customWidth="1"/>
    <col min="9225" max="9225" width="10.7109375" style="990" bestFit="1" customWidth="1"/>
    <col min="9226" max="9472" width="11.42578125" style="990"/>
    <col min="9473" max="9473" width="64.85546875" style="990" customWidth="1"/>
    <col min="9474" max="9478" width="12.5703125" style="990" customWidth="1"/>
    <col min="9479" max="9479" width="1.85546875" style="990" customWidth="1"/>
    <col min="9480" max="9480" width="9.140625" style="990" customWidth="1"/>
    <col min="9481" max="9481" width="10.7109375" style="990" bestFit="1" customWidth="1"/>
    <col min="9482" max="9728" width="11.42578125" style="990"/>
    <col min="9729" max="9729" width="64.85546875" style="990" customWidth="1"/>
    <col min="9730" max="9734" width="12.5703125" style="990" customWidth="1"/>
    <col min="9735" max="9735" width="1.85546875" style="990" customWidth="1"/>
    <col min="9736" max="9736" width="9.140625" style="990" customWidth="1"/>
    <col min="9737" max="9737" width="10.7109375" style="990" bestFit="1" customWidth="1"/>
    <col min="9738" max="9984" width="11.42578125" style="990"/>
    <col min="9985" max="9985" width="64.85546875" style="990" customWidth="1"/>
    <col min="9986" max="9990" width="12.5703125" style="990" customWidth="1"/>
    <col min="9991" max="9991" width="1.85546875" style="990" customWidth="1"/>
    <col min="9992" max="9992" width="9.140625" style="990" customWidth="1"/>
    <col min="9993" max="9993" width="10.7109375" style="990" bestFit="1" customWidth="1"/>
    <col min="9994" max="10240" width="11.42578125" style="990"/>
    <col min="10241" max="10241" width="64.85546875" style="990" customWidth="1"/>
    <col min="10242" max="10246" width="12.5703125" style="990" customWidth="1"/>
    <col min="10247" max="10247" width="1.85546875" style="990" customWidth="1"/>
    <col min="10248" max="10248" width="9.140625" style="990" customWidth="1"/>
    <col min="10249" max="10249" width="10.7109375" style="990" bestFit="1" customWidth="1"/>
    <col min="10250" max="10496" width="11.42578125" style="990"/>
    <col min="10497" max="10497" width="64.85546875" style="990" customWidth="1"/>
    <col min="10498" max="10502" width="12.5703125" style="990" customWidth="1"/>
    <col min="10503" max="10503" width="1.85546875" style="990" customWidth="1"/>
    <col min="10504" max="10504" width="9.140625" style="990" customWidth="1"/>
    <col min="10505" max="10505" width="10.7109375" style="990" bestFit="1" customWidth="1"/>
    <col min="10506" max="10752" width="11.42578125" style="990"/>
    <col min="10753" max="10753" width="64.85546875" style="990" customWidth="1"/>
    <col min="10754" max="10758" width="12.5703125" style="990" customWidth="1"/>
    <col min="10759" max="10759" width="1.85546875" style="990" customWidth="1"/>
    <col min="10760" max="10760" width="9.140625" style="990" customWidth="1"/>
    <col min="10761" max="10761" width="10.7109375" style="990" bestFit="1" customWidth="1"/>
    <col min="10762" max="11008" width="11.42578125" style="990"/>
    <col min="11009" max="11009" width="64.85546875" style="990" customWidth="1"/>
    <col min="11010" max="11014" width="12.5703125" style="990" customWidth="1"/>
    <col min="11015" max="11015" width="1.85546875" style="990" customWidth="1"/>
    <col min="11016" max="11016" width="9.140625" style="990" customWidth="1"/>
    <col min="11017" max="11017" width="10.7109375" style="990" bestFit="1" customWidth="1"/>
    <col min="11018" max="11264" width="11.42578125" style="990"/>
    <col min="11265" max="11265" width="64.85546875" style="990" customWidth="1"/>
    <col min="11266" max="11270" width="12.5703125" style="990" customWidth="1"/>
    <col min="11271" max="11271" width="1.85546875" style="990" customWidth="1"/>
    <col min="11272" max="11272" width="9.140625" style="990" customWidth="1"/>
    <col min="11273" max="11273" width="10.7109375" style="990" bestFit="1" customWidth="1"/>
    <col min="11274" max="11520" width="11.42578125" style="990"/>
    <col min="11521" max="11521" width="64.85546875" style="990" customWidth="1"/>
    <col min="11522" max="11526" width="12.5703125" style="990" customWidth="1"/>
    <col min="11527" max="11527" width="1.85546875" style="990" customWidth="1"/>
    <col min="11528" max="11528" width="9.140625" style="990" customWidth="1"/>
    <col min="11529" max="11529" width="10.7109375" style="990" bestFit="1" customWidth="1"/>
    <col min="11530" max="11776" width="11.42578125" style="990"/>
    <col min="11777" max="11777" width="64.85546875" style="990" customWidth="1"/>
    <col min="11778" max="11782" width="12.5703125" style="990" customWidth="1"/>
    <col min="11783" max="11783" width="1.85546875" style="990" customWidth="1"/>
    <col min="11784" max="11784" width="9.140625" style="990" customWidth="1"/>
    <col min="11785" max="11785" width="10.7109375" style="990" bestFit="1" customWidth="1"/>
    <col min="11786" max="12032" width="11.42578125" style="990"/>
    <col min="12033" max="12033" width="64.85546875" style="990" customWidth="1"/>
    <col min="12034" max="12038" width="12.5703125" style="990" customWidth="1"/>
    <col min="12039" max="12039" width="1.85546875" style="990" customWidth="1"/>
    <col min="12040" max="12040" width="9.140625" style="990" customWidth="1"/>
    <col min="12041" max="12041" width="10.7109375" style="990" bestFit="1" customWidth="1"/>
    <col min="12042" max="12288" width="11.42578125" style="990"/>
    <col min="12289" max="12289" width="64.85546875" style="990" customWidth="1"/>
    <col min="12290" max="12294" width="12.5703125" style="990" customWidth="1"/>
    <col min="12295" max="12295" width="1.85546875" style="990" customWidth="1"/>
    <col min="12296" max="12296" width="9.140625" style="990" customWidth="1"/>
    <col min="12297" max="12297" width="10.7109375" style="990" bestFit="1" customWidth="1"/>
    <col min="12298" max="12544" width="11.42578125" style="990"/>
    <col min="12545" max="12545" width="64.85546875" style="990" customWidth="1"/>
    <col min="12546" max="12550" width="12.5703125" style="990" customWidth="1"/>
    <col min="12551" max="12551" width="1.85546875" style="990" customWidth="1"/>
    <col min="12552" max="12552" width="9.140625" style="990" customWidth="1"/>
    <col min="12553" max="12553" width="10.7109375" style="990" bestFit="1" customWidth="1"/>
    <col min="12554" max="12800" width="11.42578125" style="990"/>
    <col min="12801" max="12801" width="64.85546875" style="990" customWidth="1"/>
    <col min="12802" max="12806" width="12.5703125" style="990" customWidth="1"/>
    <col min="12807" max="12807" width="1.85546875" style="990" customWidth="1"/>
    <col min="12808" max="12808" width="9.140625" style="990" customWidth="1"/>
    <col min="12809" max="12809" width="10.7109375" style="990" bestFit="1" customWidth="1"/>
    <col min="12810" max="13056" width="11.42578125" style="990"/>
    <col min="13057" max="13057" width="64.85546875" style="990" customWidth="1"/>
    <col min="13058" max="13062" width="12.5703125" style="990" customWidth="1"/>
    <col min="13063" max="13063" width="1.85546875" style="990" customWidth="1"/>
    <col min="13064" max="13064" width="9.140625" style="990" customWidth="1"/>
    <col min="13065" max="13065" width="10.7109375" style="990" bestFit="1" customWidth="1"/>
    <col min="13066" max="13312" width="11.42578125" style="990"/>
    <col min="13313" max="13313" width="64.85546875" style="990" customWidth="1"/>
    <col min="13314" max="13318" width="12.5703125" style="990" customWidth="1"/>
    <col min="13319" max="13319" width="1.85546875" style="990" customWidth="1"/>
    <col min="13320" max="13320" width="9.140625" style="990" customWidth="1"/>
    <col min="13321" max="13321" width="10.7109375" style="990" bestFit="1" customWidth="1"/>
    <col min="13322" max="13568" width="11.42578125" style="990"/>
    <col min="13569" max="13569" width="64.85546875" style="990" customWidth="1"/>
    <col min="13570" max="13574" width="12.5703125" style="990" customWidth="1"/>
    <col min="13575" max="13575" width="1.85546875" style="990" customWidth="1"/>
    <col min="13576" max="13576" width="9.140625" style="990" customWidth="1"/>
    <col min="13577" max="13577" width="10.7109375" style="990" bestFit="1" customWidth="1"/>
    <col min="13578" max="13824" width="11.42578125" style="990"/>
    <col min="13825" max="13825" width="64.85546875" style="990" customWidth="1"/>
    <col min="13826" max="13830" width="12.5703125" style="990" customWidth="1"/>
    <col min="13831" max="13831" width="1.85546875" style="990" customWidth="1"/>
    <col min="13832" max="13832" width="9.140625" style="990" customWidth="1"/>
    <col min="13833" max="13833" width="10.7109375" style="990" bestFit="1" customWidth="1"/>
    <col min="13834" max="14080" width="11.42578125" style="990"/>
    <col min="14081" max="14081" width="64.85546875" style="990" customWidth="1"/>
    <col min="14082" max="14086" width="12.5703125" style="990" customWidth="1"/>
    <col min="14087" max="14087" width="1.85546875" style="990" customWidth="1"/>
    <col min="14088" max="14088" width="9.140625" style="990" customWidth="1"/>
    <col min="14089" max="14089" width="10.7109375" style="990" bestFit="1" customWidth="1"/>
    <col min="14090" max="14336" width="11.42578125" style="990"/>
    <col min="14337" max="14337" width="64.85546875" style="990" customWidth="1"/>
    <col min="14338" max="14342" width="12.5703125" style="990" customWidth="1"/>
    <col min="14343" max="14343" width="1.85546875" style="990" customWidth="1"/>
    <col min="14344" max="14344" width="9.140625" style="990" customWidth="1"/>
    <col min="14345" max="14345" width="10.7109375" style="990" bestFit="1" customWidth="1"/>
    <col min="14346" max="14592" width="11.42578125" style="990"/>
    <col min="14593" max="14593" width="64.85546875" style="990" customWidth="1"/>
    <col min="14594" max="14598" width="12.5703125" style="990" customWidth="1"/>
    <col min="14599" max="14599" width="1.85546875" style="990" customWidth="1"/>
    <col min="14600" max="14600" width="9.140625" style="990" customWidth="1"/>
    <col min="14601" max="14601" width="10.7109375" style="990" bestFit="1" customWidth="1"/>
    <col min="14602" max="14848" width="11.42578125" style="990"/>
    <col min="14849" max="14849" width="64.85546875" style="990" customWidth="1"/>
    <col min="14850" max="14854" width="12.5703125" style="990" customWidth="1"/>
    <col min="14855" max="14855" width="1.85546875" style="990" customWidth="1"/>
    <col min="14856" max="14856" width="9.140625" style="990" customWidth="1"/>
    <col min="14857" max="14857" width="10.7109375" style="990" bestFit="1" customWidth="1"/>
    <col min="14858" max="15104" width="11.42578125" style="990"/>
    <col min="15105" max="15105" width="64.85546875" style="990" customWidth="1"/>
    <col min="15106" max="15110" width="12.5703125" style="990" customWidth="1"/>
    <col min="15111" max="15111" width="1.85546875" style="990" customWidth="1"/>
    <col min="15112" max="15112" width="9.140625" style="990" customWidth="1"/>
    <col min="15113" max="15113" width="10.7109375" style="990" bestFit="1" customWidth="1"/>
    <col min="15114" max="15360" width="11.42578125" style="990"/>
    <col min="15361" max="15361" width="64.85546875" style="990" customWidth="1"/>
    <col min="15362" max="15366" width="12.5703125" style="990" customWidth="1"/>
    <col min="15367" max="15367" width="1.85546875" style="990" customWidth="1"/>
    <col min="15368" max="15368" width="9.140625" style="990" customWidth="1"/>
    <col min="15369" max="15369" width="10.7109375" style="990" bestFit="1" customWidth="1"/>
    <col min="15370" max="15616" width="11.42578125" style="990"/>
    <col min="15617" max="15617" width="64.85546875" style="990" customWidth="1"/>
    <col min="15618" max="15622" width="12.5703125" style="990" customWidth="1"/>
    <col min="15623" max="15623" width="1.85546875" style="990" customWidth="1"/>
    <col min="15624" max="15624" width="9.140625" style="990" customWidth="1"/>
    <col min="15625" max="15625" width="10.7109375" style="990" bestFit="1" customWidth="1"/>
    <col min="15626" max="15872" width="11.42578125" style="990"/>
    <col min="15873" max="15873" width="64.85546875" style="990" customWidth="1"/>
    <col min="15874" max="15878" width="12.5703125" style="990" customWidth="1"/>
    <col min="15879" max="15879" width="1.85546875" style="990" customWidth="1"/>
    <col min="15880" max="15880" width="9.140625" style="990" customWidth="1"/>
    <col min="15881" max="15881" width="10.7109375" style="990" bestFit="1" customWidth="1"/>
    <col min="15882" max="16128" width="11.42578125" style="990"/>
    <col min="16129" max="16129" width="64.85546875" style="990" customWidth="1"/>
    <col min="16130" max="16134" width="12.5703125" style="990" customWidth="1"/>
    <col min="16135" max="16135" width="1.85546875" style="990" customWidth="1"/>
    <col min="16136" max="16136" width="9.140625" style="990" customWidth="1"/>
    <col min="16137" max="16137" width="10.7109375" style="990" bestFit="1" customWidth="1"/>
    <col min="16138" max="16384" width="11.42578125" style="990"/>
  </cols>
  <sheetData>
    <row r="1" spans="1:7" s="151" customFormat="1" ht="2.25" customHeight="1">
      <c r="A1" s="149"/>
      <c r="B1" s="150"/>
      <c r="C1" s="150"/>
      <c r="D1" s="150"/>
      <c r="E1" s="150"/>
      <c r="F1" s="150"/>
    </row>
    <row r="2" spans="1:7" s="140" customFormat="1" ht="39" customHeight="1">
      <c r="A2" s="1118" t="s">
        <v>917</v>
      </c>
      <c r="B2" s="1118"/>
      <c r="C2" s="1118"/>
      <c r="D2" s="1118"/>
      <c r="E2" s="1118"/>
      <c r="F2" s="1118"/>
    </row>
    <row r="3" spans="1:7" s="140" customFormat="1" ht="20.25">
      <c r="A3" s="1118" t="s">
        <v>1453</v>
      </c>
      <c r="B3" s="1118"/>
      <c r="C3" s="1118"/>
      <c r="D3" s="1118"/>
      <c r="E3" s="1118"/>
      <c r="F3" s="1118"/>
    </row>
    <row r="4" spans="1:7" s="140" customFormat="1" ht="20.25">
      <c r="A4" s="1118" t="s">
        <v>1531</v>
      </c>
      <c r="B4" s="1118"/>
      <c r="C4" s="1118"/>
      <c r="D4" s="1118"/>
      <c r="E4" s="1118"/>
      <c r="F4" s="1118"/>
    </row>
    <row r="5" spans="1:7" s="141" customFormat="1" ht="39" customHeight="1">
      <c r="A5" s="1061" t="s">
        <v>1431</v>
      </c>
      <c r="B5" s="1061"/>
      <c r="C5" s="1061"/>
      <c r="D5" s="1061"/>
      <c r="E5" s="1061"/>
      <c r="F5" s="1061"/>
    </row>
    <row r="6" spans="1:7" ht="6" customHeight="1">
      <c r="G6" s="990"/>
    </row>
    <row r="7" spans="1:7" ht="4.5" customHeight="1" thickBot="1">
      <c r="A7" s="704"/>
      <c r="B7" s="893"/>
      <c r="C7" s="893"/>
      <c r="D7" s="893"/>
      <c r="E7" s="893"/>
      <c r="F7" s="893"/>
      <c r="G7" s="990"/>
    </row>
    <row r="8" spans="1:7" s="1054" customFormat="1" ht="16.5" thickTop="1" thickBot="1">
      <c r="A8" s="1231"/>
      <c r="B8" s="1232" t="s">
        <v>2</v>
      </c>
      <c r="C8" s="1232" t="s">
        <v>3</v>
      </c>
      <c r="D8" s="1232" t="s">
        <v>4</v>
      </c>
      <c r="E8" s="1232" t="s">
        <v>5</v>
      </c>
      <c r="F8" s="1232" t="s">
        <v>6</v>
      </c>
    </row>
    <row r="9" spans="1:7" s="1054" customFormat="1" ht="16.5" thickTop="1" thickBot="1">
      <c r="A9" s="1233" t="s">
        <v>7</v>
      </c>
      <c r="B9" s="1234">
        <v>4696213.4654599996</v>
      </c>
      <c r="C9" s="1234">
        <v>1638000.9927000001</v>
      </c>
      <c r="D9" s="1234">
        <v>0.68600000000000005</v>
      </c>
      <c r="E9" s="1234">
        <v>447.31220999999999</v>
      </c>
      <c r="F9" s="1234">
        <v>6334662.4563699998</v>
      </c>
    </row>
    <row r="10" spans="1:7" s="1054" customFormat="1" ht="16.5" thickTop="1" thickBot="1">
      <c r="A10" s="1235" t="s">
        <v>8</v>
      </c>
      <c r="B10" s="1236">
        <v>430517.43398000003</v>
      </c>
      <c r="C10" s="1236">
        <v>262075.75662999999</v>
      </c>
      <c r="D10" s="1236">
        <v>0.68600000000000005</v>
      </c>
      <c r="E10" s="1236">
        <v>239.99487999999999</v>
      </c>
      <c r="F10" s="1236">
        <v>692833.87149000005</v>
      </c>
    </row>
    <row r="11" spans="1:7" s="1054" customFormat="1" ht="15.75" thickTop="1">
      <c r="A11" s="1237" t="s">
        <v>9</v>
      </c>
      <c r="B11" s="1238">
        <v>142945.01674000002</v>
      </c>
      <c r="C11" s="1238">
        <v>100343.24033</v>
      </c>
      <c r="D11" s="1238">
        <v>0</v>
      </c>
      <c r="E11" s="1238">
        <v>0</v>
      </c>
      <c r="F11" s="1238">
        <v>243288.25706999999</v>
      </c>
    </row>
    <row r="12" spans="1:7" s="1054" customFormat="1">
      <c r="A12" s="1237" t="s">
        <v>10</v>
      </c>
      <c r="B12" s="1238">
        <v>98323.93379000001</v>
      </c>
      <c r="C12" s="1238">
        <v>102620.36719</v>
      </c>
      <c r="D12" s="1238">
        <v>0.68600000000000005</v>
      </c>
      <c r="E12" s="1238">
        <v>239.99487999999999</v>
      </c>
      <c r="F12" s="1238">
        <v>201184.98186</v>
      </c>
    </row>
    <row r="13" spans="1:7" s="1054" customFormat="1">
      <c r="A13" s="1237" t="s">
        <v>11</v>
      </c>
      <c r="B13" s="1238">
        <v>188651.98009999999</v>
      </c>
      <c r="C13" s="1238">
        <v>59108.42886</v>
      </c>
      <c r="D13" s="1238">
        <v>0</v>
      </c>
      <c r="E13" s="1238">
        <v>0</v>
      </c>
      <c r="F13" s="1238">
        <v>247760.40896</v>
      </c>
    </row>
    <row r="14" spans="1:7" s="1054" customFormat="1">
      <c r="A14" s="1237" t="s">
        <v>12</v>
      </c>
      <c r="B14" s="1238">
        <v>0</v>
      </c>
      <c r="C14" s="1238">
        <v>0</v>
      </c>
      <c r="D14" s="1238">
        <v>0</v>
      </c>
      <c r="E14" s="1238">
        <v>0</v>
      </c>
      <c r="F14" s="1238">
        <v>0</v>
      </c>
    </row>
    <row r="15" spans="1:7" s="1054" customFormat="1">
      <c r="A15" s="1237" t="s">
        <v>13</v>
      </c>
      <c r="B15" s="1238">
        <v>0</v>
      </c>
      <c r="C15" s="1238">
        <v>0</v>
      </c>
      <c r="D15" s="1238">
        <v>0</v>
      </c>
      <c r="E15" s="1238">
        <v>0</v>
      </c>
      <c r="F15" s="1238">
        <v>0</v>
      </c>
    </row>
    <row r="16" spans="1:7" s="1054" customFormat="1">
      <c r="A16" s="1237" t="s">
        <v>14</v>
      </c>
      <c r="B16" s="1238">
        <v>592.54900999999995</v>
      </c>
      <c r="C16" s="1238">
        <v>0</v>
      </c>
      <c r="D16" s="1238">
        <v>0</v>
      </c>
      <c r="E16" s="1238">
        <v>0</v>
      </c>
      <c r="F16" s="1238">
        <v>592.54900999999995</v>
      </c>
    </row>
    <row r="17" spans="1:6" s="1054" customFormat="1">
      <c r="A17" s="1237" t="s">
        <v>15</v>
      </c>
      <c r="B17" s="1238">
        <v>3.9543400000000002</v>
      </c>
      <c r="C17" s="1238">
        <v>3.7202500000000001</v>
      </c>
      <c r="D17" s="1238">
        <v>0</v>
      </c>
      <c r="E17" s="1238">
        <v>0</v>
      </c>
      <c r="F17" s="1238">
        <v>7.6745900000000002</v>
      </c>
    </row>
    <row r="18" spans="1:6" s="1054" customFormat="1" ht="15.75" thickBot="1">
      <c r="A18" s="1237" t="s">
        <v>16</v>
      </c>
      <c r="B18" s="1238">
        <v>0</v>
      </c>
      <c r="C18" s="1238">
        <v>0</v>
      </c>
      <c r="D18" s="1238">
        <v>0</v>
      </c>
      <c r="E18" s="1238">
        <v>0</v>
      </c>
      <c r="F18" s="1238">
        <v>0</v>
      </c>
    </row>
    <row r="19" spans="1:6" s="1054" customFormat="1" ht="16.5" thickTop="1" thickBot="1">
      <c r="A19" s="1235" t="s">
        <v>17</v>
      </c>
      <c r="B19" s="1236">
        <v>259685.82663999998</v>
      </c>
      <c r="C19" s="1236">
        <v>639711.43821000005</v>
      </c>
      <c r="D19" s="1236">
        <v>0</v>
      </c>
      <c r="E19" s="1236">
        <v>207.31733</v>
      </c>
      <c r="F19" s="1236">
        <v>899604.58217999991</v>
      </c>
    </row>
    <row r="20" spans="1:6" s="1054" customFormat="1" ht="15.75" thickTop="1">
      <c r="A20" s="1237" t="s">
        <v>18</v>
      </c>
      <c r="B20" s="1238">
        <v>456.06720000000001</v>
      </c>
      <c r="C20" s="1238">
        <v>0</v>
      </c>
      <c r="D20" s="1238">
        <v>0</v>
      </c>
      <c r="E20" s="1238">
        <v>0</v>
      </c>
      <c r="F20" s="1238">
        <v>456.06720000000001</v>
      </c>
    </row>
    <row r="21" spans="1:6" s="1054" customFormat="1">
      <c r="A21" s="1237" t="s">
        <v>19</v>
      </c>
      <c r="B21" s="1238">
        <v>102299.15703</v>
      </c>
      <c r="C21" s="1238">
        <v>36599.223180000001</v>
      </c>
      <c r="D21" s="1238">
        <v>0</v>
      </c>
      <c r="E21" s="1238">
        <v>203.61360000000002</v>
      </c>
      <c r="F21" s="1238">
        <v>139101.99381000001</v>
      </c>
    </row>
    <row r="22" spans="1:6" s="1054" customFormat="1">
      <c r="A22" s="1237" t="s">
        <v>20</v>
      </c>
      <c r="B22" s="1238">
        <v>0</v>
      </c>
      <c r="C22" s="1238">
        <v>0</v>
      </c>
      <c r="D22" s="1238">
        <v>0</v>
      </c>
      <c r="E22" s="1238">
        <v>0</v>
      </c>
      <c r="F22" s="1238">
        <v>0</v>
      </c>
    </row>
    <row r="23" spans="1:6" s="1054" customFormat="1">
      <c r="A23" s="1237" t="s">
        <v>21</v>
      </c>
      <c r="B23" s="1238">
        <v>0</v>
      </c>
      <c r="C23" s="1238">
        <v>0</v>
      </c>
      <c r="D23" s="1238">
        <v>0</v>
      </c>
      <c r="E23" s="1238">
        <v>0</v>
      </c>
      <c r="F23" s="1238">
        <v>0</v>
      </c>
    </row>
    <row r="24" spans="1:6" s="1054" customFormat="1">
      <c r="A24" s="1237" t="s">
        <v>22</v>
      </c>
      <c r="B24" s="1238">
        <v>29417.596920000004</v>
      </c>
      <c r="C24" s="1238">
        <v>16665.777989999999</v>
      </c>
      <c r="D24" s="1238">
        <v>0</v>
      </c>
      <c r="E24" s="1238">
        <v>0</v>
      </c>
      <c r="F24" s="1238">
        <v>46083.374909999999</v>
      </c>
    </row>
    <row r="25" spans="1:6" s="1054" customFormat="1">
      <c r="A25" s="1237" t="s">
        <v>23</v>
      </c>
      <c r="B25" s="1238">
        <v>127456.10725</v>
      </c>
      <c r="C25" s="1238">
        <v>586432.89691999997</v>
      </c>
      <c r="D25" s="1238">
        <v>0</v>
      </c>
      <c r="E25" s="1238">
        <v>3.7037300000000002</v>
      </c>
      <c r="F25" s="1238">
        <v>713892.70789999992</v>
      </c>
    </row>
    <row r="26" spans="1:6" s="1054" customFormat="1">
      <c r="A26" s="1237" t="s">
        <v>24</v>
      </c>
      <c r="B26" s="1238">
        <v>56.898240000000001</v>
      </c>
      <c r="C26" s="1238">
        <v>13.54012</v>
      </c>
      <c r="D26" s="1238">
        <v>0</v>
      </c>
      <c r="E26" s="1238">
        <v>0</v>
      </c>
      <c r="F26" s="1238">
        <v>70.438360000000003</v>
      </c>
    </row>
    <row r="27" spans="1:6" s="1054" customFormat="1" ht="15.75" thickBot="1">
      <c r="A27" s="1237" t="s">
        <v>25</v>
      </c>
      <c r="B27" s="1238">
        <v>0</v>
      </c>
      <c r="C27" s="1238">
        <v>0</v>
      </c>
      <c r="D27" s="1238">
        <v>0</v>
      </c>
      <c r="E27" s="1238">
        <v>0</v>
      </c>
      <c r="F27" s="1238">
        <v>0</v>
      </c>
    </row>
    <row r="28" spans="1:6" s="1054" customFormat="1" ht="16.5" thickTop="1" thickBot="1">
      <c r="A28" s="1235" t="s">
        <v>26</v>
      </c>
      <c r="B28" s="1236">
        <v>3775452.9890200002</v>
      </c>
      <c r="C28" s="1236">
        <v>717368.60717999993</v>
      </c>
      <c r="D28" s="1236">
        <v>0</v>
      </c>
      <c r="E28" s="1236">
        <v>0</v>
      </c>
      <c r="F28" s="1236">
        <v>4492821.5961999996</v>
      </c>
    </row>
    <row r="29" spans="1:6" s="1054" customFormat="1" ht="15.75" thickTop="1">
      <c r="A29" s="1239" t="s">
        <v>27</v>
      </c>
      <c r="B29" s="1238">
        <v>3824914.0130100003</v>
      </c>
      <c r="C29" s="1238">
        <v>796621.54191999999</v>
      </c>
      <c r="D29" s="1238">
        <v>0</v>
      </c>
      <c r="E29" s="1238">
        <v>0</v>
      </c>
      <c r="F29" s="1238">
        <v>4621535.5549300006</v>
      </c>
    </row>
    <row r="30" spans="1:6" s="1054" customFormat="1">
      <c r="A30" s="1237" t="s">
        <v>28</v>
      </c>
      <c r="B30" s="1238">
        <v>3767137.9348200001</v>
      </c>
      <c r="C30" s="1238">
        <v>746104.27398000006</v>
      </c>
      <c r="D30" s="1238">
        <v>0</v>
      </c>
      <c r="E30" s="1238">
        <v>0</v>
      </c>
      <c r="F30" s="1238">
        <v>4513242.2088000001</v>
      </c>
    </row>
    <row r="31" spans="1:6" s="1054" customFormat="1">
      <c r="A31" s="1237" t="s">
        <v>29</v>
      </c>
      <c r="B31" s="1238">
        <v>54725.113680000002</v>
      </c>
      <c r="C31" s="1238">
        <v>45230.785309999999</v>
      </c>
      <c r="D31" s="1238">
        <v>0</v>
      </c>
      <c r="E31" s="1238">
        <v>0</v>
      </c>
      <c r="F31" s="1238">
        <v>99955.898990000002</v>
      </c>
    </row>
    <row r="32" spans="1:6" s="1054" customFormat="1">
      <c r="A32" s="1237" t="s">
        <v>30</v>
      </c>
      <c r="B32" s="1238">
        <v>3050.9645099999998</v>
      </c>
      <c r="C32" s="1238">
        <v>5286.4826299999995</v>
      </c>
      <c r="D32" s="1238">
        <v>0</v>
      </c>
      <c r="E32" s="1238">
        <v>0</v>
      </c>
      <c r="F32" s="1238">
        <v>8337.4471400000002</v>
      </c>
    </row>
    <row r="33" spans="1:6" s="1054" customFormat="1">
      <c r="A33" s="1239" t="s">
        <v>31</v>
      </c>
      <c r="B33" s="1238">
        <v>28993.613140000001</v>
      </c>
      <c r="C33" s="1238">
        <v>9873.4717200000014</v>
      </c>
      <c r="D33" s="1238">
        <v>0</v>
      </c>
      <c r="E33" s="1238">
        <v>0</v>
      </c>
      <c r="F33" s="1238">
        <v>38867.084860000003</v>
      </c>
    </row>
    <row r="34" spans="1:6" s="1054" customFormat="1">
      <c r="A34" s="1237" t="s">
        <v>32</v>
      </c>
      <c r="B34" s="1238">
        <v>24203.867180000001</v>
      </c>
      <c r="C34" s="1238">
        <v>8443.6127899999992</v>
      </c>
      <c r="D34" s="1238">
        <v>0</v>
      </c>
      <c r="E34" s="1238">
        <v>0</v>
      </c>
      <c r="F34" s="1238">
        <v>32647.47997</v>
      </c>
    </row>
    <row r="35" spans="1:6" s="1054" customFormat="1">
      <c r="A35" s="1237" t="s">
        <v>33</v>
      </c>
      <c r="B35" s="1238">
        <v>4629.40128</v>
      </c>
      <c r="C35" s="1238">
        <v>1429.8589299999999</v>
      </c>
      <c r="D35" s="1238">
        <v>0</v>
      </c>
      <c r="E35" s="1238">
        <v>0</v>
      </c>
      <c r="F35" s="1238">
        <v>6059.2602100000004</v>
      </c>
    </row>
    <row r="36" spans="1:6" s="1054" customFormat="1">
      <c r="A36" s="1237" t="s">
        <v>34</v>
      </c>
      <c r="B36" s="1238">
        <v>160.34467999999998</v>
      </c>
      <c r="C36" s="1238">
        <v>0</v>
      </c>
      <c r="D36" s="1238">
        <v>0</v>
      </c>
      <c r="E36" s="1238">
        <v>0</v>
      </c>
      <c r="F36" s="1238">
        <v>160.34467999999998</v>
      </c>
    </row>
    <row r="37" spans="1:6" s="1054" customFormat="1">
      <c r="A37" s="1239" t="s">
        <v>35</v>
      </c>
      <c r="B37" s="1238">
        <v>42604.968729999993</v>
      </c>
      <c r="C37" s="1238">
        <v>24660.921879999998</v>
      </c>
      <c r="D37" s="1238">
        <v>0</v>
      </c>
      <c r="E37" s="1238">
        <v>0</v>
      </c>
      <c r="F37" s="1238">
        <v>67265.890610000002</v>
      </c>
    </row>
    <row r="38" spans="1:6" s="1054" customFormat="1">
      <c r="A38" s="1237" t="s">
        <v>36</v>
      </c>
      <c r="B38" s="1238">
        <v>35450.980459999999</v>
      </c>
      <c r="C38" s="1238">
        <v>20543.07216</v>
      </c>
      <c r="D38" s="1238">
        <v>0</v>
      </c>
      <c r="E38" s="1238">
        <v>0</v>
      </c>
      <c r="F38" s="1238">
        <v>55994.052619999995</v>
      </c>
    </row>
    <row r="39" spans="1:6" s="1054" customFormat="1">
      <c r="A39" s="1237" t="s">
        <v>37</v>
      </c>
      <c r="B39" s="1238">
        <v>6629.83169</v>
      </c>
      <c r="C39" s="1238">
        <v>4074.7012799999998</v>
      </c>
      <c r="D39" s="1238">
        <v>0</v>
      </c>
      <c r="E39" s="1238">
        <v>0</v>
      </c>
      <c r="F39" s="1238">
        <v>10704.53297</v>
      </c>
    </row>
    <row r="40" spans="1:6" s="1054" customFormat="1" ht="15.75" thickBot="1">
      <c r="A40" s="1237" t="s">
        <v>38</v>
      </c>
      <c r="B40" s="1238">
        <v>524.15657999999996</v>
      </c>
      <c r="C40" s="1238">
        <v>43.148440000000001</v>
      </c>
      <c r="D40" s="1238">
        <v>0</v>
      </c>
      <c r="E40" s="1238">
        <v>0</v>
      </c>
      <c r="F40" s="1238">
        <v>567.30502000000001</v>
      </c>
    </row>
    <row r="41" spans="1:6" s="1054" customFormat="1" ht="16.5" thickTop="1" thickBot="1">
      <c r="A41" s="1235" t="s">
        <v>39</v>
      </c>
      <c r="B41" s="1236">
        <v>31210.94</v>
      </c>
      <c r="C41" s="1236">
        <v>6288.7682699999996</v>
      </c>
      <c r="D41" s="1236">
        <v>0</v>
      </c>
      <c r="E41" s="1236">
        <v>0</v>
      </c>
      <c r="F41" s="1236">
        <v>37499.708270000003</v>
      </c>
    </row>
    <row r="42" spans="1:6" s="1054" customFormat="1" ht="15.75" thickTop="1">
      <c r="A42" s="1237" t="s">
        <v>40</v>
      </c>
      <c r="B42" s="1238">
        <v>30442.262569999999</v>
      </c>
      <c r="C42" s="1238">
        <v>5552.0516600000001</v>
      </c>
      <c r="D42" s="1238">
        <v>0</v>
      </c>
      <c r="E42" s="1238">
        <v>0</v>
      </c>
      <c r="F42" s="1238">
        <v>35994.314229999996</v>
      </c>
    </row>
    <row r="43" spans="1:6" s="1054" customFormat="1">
      <c r="A43" s="1237" t="s">
        <v>41</v>
      </c>
      <c r="B43" s="1238">
        <v>578.04601000000002</v>
      </c>
      <c r="C43" s="1238">
        <v>657.33907999999997</v>
      </c>
      <c r="D43" s="1238">
        <v>0</v>
      </c>
      <c r="E43" s="1238">
        <v>0</v>
      </c>
      <c r="F43" s="1238">
        <v>1235.38509</v>
      </c>
    </row>
    <row r="44" spans="1:6" s="1054" customFormat="1">
      <c r="A44" s="1237" t="s">
        <v>42</v>
      </c>
      <c r="B44" s="1238">
        <v>177.76075</v>
      </c>
      <c r="C44" s="1238">
        <v>66.685559999999995</v>
      </c>
      <c r="D44" s="1238">
        <v>0</v>
      </c>
      <c r="E44" s="1238">
        <v>0</v>
      </c>
      <c r="F44" s="1238">
        <v>244.44631000000001</v>
      </c>
    </row>
    <row r="45" spans="1:6" s="1054" customFormat="1">
      <c r="A45" s="1237" t="s">
        <v>43</v>
      </c>
      <c r="B45" s="1238">
        <v>3.9095300000000002</v>
      </c>
      <c r="C45" s="1238">
        <v>6.4380500000000005</v>
      </c>
      <c r="D45" s="1238">
        <v>0</v>
      </c>
      <c r="E45" s="1238">
        <v>0</v>
      </c>
      <c r="F45" s="1238">
        <v>10.347580000000001</v>
      </c>
    </row>
    <row r="46" spans="1:6" s="1054" customFormat="1">
      <c r="A46" s="1237" t="s">
        <v>44</v>
      </c>
      <c r="B46" s="1238">
        <v>2.0005799999999998</v>
      </c>
      <c r="C46" s="1238">
        <v>6.2539199999999999</v>
      </c>
      <c r="D46" s="1238">
        <v>0</v>
      </c>
      <c r="E46" s="1238">
        <v>0</v>
      </c>
      <c r="F46" s="1238">
        <v>8.2545000000000002</v>
      </c>
    </row>
    <row r="47" spans="1:6" s="1054" customFormat="1" ht="15.75" thickBot="1">
      <c r="A47" s="1237" t="s">
        <v>45</v>
      </c>
      <c r="B47" s="1238">
        <v>6.9605600000000001</v>
      </c>
      <c r="C47" s="1238">
        <v>0</v>
      </c>
      <c r="D47" s="1238">
        <v>0</v>
      </c>
      <c r="E47" s="1238">
        <v>0</v>
      </c>
      <c r="F47" s="1238">
        <v>6.9605600000000001</v>
      </c>
    </row>
    <row r="48" spans="1:6" s="1054" customFormat="1" ht="16.5" thickTop="1" thickBot="1">
      <c r="A48" s="1235" t="s">
        <v>46</v>
      </c>
      <c r="B48" s="1236">
        <v>-152270.54586000001</v>
      </c>
      <c r="C48" s="1236">
        <v>-120076.09660999999</v>
      </c>
      <c r="D48" s="1236">
        <v>0</v>
      </c>
      <c r="E48" s="1236">
        <v>0</v>
      </c>
      <c r="F48" s="1236">
        <v>-272346.64247000002</v>
      </c>
    </row>
    <row r="49" spans="1:6" s="1054" customFormat="1" ht="15.75" thickTop="1">
      <c r="A49" s="1240" t="s">
        <v>47</v>
      </c>
      <c r="B49" s="1238">
        <v>-47782.891609999999</v>
      </c>
      <c r="C49" s="1238">
        <v>-19415.209079999997</v>
      </c>
      <c r="D49" s="1238">
        <v>0</v>
      </c>
      <c r="E49" s="1238">
        <v>0</v>
      </c>
      <c r="F49" s="1238">
        <v>-67198.100689999992</v>
      </c>
    </row>
    <row r="50" spans="1:6" s="1054" customFormat="1">
      <c r="A50" s="1237" t="s">
        <v>48</v>
      </c>
      <c r="B50" s="1238">
        <v>-795.81281000000001</v>
      </c>
      <c r="C50" s="1238">
        <v>-1687.10446</v>
      </c>
      <c r="D50" s="1238">
        <v>0</v>
      </c>
      <c r="E50" s="1238">
        <v>0</v>
      </c>
      <c r="F50" s="1238">
        <v>-2482.9172699999999</v>
      </c>
    </row>
    <row r="51" spans="1:6" s="1054" customFormat="1">
      <c r="A51" s="1237" t="s">
        <v>49</v>
      </c>
      <c r="B51" s="1238">
        <v>-9814.5343000000012</v>
      </c>
      <c r="C51" s="1238">
        <v>-2847.1409600000002</v>
      </c>
      <c r="D51" s="1238">
        <v>0</v>
      </c>
      <c r="E51" s="1238">
        <v>0</v>
      </c>
      <c r="F51" s="1238">
        <v>-12661.67526</v>
      </c>
    </row>
    <row r="52" spans="1:6" s="1054" customFormat="1">
      <c r="A52" s="1237" t="s">
        <v>50</v>
      </c>
      <c r="B52" s="1238">
        <v>-3586.1456800000001</v>
      </c>
      <c r="C52" s="1238">
        <v>-797.94494999999995</v>
      </c>
      <c r="D52" s="1238">
        <v>0</v>
      </c>
      <c r="E52" s="1238">
        <v>0</v>
      </c>
      <c r="F52" s="1238">
        <v>-4384.0906299999997</v>
      </c>
    </row>
    <row r="53" spans="1:6" s="1054" customFormat="1">
      <c r="A53" s="1237" t="s">
        <v>51</v>
      </c>
      <c r="B53" s="1238">
        <v>-30809.140219999997</v>
      </c>
      <c r="C53" s="1238">
        <v>-16992.716179999999</v>
      </c>
      <c r="D53" s="1238">
        <v>0</v>
      </c>
      <c r="E53" s="1238">
        <v>0</v>
      </c>
      <c r="F53" s="1238">
        <v>-47801.856399999997</v>
      </c>
    </row>
    <row r="54" spans="1:6" s="1054" customFormat="1">
      <c r="A54" s="1237" t="s">
        <v>52</v>
      </c>
      <c r="B54" s="1238">
        <v>-6175.9202000000005</v>
      </c>
      <c r="C54" s="1238">
        <v>-2982.2268100000001</v>
      </c>
      <c r="D54" s="1238">
        <v>0</v>
      </c>
      <c r="E54" s="1238">
        <v>0</v>
      </c>
      <c r="F54" s="1238">
        <v>-9158.1470100000006</v>
      </c>
    </row>
    <row r="55" spans="1:6" s="1054" customFormat="1">
      <c r="A55" s="1240" t="s">
        <v>53</v>
      </c>
      <c r="B55" s="1238">
        <v>-41342.419719999998</v>
      </c>
      <c r="C55" s="1238">
        <v>-70514.591750000007</v>
      </c>
      <c r="D55" s="1238">
        <v>0</v>
      </c>
      <c r="E55" s="1238">
        <v>0</v>
      </c>
      <c r="F55" s="1238">
        <v>-111857.01147</v>
      </c>
    </row>
    <row r="56" spans="1:6" s="1054" customFormat="1">
      <c r="A56" s="1237" t="s">
        <v>54</v>
      </c>
      <c r="B56" s="1238">
        <v>-11963.68132</v>
      </c>
      <c r="C56" s="1238">
        <v>-4839.1624199999997</v>
      </c>
      <c r="D56" s="1238">
        <v>0</v>
      </c>
      <c r="E56" s="1238">
        <v>0</v>
      </c>
      <c r="F56" s="1238">
        <v>-16802.843739999997</v>
      </c>
    </row>
    <row r="57" spans="1:6" s="1054" customFormat="1">
      <c r="A57" s="1237" t="s">
        <v>55</v>
      </c>
      <c r="B57" s="1238">
        <v>0</v>
      </c>
      <c r="C57" s="1238">
        <v>0</v>
      </c>
      <c r="D57" s="1238">
        <v>0</v>
      </c>
      <c r="E57" s="1238">
        <v>0</v>
      </c>
      <c r="F57" s="1238">
        <v>0</v>
      </c>
    </row>
    <row r="58" spans="1:6" s="1054" customFormat="1" ht="15.75" thickBot="1">
      <c r="A58" s="1237" t="s">
        <v>56</v>
      </c>
      <c r="B58" s="1238">
        <v>0</v>
      </c>
      <c r="C58" s="1238">
        <v>0</v>
      </c>
      <c r="D58" s="1238">
        <v>0</v>
      </c>
      <c r="E58" s="1238">
        <v>0</v>
      </c>
      <c r="F58" s="1238">
        <v>0</v>
      </c>
    </row>
    <row r="59" spans="1:6" s="1054" customFormat="1" ht="16.5" thickTop="1" thickBot="1">
      <c r="A59" s="1235" t="s">
        <v>57</v>
      </c>
      <c r="B59" s="1236">
        <v>19596.963319999999</v>
      </c>
      <c r="C59" s="1236">
        <v>13277.65065</v>
      </c>
      <c r="D59" s="1236">
        <v>0</v>
      </c>
      <c r="E59" s="1236">
        <v>0</v>
      </c>
      <c r="F59" s="1236">
        <v>32874.613969999999</v>
      </c>
    </row>
    <row r="60" spans="1:6" s="1054" customFormat="1" ht="15.75" thickTop="1">
      <c r="A60" s="1237" t="s">
        <v>58</v>
      </c>
      <c r="B60" s="1238">
        <v>797.74266</v>
      </c>
      <c r="C60" s="1238">
        <v>427.04331000000002</v>
      </c>
      <c r="D60" s="1238">
        <v>711.49381000000005</v>
      </c>
      <c r="E60" s="1238">
        <v>0</v>
      </c>
      <c r="F60" s="1238">
        <v>1936.2797800000001</v>
      </c>
    </row>
    <row r="61" spans="1:6" s="1054" customFormat="1">
      <c r="A61" s="1240" t="s">
        <v>59</v>
      </c>
      <c r="B61" s="1238">
        <v>12038.905220000001</v>
      </c>
      <c r="C61" s="1238">
        <v>4909.71281</v>
      </c>
      <c r="D61" s="1238">
        <v>0</v>
      </c>
      <c r="E61" s="1238">
        <v>0</v>
      </c>
      <c r="F61" s="1238">
        <v>16948.618030000001</v>
      </c>
    </row>
    <row r="62" spans="1:6" s="1054" customFormat="1">
      <c r="A62" s="1237" t="s">
        <v>60</v>
      </c>
      <c r="B62" s="1238">
        <v>11839.081</v>
      </c>
      <c r="C62" s="1238">
        <v>12268.80776</v>
      </c>
      <c r="D62" s="1238">
        <v>0</v>
      </c>
      <c r="E62" s="1238">
        <v>0</v>
      </c>
      <c r="F62" s="1238">
        <v>24107.888760000002</v>
      </c>
    </row>
    <row r="63" spans="1:6" s="1054" customFormat="1">
      <c r="A63" s="1237" t="s">
        <v>61</v>
      </c>
      <c r="B63" s="1238">
        <v>0</v>
      </c>
      <c r="C63" s="1238">
        <v>0</v>
      </c>
      <c r="D63" s="1238">
        <v>0</v>
      </c>
      <c r="E63" s="1238">
        <v>0</v>
      </c>
      <c r="F63" s="1238">
        <v>0</v>
      </c>
    </row>
    <row r="64" spans="1:6" s="1054" customFormat="1" ht="15.75" thickBot="1">
      <c r="A64" s="1237" t="s">
        <v>62</v>
      </c>
      <c r="B64" s="1238">
        <v>-5078.7655599999998</v>
      </c>
      <c r="C64" s="1238">
        <v>-4327.9132300000001</v>
      </c>
      <c r="D64" s="1238">
        <v>-711.49381000000005</v>
      </c>
      <c r="E64" s="1238">
        <v>0</v>
      </c>
      <c r="F64" s="1238">
        <v>-10118.1726</v>
      </c>
    </row>
    <row r="65" spans="1:6" s="1054" customFormat="1" ht="16.5" thickTop="1" thickBot="1">
      <c r="A65" s="1235" t="s">
        <v>63</v>
      </c>
      <c r="B65" s="1236">
        <v>790.97377000000006</v>
      </c>
      <c r="C65" s="1236">
        <v>0</v>
      </c>
      <c r="D65" s="1236">
        <v>0</v>
      </c>
      <c r="E65" s="1236">
        <v>0</v>
      </c>
      <c r="F65" s="1236">
        <v>790.97377000000006</v>
      </c>
    </row>
    <row r="66" spans="1:6" s="1054" customFormat="1" ht="15.75" thickTop="1">
      <c r="A66" s="1237" t="s">
        <v>64</v>
      </c>
      <c r="B66" s="1238">
        <v>2266.35581</v>
      </c>
      <c r="C66" s="1238">
        <v>0</v>
      </c>
      <c r="D66" s="1238">
        <v>0</v>
      </c>
      <c r="E66" s="1238">
        <v>0</v>
      </c>
      <c r="F66" s="1238">
        <v>2266.35581</v>
      </c>
    </row>
    <row r="67" spans="1:6" s="1054" customFormat="1">
      <c r="A67" s="1237" t="s">
        <v>65</v>
      </c>
      <c r="B67" s="1238">
        <v>6276.6843399999998</v>
      </c>
      <c r="C67" s="1238">
        <v>0</v>
      </c>
      <c r="D67" s="1238">
        <v>0</v>
      </c>
      <c r="E67" s="1238">
        <v>0</v>
      </c>
      <c r="F67" s="1238">
        <v>6276.6843399999998</v>
      </c>
    </row>
    <row r="68" spans="1:6" s="1054" customFormat="1">
      <c r="A68" s="1237" t="s">
        <v>66</v>
      </c>
      <c r="B68" s="1238">
        <v>2068.9072900000001</v>
      </c>
      <c r="C68" s="1238">
        <v>0</v>
      </c>
      <c r="D68" s="1238">
        <v>0</v>
      </c>
      <c r="E68" s="1238">
        <v>0</v>
      </c>
      <c r="F68" s="1238">
        <v>2068.9072900000001</v>
      </c>
    </row>
    <row r="69" spans="1:6" s="1054" customFormat="1">
      <c r="A69" s="1237" t="s">
        <v>67</v>
      </c>
      <c r="B69" s="1238">
        <v>161.27726999999999</v>
      </c>
      <c r="C69" s="1238">
        <v>0</v>
      </c>
      <c r="D69" s="1238">
        <v>0</v>
      </c>
      <c r="E69" s="1238">
        <v>0</v>
      </c>
      <c r="F69" s="1238">
        <v>161.27726999999999</v>
      </c>
    </row>
    <row r="70" spans="1:6" s="1054" customFormat="1" ht="15.75" thickBot="1">
      <c r="A70" s="1237" t="s">
        <v>68</v>
      </c>
      <c r="B70" s="1238">
        <v>-9982.2509399999999</v>
      </c>
      <c r="C70" s="1238">
        <v>0</v>
      </c>
      <c r="D70" s="1238">
        <v>0</v>
      </c>
      <c r="E70" s="1238">
        <v>0</v>
      </c>
      <c r="F70" s="1238">
        <v>-9982.2509399999999</v>
      </c>
    </row>
    <row r="71" spans="1:6" s="1054" customFormat="1" ht="16.5" thickTop="1" thickBot="1">
      <c r="A71" s="1235" t="s">
        <v>69</v>
      </c>
      <c r="B71" s="1236">
        <v>14022.025869999999</v>
      </c>
      <c r="C71" s="1236">
        <v>5303.0192400000005</v>
      </c>
      <c r="D71" s="1236">
        <v>0</v>
      </c>
      <c r="E71" s="1236">
        <v>0</v>
      </c>
      <c r="F71" s="1236">
        <v>19325.045109999999</v>
      </c>
    </row>
    <row r="72" spans="1:6" s="1054" customFormat="1" ht="15.75" thickTop="1">
      <c r="A72" s="1237" t="s">
        <v>18</v>
      </c>
      <c r="B72" s="1238">
        <v>0</v>
      </c>
      <c r="C72" s="1238">
        <v>0</v>
      </c>
      <c r="D72" s="1238">
        <v>0</v>
      </c>
      <c r="E72" s="1238">
        <v>0</v>
      </c>
      <c r="F72" s="1238">
        <v>0</v>
      </c>
    </row>
    <row r="73" spans="1:6" s="1054" customFormat="1">
      <c r="A73" s="1237" t="s">
        <v>19</v>
      </c>
      <c r="B73" s="1238">
        <v>11185.528420000001</v>
      </c>
      <c r="C73" s="1238">
        <v>1343.1989799999999</v>
      </c>
      <c r="D73" s="1238">
        <v>0</v>
      </c>
      <c r="E73" s="1238">
        <v>0</v>
      </c>
      <c r="F73" s="1238">
        <v>12528.7274</v>
      </c>
    </row>
    <row r="74" spans="1:6" s="1054" customFormat="1">
      <c r="A74" s="1237" t="s">
        <v>20</v>
      </c>
      <c r="B74" s="1238">
        <v>0</v>
      </c>
      <c r="C74" s="1238">
        <v>0</v>
      </c>
      <c r="D74" s="1238">
        <v>0</v>
      </c>
      <c r="E74" s="1238">
        <v>0</v>
      </c>
      <c r="F74" s="1238">
        <v>0</v>
      </c>
    </row>
    <row r="75" spans="1:6" s="1054" customFormat="1">
      <c r="A75" s="1237" t="s">
        <v>21</v>
      </c>
      <c r="B75" s="1238">
        <v>0</v>
      </c>
      <c r="C75" s="1238">
        <v>0</v>
      </c>
      <c r="D75" s="1238">
        <v>0</v>
      </c>
      <c r="E75" s="1238">
        <v>0</v>
      </c>
      <c r="F75" s="1238">
        <v>0</v>
      </c>
    </row>
    <row r="76" spans="1:6" s="1054" customFormat="1">
      <c r="A76" s="1237" t="s">
        <v>70</v>
      </c>
      <c r="B76" s="1238">
        <v>84.181880000000007</v>
      </c>
      <c r="C76" s="1238">
        <v>30.847090000000001</v>
      </c>
      <c r="D76" s="1238">
        <v>0</v>
      </c>
      <c r="E76" s="1238">
        <v>0</v>
      </c>
      <c r="F76" s="1238">
        <v>115.02897</v>
      </c>
    </row>
    <row r="77" spans="1:6" s="1054" customFormat="1">
      <c r="A77" s="1237" t="s">
        <v>71</v>
      </c>
      <c r="B77" s="1238">
        <v>1842.5433899999998</v>
      </c>
      <c r="C77" s="1238">
        <v>4929.0017900000003</v>
      </c>
      <c r="D77" s="1238">
        <v>0</v>
      </c>
      <c r="E77" s="1238">
        <v>0</v>
      </c>
      <c r="F77" s="1238">
        <v>6771.5451800000001</v>
      </c>
    </row>
    <row r="78" spans="1:6" s="1054" customFormat="1">
      <c r="A78" s="1237" t="s">
        <v>23</v>
      </c>
      <c r="B78" s="1238">
        <v>1047</v>
      </c>
      <c r="C78" s="1238">
        <v>66.895020000000002</v>
      </c>
      <c r="D78" s="1238">
        <v>0</v>
      </c>
      <c r="E78" s="1238">
        <v>0</v>
      </c>
      <c r="F78" s="1238">
        <v>1113.8950199999999</v>
      </c>
    </row>
    <row r="79" spans="1:6" s="1054" customFormat="1">
      <c r="A79" s="1237" t="s">
        <v>72</v>
      </c>
      <c r="B79" s="1238">
        <v>444.69024999999999</v>
      </c>
      <c r="C79" s="1238">
        <v>5.4273699999999998</v>
      </c>
      <c r="D79" s="1238">
        <v>0</v>
      </c>
      <c r="E79" s="1238">
        <v>0</v>
      </c>
      <c r="F79" s="1238">
        <v>450.11761999999999</v>
      </c>
    </row>
    <row r="80" spans="1:6" s="1054" customFormat="1" ht="15.75" thickBot="1">
      <c r="A80" s="1237" t="s">
        <v>73</v>
      </c>
      <c r="B80" s="1238">
        <v>-581.91806999999994</v>
      </c>
      <c r="C80" s="1238">
        <v>-1072.3510100000001</v>
      </c>
      <c r="D80" s="1238">
        <v>0</v>
      </c>
      <c r="E80" s="1238">
        <v>0</v>
      </c>
      <c r="F80" s="1238">
        <v>-1654.26908</v>
      </c>
    </row>
    <row r="81" spans="1:6" s="1054" customFormat="1" ht="16.5" thickTop="1" thickBot="1">
      <c r="A81" s="1235" t="s">
        <v>74</v>
      </c>
      <c r="B81" s="1236">
        <v>177758.14363999999</v>
      </c>
      <c r="C81" s="1236">
        <v>0</v>
      </c>
      <c r="D81" s="1236">
        <v>0</v>
      </c>
      <c r="E81" s="1236">
        <v>0</v>
      </c>
      <c r="F81" s="1236">
        <v>177758.14363999999</v>
      </c>
    </row>
    <row r="82" spans="1:6" s="1054" customFormat="1" ht="15.75" thickTop="1">
      <c r="A82" s="1237" t="s">
        <v>75</v>
      </c>
      <c r="B82" s="1238">
        <v>42850.491719999998</v>
      </c>
      <c r="C82" s="1238">
        <v>0</v>
      </c>
      <c r="D82" s="1238">
        <v>0</v>
      </c>
      <c r="E82" s="1238">
        <v>0</v>
      </c>
      <c r="F82" s="1238">
        <v>42850.491719999998</v>
      </c>
    </row>
    <row r="83" spans="1:6" s="1054" customFormat="1">
      <c r="A83" s="1237" t="s">
        <v>76</v>
      </c>
      <c r="B83" s="1238">
        <v>89475.348360000004</v>
      </c>
      <c r="C83" s="1238">
        <v>0</v>
      </c>
      <c r="D83" s="1238">
        <v>0</v>
      </c>
      <c r="E83" s="1238">
        <v>0</v>
      </c>
      <c r="F83" s="1238">
        <v>89475.348360000004</v>
      </c>
    </row>
    <row r="84" spans="1:6" s="1054" customFormat="1">
      <c r="A84" s="1237" t="s">
        <v>77</v>
      </c>
      <c r="B84" s="1238">
        <v>12458.536480000001</v>
      </c>
      <c r="C84" s="1238">
        <v>0</v>
      </c>
      <c r="D84" s="1238">
        <v>0</v>
      </c>
      <c r="E84" s="1238">
        <v>0</v>
      </c>
      <c r="F84" s="1238">
        <v>12458.536480000001</v>
      </c>
    </row>
    <row r="85" spans="1:6" s="1054" customFormat="1">
      <c r="A85" s="1237" t="s">
        <v>78</v>
      </c>
      <c r="B85" s="1238">
        <v>14469.593630000001</v>
      </c>
      <c r="C85" s="1238">
        <v>0</v>
      </c>
      <c r="D85" s="1238">
        <v>0</v>
      </c>
      <c r="E85" s="1238">
        <v>0</v>
      </c>
      <c r="F85" s="1238">
        <v>14469.593630000001</v>
      </c>
    </row>
    <row r="86" spans="1:6" s="1054" customFormat="1">
      <c r="A86" s="1237" t="s">
        <v>79</v>
      </c>
      <c r="B86" s="1238">
        <v>13487.140100000001</v>
      </c>
      <c r="C86" s="1238">
        <v>0</v>
      </c>
      <c r="D86" s="1238">
        <v>0</v>
      </c>
      <c r="E86" s="1238">
        <v>0</v>
      </c>
      <c r="F86" s="1238">
        <v>13487.140100000001</v>
      </c>
    </row>
    <row r="87" spans="1:6" s="1054" customFormat="1">
      <c r="A87" s="1237" t="s">
        <v>80</v>
      </c>
      <c r="B87" s="1238">
        <v>2206.84474</v>
      </c>
      <c r="C87" s="1238">
        <v>0</v>
      </c>
      <c r="D87" s="1238">
        <v>0</v>
      </c>
      <c r="E87" s="1238">
        <v>0</v>
      </c>
      <c r="F87" s="1238">
        <v>2206.84474</v>
      </c>
    </row>
    <row r="88" spans="1:6" s="1054" customFormat="1">
      <c r="A88" s="1237" t="s">
        <v>81</v>
      </c>
      <c r="B88" s="1238">
        <v>167.88354000000001</v>
      </c>
      <c r="C88" s="1238">
        <v>0</v>
      </c>
      <c r="D88" s="1238">
        <v>0</v>
      </c>
      <c r="E88" s="1238">
        <v>0</v>
      </c>
      <c r="F88" s="1238">
        <v>167.88354000000001</v>
      </c>
    </row>
    <row r="89" spans="1:6" s="1054" customFormat="1">
      <c r="A89" s="1237" t="s">
        <v>82</v>
      </c>
      <c r="B89" s="1238">
        <v>0</v>
      </c>
      <c r="C89" s="1238">
        <v>0</v>
      </c>
      <c r="D89" s="1238">
        <v>0</v>
      </c>
      <c r="E89" s="1238">
        <v>0</v>
      </c>
      <c r="F89" s="1238">
        <v>0</v>
      </c>
    </row>
    <row r="90" spans="1:6" s="1054" customFormat="1" ht="15.75" thickBot="1">
      <c r="A90" s="1237" t="s">
        <v>83</v>
      </c>
      <c r="B90" s="1238">
        <v>2642.3050699999999</v>
      </c>
      <c r="C90" s="1238">
        <v>0</v>
      </c>
      <c r="D90" s="1238">
        <v>0</v>
      </c>
      <c r="E90" s="1238">
        <v>0</v>
      </c>
      <c r="F90" s="1238">
        <v>2642.3050699999999</v>
      </c>
    </row>
    <row r="91" spans="1:6" s="1054" customFormat="1" ht="16.5" thickTop="1" thickBot="1">
      <c r="A91" s="1235" t="s">
        <v>84</v>
      </c>
      <c r="B91" s="1236">
        <v>18389.109219999998</v>
      </c>
      <c r="C91" s="1236">
        <v>264.52078999999998</v>
      </c>
      <c r="D91" s="1236">
        <v>0</v>
      </c>
      <c r="E91" s="1236">
        <v>0</v>
      </c>
      <c r="F91" s="1236">
        <v>18653.630010000001</v>
      </c>
    </row>
    <row r="92" spans="1:6" s="1054" customFormat="1" ht="15.75" thickTop="1">
      <c r="A92" s="1237" t="s">
        <v>85</v>
      </c>
      <c r="B92" s="1238">
        <v>6267.1365199999991</v>
      </c>
      <c r="C92" s="1238">
        <v>0</v>
      </c>
      <c r="D92" s="1238">
        <v>0</v>
      </c>
      <c r="E92" s="1238">
        <v>0</v>
      </c>
      <c r="F92" s="1238">
        <v>6267.1365199999991</v>
      </c>
    </row>
    <row r="93" spans="1:6" s="1054" customFormat="1">
      <c r="A93" s="1237" t="s">
        <v>86</v>
      </c>
      <c r="B93" s="1238">
        <v>741.87558999999999</v>
      </c>
      <c r="C93" s="1238">
        <v>0</v>
      </c>
      <c r="D93" s="1238">
        <v>0</v>
      </c>
      <c r="E93" s="1238">
        <v>0</v>
      </c>
      <c r="F93" s="1238">
        <v>741.87558999999999</v>
      </c>
    </row>
    <row r="94" spans="1:6" s="1054" customFormat="1">
      <c r="A94" s="1237" t="s">
        <v>87</v>
      </c>
      <c r="B94" s="1238">
        <v>8304.3529999999992</v>
      </c>
      <c r="C94" s="1238">
        <v>352.64934999999997</v>
      </c>
      <c r="D94" s="1238">
        <v>0</v>
      </c>
      <c r="E94" s="1238">
        <v>0</v>
      </c>
      <c r="F94" s="1238">
        <v>8657.0023499999988</v>
      </c>
    </row>
    <row r="95" spans="1:6" s="1054" customFormat="1">
      <c r="A95" s="1237" t="s">
        <v>88</v>
      </c>
      <c r="B95" s="1238">
        <v>3354.2966200000001</v>
      </c>
      <c r="C95" s="1238">
        <v>237.87448999999998</v>
      </c>
      <c r="D95" s="1238">
        <v>0</v>
      </c>
      <c r="E95" s="1238">
        <v>0</v>
      </c>
      <c r="F95" s="1238">
        <v>3592.1711099999998</v>
      </c>
    </row>
    <row r="96" spans="1:6" s="1054" customFormat="1" ht="15.75" thickBot="1">
      <c r="A96" s="1237" t="s">
        <v>89</v>
      </c>
      <c r="B96" s="1241">
        <v>-278.55250999999998</v>
      </c>
      <c r="C96" s="1241">
        <v>-326.00304999999997</v>
      </c>
      <c r="D96" s="1241">
        <v>0</v>
      </c>
      <c r="E96" s="1241">
        <v>0</v>
      </c>
      <c r="F96" s="1241">
        <v>-604.55556000000001</v>
      </c>
    </row>
    <row r="97" spans="1:6" s="241" customFormat="1" ht="14.25" thickTop="1" thickBot="1">
      <c r="A97" s="1242" t="s">
        <v>90</v>
      </c>
      <c r="B97" s="1234">
        <v>3892230.5041199997</v>
      </c>
      <c r="C97" s="1234">
        <v>1613250.39393</v>
      </c>
      <c r="D97" s="1234">
        <v>208.95726000000002</v>
      </c>
      <c r="E97" s="1234">
        <v>38.142609999999998</v>
      </c>
      <c r="F97" s="1234">
        <v>5505727.99792</v>
      </c>
    </row>
    <row r="98" spans="1:6" s="241" customFormat="1" ht="14.25" thickTop="1" thickBot="1">
      <c r="A98" s="1243" t="s">
        <v>91</v>
      </c>
      <c r="B98" s="1236">
        <v>3363456.41866</v>
      </c>
      <c r="C98" s="1236">
        <v>1509991.3815799998</v>
      </c>
      <c r="D98" s="1236">
        <v>0</v>
      </c>
      <c r="E98" s="1236">
        <v>38.007109999999997</v>
      </c>
      <c r="F98" s="1236">
        <v>4873485.8073500004</v>
      </c>
    </row>
    <row r="99" spans="1:6" s="241" customFormat="1" ht="13.5" thickTop="1">
      <c r="A99" s="1244" t="s">
        <v>92</v>
      </c>
      <c r="B99" s="1238">
        <v>3541.0282699999998</v>
      </c>
      <c r="C99" s="1238">
        <v>511.29946000000001</v>
      </c>
      <c r="D99" s="1238">
        <v>0</v>
      </c>
      <c r="E99" s="1238">
        <v>0</v>
      </c>
      <c r="F99" s="1238">
        <v>4052.32773</v>
      </c>
    </row>
    <row r="100" spans="1:6" s="241" customFormat="1" ht="12.75">
      <c r="A100" s="1244" t="s">
        <v>93</v>
      </c>
      <c r="B100" s="1238">
        <v>0</v>
      </c>
      <c r="C100" s="1238">
        <v>0</v>
      </c>
      <c r="D100" s="1238">
        <v>0</v>
      </c>
      <c r="E100" s="1238">
        <v>0</v>
      </c>
      <c r="F100" s="1238">
        <v>0</v>
      </c>
    </row>
    <row r="101" spans="1:6" s="241" customFormat="1" ht="12.75">
      <c r="A101" s="1244" t="s">
        <v>94</v>
      </c>
      <c r="B101" s="1238">
        <v>3541.0282699999998</v>
      </c>
      <c r="C101" s="1238">
        <v>511.29946000000001</v>
      </c>
      <c r="D101" s="1238">
        <v>0</v>
      </c>
      <c r="E101" s="1238">
        <v>0</v>
      </c>
      <c r="F101" s="1238">
        <v>4052.32773</v>
      </c>
    </row>
    <row r="102" spans="1:6" s="241" customFormat="1" ht="12.75">
      <c r="A102" s="1244" t="s">
        <v>95</v>
      </c>
      <c r="B102" s="1238">
        <v>1381865.9190699998</v>
      </c>
      <c r="C102" s="1238">
        <v>513688.95163999998</v>
      </c>
      <c r="D102" s="1238">
        <v>0</v>
      </c>
      <c r="E102" s="1238">
        <v>37.546300000000002</v>
      </c>
      <c r="F102" s="1238">
        <v>1895592.41701</v>
      </c>
    </row>
    <row r="103" spans="1:6" s="241" customFormat="1" ht="12.75">
      <c r="A103" s="1244" t="s">
        <v>96</v>
      </c>
      <c r="B103" s="1238">
        <v>1549637.1423499999</v>
      </c>
      <c r="C103" s="1238">
        <v>760144.69013999996</v>
      </c>
      <c r="D103" s="1238">
        <v>0</v>
      </c>
      <c r="E103" s="1238">
        <v>0</v>
      </c>
      <c r="F103" s="1238">
        <v>2309781.8324899999</v>
      </c>
    </row>
    <row r="104" spans="1:6" s="241" customFormat="1" ht="12.75">
      <c r="A104" s="1245" t="s">
        <v>97</v>
      </c>
      <c r="B104" s="1238">
        <v>64777.183779999999</v>
      </c>
      <c r="C104" s="1238">
        <v>42900.123319999999</v>
      </c>
      <c r="D104" s="1238">
        <v>0</v>
      </c>
      <c r="E104" s="1238">
        <v>0</v>
      </c>
      <c r="F104" s="1238">
        <v>107677.30709999999</v>
      </c>
    </row>
    <row r="105" spans="1:6" s="241" customFormat="1" ht="12.75">
      <c r="A105" s="1245" t="s">
        <v>98</v>
      </c>
      <c r="B105" s="1238">
        <v>1207.9659099999999</v>
      </c>
      <c r="C105" s="1238">
        <v>514.47153000000003</v>
      </c>
      <c r="D105" s="1238">
        <v>0</v>
      </c>
      <c r="E105" s="1238">
        <v>0</v>
      </c>
      <c r="F105" s="1238">
        <v>1722.4374399999999</v>
      </c>
    </row>
    <row r="106" spans="1:6" s="241" customFormat="1" ht="12.75">
      <c r="A106" s="1246" t="s">
        <v>99</v>
      </c>
      <c r="B106" s="1238">
        <v>31571.040570000001</v>
      </c>
      <c r="C106" s="1238">
        <v>12486.677039999999</v>
      </c>
      <c r="D106" s="1238">
        <v>0</v>
      </c>
      <c r="E106" s="1238">
        <v>0</v>
      </c>
      <c r="F106" s="1238">
        <v>44057.71761</v>
      </c>
    </row>
    <row r="107" spans="1:6" s="241" customFormat="1" ht="12.75">
      <c r="A107" s="1246" t="s">
        <v>100</v>
      </c>
      <c r="B107" s="1238">
        <v>169214.21152000001</v>
      </c>
      <c r="C107" s="1238">
        <v>41869.193740000002</v>
      </c>
      <c r="D107" s="1238">
        <v>0</v>
      </c>
      <c r="E107" s="1238">
        <v>0</v>
      </c>
      <c r="F107" s="1238">
        <v>211083.40526</v>
      </c>
    </row>
    <row r="108" spans="1:6" s="241" customFormat="1" ht="12.75">
      <c r="A108" s="1246" t="s">
        <v>101</v>
      </c>
      <c r="B108" s="1238">
        <v>355441.4338</v>
      </c>
      <c r="C108" s="1238">
        <v>133209.6783</v>
      </c>
      <c r="D108" s="1238">
        <v>0</v>
      </c>
      <c r="E108" s="1238">
        <v>0</v>
      </c>
      <c r="F108" s="1238">
        <v>488651.11210000003</v>
      </c>
    </row>
    <row r="109" spans="1:6" s="241" customFormat="1" ht="12.75">
      <c r="A109" s="1246" t="s">
        <v>102</v>
      </c>
      <c r="B109" s="1238">
        <v>457098.50957999995</v>
      </c>
      <c r="C109" s="1238">
        <v>150521.53221</v>
      </c>
      <c r="D109" s="1238">
        <v>0</v>
      </c>
      <c r="E109" s="1238">
        <v>0</v>
      </c>
      <c r="F109" s="1238">
        <v>607620.04178999993</v>
      </c>
    </row>
    <row r="110" spans="1:6" s="241" customFormat="1" ht="12.75">
      <c r="A110" s="1246" t="s">
        <v>103</v>
      </c>
      <c r="B110" s="1238">
        <v>151796.69780000002</v>
      </c>
      <c r="C110" s="1238">
        <v>126582.68986</v>
      </c>
      <c r="D110" s="1238">
        <v>0</v>
      </c>
      <c r="E110" s="1238">
        <v>0</v>
      </c>
      <c r="F110" s="1238">
        <v>278379.38766000001</v>
      </c>
    </row>
    <row r="111" spans="1:6" s="241" customFormat="1" ht="12.75">
      <c r="A111" s="1246" t="s">
        <v>104</v>
      </c>
      <c r="B111" s="1238">
        <v>318530.09938999999</v>
      </c>
      <c r="C111" s="1238">
        <v>252060.32413999998</v>
      </c>
      <c r="D111" s="1238">
        <v>0</v>
      </c>
      <c r="E111" s="1238">
        <v>0</v>
      </c>
      <c r="F111" s="1238">
        <v>570590.42353000003</v>
      </c>
    </row>
    <row r="112" spans="1:6" s="241" customFormat="1" ht="12.75">
      <c r="A112" s="1247" t="s">
        <v>105</v>
      </c>
      <c r="B112" s="1238">
        <v>97313.896370000002</v>
      </c>
      <c r="C112" s="1238">
        <v>78784.578309999997</v>
      </c>
      <c r="D112" s="1238">
        <v>0</v>
      </c>
      <c r="E112" s="1238">
        <v>0.46081</v>
      </c>
      <c r="F112" s="1238">
        <v>176098.93549</v>
      </c>
    </row>
    <row r="113" spans="1:6" s="241" customFormat="1" ht="12.75">
      <c r="A113" s="1247" t="s">
        <v>106</v>
      </c>
      <c r="B113" s="1238">
        <v>285992.89493999997</v>
      </c>
      <c r="C113" s="1238">
        <v>139703.78447000001</v>
      </c>
      <c r="D113" s="1238">
        <v>0</v>
      </c>
      <c r="E113" s="1238">
        <v>0</v>
      </c>
      <c r="F113" s="1238">
        <v>425696.67941000004</v>
      </c>
    </row>
    <row r="114" spans="1:6" s="241" customFormat="1" ht="13.5" thickBot="1">
      <c r="A114" s="1244" t="s">
        <v>107</v>
      </c>
      <c r="B114" s="1238">
        <v>45105.537659999995</v>
      </c>
      <c r="C114" s="1238">
        <v>17158.077559999998</v>
      </c>
      <c r="D114" s="1238">
        <v>0</v>
      </c>
      <c r="E114" s="1238">
        <v>0</v>
      </c>
      <c r="F114" s="1238">
        <v>62263.61522</v>
      </c>
    </row>
    <row r="115" spans="1:6" s="241" customFormat="1" ht="14.25" thickTop="1" thickBot="1">
      <c r="A115" s="1248" t="s">
        <v>108</v>
      </c>
      <c r="B115" s="1234">
        <v>7.9734099999999994</v>
      </c>
      <c r="C115" s="1234">
        <v>56.310519999999997</v>
      </c>
      <c r="D115" s="1234">
        <v>0</v>
      </c>
      <c r="E115" s="1234">
        <v>0</v>
      </c>
      <c r="F115" s="1234">
        <v>64.283929999999998</v>
      </c>
    </row>
    <row r="116" spans="1:6" s="241" customFormat="1" ht="14.25" thickTop="1" thickBot="1">
      <c r="A116" s="1243" t="s">
        <v>109</v>
      </c>
      <c r="B116" s="1236">
        <v>0</v>
      </c>
      <c r="C116" s="1236">
        <v>0</v>
      </c>
      <c r="D116" s="1236">
        <v>0</v>
      </c>
      <c r="E116" s="1236">
        <v>0</v>
      </c>
      <c r="F116" s="1236">
        <v>0</v>
      </c>
    </row>
    <row r="117" spans="1:6" s="242" customFormat="1" ht="13.5" thickTop="1">
      <c r="A117" s="1244" t="s">
        <v>110</v>
      </c>
      <c r="B117" s="1238">
        <v>0</v>
      </c>
      <c r="C117" s="1238">
        <v>0</v>
      </c>
      <c r="D117" s="1238">
        <v>0</v>
      </c>
      <c r="E117" s="1238">
        <v>0</v>
      </c>
      <c r="F117" s="1238">
        <v>0</v>
      </c>
    </row>
    <row r="118" spans="1:6" s="242" customFormat="1" ht="12.75">
      <c r="A118" s="1244" t="s">
        <v>111</v>
      </c>
      <c r="B118" s="1238">
        <v>0</v>
      </c>
      <c r="C118" s="1238">
        <v>0</v>
      </c>
      <c r="D118" s="1238">
        <v>0</v>
      </c>
      <c r="E118" s="1238">
        <v>0</v>
      </c>
      <c r="F118" s="1238">
        <v>0</v>
      </c>
    </row>
    <row r="119" spans="1:6" s="241" customFormat="1" ht="12.75">
      <c r="A119" s="1244" t="s">
        <v>112</v>
      </c>
      <c r="B119" s="1238">
        <v>0</v>
      </c>
      <c r="C119" s="1238">
        <v>0</v>
      </c>
      <c r="D119" s="1238">
        <v>0</v>
      </c>
      <c r="E119" s="1238">
        <v>0</v>
      </c>
      <c r="F119" s="1238">
        <v>0</v>
      </c>
    </row>
    <row r="120" spans="1:6" s="241" customFormat="1" ht="12.75">
      <c r="A120" s="1244" t="s">
        <v>113</v>
      </c>
      <c r="B120" s="1238">
        <v>0</v>
      </c>
      <c r="C120" s="1238">
        <v>0</v>
      </c>
      <c r="D120" s="1238">
        <v>0</v>
      </c>
      <c r="E120" s="1238">
        <v>0</v>
      </c>
      <c r="F120" s="1238">
        <v>0</v>
      </c>
    </row>
    <row r="121" spans="1:6" s="241" customFormat="1" ht="12.75">
      <c r="A121" s="1244" t="s">
        <v>114</v>
      </c>
      <c r="B121" s="1238">
        <v>0</v>
      </c>
      <c r="C121" s="1238">
        <v>0</v>
      </c>
      <c r="D121" s="1238">
        <v>0</v>
      </c>
      <c r="E121" s="1238">
        <v>0</v>
      </c>
      <c r="F121" s="1238">
        <v>0</v>
      </c>
    </row>
    <row r="122" spans="1:6" s="241" customFormat="1" ht="13.5" thickBot="1">
      <c r="A122" s="1244" t="s">
        <v>115</v>
      </c>
      <c r="B122" s="1238">
        <v>0</v>
      </c>
      <c r="C122" s="1238">
        <v>0</v>
      </c>
      <c r="D122" s="1238">
        <v>0</v>
      </c>
      <c r="E122" s="1238">
        <v>0</v>
      </c>
      <c r="F122" s="1238">
        <v>0</v>
      </c>
    </row>
    <row r="123" spans="1:6" s="241" customFormat="1" ht="14.25" thickTop="1" thickBot="1">
      <c r="A123" s="1243" t="s">
        <v>116</v>
      </c>
      <c r="B123" s="1236">
        <v>332056.91456</v>
      </c>
      <c r="C123" s="1236">
        <v>21246.070949999998</v>
      </c>
      <c r="D123" s="1236">
        <v>208.95726000000002</v>
      </c>
      <c r="E123" s="1236">
        <v>0</v>
      </c>
      <c r="F123" s="1236">
        <v>353511.94276999997</v>
      </c>
    </row>
    <row r="124" spans="1:6" s="241" customFormat="1" ht="13.5" thickTop="1">
      <c r="A124" s="1244" t="s">
        <v>117</v>
      </c>
      <c r="B124" s="1238">
        <v>0</v>
      </c>
      <c r="C124" s="1238">
        <v>0</v>
      </c>
      <c r="D124" s="1238">
        <v>0</v>
      </c>
      <c r="E124" s="1238">
        <v>0</v>
      </c>
      <c r="F124" s="1238">
        <v>0</v>
      </c>
    </row>
    <row r="125" spans="1:6" s="241" customFormat="1" ht="12.75">
      <c r="A125" s="1244" t="s">
        <v>118</v>
      </c>
      <c r="B125" s="1238">
        <v>0</v>
      </c>
      <c r="C125" s="1238">
        <v>4802</v>
      </c>
      <c r="D125" s="1238">
        <v>0</v>
      </c>
      <c r="E125" s="1238">
        <v>0</v>
      </c>
      <c r="F125" s="1238">
        <v>4802</v>
      </c>
    </row>
    <row r="126" spans="1:6" s="241" customFormat="1" ht="12.75">
      <c r="A126" s="1244" t="s">
        <v>119</v>
      </c>
      <c r="B126" s="1238">
        <v>0</v>
      </c>
      <c r="C126" s="1238">
        <v>2339.6592500000002</v>
      </c>
      <c r="D126" s="1238">
        <v>0</v>
      </c>
      <c r="E126" s="1238">
        <v>0</v>
      </c>
      <c r="F126" s="1238">
        <v>2339.6592500000002</v>
      </c>
    </row>
    <row r="127" spans="1:6" s="241" customFormat="1" ht="12.75">
      <c r="A127" s="1244" t="s">
        <v>120</v>
      </c>
      <c r="B127" s="1238">
        <v>82196.962370000008</v>
      </c>
      <c r="C127" s="1238">
        <v>923.19581999999991</v>
      </c>
      <c r="D127" s="1238">
        <v>208.95726000000002</v>
      </c>
      <c r="E127" s="1238">
        <v>0</v>
      </c>
      <c r="F127" s="1238">
        <v>83329.115449999998</v>
      </c>
    </row>
    <row r="128" spans="1:6" s="241" customFormat="1" ht="12.75">
      <c r="A128" s="1244" t="s">
        <v>121</v>
      </c>
      <c r="B128" s="1238">
        <v>225943.50525999998</v>
      </c>
      <c r="C128" s="1238">
        <v>5840.2546299999995</v>
      </c>
      <c r="D128" s="1238">
        <v>0</v>
      </c>
      <c r="E128" s="1238">
        <v>0</v>
      </c>
      <c r="F128" s="1238">
        <v>231783.75988999999</v>
      </c>
    </row>
    <row r="129" spans="1:6" s="241" customFormat="1" ht="12.75">
      <c r="A129" s="1244" t="s">
        <v>122</v>
      </c>
      <c r="B129" s="1238">
        <v>0</v>
      </c>
      <c r="C129" s="1238">
        <v>0</v>
      </c>
      <c r="D129" s="1238">
        <v>0</v>
      </c>
      <c r="E129" s="1238">
        <v>0</v>
      </c>
      <c r="F129" s="1238">
        <v>0</v>
      </c>
    </row>
    <row r="130" spans="1:6" s="241" customFormat="1" ht="12.75">
      <c r="A130" s="1244" t="s">
        <v>123</v>
      </c>
      <c r="B130" s="1238">
        <v>15196.762980000001</v>
      </c>
      <c r="C130" s="1238">
        <v>7317.3332900000005</v>
      </c>
      <c r="D130" s="1238">
        <v>0</v>
      </c>
      <c r="E130" s="1238">
        <v>0</v>
      </c>
      <c r="F130" s="1238">
        <v>22514.096269999998</v>
      </c>
    </row>
    <row r="131" spans="1:6" s="241" customFormat="1" ht="13.5" thickBot="1">
      <c r="A131" s="1244" t="s">
        <v>124</v>
      </c>
      <c r="B131" s="1238">
        <v>8719.6839499999987</v>
      </c>
      <c r="C131" s="1238">
        <v>23.627959999999998</v>
      </c>
      <c r="D131" s="1238">
        <v>0</v>
      </c>
      <c r="E131" s="1238">
        <v>0</v>
      </c>
      <c r="F131" s="1238">
        <v>8743.3119100000004</v>
      </c>
    </row>
    <row r="132" spans="1:6" s="241" customFormat="1" ht="14.25" thickTop="1" thickBot="1">
      <c r="A132" s="1243" t="s">
        <v>125</v>
      </c>
      <c r="B132" s="1236">
        <v>136781.56534</v>
      </c>
      <c r="C132" s="1236">
        <v>24045.112100000002</v>
      </c>
      <c r="D132" s="1236">
        <v>0</v>
      </c>
      <c r="E132" s="1236">
        <v>0.13550000000000001</v>
      </c>
      <c r="F132" s="1236">
        <v>160826.81294</v>
      </c>
    </row>
    <row r="133" spans="1:6" s="241" customFormat="1" ht="13.5" thickTop="1">
      <c r="A133" s="1244" t="s">
        <v>58</v>
      </c>
      <c r="B133" s="1238">
        <v>424.38927000000001</v>
      </c>
      <c r="C133" s="1238">
        <v>95.241420000000005</v>
      </c>
      <c r="D133" s="1238">
        <v>0</v>
      </c>
      <c r="E133" s="1238">
        <v>0</v>
      </c>
      <c r="F133" s="1238">
        <v>519.63068999999996</v>
      </c>
    </row>
    <row r="134" spans="1:6" s="241" customFormat="1" ht="12.75">
      <c r="A134" s="1244" t="s">
        <v>60</v>
      </c>
      <c r="B134" s="1238">
        <v>51494.498679999997</v>
      </c>
      <c r="C134" s="1238">
        <v>11369.45444</v>
      </c>
      <c r="D134" s="1238">
        <v>0</v>
      </c>
      <c r="E134" s="1238">
        <v>0.13550000000000001</v>
      </c>
      <c r="F134" s="1238">
        <v>62864.088619999995</v>
      </c>
    </row>
    <row r="135" spans="1:6" s="241" customFormat="1" ht="12.75">
      <c r="A135" s="1244" t="s">
        <v>126</v>
      </c>
      <c r="B135" s="1238">
        <v>82545.560569999987</v>
      </c>
      <c r="C135" s="1238">
        <v>10665.349039999999</v>
      </c>
      <c r="D135" s="1238">
        <v>0</v>
      </c>
      <c r="E135" s="1238">
        <v>0</v>
      </c>
      <c r="F135" s="1238">
        <v>93210.909610000002</v>
      </c>
    </row>
    <row r="136" spans="1:6" s="241" customFormat="1" ht="12.75">
      <c r="A136" s="1244" t="s">
        <v>87</v>
      </c>
      <c r="B136" s="1238">
        <v>2317.1168199999997</v>
      </c>
      <c r="C136" s="1238">
        <v>1915.0672</v>
      </c>
      <c r="D136" s="1238">
        <v>0</v>
      </c>
      <c r="E136" s="1238">
        <v>0</v>
      </c>
      <c r="F136" s="1238">
        <v>4232.1840199999997</v>
      </c>
    </row>
    <row r="137" spans="1:6" s="241" customFormat="1" ht="13.5" thickBot="1">
      <c r="A137" s="1244" t="s">
        <v>127</v>
      </c>
      <c r="B137" s="1238">
        <v>0</v>
      </c>
      <c r="C137" s="1238">
        <v>0</v>
      </c>
      <c r="D137" s="1238">
        <v>0</v>
      </c>
      <c r="E137" s="1238">
        <v>0</v>
      </c>
      <c r="F137" s="1238">
        <v>0</v>
      </c>
    </row>
    <row r="138" spans="1:6" s="241" customFormat="1" ht="14.25" thickTop="1" thickBot="1">
      <c r="A138" s="1243" t="s">
        <v>128</v>
      </c>
      <c r="B138" s="1236">
        <v>59927.631150000001</v>
      </c>
      <c r="C138" s="1236">
        <v>56743.234069999999</v>
      </c>
      <c r="D138" s="1236">
        <v>0</v>
      </c>
      <c r="E138" s="1236">
        <v>0</v>
      </c>
      <c r="F138" s="1236">
        <v>116670.86521999999</v>
      </c>
    </row>
    <row r="139" spans="1:6" s="241" customFormat="1" ht="13.5" thickTop="1">
      <c r="A139" s="1244" t="s">
        <v>129</v>
      </c>
      <c r="B139" s="1238">
        <v>544.51814999999999</v>
      </c>
      <c r="C139" s="1238">
        <v>15.337999999999999</v>
      </c>
      <c r="D139" s="1238">
        <v>0</v>
      </c>
      <c r="E139" s="1238">
        <v>0</v>
      </c>
      <c r="F139" s="1238">
        <v>559.85615000000007</v>
      </c>
    </row>
    <row r="140" spans="1:6" s="241" customFormat="1" ht="12.75">
      <c r="A140" s="1244" t="s">
        <v>130</v>
      </c>
      <c r="B140" s="1238">
        <v>0</v>
      </c>
      <c r="C140" s="1238">
        <v>0</v>
      </c>
      <c r="D140" s="1238">
        <v>0</v>
      </c>
      <c r="E140" s="1238">
        <v>0</v>
      </c>
      <c r="F140" s="1238">
        <v>0</v>
      </c>
    </row>
    <row r="141" spans="1:6" s="241" customFormat="1" ht="12.75">
      <c r="A141" s="1244" t="s">
        <v>131</v>
      </c>
      <c r="B141" s="1238">
        <v>24874.87629</v>
      </c>
      <c r="C141" s="1238">
        <v>43390.895119999994</v>
      </c>
      <c r="D141" s="1238">
        <v>0</v>
      </c>
      <c r="E141" s="1238">
        <v>0</v>
      </c>
      <c r="F141" s="1238">
        <v>68265.771410000001</v>
      </c>
    </row>
    <row r="142" spans="1:6" s="241" customFormat="1" ht="12.75">
      <c r="A142" s="1244" t="s">
        <v>132</v>
      </c>
      <c r="B142" s="1238">
        <v>33492.289489999996</v>
      </c>
      <c r="C142" s="1238">
        <v>11870.639140000001</v>
      </c>
      <c r="D142" s="1238">
        <v>0</v>
      </c>
      <c r="E142" s="1238">
        <v>0</v>
      </c>
      <c r="F142" s="1238">
        <v>45362.928630000002</v>
      </c>
    </row>
    <row r="143" spans="1:6" s="241" customFormat="1" ht="13.5" thickBot="1">
      <c r="A143" s="1244" t="s">
        <v>133</v>
      </c>
      <c r="B143" s="1238">
        <v>1015.94722</v>
      </c>
      <c r="C143" s="1238">
        <v>1466.3618100000001</v>
      </c>
      <c r="D143" s="1238">
        <v>0</v>
      </c>
      <c r="E143" s="1238">
        <v>0</v>
      </c>
      <c r="F143" s="1238">
        <v>2482.3090299999999</v>
      </c>
    </row>
    <row r="144" spans="1:6" s="241" customFormat="1" ht="14.25" thickTop="1" thickBot="1">
      <c r="A144" s="1243" t="s">
        <v>134</v>
      </c>
      <c r="B144" s="1236">
        <v>0</v>
      </c>
      <c r="C144" s="1236">
        <v>0</v>
      </c>
      <c r="D144" s="1236">
        <v>0</v>
      </c>
      <c r="E144" s="1236">
        <v>0</v>
      </c>
      <c r="F144" s="1236">
        <v>0</v>
      </c>
    </row>
    <row r="145" spans="1:6" s="241" customFormat="1" ht="13.5" thickTop="1">
      <c r="A145" s="1244" t="s">
        <v>135</v>
      </c>
      <c r="B145" s="1238">
        <v>0</v>
      </c>
      <c r="C145" s="1238">
        <v>0</v>
      </c>
      <c r="D145" s="1238">
        <v>0</v>
      </c>
      <c r="E145" s="1238">
        <v>0</v>
      </c>
      <c r="F145" s="1238">
        <v>0</v>
      </c>
    </row>
    <row r="146" spans="1:6" s="241" customFormat="1" ht="12.75">
      <c r="A146" s="1244" t="s">
        <v>136</v>
      </c>
      <c r="B146" s="1238">
        <v>0</v>
      </c>
      <c r="C146" s="1238">
        <v>0</v>
      </c>
      <c r="D146" s="1238">
        <v>0</v>
      </c>
      <c r="E146" s="1238">
        <v>0</v>
      </c>
      <c r="F146" s="1238">
        <v>0</v>
      </c>
    </row>
    <row r="147" spans="1:6" s="241" customFormat="1" ht="12.75">
      <c r="A147" s="1244" t="s">
        <v>137</v>
      </c>
      <c r="B147" s="1238">
        <v>0</v>
      </c>
      <c r="C147" s="1238">
        <v>0</v>
      </c>
      <c r="D147" s="1238">
        <v>0</v>
      </c>
      <c r="E147" s="1238">
        <v>0</v>
      </c>
      <c r="F147" s="1238">
        <v>0</v>
      </c>
    </row>
    <row r="148" spans="1:6" s="241" customFormat="1" ht="13.5" thickBot="1">
      <c r="A148" s="1244" t="s">
        <v>138</v>
      </c>
      <c r="B148" s="1238">
        <v>0</v>
      </c>
      <c r="C148" s="1238">
        <v>0</v>
      </c>
      <c r="D148" s="1238">
        <v>0</v>
      </c>
      <c r="E148" s="1238">
        <v>0</v>
      </c>
      <c r="F148" s="1238">
        <v>0</v>
      </c>
    </row>
    <row r="149" spans="1:6" s="241" customFormat="1" ht="14.25" thickTop="1" thickBot="1">
      <c r="A149" s="1243" t="s">
        <v>139</v>
      </c>
      <c r="B149" s="1236">
        <v>1E-3</v>
      </c>
      <c r="C149" s="1236">
        <v>1168.2847099999999</v>
      </c>
      <c r="D149" s="1236">
        <v>0</v>
      </c>
      <c r="E149" s="1236">
        <v>0</v>
      </c>
      <c r="F149" s="1236">
        <v>1168.2857099999999</v>
      </c>
    </row>
    <row r="150" spans="1:6" s="241" customFormat="1" ht="13.5" thickTop="1">
      <c r="A150" s="1244" t="s">
        <v>140</v>
      </c>
      <c r="B150" s="1238">
        <v>1E-3</v>
      </c>
      <c r="C150" s="1238">
        <v>1168.2847099999999</v>
      </c>
      <c r="D150" s="1238">
        <v>0</v>
      </c>
      <c r="E150" s="1238">
        <v>0</v>
      </c>
      <c r="F150" s="1238">
        <v>1168.2857099999999</v>
      </c>
    </row>
    <row r="151" spans="1:6" s="241" customFormat="1" ht="12.75">
      <c r="A151" s="1244" t="s">
        <v>141</v>
      </c>
      <c r="B151" s="1238">
        <v>1E-3</v>
      </c>
      <c r="C151" s="1238">
        <v>0</v>
      </c>
      <c r="D151" s="1238">
        <v>0</v>
      </c>
      <c r="E151" s="1238">
        <v>0</v>
      </c>
      <c r="F151" s="1238">
        <v>1E-3</v>
      </c>
    </row>
    <row r="152" spans="1:6" s="241" customFormat="1" ht="12.75">
      <c r="A152" s="1244" t="s">
        <v>142</v>
      </c>
      <c r="B152" s="1238">
        <v>0</v>
      </c>
      <c r="C152" s="1238">
        <v>1137.41471</v>
      </c>
      <c r="D152" s="1238">
        <v>0</v>
      </c>
      <c r="E152" s="1238">
        <v>0</v>
      </c>
      <c r="F152" s="1238">
        <v>1137.41471</v>
      </c>
    </row>
    <row r="153" spans="1:6" s="241" customFormat="1" ht="12.75">
      <c r="A153" s="1244" t="s">
        <v>143</v>
      </c>
      <c r="B153" s="1238">
        <v>0</v>
      </c>
      <c r="C153" s="1238">
        <v>0</v>
      </c>
      <c r="D153" s="1238">
        <v>0</v>
      </c>
      <c r="E153" s="1238">
        <v>0</v>
      </c>
      <c r="F153" s="1238">
        <v>0</v>
      </c>
    </row>
    <row r="154" spans="1:6" s="241" customFormat="1" ht="12.75">
      <c r="A154" s="1244" t="s">
        <v>144</v>
      </c>
      <c r="B154" s="1238">
        <v>0</v>
      </c>
      <c r="C154" s="1238">
        <v>0</v>
      </c>
      <c r="D154" s="1238">
        <v>0</v>
      </c>
      <c r="E154" s="1238">
        <v>0</v>
      </c>
      <c r="F154" s="1238">
        <v>0</v>
      </c>
    </row>
    <row r="155" spans="1:6" s="241" customFormat="1" ht="12.75">
      <c r="A155" s="1244" t="s">
        <v>145</v>
      </c>
      <c r="B155" s="1238">
        <v>0</v>
      </c>
      <c r="C155" s="1238">
        <v>30.87</v>
      </c>
      <c r="D155" s="1238">
        <v>0</v>
      </c>
      <c r="E155" s="1238">
        <v>0</v>
      </c>
      <c r="F155" s="1238">
        <v>30.87</v>
      </c>
    </row>
    <row r="156" spans="1:6" s="241" customFormat="1" ht="12.75">
      <c r="A156" s="1244" t="s">
        <v>146</v>
      </c>
      <c r="B156" s="1238">
        <v>0</v>
      </c>
      <c r="C156" s="1238">
        <v>0</v>
      </c>
      <c r="D156" s="1238">
        <v>0</v>
      </c>
      <c r="E156" s="1238">
        <v>0</v>
      </c>
      <c r="F156" s="1238">
        <v>0</v>
      </c>
    </row>
    <row r="157" spans="1:6" s="241" customFormat="1" ht="13.5" thickBot="1">
      <c r="A157" s="1244" t="s">
        <v>147</v>
      </c>
      <c r="B157" s="1241">
        <v>0</v>
      </c>
      <c r="C157" s="1241">
        <v>0</v>
      </c>
      <c r="D157" s="1241">
        <v>0</v>
      </c>
      <c r="E157" s="1241">
        <v>0</v>
      </c>
      <c r="F157" s="1241">
        <v>0</v>
      </c>
    </row>
    <row r="158" spans="1:6" s="241" customFormat="1" ht="14.25" thickTop="1" thickBot="1">
      <c r="A158" s="1249" t="s">
        <v>148</v>
      </c>
      <c r="B158" s="1236">
        <v>828934.4595</v>
      </c>
      <c r="C158" s="1236">
        <v>0</v>
      </c>
      <c r="D158" s="1236">
        <v>0</v>
      </c>
      <c r="E158" s="1236">
        <v>0</v>
      </c>
      <c r="F158" s="1236">
        <v>828934.4595</v>
      </c>
    </row>
    <row r="159" spans="1:6" s="241" customFormat="1" ht="13.5" thickTop="1">
      <c r="A159" s="1250" t="s">
        <v>149</v>
      </c>
      <c r="B159" s="1238">
        <v>282128.46632999997</v>
      </c>
      <c r="C159" s="1238">
        <v>0</v>
      </c>
      <c r="D159" s="1238">
        <v>0</v>
      </c>
      <c r="E159" s="1238">
        <v>0</v>
      </c>
      <c r="F159" s="1238">
        <v>282128.46632999997</v>
      </c>
    </row>
    <row r="160" spans="1:6" s="241" customFormat="1" ht="12.75">
      <c r="A160" s="1244" t="s">
        <v>150</v>
      </c>
      <c r="B160" s="1238">
        <v>282128.46632999997</v>
      </c>
      <c r="C160" s="1238">
        <v>0</v>
      </c>
      <c r="D160" s="1238">
        <v>0</v>
      </c>
      <c r="E160" s="1238">
        <v>0</v>
      </c>
      <c r="F160" s="1238">
        <v>282128.46632999997</v>
      </c>
    </row>
    <row r="161" spans="1:6" s="241" customFormat="1" ht="12.75">
      <c r="A161" s="1244" t="s">
        <v>151</v>
      </c>
      <c r="B161" s="1238">
        <v>0</v>
      </c>
      <c r="C161" s="1238">
        <v>0</v>
      </c>
      <c r="D161" s="1238">
        <v>0</v>
      </c>
      <c r="E161" s="1238">
        <v>0</v>
      </c>
      <c r="F161" s="1238">
        <v>0</v>
      </c>
    </row>
    <row r="162" spans="1:6" s="241" customFormat="1" ht="12.75">
      <c r="A162" s="1244" t="s">
        <v>152</v>
      </c>
      <c r="B162" s="1238">
        <v>0</v>
      </c>
      <c r="C162" s="1238">
        <v>0</v>
      </c>
      <c r="D162" s="1238">
        <v>0</v>
      </c>
      <c r="E162" s="1238">
        <v>0</v>
      </c>
      <c r="F162" s="1238">
        <v>0</v>
      </c>
    </row>
    <row r="163" spans="1:6" s="241" customFormat="1" ht="12.75">
      <c r="A163" s="1250" t="s">
        <v>153</v>
      </c>
      <c r="B163" s="1238">
        <v>19162.329750000001</v>
      </c>
      <c r="C163" s="1238">
        <v>0</v>
      </c>
      <c r="D163" s="1238">
        <v>0</v>
      </c>
      <c r="E163" s="1238">
        <v>0</v>
      </c>
      <c r="F163" s="1238">
        <v>19162.329750000001</v>
      </c>
    </row>
    <row r="164" spans="1:6" s="241" customFormat="1" ht="12.75">
      <c r="A164" s="1244" t="s">
        <v>154</v>
      </c>
      <c r="B164" s="1238">
        <v>0</v>
      </c>
      <c r="C164" s="1238">
        <v>0</v>
      </c>
      <c r="D164" s="1238">
        <v>0</v>
      </c>
      <c r="E164" s="1238">
        <v>0</v>
      </c>
      <c r="F164" s="1238">
        <v>0</v>
      </c>
    </row>
    <row r="165" spans="1:6" s="241" customFormat="1" ht="12.75">
      <c r="A165" s="1244" t="s">
        <v>155</v>
      </c>
      <c r="B165" s="1238">
        <v>2622.05521</v>
      </c>
      <c r="C165" s="1238">
        <v>0</v>
      </c>
      <c r="D165" s="1238">
        <v>0</v>
      </c>
      <c r="E165" s="1238">
        <v>0</v>
      </c>
      <c r="F165" s="1238">
        <v>2622.05521</v>
      </c>
    </row>
    <row r="166" spans="1:6" s="241" customFormat="1" ht="12.75">
      <c r="A166" s="1244" t="s">
        <v>156</v>
      </c>
      <c r="B166" s="1238">
        <v>16540.274539999999</v>
      </c>
      <c r="C166" s="1238">
        <v>0</v>
      </c>
      <c r="D166" s="1238">
        <v>0</v>
      </c>
      <c r="E166" s="1238">
        <v>0</v>
      </c>
      <c r="F166" s="1238">
        <v>16540.274539999999</v>
      </c>
    </row>
    <row r="167" spans="1:6" s="241" customFormat="1" ht="12.75">
      <c r="A167" s="1250" t="s">
        <v>157</v>
      </c>
      <c r="B167" s="1238">
        <v>0</v>
      </c>
      <c r="C167" s="1238">
        <v>0</v>
      </c>
      <c r="D167" s="1238">
        <v>0</v>
      </c>
      <c r="E167" s="1238">
        <v>0</v>
      </c>
      <c r="F167" s="1238">
        <v>0</v>
      </c>
    </row>
    <row r="168" spans="1:6" s="241" customFormat="1" ht="12.75">
      <c r="A168" s="1244" t="s">
        <v>158</v>
      </c>
      <c r="B168" s="1238">
        <v>0</v>
      </c>
      <c r="C168" s="1238">
        <v>0</v>
      </c>
      <c r="D168" s="1238">
        <v>0</v>
      </c>
      <c r="E168" s="1238">
        <v>0</v>
      </c>
      <c r="F168" s="1238">
        <v>0</v>
      </c>
    </row>
    <row r="169" spans="1:6" s="241" customFormat="1" ht="12.75">
      <c r="A169" s="1244" t="s">
        <v>159</v>
      </c>
      <c r="B169" s="1238">
        <v>0</v>
      </c>
      <c r="C169" s="1238">
        <v>0</v>
      </c>
      <c r="D169" s="1238">
        <v>0</v>
      </c>
      <c r="E169" s="1238">
        <v>0</v>
      </c>
      <c r="F169" s="1238">
        <v>0</v>
      </c>
    </row>
    <row r="170" spans="1:6" s="241" customFormat="1" ht="12.75">
      <c r="A170" s="1244" t="s">
        <v>160</v>
      </c>
      <c r="B170" s="1238">
        <v>0</v>
      </c>
      <c r="C170" s="1238">
        <v>0</v>
      </c>
      <c r="D170" s="1238">
        <v>0</v>
      </c>
      <c r="E170" s="1238">
        <v>0</v>
      </c>
      <c r="F170" s="1238">
        <v>0</v>
      </c>
    </row>
    <row r="171" spans="1:6" s="241" customFormat="1" ht="12.75">
      <c r="A171" s="1250" t="s">
        <v>161</v>
      </c>
      <c r="B171" s="1238">
        <v>508798.87469000003</v>
      </c>
      <c r="C171" s="1238">
        <v>0</v>
      </c>
      <c r="D171" s="1238">
        <v>0</v>
      </c>
      <c r="E171" s="1238">
        <v>0</v>
      </c>
      <c r="F171" s="1238">
        <v>508798.87469000003</v>
      </c>
    </row>
    <row r="172" spans="1:6" s="241" customFormat="1" ht="12.75">
      <c r="A172" s="1244" t="s">
        <v>162</v>
      </c>
      <c r="B172" s="1238">
        <v>237329.32882</v>
      </c>
      <c r="C172" s="1238">
        <v>0</v>
      </c>
      <c r="D172" s="1238">
        <v>0</v>
      </c>
      <c r="E172" s="1238">
        <v>0</v>
      </c>
      <c r="F172" s="1238">
        <v>237329.32882</v>
      </c>
    </row>
    <row r="173" spans="1:6" s="241" customFormat="1" ht="12.75">
      <c r="A173" s="1244" t="s">
        <v>163</v>
      </c>
      <c r="B173" s="1238">
        <v>191140.37229</v>
      </c>
      <c r="C173" s="1238">
        <v>0</v>
      </c>
      <c r="D173" s="1238">
        <v>0</v>
      </c>
      <c r="E173" s="1238">
        <v>0</v>
      </c>
      <c r="F173" s="1238">
        <v>191140.37229</v>
      </c>
    </row>
    <row r="174" spans="1:6" s="241" customFormat="1" ht="12.75">
      <c r="A174" s="1244" t="s">
        <v>164</v>
      </c>
      <c r="B174" s="1238">
        <v>80329.173580000002</v>
      </c>
      <c r="C174" s="1238">
        <v>0</v>
      </c>
      <c r="D174" s="1238">
        <v>0</v>
      </c>
      <c r="E174" s="1238">
        <v>0</v>
      </c>
      <c r="F174" s="1238">
        <v>80329.173580000002</v>
      </c>
    </row>
    <row r="175" spans="1:6" s="241" customFormat="1" ht="12.75">
      <c r="A175" s="1250" t="s">
        <v>165</v>
      </c>
      <c r="B175" s="1238">
        <v>18844.78873</v>
      </c>
      <c r="C175" s="1238">
        <v>0</v>
      </c>
      <c r="D175" s="1238">
        <v>0</v>
      </c>
      <c r="E175" s="1238">
        <v>0</v>
      </c>
      <c r="F175" s="1238">
        <v>18844.78873</v>
      </c>
    </row>
    <row r="176" spans="1:6" s="241" customFormat="1" ht="12.75">
      <c r="A176" s="1244" t="s">
        <v>166</v>
      </c>
      <c r="B176" s="1238">
        <v>7633.6292199999998</v>
      </c>
      <c r="C176" s="1238">
        <v>0</v>
      </c>
      <c r="D176" s="1238">
        <v>0</v>
      </c>
      <c r="E176" s="1238">
        <v>0</v>
      </c>
      <c r="F176" s="1238">
        <v>7633.6292199999998</v>
      </c>
    </row>
    <row r="177" spans="1:6" s="241" customFormat="1" ht="13.5" thickBot="1">
      <c r="A177" s="1244" t="s">
        <v>167</v>
      </c>
      <c r="B177" s="1238">
        <v>11211.159509999999</v>
      </c>
      <c r="C177" s="1238">
        <v>0</v>
      </c>
      <c r="D177" s="1238">
        <v>0</v>
      </c>
      <c r="E177" s="1238">
        <v>0</v>
      </c>
      <c r="F177" s="1238">
        <v>11211.159509999999</v>
      </c>
    </row>
    <row r="178" spans="1:6" s="241" customFormat="1" ht="14.25" thickTop="1" thickBot="1">
      <c r="A178" s="1251" t="s">
        <v>168</v>
      </c>
      <c r="B178" s="1234">
        <v>4721164.9636199996</v>
      </c>
      <c r="C178" s="1234">
        <v>1613250.39393</v>
      </c>
      <c r="D178" s="1234">
        <v>208.95726000000002</v>
      </c>
      <c r="E178" s="1234">
        <v>38.142609999999998</v>
      </c>
      <c r="F178" s="1234">
        <v>6334662.4574199999</v>
      </c>
    </row>
    <row r="179" spans="1:6" s="241" customFormat="1" ht="14.25" thickTop="1" thickBot="1">
      <c r="A179" s="1252" t="s">
        <v>169</v>
      </c>
      <c r="B179" s="1236">
        <v>0</v>
      </c>
      <c r="C179" s="1236">
        <v>38.747750000000003</v>
      </c>
      <c r="D179" s="1236">
        <v>0</v>
      </c>
      <c r="E179" s="1236">
        <v>0</v>
      </c>
      <c r="F179" s="1236">
        <v>38.747750000000003</v>
      </c>
    </row>
    <row r="180" spans="1:6" s="241" customFormat="1" ht="13.5" thickTop="1">
      <c r="A180" s="1253" t="s">
        <v>170</v>
      </c>
      <c r="B180" s="1238">
        <v>0</v>
      </c>
      <c r="C180" s="1238">
        <v>0</v>
      </c>
      <c r="D180" s="1238">
        <v>0</v>
      </c>
      <c r="E180" s="1238">
        <v>0</v>
      </c>
      <c r="F180" s="1238">
        <v>0</v>
      </c>
    </row>
    <row r="181" spans="1:6" s="241" customFormat="1" ht="12.75">
      <c r="A181" s="1244" t="s">
        <v>171</v>
      </c>
      <c r="B181" s="1238">
        <v>0</v>
      </c>
      <c r="C181" s="1238">
        <v>0</v>
      </c>
      <c r="D181" s="1238">
        <v>0</v>
      </c>
      <c r="E181" s="1238">
        <v>0</v>
      </c>
      <c r="F181" s="1238">
        <v>0</v>
      </c>
    </row>
    <row r="182" spans="1:6" s="241" customFormat="1" ht="12.75">
      <c r="A182" s="1244" t="s">
        <v>172</v>
      </c>
      <c r="B182" s="1238">
        <v>0</v>
      </c>
      <c r="C182" s="1238">
        <v>0</v>
      </c>
      <c r="D182" s="1238">
        <v>0</v>
      </c>
      <c r="E182" s="1238">
        <v>0</v>
      </c>
      <c r="F182" s="1238">
        <v>0</v>
      </c>
    </row>
    <row r="183" spans="1:6" s="241" customFormat="1" ht="12.75">
      <c r="A183" s="1244" t="s">
        <v>173</v>
      </c>
      <c r="B183" s="1238">
        <v>0</v>
      </c>
      <c r="C183" s="1238">
        <v>0</v>
      </c>
      <c r="D183" s="1238">
        <v>0</v>
      </c>
      <c r="E183" s="1238">
        <v>0</v>
      </c>
      <c r="F183" s="1238">
        <v>0</v>
      </c>
    </row>
    <row r="184" spans="1:6" s="241" customFormat="1" ht="12.75">
      <c r="A184" s="1244" t="s">
        <v>174</v>
      </c>
      <c r="B184" s="1238">
        <v>0</v>
      </c>
      <c r="C184" s="1238">
        <v>0</v>
      </c>
      <c r="D184" s="1238">
        <v>0</v>
      </c>
      <c r="E184" s="1238">
        <v>0</v>
      </c>
      <c r="F184" s="1238">
        <v>0</v>
      </c>
    </row>
    <row r="185" spans="1:6" s="241" customFormat="1" ht="12.75">
      <c r="A185" s="1244" t="s">
        <v>175</v>
      </c>
      <c r="B185" s="1238">
        <v>0</v>
      </c>
      <c r="C185" s="1238">
        <v>0</v>
      </c>
      <c r="D185" s="1238">
        <v>0</v>
      </c>
      <c r="E185" s="1238">
        <v>0</v>
      </c>
      <c r="F185" s="1238">
        <v>0</v>
      </c>
    </row>
    <row r="186" spans="1:6" s="241" customFormat="1" ht="12.75">
      <c r="A186" s="1250" t="s">
        <v>176</v>
      </c>
      <c r="B186" s="1238">
        <v>0</v>
      </c>
      <c r="C186" s="1238">
        <v>0</v>
      </c>
      <c r="D186" s="1238">
        <v>0</v>
      </c>
      <c r="E186" s="1238">
        <v>0</v>
      </c>
      <c r="F186" s="1238">
        <v>0</v>
      </c>
    </row>
    <row r="187" spans="1:6" s="241" customFormat="1" ht="12.75">
      <c r="A187" s="1244" t="s">
        <v>177</v>
      </c>
      <c r="B187" s="1238">
        <v>0</v>
      </c>
      <c r="C187" s="1238">
        <v>0</v>
      </c>
      <c r="D187" s="1238">
        <v>0</v>
      </c>
      <c r="E187" s="1238">
        <v>0</v>
      </c>
      <c r="F187" s="1238">
        <v>0</v>
      </c>
    </row>
    <row r="188" spans="1:6" s="241" customFormat="1" ht="12.75">
      <c r="A188" s="1244" t="s">
        <v>178</v>
      </c>
      <c r="B188" s="1238">
        <v>0</v>
      </c>
      <c r="C188" s="1238">
        <v>0</v>
      </c>
      <c r="D188" s="1238">
        <v>0</v>
      </c>
      <c r="E188" s="1238">
        <v>0</v>
      </c>
      <c r="F188" s="1238">
        <v>0</v>
      </c>
    </row>
    <row r="189" spans="1:6" s="241" customFormat="1" ht="12.75">
      <c r="A189" s="1244" t="s">
        <v>179</v>
      </c>
      <c r="B189" s="1238">
        <v>0</v>
      </c>
      <c r="C189" s="1238">
        <v>0</v>
      </c>
      <c r="D189" s="1238">
        <v>0</v>
      </c>
      <c r="E189" s="1238">
        <v>0</v>
      </c>
      <c r="F189" s="1238">
        <v>0</v>
      </c>
    </row>
    <row r="190" spans="1:6" s="241" customFormat="1" ht="12.75">
      <c r="A190" s="1244" t="s">
        <v>180</v>
      </c>
      <c r="B190" s="1238">
        <v>0</v>
      </c>
      <c r="C190" s="1238">
        <v>0</v>
      </c>
      <c r="D190" s="1238">
        <v>0</v>
      </c>
      <c r="E190" s="1238">
        <v>0</v>
      </c>
      <c r="F190" s="1238">
        <v>0</v>
      </c>
    </row>
    <row r="191" spans="1:6" s="241" customFormat="1" ht="12.75">
      <c r="A191" s="1244" t="s">
        <v>181</v>
      </c>
      <c r="B191" s="1238">
        <v>0</v>
      </c>
      <c r="C191" s="1238">
        <v>0</v>
      </c>
      <c r="D191" s="1238">
        <v>0</v>
      </c>
      <c r="E191" s="1238">
        <v>0</v>
      </c>
      <c r="F191" s="1238">
        <v>0</v>
      </c>
    </row>
    <row r="192" spans="1:6" s="241" customFormat="1" ht="12.75">
      <c r="A192" s="1250" t="s">
        <v>182</v>
      </c>
      <c r="B192" s="1238">
        <v>0</v>
      </c>
      <c r="C192" s="1238">
        <v>0</v>
      </c>
      <c r="D192" s="1238">
        <v>0</v>
      </c>
      <c r="E192" s="1238">
        <v>0</v>
      </c>
      <c r="F192" s="1238">
        <v>0</v>
      </c>
    </row>
    <row r="193" spans="1:6" s="241" customFormat="1" ht="12.75">
      <c r="A193" s="1250" t="s">
        <v>183</v>
      </c>
      <c r="B193" s="1238">
        <v>0</v>
      </c>
      <c r="C193" s="1238">
        <v>38.747750000000003</v>
      </c>
      <c r="D193" s="1238">
        <v>0</v>
      </c>
      <c r="E193" s="1238">
        <v>0</v>
      </c>
      <c r="F193" s="1238">
        <v>38.747750000000003</v>
      </c>
    </row>
    <row r="194" spans="1:6" s="241" customFormat="1" ht="12.75">
      <c r="A194" s="1244" t="s">
        <v>184</v>
      </c>
      <c r="B194" s="1238">
        <v>0</v>
      </c>
      <c r="C194" s="1238">
        <v>0</v>
      </c>
      <c r="D194" s="1238">
        <v>0</v>
      </c>
      <c r="E194" s="1238">
        <v>0</v>
      </c>
      <c r="F194" s="1238">
        <v>0</v>
      </c>
    </row>
    <row r="195" spans="1:6" s="241" customFormat="1" ht="12.75">
      <c r="A195" s="1244" t="s">
        <v>185</v>
      </c>
      <c r="B195" s="1238">
        <v>0</v>
      </c>
      <c r="C195" s="1238">
        <v>0</v>
      </c>
      <c r="D195" s="1238">
        <v>0</v>
      </c>
      <c r="E195" s="1238">
        <v>0</v>
      </c>
      <c r="F195" s="1238">
        <v>0</v>
      </c>
    </row>
    <row r="196" spans="1:6" s="241" customFormat="1" ht="12.75">
      <c r="A196" s="1244" t="s">
        <v>186</v>
      </c>
      <c r="B196" s="1238">
        <v>0</v>
      </c>
      <c r="C196" s="1238">
        <v>0</v>
      </c>
      <c r="D196" s="1238">
        <v>0</v>
      </c>
      <c r="E196" s="1238">
        <v>0</v>
      </c>
      <c r="F196" s="1238">
        <v>0</v>
      </c>
    </row>
    <row r="197" spans="1:6" s="241" customFormat="1" ht="12.75">
      <c r="A197" s="1244" t="s">
        <v>187</v>
      </c>
      <c r="B197" s="1238">
        <v>0</v>
      </c>
      <c r="C197" s="1238">
        <v>38.747750000000003</v>
      </c>
      <c r="D197" s="1238">
        <v>0</v>
      </c>
      <c r="E197" s="1238">
        <v>0</v>
      </c>
      <c r="F197" s="1238">
        <v>38.747750000000003</v>
      </c>
    </row>
    <row r="198" spans="1:6" s="241" customFormat="1" ht="13.5" thickBot="1">
      <c r="A198" s="1250" t="s">
        <v>188</v>
      </c>
      <c r="B198" s="1238">
        <v>0</v>
      </c>
      <c r="C198" s="1238">
        <v>0</v>
      </c>
      <c r="D198" s="1238">
        <v>0</v>
      </c>
      <c r="E198" s="1238">
        <v>0</v>
      </c>
      <c r="F198" s="1238">
        <v>0</v>
      </c>
    </row>
    <row r="199" spans="1:6" s="241" customFormat="1" ht="14.25" thickTop="1" thickBot="1">
      <c r="A199" s="1243" t="s">
        <v>189</v>
      </c>
      <c r="B199" s="1236">
        <v>3421158.4040799998</v>
      </c>
      <c r="C199" s="1236">
        <v>6919021.4571899995</v>
      </c>
      <c r="D199" s="1236">
        <v>4557.8577400000004</v>
      </c>
      <c r="E199" s="1236">
        <v>2789.1391600000002</v>
      </c>
      <c r="F199" s="1236">
        <v>10347526.858170001</v>
      </c>
    </row>
    <row r="200" spans="1:6" s="241" customFormat="1" ht="13.5" thickTop="1">
      <c r="A200" s="1250" t="s">
        <v>190</v>
      </c>
      <c r="B200" s="1238">
        <v>8057.6707999999999</v>
      </c>
      <c r="C200" s="1238">
        <v>7980.0917399999998</v>
      </c>
      <c r="D200" s="1238">
        <v>0</v>
      </c>
      <c r="E200" s="1238">
        <v>0</v>
      </c>
      <c r="F200" s="1238">
        <v>16037.76254</v>
      </c>
    </row>
    <row r="201" spans="1:6" s="241" customFormat="1" ht="12.75">
      <c r="A201" s="1244" t="s">
        <v>191</v>
      </c>
      <c r="B201" s="1238">
        <v>0</v>
      </c>
      <c r="C201" s="1238">
        <v>0</v>
      </c>
      <c r="D201" s="1238">
        <v>0</v>
      </c>
      <c r="E201" s="1238">
        <v>0</v>
      </c>
      <c r="F201" s="1238">
        <v>0</v>
      </c>
    </row>
    <row r="202" spans="1:6" s="241" customFormat="1" ht="12.75">
      <c r="A202" s="1244" t="s">
        <v>192</v>
      </c>
      <c r="B202" s="1238">
        <v>0</v>
      </c>
      <c r="C202" s="1238">
        <v>0</v>
      </c>
      <c r="D202" s="1238">
        <v>0</v>
      </c>
      <c r="E202" s="1238">
        <v>0</v>
      </c>
      <c r="F202" s="1238">
        <v>0</v>
      </c>
    </row>
    <row r="203" spans="1:6" s="241" customFormat="1" ht="12.75">
      <c r="A203" s="1244" t="s">
        <v>193</v>
      </c>
      <c r="B203" s="1238">
        <v>8057.6707999999999</v>
      </c>
      <c r="C203" s="1238">
        <v>7980.0917399999998</v>
      </c>
      <c r="D203" s="1238">
        <v>0</v>
      </c>
      <c r="E203" s="1238">
        <v>0</v>
      </c>
      <c r="F203" s="1238">
        <v>16037.76254</v>
      </c>
    </row>
    <row r="204" spans="1:6" s="241" customFormat="1" ht="12.75">
      <c r="A204" s="1250" t="s">
        <v>194</v>
      </c>
      <c r="B204" s="1238">
        <v>16155.20794</v>
      </c>
      <c r="C204" s="1238">
        <v>0</v>
      </c>
      <c r="D204" s="1238">
        <v>981.59857</v>
      </c>
      <c r="E204" s="1238">
        <v>0</v>
      </c>
      <c r="F204" s="1238">
        <v>17136.806510000002</v>
      </c>
    </row>
    <row r="205" spans="1:6" s="241" customFormat="1" ht="12.75">
      <c r="A205" s="1244" t="s">
        <v>195</v>
      </c>
      <c r="B205" s="1238">
        <v>0</v>
      </c>
      <c r="C205" s="1238">
        <v>0</v>
      </c>
      <c r="D205" s="1238">
        <v>0</v>
      </c>
      <c r="E205" s="1238">
        <v>0</v>
      </c>
      <c r="F205" s="1238">
        <v>0</v>
      </c>
    </row>
    <row r="206" spans="1:6" s="241" customFormat="1" ht="12.75">
      <c r="A206" s="1244" t="s">
        <v>196</v>
      </c>
      <c r="B206" s="1238">
        <v>16155.20794</v>
      </c>
      <c r="C206" s="1238">
        <v>0</v>
      </c>
      <c r="D206" s="1238">
        <v>981.59857</v>
      </c>
      <c r="E206" s="1238">
        <v>0</v>
      </c>
      <c r="F206" s="1238">
        <v>17136.806510000002</v>
      </c>
    </row>
    <row r="207" spans="1:6" s="241" customFormat="1" ht="12.75">
      <c r="A207" s="1244" t="s">
        <v>197</v>
      </c>
      <c r="B207" s="1238">
        <v>0</v>
      </c>
      <c r="C207" s="1238">
        <v>0</v>
      </c>
      <c r="D207" s="1238">
        <v>0</v>
      </c>
      <c r="E207" s="1238">
        <v>0</v>
      </c>
      <c r="F207" s="1238">
        <v>0</v>
      </c>
    </row>
    <row r="208" spans="1:6" s="241" customFormat="1" ht="12.75">
      <c r="A208" s="1245" t="s">
        <v>198</v>
      </c>
      <c r="B208" s="1238">
        <v>0</v>
      </c>
      <c r="C208" s="1238">
        <v>0</v>
      </c>
      <c r="D208" s="1238">
        <v>0</v>
      </c>
      <c r="E208" s="1238">
        <v>0</v>
      </c>
      <c r="F208" s="1238">
        <v>0</v>
      </c>
    </row>
    <row r="209" spans="1:6" s="241" customFormat="1" ht="12.75">
      <c r="A209" s="1244" t="s">
        <v>199</v>
      </c>
      <c r="B209" s="1238">
        <v>0</v>
      </c>
      <c r="C209" s="1238">
        <v>0</v>
      </c>
      <c r="D209" s="1238">
        <v>0</v>
      </c>
      <c r="E209" s="1238">
        <v>0</v>
      </c>
      <c r="F209" s="1238">
        <v>0</v>
      </c>
    </row>
    <row r="210" spans="1:6" s="241" customFormat="1" ht="12.75">
      <c r="A210" s="1250" t="s">
        <v>200</v>
      </c>
      <c r="B210" s="1238">
        <v>0</v>
      </c>
      <c r="C210" s="1238">
        <v>0</v>
      </c>
      <c r="D210" s="1238">
        <v>0</v>
      </c>
      <c r="E210" s="1238">
        <v>0</v>
      </c>
      <c r="F210" s="1238">
        <v>0</v>
      </c>
    </row>
    <row r="211" spans="1:6" s="241" customFormat="1" ht="12.75">
      <c r="A211" s="1244" t="s">
        <v>201</v>
      </c>
      <c r="B211" s="1238">
        <v>0</v>
      </c>
      <c r="C211" s="1238">
        <v>0</v>
      </c>
      <c r="D211" s="1238">
        <v>0</v>
      </c>
      <c r="E211" s="1238">
        <v>0</v>
      </c>
      <c r="F211" s="1238">
        <v>0</v>
      </c>
    </row>
    <row r="212" spans="1:6" s="241" customFormat="1" ht="12.75">
      <c r="A212" s="1244" t="s">
        <v>202</v>
      </c>
      <c r="B212" s="1238">
        <v>0</v>
      </c>
      <c r="C212" s="1238">
        <v>0</v>
      </c>
      <c r="D212" s="1238">
        <v>0</v>
      </c>
      <c r="E212" s="1238">
        <v>0</v>
      </c>
      <c r="F212" s="1238">
        <v>0</v>
      </c>
    </row>
    <row r="213" spans="1:6" s="241" customFormat="1" ht="12.75">
      <c r="A213" s="1250" t="s">
        <v>203</v>
      </c>
      <c r="B213" s="1238">
        <v>0</v>
      </c>
      <c r="C213" s="1238">
        <v>0</v>
      </c>
      <c r="D213" s="1238">
        <v>0</v>
      </c>
      <c r="E213" s="1238">
        <v>0</v>
      </c>
      <c r="F213" s="1238">
        <v>0</v>
      </c>
    </row>
    <row r="214" spans="1:6" s="241" customFormat="1" ht="12.75">
      <c r="A214" s="1244" t="s">
        <v>204</v>
      </c>
      <c r="B214" s="1238">
        <v>0</v>
      </c>
      <c r="C214" s="1238">
        <v>0</v>
      </c>
      <c r="D214" s="1238">
        <v>0</v>
      </c>
      <c r="E214" s="1238">
        <v>0</v>
      </c>
      <c r="F214" s="1238">
        <v>0</v>
      </c>
    </row>
    <row r="215" spans="1:6" s="241" customFormat="1" ht="12.75">
      <c r="A215" s="1244" t="s">
        <v>205</v>
      </c>
      <c r="B215" s="1238">
        <v>0</v>
      </c>
      <c r="C215" s="1238">
        <v>0</v>
      </c>
      <c r="D215" s="1238">
        <v>0</v>
      </c>
      <c r="E215" s="1238">
        <v>0</v>
      </c>
      <c r="F215" s="1238">
        <v>0</v>
      </c>
    </row>
    <row r="216" spans="1:6" s="241" customFormat="1" ht="12.75">
      <c r="A216" s="1250" t="s">
        <v>206</v>
      </c>
      <c r="B216" s="1238">
        <v>3020199.0216700002</v>
      </c>
      <c r="C216" s="1238">
        <v>5714757.0365699995</v>
      </c>
      <c r="D216" s="1238">
        <v>0</v>
      </c>
      <c r="E216" s="1238">
        <v>0</v>
      </c>
      <c r="F216" s="1238">
        <v>8734956.0582400002</v>
      </c>
    </row>
    <row r="217" spans="1:6" s="241" customFormat="1" ht="12.75">
      <c r="A217" s="1244" t="s">
        <v>207</v>
      </c>
      <c r="B217" s="1238">
        <v>2359571.75116</v>
      </c>
      <c r="C217" s="1238">
        <v>4907766.9460399998</v>
      </c>
      <c r="D217" s="1238">
        <v>0</v>
      </c>
      <c r="E217" s="1238">
        <v>0</v>
      </c>
      <c r="F217" s="1238">
        <v>7267338.6971999994</v>
      </c>
    </row>
    <row r="218" spans="1:6" s="241" customFormat="1" ht="12.75">
      <c r="A218" s="1244" t="s">
        <v>208</v>
      </c>
      <c r="B218" s="1238">
        <v>1589.4039499999999</v>
      </c>
      <c r="C218" s="1238">
        <v>656.64598000000001</v>
      </c>
      <c r="D218" s="1238">
        <v>0</v>
      </c>
      <c r="E218" s="1238">
        <v>0</v>
      </c>
      <c r="F218" s="1238">
        <v>2246.0499300000001</v>
      </c>
    </row>
    <row r="219" spans="1:6" s="241" customFormat="1" ht="12.75">
      <c r="A219" s="1244" t="s">
        <v>209</v>
      </c>
      <c r="B219" s="1238">
        <v>441674.11272000003</v>
      </c>
      <c r="C219" s="1238">
        <v>607113.74225999997</v>
      </c>
      <c r="D219" s="1238">
        <v>0</v>
      </c>
      <c r="E219" s="1238">
        <v>0</v>
      </c>
      <c r="F219" s="1238">
        <v>1048787.8549800001</v>
      </c>
    </row>
    <row r="220" spans="1:6" s="241" customFormat="1" ht="12.75">
      <c r="A220" s="1244" t="s">
        <v>210</v>
      </c>
      <c r="B220" s="1238">
        <v>0</v>
      </c>
      <c r="C220" s="1238">
        <v>0</v>
      </c>
      <c r="D220" s="1238">
        <v>0</v>
      </c>
      <c r="E220" s="1238">
        <v>0</v>
      </c>
      <c r="F220" s="1238">
        <v>0</v>
      </c>
    </row>
    <row r="221" spans="1:6" s="241" customFormat="1" ht="12.75">
      <c r="A221" s="1244" t="s">
        <v>211</v>
      </c>
      <c r="B221" s="1238">
        <v>93770.383889999997</v>
      </c>
      <c r="C221" s="1238">
        <v>77407.395999999993</v>
      </c>
      <c r="D221" s="1238">
        <v>0</v>
      </c>
      <c r="E221" s="1238">
        <v>0</v>
      </c>
      <c r="F221" s="1238">
        <v>171177.77988999998</v>
      </c>
    </row>
    <row r="222" spans="1:6" s="241" customFormat="1" ht="12.75">
      <c r="A222" s="1244" t="s">
        <v>212</v>
      </c>
      <c r="B222" s="1238">
        <v>440.3</v>
      </c>
      <c r="C222" s="1238">
        <v>0</v>
      </c>
      <c r="D222" s="1238">
        <v>0</v>
      </c>
      <c r="E222" s="1238">
        <v>0</v>
      </c>
      <c r="F222" s="1238">
        <v>440.3</v>
      </c>
    </row>
    <row r="223" spans="1:6" s="241" customFormat="1" ht="12.75">
      <c r="A223" s="1244" t="s">
        <v>213</v>
      </c>
      <c r="B223" s="1238">
        <v>11.260999999999999</v>
      </c>
      <c r="C223" s="1238">
        <v>0</v>
      </c>
      <c r="D223" s="1238">
        <v>0</v>
      </c>
      <c r="E223" s="1238">
        <v>0</v>
      </c>
      <c r="F223" s="1238">
        <v>11.260999999999999</v>
      </c>
    </row>
    <row r="224" spans="1:6" s="241" customFormat="1" ht="12.75">
      <c r="A224" s="1244" t="s">
        <v>214</v>
      </c>
      <c r="B224" s="1238">
        <v>0</v>
      </c>
      <c r="C224" s="1238">
        <v>0</v>
      </c>
      <c r="D224" s="1238">
        <v>0</v>
      </c>
      <c r="E224" s="1238">
        <v>0</v>
      </c>
      <c r="F224" s="1238">
        <v>0</v>
      </c>
    </row>
    <row r="225" spans="1:6" s="241" customFormat="1" ht="12.75">
      <c r="A225" s="1244" t="s">
        <v>215</v>
      </c>
      <c r="B225" s="1238">
        <v>123141.80895000001</v>
      </c>
      <c r="C225" s="1238">
        <v>121812.30629000001</v>
      </c>
      <c r="D225" s="1238">
        <v>0</v>
      </c>
      <c r="E225" s="1238">
        <v>0</v>
      </c>
      <c r="F225" s="1238">
        <v>244954.11524000001</v>
      </c>
    </row>
    <row r="226" spans="1:6" s="241" customFormat="1" ht="12.75">
      <c r="A226" s="1250" t="s">
        <v>216</v>
      </c>
      <c r="B226" s="1238">
        <v>372219.69433999999</v>
      </c>
      <c r="C226" s="1238">
        <v>1194584.8066800002</v>
      </c>
      <c r="D226" s="1238">
        <v>3576.2591699999998</v>
      </c>
      <c r="E226" s="1238">
        <v>2789.1391600000002</v>
      </c>
      <c r="F226" s="1238">
        <v>1573169.8993499998</v>
      </c>
    </row>
    <row r="227" spans="1:6" s="241" customFormat="1" ht="12.75">
      <c r="A227" s="1244" t="s">
        <v>217</v>
      </c>
      <c r="B227" s="1238">
        <v>133950.07793999999</v>
      </c>
      <c r="C227" s="1238">
        <v>158492.24736000001</v>
      </c>
      <c r="D227" s="1238">
        <v>0</v>
      </c>
      <c r="E227" s="1238">
        <v>2789.1391600000002</v>
      </c>
      <c r="F227" s="1238">
        <v>295231.46445999999</v>
      </c>
    </row>
    <row r="228" spans="1:6" s="241" customFormat="1" ht="12.75">
      <c r="A228" s="1244" t="s">
        <v>218</v>
      </c>
      <c r="B228" s="1238">
        <v>106.63</v>
      </c>
      <c r="C228" s="1238">
        <v>243.99998000000002</v>
      </c>
      <c r="D228" s="1238">
        <v>0</v>
      </c>
      <c r="E228" s="1238">
        <v>0</v>
      </c>
      <c r="F228" s="1238">
        <v>350.62997999999999</v>
      </c>
    </row>
    <row r="229" spans="1:6" s="241" customFormat="1" ht="12.75">
      <c r="A229" s="1244" t="s">
        <v>219</v>
      </c>
      <c r="B229" s="1238">
        <v>35688.92944</v>
      </c>
      <c r="C229" s="1238">
        <v>100548.70505</v>
      </c>
      <c r="D229" s="1238">
        <v>1184.8908799999999</v>
      </c>
      <c r="E229" s="1238">
        <v>0</v>
      </c>
      <c r="F229" s="1238">
        <v>137422.52537000002</v>
      </c>
    </row>
    <row r="230" spans="1:6" s="241" customFormat="1" ht="12.75">
      <c r="A230" s="1244" t="s">
        <v>220</v>
      </c>
      <c r="B230" s="1238">
        <v>15001.03118</v>
      </c>
      <c r="C230" s="1238">
        <v>30622.31882</v>
      </c>
      <c r="D230" s="1238">
        <v>2389.8753500000003</v>
      </c>
      <c r="E230" s="1238">
        <v>0</v>
      </c>
      <c r="F230" s="1238">
        <v>48013.225350000001</v>
      </c>
    </row>
    <row r="231" spans="1:6" s="241" customFormat="1" ht="12.75">
      <c r="A231" s="1244" t="s">
        <v>221</v>
      </c>
      <c r="B231" s="1238">
        <v>0</v>
      </c>
      <c r="C231" s="1238">
        <v>0</v>
      </c>
      <c r="D231" s="1238">
        <v>0</v>
      </c>
      <c r="E231" s="1238">
        <v>0</v>
      </c>
      <c r="F231" s="1238">
        <v>0</v>
      </c>
    </row>
    <row r="232" spans="1:6" s="241" customFormat="1" ht="12.75">
      <c r="A232" s="1244" t="s">
        <v>222</v>
      </c>
      <c r="B232" s="1238">
        <v>187473.02578</v>
      </c>
      <c r="C232" s="1238">
        <v>904677.53547</v>
      </c>
      <c r="D232" s="1238">
        <v>1.4929400000000002</v>
      </c>
      <c r="E232" s="1238">
        <v>0</v>
      </c>
      <c r="F232" s="1238">
        <v>1092152.0541900001</v>
      </c>
    </row>
    <row r="233" spans="1:6" s="241" customFormat="1" ht="12.75">
      <c r="A233" s="1244" t="s">
        <v>223</v>
      </c>
      <c r="B233" s="1238">
        <v>0</v>
      </c>
      <c r="C233" s="1238">
        <v>0</v>
      </c>
      <c r="D233" s="1238">
        <v>0</v>
      </c>
      <c r="E233" s="1238">
        <v>0</v>
      </c>
      <c r="F233" s="1238">
        <v>0</v>
      </c>
    </row>
    <row r="234" spans="1:6" s="241" customFormat="1" ht="12.75">
      <c r="A234" s="1250" t="s">
        <v>224</v>
      </c>
      <c r="B234" s="1238">
        <v>4526.80933</v>
      </c>
      <c r="C234" s="1238">
        <v>1699.5221999999999</v>
      </c>
      <c r="D234" s="1238">
        <v>0</v>
      </c>
      <c r="E234" s="1238">
        <v>0</v>
      </c>
      <c r="F234" s="1238">
        <v>6226.3315300000004</v>
      </c>
    </row>
    <row r="235" spans="1:6" s="241" customFormat="1" ht="12.75">
      <c r="A235" s="1244" t="s">
        <v>225</v>
      </c>
      <c r="B235" s="1238">
        <v>4526.7694099999999</v>
      </c>
      <c r="C235" s="1238">
        <v>1699.5221999999999</v>
      </c>
      <c r="D235" s="1238">
        <v>0</v>
      </c>
      <c r="E235" s="1238">
        <v>0</v>
      </c>
      <c r="F235" s="1238">
        <v>6226.2916100000002</v>
      </c>
    </row>
    <row r="236" spans="1:6" s="241" customFormat="1" ht="12.75">
      <c r="A236" s="1244" t="s">
        <v>226</v>
      </c>
      <c r="B236" s="1238">
        <v>3.9920000000000004E-2</v>
      </c>
      <c r="C236" s="1238">
        <v>0</v>
      </c>
      <c r="D236" s="1238">
        <v>0</v>
      </c>
      <c r="E236" s="1238">
        <v>0</v>
      </c>
      <c r="F236" s="1238">
        <v>3.9920000000000004E-2</v>
      </c>
    </row>
    <row r="237" spans="1:6" s="241" customFormat="1" ht="12.75">
      <c r="A237" s="1250" t="s">
        <v>227</v>
      </c>
      <c r="B237" s="1238">
        <v>0</v>
      </c>
      <c r="C237" s="1238">
        <v>0</v>
      </c>
      <c r="D237" s="1238">
        <v>0</v>
      </c>
      <c r="E237" s="1238">
        <v>0</v>
      </c>
      <c r="F237" s="1238">
        <v>0</v>
      </c>
    </row>
    <row r="238" spans="1:6" s="241" customFormat="1" ht="12.75">
      <c r="A238" s="1244" t="s">
        <v>228</v>
      </c>
      <c r="B238" s="1238">
        <v>0</v>
      </c>
      <c r="C238" s="1238">
        <v>0</v>
      </c>
      <c r="D238" s="1238">
        <v>0</v>
      </c>
      <c r="E238" s="1238">
        <v>0</v>
      </c>
      <c r="F238" s="1238">
        <v>0</v>
      </c>
    </row>
    <row r="239" spans="1:6" s="241" customFormat="1" ht="12.75">
      <c r="A239" s="1244" t="s">
        <v>226</v>
      </c>
      <c r="B239" s="1241">
        <v>0</v>
      </c>
      <c r="C239" s="1241">
        <v>0</v>
      </c>
      <c r="D239" s="1241">
        <v>0</v>
      </c>
      <c r="E239" s="1241">
        <v>0</v>
      </c>
      <c r="F239" s="1241">
        <v>0</v>
      </c>
    </row>
    <row r="240" spans="1:6" s="241" customFormat="1" ht="12.75">
      <c r="A240" s="1250" t="s">
        <v>229</v>
      </c>
      <c r="B240" s="1254">
        <v>4526.7694099999999</v>
      </c>
      <c r="C240" s="1254">
        <v>1699.5622100000001</v>
      </c>
      <c r="D240" s="1254">
        <v>0</v>
      </c>
      <c r="E240" s="1254">
        <v>0</v>
      </c>
      <c r="F240" s="1254">
        <v>6226.3316199999999</v>
      </c>
    </row>
    <row r="241" spans="1:6" s="241" customFormat="1" ht="13.5" thickBot="1">
      <c r="A241" s="1250" t="s">
        <v>230</v>
      </c>
      <c r="B241" s="1255">
        <v>0</v>
      </c>
      <c r="C241" s="1255">
        <v>0</v>
      </c>
      <c r="D241" s="1255">
        <v>0</v>
      </c>
      <c r="E241" s="1255">
        <v>0</v>
      </c>
      <c r="F241" s="1255">
        <v>0</v>
      </c>
    </row>
    <row r="242" spans="1:6" s="241" customFormat="1" ht="14.25" thickTop="1" thickBot="1">
      <c r="A242" s="1256" t="s">
        <v>231</v>
      </c>
      <c r="B242" s="1236">
        <v>182374.98087</v>
      </c>
      <c r="C242" s="1236">
        <v>36088.212599999999</v>
      </c>
      <c r="D242" s="1236">
        <v>0</v>
      </c>
      <c r="E242" s="1236">
        <v>0</v>
      </c>
      <c r="F242" s="1236">
        <v>218463.19347</v>
      </c>
    </row>
    <row r="243" spans="1:6" s="241" customFormat="1" ht="13.5" thickTop="1">
      <c r="A243" s="1246" t="s">
        <v>232</v>
      </c>
      <c r="B243" s="1238">
        <v>295.17162999999999</v>
      </c>
      <c r="C243" s="1238">
        <v>48.408720000000002</v>
      </c>
      <c r="D243" s="1238">
        <v>0</v>
      </c>
      <c r="E243" s="1238">
        <v>0</v>
      </c>
      <c r="F243" s="1238">
        <v>343.58034999999995</v>
      </c>
    </row>
    <row r="244" spans="1:6" s="241" customFormat="1" ht="12.75">
      <c r="A244" s="1246" t="s">
        <v>233</v>
      </c>
      <c r="B244" s="1238">
        <v>763.43670999999995</v>
      </c>
      <c r="C244" s="1238">
        <v>1331.7011100000002</v>
      </c>
      <c r="D244" s="1238">
        <v>0</v>
      </c>
      <c r="E244" s="1238">
        <v>0</v>
      </c>
      <c r="F244" s="1238">
        <v>2095.1378199999999</v>
      </c>
    </row>
    <row r="245" spans="1:6" s="241" customFormat="1" ht="12.75">
      <c r="A245" s="1246" t="s">
        <v>234</v>
      </c>
      <c r="B245" s="1238">
        <v>174703.15354</v>
      </c>
      <c r="C245" s="1238">
        <v>30915.170910000001</v>
      </c>
      <c r="D245" s="1238">
        <v>0</v>
      </c>
      <c r="E245" s="1238">
        <v>0</v>
      </c>
      <c r="F245" s="1238">
        <v>205618.32444999999</v>
      </c>
    </row>
    <row r="246" spans="1:6" s="241" customFormat="1" ht="12.75">
      <c r="A246" s="1246" t="s">
        <v>235</v>
      </c>
      <c r="B246" s="1238">
        <v>1729.9920400000001</v>
      </c>
      <c r="C246" s="1238">
        <v>1890.0516699999998</v>
      </c>
      <c r="D246" s="1238">
        <v>0</v>
      </c>
      <c r="E246" s="1238">
        <v>0</v>
      </c>
      <c r="F246" s="1238">
        <v>3620.0437099999999</v>
      </c>
    </row>
    <row r="247" spans="1:6" s="241" customFormat="1" ht="12.75">
      <c r="A247" s="1246" t="s">
        <v>236</v>
      </c>
      <c r="B247" s="1238">
        <v>3002.7449999999999</v>
      </c>
      <c r="C247" s="1238">
        <v>722.38625999999999</v>
      </c>
      <c r="D247" s="1238">
        <v>0</v>
      </c>
      <c r="E247" s="1238">
        <v>0</v>
      </c>
      <c r="F247" s="1238">
        <v>3725.1312599999997</v>
      </c>
    </row>
    <row r="248" spans="1:6" s="241" customFormat="1" ht="12.75">
      <c r="A248" s="1246" t="s">
        <v>237</v>
      </c>
      <c r="B248" s="1238">
        <v>255.77409</v>
      </c>
      <c r="C248" s="1238">
        <v>200.83783</v>
      </c>
      <c r="D248" s="1238">
        <v>0</v>
      </c>
      <c r="E248" s="1238">
        <v>0</v>
      </c>
      <c r="F248" s="1238">
        <v>456.61192</v>
      </c>
    </row>
    <row r="249" spans="1:6" s="241" customFormat="1" ht="12.75">
      <c r="A249" s="1246" t="s">
        <v>238</v>
      </c>
      <c r="B249" s="1238">
        <v>1336.31115</v>
      </c>
      <c r="C249" s="1238">
        <v>721.97984999999994</v>
      </c>
      <c r="D249" s="1238">
        <v>0</v>
      </c>
      <c r="E249" s="1238">
        <v>0</v>
      </c>
      <c r="F249" s="1238">
        <v>2058.2910000000002</v>
      </c>
    </row>
    <row r="250" spans="1:6" s="241" customFormat="1" ht="12.75">
      <c r="A250" s="1246" t="s">
        <v>239</v>
      </c>
      <c r="B250" s="1238">
        <v>156.57666</v>
      </c>
      <c r="C250" s="1238">
        <v>225.46475000000001</v>
      </c>
      <c r="D250" s="1238">
        <v>0</v>
      </c>
      <c r="E250" s="1238">
        <v>0</v>
      </c>
      <c r="F250" s="1238">
        <v>382.04140999999998</v>
      </c>
    </row>
    <row r="251" spans="1:6" s="241" customFormat="1" ht="12.75">
      <c r="A251" s="1246" t="s">
        <v>240</v>
      </c>
      <c r="B251" s="1238">
        <v>0</v>
      </c>
      <c r="C251" s="1238">
        <v>0</v>
      </c>
      <c r="D251" s="1238">
        <v>0</v>
      </c>
      <c r="E251" s="1238">
        <v>0</v>
      </c>
      <c r="F251" s="1238">
        <v>0</v>
      </c>
    </row>
    <row r="252" spans="1:6" s="241" customFormat="1" ht="12.75">
      <c r="A252" s="1246" t="s">
        <v>241</v>
      </c>
      <c r="B252" s="1238">
        <v>130.98191</v>
      </c>
      <c r="C252" s="1238">
        <v>16.11957</v>
      </c>
      <c r="D252" s="1238">
        <v>0</v>
      </c>
      <c r="E252" s="1238">
        <v>0</v>
      </c>
      <c r="F252" s="1238">
        <v>147.10148000000001</v>
      </c>
    </row>
    <row r="253" spans="1:6" s="241" customFormat="1" ht="13.5" thickBot="1">
      <c r="A253" s="1246" t="s">
        <v>242</v>
      </c>
      <c r="B253" s="1238">
        <v>0.83814</v>
      </c>
      <c r="C253" s="1238">
        <v>16.091930000000001</v>
      </c>
      <c r="D253" s="1238">
        <v>0</v>
      </c>
      <c r="E253" s="1238">
        <v>0</v>
      </c>
      <c r="F253" s="1238">
        <v>16.930070000000001</v>
      </c>
    </row>
    <row r="254" spans="1:6" s="241" customFormat="1" ht="14.25" thickTop="1" thickBot="1">
      <c r="A254" s="1256" t="s">
        <v>243</v>
      </c>
      <c r="B254" s="1236">
        <v>-43145.113560000005</v>
      </c>
      <c r="C254" s="1236">
        <v>-14054.591560000001</v>
      </c>
      <c r="D254" s="1236">
        <v>0</v>
      </c>
      <c r="E254" s="1236">
        <v>0</v>
      </c>
      <c r="F254" s="1236">
        <v>-57199.705119999999</v>
      </c>
    </row>
    <row r="255" spans="1:6" s="241" customFormat="1" ht="13.5" thickTop="1">
      <c r="A255" s="1246" t="s">
        <v>244</v>
      </c>
      <c r="B255" s="1238">
        <v>-39108.479439999996</v>
      </c>
      <c r="C255" s="1238">
        <v>-13419.2183</v>
      </c>
      <c r="D255" s="1238">
        <v>0</v>
      </c>
      <c r="E255" s="1238">
        <v>0</v>
      </c>
      <c r="F255" s="1238">
        <v>-52527.697740000003</v>
      </c>
    </row>
    <row r="256" spans="1:6" s="241" customFormat="1" ht="12.75">
      <c r="A256" s="1246" t="s">
        <v>245</v>
      </c>
      <c r="B256" s="1238">
        <v>0</v>
      </c>
      <c r="C256" s="1238">
        <v>0</v>
      </c>
      <c r="D256" s="1238">
        <v>0</v>
      </c>
      <c r="E256" s="1238">
        <v>0</v>
      </c>
      <c r="F256" s="1238">
        <v>0</v>
      </c>
    </row>
    <row r="257" spans="1:6" s="241" customFormat="1" ht="12.75">
      <c r="A257" s="1246" t="s">
        <v>246</v>
      </c>
      <c r="B257" s="1238">
        <v>-3933.6442700000002</v>
      </c>
      <c r="C257" s="1238">
        <v>-219.42180999999999</v>
      </c>
      <c r="D257" s="1238">
        <v>0</v>
      </c>
      <c r="E257" s="1238">
        <v>0</v>
      </c>
      <c r="F257" s="1238">
        <v>-4153.0660800000005</v>
      </c>
    </row>
    <row r="258" spans="1:6" s="241" customFormat="1" ht="12.75">
      <c r="A258" s="1246" t="s">
        <v>247</v>
      </c>
      <c r="B258" s="1238">
        <v>-102.98985</v>
      </c>
      <c r="C258" s="1238">
        <v>-415.95145000000002</v>
      </c>
      <c r="D258" s="1238">
        <v>0</v>
      </c>
      <c r="E258" s="1238">
        <v>0</v>
      </c>
      <c r="F258" s="1238">
        <v>-518.94129999999996</v>
      </c>
    </row>
    <row r="259" spans="1:6" s="241" customFormat="1" ht="12.75">
      <c r="A259" s="1246" t="s">
        <v>248</v>
      </c>
      <c r="B259" s="1238">
        <v>0</v>
      </c>
      <c r="C259" s="1238">
        <v>0</v>
      </c>
      <c r="D259" s="1238">
        <v>0</v>
      </c>
      <c r="E259" s="1238">
        <v>0</v>
      </c>
      <c r="F259" s="1238">
        <v>0</v>
      </c>
    </row>
    <row r="260" spans="1:6" s="241" customFormat="1" ht="12.75">
      <c r="A260" s="1247" t="s">
        <v>249</v>
      </c>
      <c r="B260" s="1238">
        <v>0</v>
      </c>
      <c r="C260" s="1238">
        <v>0</v>
      </c>
      <c r="D260" s="1238">
        <v>0</v>
      </c>
      <c r="E260" s="1238">
        <v>0</v>
      </c>
      <c r="F260" s="1238">
        <v>0</v>
      </c>
    </row>
    <row r="261" spans="1:6" s="241" customFormat="1" ht="13.5" thickBot="1">
      <c r="A261" s="1246" t="s">
        <v>250</v>
      </c>
      <c r="B261" s="1238">
        <v>0</v>
      </c>
      <c r="C261" s="1238">
        <v>0</v>
      </c>
      <c r="D261" s="1238">
        <v>0</v>
      </c>
      <c r="E261" s="1238">
        <v>0</v>
      </c>
      <c r="F261" s="1238">
        <v>0</v>
      </c>
    </row>
    <row r="262" spans="1:6" s="235" customFormat="1" ht="14.25" thickTop="1" thickBot="1">
      <c r="A262" s="1257" t="s">
        <v>251</v>
      </c>
      <c r="B262" s="1258">
        <v>139229.86731</v>
      </c>
      <c r="C262" s="1258">
        <v>22033.621039999998</v>
      </c>
      <c r="D262" s="1258">
        <v>0</v>
      </c>
      <c r="E262" s="1258">
        <v>0</v>
      </c>
      <c r="F262" s="1258">
        <v>161263.48835</v>
      </c>
    </row>
    <row r="263" spans="1:6" s="241" customFormat="1" ht="14.25" thickTop="1" thickBot="1">
      <c r="A263" s="1259" t="s">
        <v>252</v>
      </c>
      <c r="B263" s="1236">
        <v>9197.0291099999995</v>
      </c>
      <c r="C263" s="1236">
        <v>2853.0504100000003</v>
      </c>
      <c r="D263" s="1236">
        <v>0</v>
      </c>
      <c r="E263" s="1236">
        <v>0</v>
      </c>
      <c r="F263" s="1236">
        <v>12050.079519999999</v>
      </c>
    </row>
    <row r="264" spans="1:6" s="241" customFormat="1" ht="13.5" thickTop="1">
      <c r="A264" s="1246" t="s">
        <v>253</v>
      </c>
      <c r="B264" s="1238">
        <v>3529.1901400000002</v>
      </c>
      <c r="C264" s="1238">
        <v>1449.02622</v>
      </c>
      <c r="D264" s="1238">
        <v>0</v>
      </c>
      <c r="E264" s="1238">
        <v>0</v>
      </c>
      <c r="F264" s="1238">
        <v>4978.2163600000003</v>
      </c>
    </row>
    <row r="265" spans="1:6" s="241" customFormat="1" ht="12.75">
      <c r="A265" s="1246" t="s">
        <v>254</v>
      </c>
      <c r="B265" s="1238">
        <v>821.07007999999996</v>
      </c>
      <c r="C265" s="1238">
        <v>583.24013000000002</v>
      </c>
      <c r="D265" s="1238">
        <v>0</v>
      </c>
      <c r="E265" s="1238">
        <v>0</v>
      </c>
      <c r="F265" s="1238">
        <v>1404.3102099999999</v>
      </c>
    </row>
    <row r="266" spans="1:6" s="241" customFormat="1" ht="12.75">
      <c r="A266" s="1246" t="s">
        <v>255</v>
      </c>
      <c r="B266" s="1238">
        <v>163.18011999999999</v>
      </c>
      <c r="C266" s="1238">
        <v>44.811</v>
      </c>
      <c r="D266" s="1238">
        <v>0</v>
      </c>
      <c r="E266" s="1238">
        <v>0</v>
      </c>
      <c r="F266" s="1238">
        <v>207.99112</v>
      </c>
    </row>
    <row r="267" spans="1:6" s="241" customFormat="1" ht="12.75">
      <c r="A267" s="1246" t="s">
        <v>256</v>
      </c>
      <c r="B267" s="1238">
        <v>0</v>
      </c>
      <c r="C267" s="1238">
        <v>0</v>
      </c>
      <c r="D267" s="1238">
        <v>0</v>
      </c>
      <c r="E267" s="1238">
        <v>0</v>
      </c>
      <c r="F267" s="1238">
        <v>0</v>
      </c>
    </row>
    <row r="268" spans="1:6" s="241" customFormat="1" ht="13.5" thickBot="1">
      <c r="A268" s="1246" t="s">
        <v>257</v>
      </c>
      <c r="B268" s="1238">
        <v>4683.5887699999994</v>
      </c>
      <c r="C268" s="1238">
        <v>775.97306000000003</v>
      </c>
      <c r="D268" s="1238">
        <v>0</v>
      </c>
      <c r="E268" s="1238">
        <v>0</v>
      </c>
      <c r="F268" s="1238">
        <v>5459.5618299999996</v>
      </c>
    </row>
    <row r="269" spans="1:6" s="241" customFormat="1" ht="14.25" thickTop="1" thickBot="1">
      <c r="A269" s="1260" t="s">
        <v>258</v>
      </c>
      <c r="B269" s="1236">
        <v>-2312.1107000000002</v>
      </c>
      <c r="C269" s="1236">
        <v>-1020.6963499999999</v>
      </c>
      <c r="D269" s="1236">
        <v>0</v>
      </c>
      <c r="E269" s="1236">
        <v>0</v>
      </c>
      <c r="F269" s="1236">
        <v>-3332.8070499999999</v>
      </c>
    </row>
    <row r="270" spans="1:6" s="241" customFormat="1" ht="13.5" thickTop="1">
      <c r="A270" s="1246" t="s">
        <v>253</v>
      </c>
      <c r="B270" s="1238">
        <v>-744.67898000000002</v>
      </c>
      <c r="C270" s="1238">
        <v>-297.30464000000001</v>
      </c>
      <c r="D270" s="1238">
        <v>0</v>
      </c>
      <c r="E270" s="1238">
        <v>0</v>
      </c>
      <c r="F270" s="1238">
        <v>-1041.98362</v>
      </c>
    </row>
    <row r="271" spans="1:6" s="241" customFormat="1" ht="12.75">
      <c r="A271" s="1246" t="s">
        <v>259</v>
      </c>
      <c r="B271" s="1238">
        <v>-924.54726000000005</v>
      </c>
      <c r="C271" s="1238">
        <v>-2.02752</v>
      </c>
      <c r="D271" s="1238">
        <v>0</v>
      </c>
      <c r="E271" s="1238">
        <v>0</v>
      </c>
      <c r="F271" s="1238">
        <v>-926.57478000000003</v>
      </c>
    </row>
    <row r="272" spans="1:6" s="241" customFormat="1" ht="12.75">
      <c r="A272" s="1246" t="s">
        <v>260</v>
      </c>
      <c r="B272" s="1238">
        <v>0</v>
      </c>
      <c r="C272" s="1238">
        <v>0</v>
      </c>
      <c r="D272" s="1238">
        <v>0</v>
      </c>
      <c r="E272" s="1238">
        <v>0</v>
      </c>
      <c r="F272" s="1238">
        <v>0</v>
      </c>
    </row>
    <row r="273" spans="1:6" s="241" customFormat="1" ht="12.75">
      <c r="A273" s="1246" t="s">
        <v>261</v>
      </c>
      <c r="B273" s="1238">
        <v>-25.316099999999999</v>
      </c>
      <c r="C273" s="1238">
        <v>0</v>
      </c>
      <c r="D273" s="1238">
        <v>0</v>
      </c>
      <c r="E273" s="1238">
        <v>0</v>
      </c>
      <c r="F273" s="1238">
        <v>-25.316099999999999</v>
      </c>
    </row>
    <row r="274" spans="1:6" s="241" customFormat="1" ht="13.5" thickBot="1">
      <c r="A274" s="1246" t="s">
        <v>262</v>
      </c>
      <c r="B274" s="1238">
        <v>-617.56835999999998</v>
      </c>
      <c r="C274" s="1238">
        <v>-721.36418999999989</v>
      </c>
      <c r="D274" s="1238">
        <v>0</v>
      </c>
      <c r="E274" s="1238">
        <v>0</v>
      </c>
      <c r="F274" s="1238">
        <v>-1338.93255</v>
      </c>
    </row>
    <row r="275" spans="1:6" s="241" customFormat="1" ht="14.25" thickTop="1" thickBot="1">
      <c r="A275" s="1256" t="s">
        <v>263</v>
      </c>
      <c r="B275" s="1236">
        <v>146114.78571999999</v>
      </c>
      <c r="C275" s="1236">
        <v>23865.975100000003</v>
      </c>
      <c r="D275" s="1236">
        <v>0</v>
      </c>
      <c r="E275" s="1236">
        <v>0</v>
      </c>
      <c r="F275" s="1236">
        <v>169980.76082</v>
      </c>
    </row>
    <row r="276" spans="1:6" s="241" customFormat="1" ht="13.5" thickTop="1">
      <c r="A276" s="1261" t="s">
        <v>264</v>
      </c>
      <c r="B276" s="1238">
        <v>17019.492399999999</v>
      </c>
      <c r="C276" s="1238">
        <v>10615.545789999998</v>
      </c>
      <c r="D276" s="1238">
        <v>0</v>
      </c>
      <c r="E276" s="1238">
        <v>0</v>
      </c>
      <c r="F276" s="1238">
        <v>27635.038190000003</v>
      </c>
    </row>
    <row r="277" spans="1:6" s="241" customFormat="1" ht="12.75">
      <c r="A277" s="1246" t="s">
        <v>265</v>
      </c>
      <c r="B277" s="1238">
        <v>768.29688999999996</v>
      </c>
      <c r="C277" s="1238">
        <v>1355.8209099999999</v>
      </c>
      <c r="D277" s="1238">
        <v>0</v>
      </c>
      <c r="E277" s="1238">
        <v>0</v>
      </c>
      <c r="F277" s="1238">
        <v>2124.1178</v>
      </c>
    </row>
    <row r="278" spans="1:6" s="241" customFormat="1" ht="12.75">
      <c r="A278" s="1246" t="s">
        <v>266</v>
      </c>
      <c r="B278" s="1238">
        <v>16248.176939999999</v>
      </c>
      <c r="C278" s="1238">
        <v>9259.7248800000016</v>
      </c>
      <c r="D278" s="1238">
        <v>0</v>
      </c>
      <c r="E278" s="1238">
        <v>0</v>
      </c>
      <c r="F278" s="1238">
        <v>25507.901819999999</v>
      </c>
    </row>
    <row r="279" spans="1:6" s="241" customFormat="1" ht="12.75">
      <c r="A279" s="1246" t="s">
        <v>267</v>
      </c>
      <c r="B279" s="1238">
        <v>0</v>
      </c>
      <c r="C279" s="1238">
        <v>0</v>
      </c>
      <c r="D279" s="1238">
        <v>0</v>
      </c>
      <c r="E279" s="1238">
        <v>0</v>
      </c>
      <c r="F279" s="1238">
        <v>0</v>
      </c>
    </row>
    <row r="280" spans="1:6" s="241" customFormat="1" ht="12.75">
      <c r="A280" s="1246" t="s">
        <v>268</v>
      </c>
      <c r="B280" s="1238">
        <v>0</v>
      </c>
      <c r="C280" s="1238">
        <v>0</v>
      </c>
      <c r="D280" s="1238">
        <v>0</v>
      </c>
      <c r="E280" s="1238">
        <v>0</v>
      </c>
      <c r="F280" s="1238">
        <v>0</v>
      </c>
    </row>
    <row r="281" spans="1:6" s="241" customFormat="1" ht="12.75">
      <c r="A281" s="1246" t="s">
        <v>269</v>
      </c>
      <c r="B281" s="1238">
        <v>0</v>
      </c>
      <c r="C281" s="1238">
        <v>0</v>
      </c>
      <c r="D281" s="1238">
        <v>0</v>
      </c>
      <c r="E281" s="1238">
        <v>0</v>
      </c>
      <c r="F281" s="1238">
        <v>0</v>
      </c>
    </row>
    <row r="282" spans="1:6" s="241" customFormat="1" ht="12.75">
      <c r="A282" s="1246" t="s">
        <v>270</v>
      </c>
      <c r="B282" s="1238">
        <v>3.01857</v>
      </c>
      <c r="C282" s="1238">
        <v>0</v>
      </c>
      <c r="D282" s="1238">
        <v>0</v>
      </c>
      <c r="E282" s="1238">
        <v>0</v>
      </c>
      <c r="F282" s="1238">
        <v>3.01857</v>
      </c>
    </row>
    <row r="283" spans="1:6" s="241" customFormat="1" ht="12.75">
      <c r="A283" s="1261" t="s">
        <v>271</v>
      </c>
      <c r="B283" s="1238">
        <v>-28523.117579999998</v>
      </c>
      <c r="C283" s="1238">
        <v>-10078.9406</v>
      </c>
      <c r="D283" s="1238">
        <v>0</v>
      </c>
      <c r="E283" s="1238">
        <v>0</v>
      </c>
      <c r="F283" s="1238">
        <v>-38602.05818</v>
      </c>
    </row>
    <row r="284" spans="1:6" s="241" customFormat="1" ht="12.75">
      <c r="A284" s="1246" t="s">
        <v>272</v>
      </c>
      <c r="B284" s="1238">
        <v>-27826.240309999997</v>
      </c>
      <c r="C284" s="1238">
        <v>-8679.2898999999998</v>
      </c>
      <c r="D284" s="1238">
        <v>0</v>
      </c>
      <c r="E284" s="1238">
        <v>0</v>
      </c>
      <c r="F284" s="1238">
        <v>-36505.530210000004</v>
      </c>
    </row>
    <row r="285" spans="1:6" s="241" customFormat="1" ht="12.75">
      <c r="A285" s="1246" t="s">
        <v>273</v>
      </c>
      <c r="B285" s="1238">
        <v>-7.3630300000000002</v>
      </c>
      <c r="C285" s="1238">
        <v>-282.45090999999996</v>
      </c>
      <c r="D285" s="1238">
        <v>0</v>
      </c>
      <c r="E285" s="1238">
        <v>0</v>
      </c>
      <c r="F285" s="1238">
        <v>-289.81394</v>
      </c>
    </row>
    <row r="286" spans="1:6" s="241" customFormat="1" ht="12.75">
      <c r="A286" s="1246" t="s">
        <v>274</v>
      </c>
      <c r="B286" s="1238">
        <v>0</v>
      </c>
      <c r="C286" s="1238">
        <v>0</v>
      </c>
      <c r="D286" s="1238">
        <v>0</v>
      </c>
      <c r="E286" s="1238">
        <v>0</v>
      </c>
      <c r="F286" s="1238">
        <v>0</v>
      </c>
    </row>
    <row r="287" spans="1:6" s="241" customFormat="1" ht="12.75">
      <c r="A287" s="1247" t="s">
        <v>275</v>
      </c>
      <c r="B287" s="1238">
        <v>-644.90423999999996</v>
      </c>
      <c r="C287" s="1238">
        <v>-1117.1997900000001</v>
      </c>
      <c r="D287" s="1238">
        <v>0</v>
      </c>
      <c r="E287" s="1238">
        <v>0</v>
      </c>
      <c r="F287" s="1238">
        <v>-1762.10403</v>
      </c>
    </row>
    <row r="288" spans="1:6" s="241" customFormat="1" ht="12.75">
      <c r="A288" s="1247" t="s">
        <v>276</v>
      </c>
      <c r="B288" s="1238">
        <v>0</v>
      </c>
      <c r="C288" s="1238">
        <v>0</v>
      </c>
      <c r="D288" s="1238">
        <v>0</v>
      </c>
      <c r="E288" s="1238">
        <v>0</v>
      </c>
      <c r="F288" s="1238">
        <v>0</v>
      </c>
    </row>
    <row r="289" spans="1:6" s="241" customFormat="1" ht="13.5" thickBot="1">
      <c r="A289" s="1247" t="s">
        <v>277</v>
      </c>
      <c r="B289" s="1238">
        <v>-44.61</v>
      </c>
      <c r="C289" s="1238">
        <v>0</v>
      </c>
      <c r="D289" s="1238">
        <v>0</v>
      </c>
      <c r="E289" s="1238">
        <v>0</v>
      </c>
      <c r="F289" s="1238">
        <v>-44.61</v>
      </c>
    </row>
    <row r="290" spans="1:6" s="241" customFormat="1" ht="14.25" thickTop="1" thickBot="1">
      <c r="A290" s="1262" t="s">
        <v>278</v>
      </c>
      <c r="B290" s="1234">
        <v>134611.16053999998</v>
      </c>
      <c r="C290" s="1234">
        <v>24402.580289999998</v>
      </c>
      <c r="D290" s="1234">
        <v>0</v>
      </c>
      <c r="E290" s="1234">
        <v>0</v>
      </c>
      <c r="F290" s="1234">
        <v>159013.74083000002</v>
      </c>
    </row>
    <row r="291" spans="1:6" s="241" customFormat="1" ht="14.25" thickTop="1" thickBot="1">
      <c r="A291" s="1256" t="s">
        <v>279</v>
      </c>
      <c r="B291" s="1236">
        <v>-134737.29015000002</v>
      </c>
      <c r="C291" s="1236">
        <v>-11005.067140000001</v>
      </c>
      <c r="D291" s="1236">
        <v>0</v>
      </c>
      <c r="E291" s="1236">
        <v>0</v>
      </c>
      <c r="F291" s="1236">
        <v>-145742.35728999999</v>
      </c>
    </row>
    <row r="292" spans="1:6" s="241" customFormat="1" ht="13.5" thickTop="1">
      <c r="A292" s="1246" t="s">
        <v>280</v>
      </c>
      <c r="B292" s="1238">
        <v>-82517.062749999997</v>
      </c>
      <c r="C292" s="1238">
        <v>-207.98268999999999</v>
      </c>
      <c r="D292" s="1238">
        <v>0</v>
      </c>
      <c r="E292" s="1238">
        <v>0</v>
      </c>
      <c r="F292" s="1238">
        <v>-82725.045440000002</v>
      </c>
    </row>
    <row r="293" spans="1:6" s="241" customFormat="1" ht="12.75">
      <c r="A293" s="1246" t="s">
        <v>281</v>
      </c>
      <c r="B293" s="1238">
        <v>-11003.16599</v>
      </c>
      <c r="C293" s="1238">
        <v>-646.87675999999999</v>
      </c>
      <c r="D293" s="1238">
        <v>0</v>
      </c>
      <c r="E293" s="1238">
        <v>0</v>
      </c>
      <c r="F293" s="1238">
        <v>-11650.042750000001</v>
      </c>
    </row>
    <row r="294" spans="1:6" s="241" customFormat="1" ht="12.75">
      <c r="A294" s="1246" t="s">
        <v>282</v>
      </c>
      <c r="B294" s="1238">
        <v>-421.83603999999997</v>
      </c>
      <c r="C294" s="1238">
        <v>-2328.92913</v>
      </c>
      <c r="D294" s="1238">
        <v>0</v>
      </c>
      <c r="E294" s="1238">
        <v>0</v>
      </c>
      <c r="F294" s="1238">
        <v>-2750.7651700000001</v>
      </c>
    </row>
    <row r="295" spans="1:6" s="241" customFormat="1" ht="12.75">
      <c r="A295" s="1246" t="s">
        <v>283</v>
      </c>
      <c r="B295" s="1238">
        <v>-4526.04342</v>
      </c>
      <c r="C295" s="1238">
        <v>0</v>
      </c>
      <c r="D295" s="1238">
        <v>0</v>
      </c>
      <c r="E295" s="1238">
        <v>0</v>
      </c>
      <c r="F295" s="1238">
        <v>-4526.04342</v>
      </c>
    </row>
    <row r="296" spans="1:6" s="241" customFormat="1" ht="12.75">
      <c r="A296" s="1246" t="s">
        <v>284</v>
      </c>
      <c r="B296" s="1238">
        <v>-7194.8456500000002</v>
      </c>
      <c r="C296" s="1238">
        <v>-553.9479399999999</v>
      </c>
      <c r="D296" s="1238">
        <v>0</v>
      </c>
      <c r="E296" s="1238">
        <v>0</v>
      </c>
      <c r="F296" s="1238">
        <v>-7748.7935900000002</v>
      </c>
    </row>
    <row r="297" spans="1:6" s="241" customFormat="1" ht="12.75">
      <c r="A297" s="1246" t="s">
        <v>285</v>
      </c>
      <c r="B297" s="1238">
        <v>-2874.4004300000001</v>
      </c>
      <c r="C297" s="1238">
        <v>-39.370080000000002</v>
      </c>
      <c r="D297" s="1238">
        <v>0</v>
      </c>
      <c r="E297" s="1238">
        <v>0</v>
      </c>
      <c r="F297" s="1238">
        <v>-2913.7705099999998</v>
      </c>
    </row>
    <row r="298" spans="1:6" s="241" customFormat="1" ht="12.75">
      <c r="A298" s="1246" t="s">
        <v>286</v>
      </c>
      <c r="B298" s="1238">
        <v>-5409.4159400000008</v>
      </c>
      <c r="C298" s="1238">
        <v>0</v>
      </c>
      <c r="D298" s="1238">
        <v>0</v>
      </c>
      <c r="E298" s="1238">
        <v>0</v>
      </c>
      <c r="F298" s="1238">
        <v>-5409.4159400000008</v>
      </c>
    </row>
    <row r="299" spans="1:6" s="241" customFormat="1" ht="12.75">
      <c r="A299" s="1246" t="s">
        <v>287</v>
      </c>
      <c r="B299" s="1238">
        <v>-857.1664300000001</v>
      </c>
      <c r="C299" s="1238">
        <v>-45.52581</v>
      </c>
      <c r="D299" s="1238">
        <v>0</v>
      </c>
      <c r="E299" s="1238">
        <v>0</v>
      </c>
      <c r="F299" s="1238">
        <v>-902.69223999999997</v>
      </c>
    </row>
    <row r="300" spans="1:6" s="241" customFormat="1" ht="13.5" thickBot="1">
      <c r="A300" s="1246" t="s">
        <v>288</v>
      </c>
      <c r="B300" s="1238">
        <v>-19933.353500000001</v>
      </c>
      <c r="C300" s="1238">
        <v>-7182.4347300000009</v>
      </c>
      <c r="D300" s="1238">
        <v>0</v>
      </c>
      <c r="E300" s="1238">
        <v>0</v>
      </c>
      <c r="F300" s="1238">
        <v>-27115.788230000002</v>
      </c>
    </row>
    <row r="301" spans="1:6" s="241" customFormat="1" ht="14.25" thickTop="1" thickBot="1">
      <c r="A301" s="1259" t="s">
        <v>289</v>
      </c>
      <c r="B301" s="1236">
        <v>-126.12961</v>
      </c>
      <c r="C301" s="1236">
        <v>13397.513150000001</v>
      </c>
      <c r="D301" s="1236">
        <v>0</v>
      </c>
      <c r="E301" s="1236">
        <v>0</v>
      </c>
      <c r="F301" s="1236">
        <v>13271.383539999999</v>
      </c>
    </row>
    <row r="302" spans="1:6" s="241" customFormat="1" ht="13.5" thickTop="1">
      <c r="A302" s="1263" t="s">
        <v>290</v>
      </c>
      <c r="B302" s="1238">
        <v>32.938800000000001</v>
      </c>
      <c r="C302" s="1238">
        <v>11.49419</v>
      </c>
      <c r="D302" s="1238">
        <v>0</v>
      </c>
      <c r="E302" s="1238">
        <v>1.07298</v>
      </c>
      <c r="F302" s="1238">
        <v>45.505969999999998</v>
      </c>
    </row>
    <row r="303" spans="1:6" s="241" customFormat="1" ht="12.75">
      <c r="A303" s="1247" t="s">
        <v>291</v>
      </c>
      <c r="B303" s="1238">
        <v>32.938890000000001</v>
      </c>
      <c r="C303" s="1238">
        <v>11.49419</v>
      </c>
      <c r="D303" s="1238">
        <v>0</v>
      </c>
      <c r="E303" s="1238">
        <v>0</v>
      </c>
      <c r="F303" s="1238">
        <v>44.433080000000004</v>
      </c>
    </row>
    <row r="304" spans="1:6" s="241" customFormat="1" ht="12.75">
      <c r="A304" s="1247" t="s">
        <v>292</v>
      </c>
      <c r="B304" s="1238">
        <v>-8.9999999999999992E-5</v>
      </c>
      <c r="C304" s="1238">
        <v>0</v>
      </c>
      <c r="D304" s="1238">
        <v>0</v>
      </c>
      <c r="E304" s="1238">
        <v>1.07298</v>
      </c>
      <c r="F304" s="1238">
        <v>1.0728900000000001</v>
      </c>
    </row>
    <row r="305" spans="1:6" s="241" customFormat="1" ht="12.75">
      <c r="A305" s="1263" t="s">
        <v>293</v>
      </c>
      <c r="B305" s="1238">
        <v>-32.484999999999999</v>
      </c>
      <c r="C305" s="1238">
        <v>-2.3573600000000003</v>
      </c>
      <c r="D305" s="1238">
        <v>0</v>
      </c>
      <c r="E305" s="1238">
        <v>-0.65851000000000004</v>
      </c>
      <c r="F305" s="1238">
        <v>-35.500870000000006</v>
      </c>
    </row>
    <row r="306" spans="1:6" s="241" customFormat="1" ht="12.75">
      <c r="A306" s="1247" t="s">
        <v>294</v>
      </c>
      <c r="B306" s="1238">
        <v>-32.484999999999999</v>
      </c>
      <c r="C306" s="1238">
        <v>-2.3573600000000003</v>
      </c>
      <c r="D306" s="1238">
        <v>0</v>
      </c>
      <c r="E306" s="1238">
        <v>0</v>
      </c>
      <c r="F306" s="1238">
        <v>-34.842359999999999</v>
      </c>
    </row>
    <row r="307" spans="1:6" s="241" customFormat="1" ht="13.5" thickBot="1">
      <c r="A307" s="1247" t="s">
        <v>295</v>
      </c>
      <c r="B307" s="1238">
        <v>0</v>
      </c>
      <c r="C307" s="1238">
        <v>0</v>
      </c>
      <c r="D307" s="1238">
        <v>0</v>
      </c>
      <c r="E307" s="1238">
        <v>-0.65851000000000004</v>
      </c>
      <c r="F307" s="1238">
        <v>-0.65851000000000004</v>
      </c>
    </row>
    <row r="308" spans="1:6" s="241" customFormat="1" ht="14.25" thickTop="1" thickBot="1">
      <c r="A308" s="1259" t="s">
        <v>296</v>
      </c>
      <c r="B308" s="1236">
        <v>-125.67581</v>
      </c>
      <c r="C308" s="1236">
        <v>13406.64998</v>
      </c>
      <c r="D308" s="1236">
        <v>0</v>
      </c>
      <c r="E308" s="1236">
        <v>0.41447000000000001</v>
      </c>
      <c r="F308" s="1236">
        <v>13281.388640000001</v>
      </c>
    </row>
    <row r="309" spans="1:6" s="241" customFormat="1" ht="14.25" thickTop="1" thickBot="1">
      <c r="A309" s="1246" t="s">
        <v>297</v>
      </c>
      <c r="B309" s="1264">
        <v>44.974870000000003</v>
      </c>
      <c r="C309" s="1264">
        <v>-59.454720000000002</v>
      </c>
      <c r="D309" s="1264">
        <v>0</v>
      </c>
      <c r="E309" s="1264">
        <v>0</v>
      </c>
      <c r="F309" s="1264">
        <v>-14.479850000000001</v>
      </c>
    </row>
    <row r="310" spans="1:6" s="241" customFormat="1" ht="14.25" thickTop="1" thickBot="1">
      <c r="A310" s="1259" t="s">
        <v>298</v>
      </c>
      <c r="B310" s="1265">
        <v>-80.700940000000003</v>
      </c>
      <c r="C310" s="1265">
        <v>13347.19526</v>
      </c>
      <c r="D310" s="1265">
        <v>0</v>
      </c>
      <c r="E310" s="1265">
        <v>0.41447000000000001</v>
      </c>
      <c r="F310" s="1265">
        <v>13266.908789999999</v>
      </c>
    </row>
    <row r="311" spans="1:6" s="241" customFormat="1" ht="14.25" thickTop="1" thickBot="1">
      <c r="A311" s="1247" t="s">
        <v>299</v>
      </c>
      <c r="B311" s="1264">
        <v>-891.98364000000004</v>
      </c>
      <c r="C311" s="1264">
        <v>-21.192830000000001</v>
      </c>
      <c r="D311" s="1264">
        <v>0</v>
      </c>
      <c r="E311" s="1264">
        <v>0</v>
      </c>
      <c r="F311" s="1264">
        <v>-913.17646999999999</v>
      </c>
    </row>
    <row r="312" spans="1:6" s="241" customFormat="1" ht="14.25" thickTop="1" thickBot="1">
      <c r="A312" s="1256" t="s">
        <v>300</v>
      </c>
      <c r="B312" s="1265">
        <v>-972.68457999999998</v>
      </c>
      <c r="C312" s="1265">
        <v>13326.00243</v>
      </c>
      <c r="D312" s="1265">
        <v>0</v>
      </c>
      <c r="E312" s="1265">
        <v>0.41447000000000001</v>
      </c>
      <c r="F312" s="1265">
        <v>12353.732320000001</v>
      </c>
    </row>
    <row r="313" spans="1:6" s="241" customFormat="1" ht="14.25" thickTop="1" thickBot="1">
      <c r="A313" s="1247" t="s">
        <v>301</v>
      </c>
      <c r="B313" s="1264">
        <v>0</v>
      </c>
      <c r="C313" s="1264">
        <v>0</v>
      </c>
      <c r="D313" s="1264">
        <v>0</v>
      </c>
      <c r="E313" s="1264">
        <v>0</v>
      </c>
      <c r="F313" s="1264">
        <v>0</v>
      </c>
    </row>
    <row r="314" spans="1:6" s="241" customFormat="1" ht="14.25" thickTop="1" thickBot="1">
      <c r="A314" s="1259" t="s">
        <v>302</v>
      </c>
      <c r="B314" s="1265">
        <v>-972.68457999999998</v>
      </c>
      <c r="C314" s="1265">
        <v>13326.00243</v>
      </c>
      <c r="D314" s="1265">
        <v>0</v>
      </c>
      <c r="E314" s="1265">
        <v>0.41447000000000001</v>
      </c>
      <c r="F314" s="1265">
        <v>12353.732320000001</v>
      </c>
    </row>
    <row r="315" spans="1:6" s="241" customFormat="1" ht="14.25" thickTop="1" thickBot="1">
      <c r="A315" s="1263" t="s">
        <v>303</v>
      </c>
      <c r="B315" s="1264">
        <v>-1142.5728100000001</v>
      </c>
      <c r="C315" s="1264">
        <v>0</v>
      </c>
      <c r="D315" s="1264">
        <v>0</v>
      </c>
      <c r="E315" s="1264">
        <v>0</v>
      </c>
      <c r="F315" s="1264">
        <v>-1142.5728100000001</v>
      </c>
    </row>
    <row r="316" spans="1:6" s="241" customFormat="1" ht="14.25" thickTop="1" thickBot="1">
      <c r="A316" s="1259" t="s">
        <v>304</v>
      </c>
      <c r="B316" s="1266">
        <v>-2115.2573900000002</v>
      </c>
      <c r="C316" s="1266">
        <v>13326.00243</v>
      </c>
      <c r="D316" s="1266">
        <v>0</v>
      </c>
      <c r="E316" s="1266">
        <v>0.41447000000000001</v>
      </c>
      <c r="F316" s="1266">
        <v>11211.159509999999</v>
      </c>
    </row>
    <row r="317" spans="1:6" s="241" customFormat="1" ht="14.25" thickTop="1" thickBot="1">
      <c r="A317" s="142"/>
      <c r="B317" s="143"/>
      <c r="C317" s="143"/>
      <c r="D317" s="143"/>
      <c r="E317" s="143"/>
      <c r="F317" s="143"/>
    </row>
    <row r="318" spans="1:6" s="241" customFormat="1" ht="13.5" thickTop="1">
      <c r="A318" s="144"/>
      <c r="B318" s="145"/>
      <c r="C318" s="145"/>
      <c r="D318" s="145"/>
      <c r="E318" s="145"/>
      <c r="F318" s="145"/>
    </row>
    <row r="319" spans="1:6" ht="15.75">
      <c r="A319" s="146"/>
      <c r="B319" s="147"/>
      <c r="C319" s="147"/>
      <c r="D319" s="147"/>
      <c r="E319" s="147"/>
      <c r="F319" s="147"/>
    </row>
    <row r="320" spans="1:6" ht="15.75">
      <c r="A320" s="146"/>
      <c r="B320" s="147"/>
      <c r="C320" s="147"/>
      <c r="D320" s="147"/>
      <c r="E320" s="147"/>
      <c r="F320" s="147"/>
    </row>
    <row r="321" spans="1:6" ht="15.75">
      <c r="A321" s="146"/>
      <c r="B321" s="147"/>
      <c r="C321" s="147"/>
      <c r="D321" s="147"/>
      <c r="E321" s="147"/>
      <c r="F321" s="147"/>
    </row>
    <row r="322" spans="1:6" ht="15.75">
      <c r="A322" s="146"/>
      <c r="B322" s="147"/>
      <c r="C322" s="147"/>
      <c r="D322" s="147"/>
      <c r="E322" s="147"/>
      <c r="F322" s="147"/>
    </row>
    <row r="323" spans="1:6" ht="15.75">
      <c r="A323" s="146"/>
      <c r="B323" s="147"/>
      <c r="C323" s="147"/>
      <c r="D323" s="147"/>
      <c r="E323" s="147"/>
      <c r="F323" s="147"/>
    </row>
    <row r="324" spans="1:6" ht="15.75">
      <c r="A324" s="146"/>
      <c r="B324" s="147"/>
      <c r="C324" s="147"/>
      <c r="D324" s="147"/>
      <c r="E324" s="147"/>
      <c r="F324" s="147"/>
    </row>
    <row r="325" spans="1:6" ht="15.75">
      <c r="A325" s="146"/>
      <c r="B325" s="147"/>
      <c r="C325" s="147"/>
      <c r="D325" s="147"/>
      <c r="E325" s="147"/>
      <c r="F325" s="147"/>
    </row>
    <row r="326" spans="1:6" ht="15.75">
      <c r="A326" s="146"/>
      <c r="B326" s="147"/>
      <c r="C326" s="147"/>
      <c r="D326" s="147"/>
      <c r="E326" s="147"/>
      <c r="F326" s="147"/>
    </row>
    <row r="327" spans="1:6" ht="15.75">
      <c r="A327" s="146"/>
      <c r="B327" s="147"/>
      <c r="C327" s="147"/>
      <c r="D327" s="147"/>
      <c r="E327" s="147"/>
      <c r="F327" s="147"/>
    </row>
    <row r="328" spans="1:6" ht="15.75">
      <c r="A328" s="146"/>
      <c r="B328" s="147"/>
      <c r="C328" s="147"/>
      <c r="D328" s="147"/>
      <c r="E328" s="147"/>
      <c r="F328" s="147"/>
    </row>
    <row r="329" spans="1:6" ht="15.75">
      <c r="A329" s="146"/>
      <c r="B329" s="147"/>
      <c r="C329" s="147"/>
      <c r="D329" s="147"/>
      <c r="E329" s="147"/>
      <c r="F329" s="147"/>
    </row>
    <row r="330" spans="1:6" ht="15.75">
      <c r="A330" s="146"/>
      <c r="B330" s="147"/>
      <c r="C330" s="147"/>
      <c r="D330" s="147"/>
      <c r="E330" s="147"/>
      <c r="F330" s="147"/>
    </row>
    <row r="331" spans="1:6" ht="15.75">
      <c r="A331" s="146"/>
      <c r="B331" s="147"/>
      <c r="C331" s="147"/>
      <c r="D331" s="147"/>
      <c r="E331" s="147"/>
      <c r="F331" s="147"/>
    </row>
    <row r="332" spans="1:6" ht="15.75">
      <c r="A332" s="146"/>
      <c r="B332" s="147"/>
      <c r="C332" s="147"/>
      <c r="D332" s="147"/>
      <c r="E332" s="147"/>
      <c r="F332" s="147"/>
    </row>
    <row r="333" spans="1:6" ht="15.75">
      <c r="A333" s="146"/>
      <c r="B333" s="147"/>
      <c r="C333" s="147"/>
      <c r="D333" s="147"/>
      <c r="E333" s="147"/>
      <c r="F333" s="147"/>
    </row>
    <row r="334" spans="1:6" ht="15.75">
      <c r="A334" s="146"/>
      <c r="B334" s="147"/>
      <c r="C334" s="147"/>
      <c r="D334" s="147"/>
      <c r="E334" s="147"/>
      <c r="F334" s="147"/>
    </row>
    <row r="335" spans="1:6" ht="15.75">
      <c r="A335" s="146"/>
      <c r="B335" s="147"/>
      <c r="C335" s="147"/>
      <c r="D335" s="147"/>
      <c r="E335" s="147"/>
      <c r="F335" s="147"/>
    </row>
    <row r="336" spans="1:6" ht="15.75">
      <c r="A336" s="146"/>
      <c r="B336" s="147"/>
      <c r="C336" s="147"/>
      <c r="D336" s="147"/>
      <c r="E336" s="147"/>
      <c r="F336" s="147"/>
    </row>
    <row r="337" spans="1:6" ht="15.75">
      <c r="A337" s="146"/>
      <c r="B337" s="147"/>
      <c r="C337" s="147"/>
      <c r="D337" s="147"/>
      <c r="E337" s="147"/>
      <c r="F337" s="147"/>
    </row>
    <row r="338" spans="1:6" ht="15.75">
      <c r="A338" s="146"/>
      <c r="B338" s="147"/>
      <c r="C338" s="147"/>
      <c r="D338" s="147"/>
      <c r="E338" s="147"/>
      <c r="F338" s="147"/>
    </row>
    <row r="339" spans="1:6" ht="15.75">
      <c r="A339" s="146"/>
      <c r="B339" s="147"/>
      <c r="C339" s="147"/>
      <c r="D339" s="147"/>
      <c r="E339" s="147"/>
      <c r="F339" s="147"/>
    </row>
    <row r="340" spans="1:6" ht="15.75">
      <c r="A340" s="146"/>
      <c r="B340" s="147"/>
      <c r="C340" s="147"/>
      <c r="D340" s="147"/>
      <c r="E340" s="147"/>
      <c r="F340" s="147"/>
    </row>
    <row r="341" spans="1:6" ht="15.75">
      <c r="A341" s="146"/>
      <c r="B341" s="147"/>
      <c r="C341" s="147"/>
      <c r="D341" s="147"/>
      <c r="E341" s="147"/>
      <c r="F341" s="147"/>
    </row>
    <row r="342" spans="1:6" ht="15.75">
      <c r="A342" s="146"/>
      <c r="B342" s="147"/>
      <c r="C342" s="147"/>
      <c r="D342" s="147"/>
      <c r="E342" s="147"/>
      <c r="F342" s="147"/>
    </row>
    <row r="343" spans="1:6" ht="15.75">
      <c r="A343" s="146"/>
      <c r="B343" s="147"/>
      <c r="C343" s="147"/>
      <c r="D343" s="147"/>
      <c r="E343" s="147"/>
      <c r="F343" s="147"/>
    </row>
    <row r="344" spans="1:6" ht="15.75">
      <c r="A344" s="146"/>
      <c r="B344" s="147"/>
      <c r="C344" s="147"/>
      <c r="D344" s="147"/>
      <c r="E344" s="147"/>
      <c r="F344" s="147"/>
    </row>
    <row r="345" spans="1:6" ht="15.75">
      <c r="A345" s="146"/>
      <c r="B345" s="147"/>
      <c r="C345" s="147"/>
      <c r="D345" s="147"/>
      <c r="E345" s="147"/>
      <c r="F345" s="147"/>
    </row>
    <row r="346" spans="1:6" ht="15.75">
      <c r="A346" s="146"/>
      <c r="B346" s="147"/>
      <c r="C346" s="147"/>
      <c r="D346" s="147"/>
      <c r="E346" s="147"/>
      <c r="F346" s="147"/>
    </row>
    <row r="347" spans="1:6" ht="15.75">
      <c r="A347" s="146"/>
      <c r="B347" s="147"/>
      <c r="C347" s="147"/>
      <c r="D347" s="147"/>
      <c r="E347" s="147"/>
      <c r="F347" s="147"/>
    </row>
    <row r="348" spans="1:6" ht="15.75">
      <c r="A348" s="146"/>
      <c r="B348" s="147"/>
      <c r="C348" s="147"/>
      <c r="D348" s="147"/>
      <c r="E348" s="147"/>
      <c r="F348" s="147"/>
    </row>
    <row r="349" spans="1:6" ht="15.75">
      <c r="A349" s="146"/>
      <c r="B349" s="147"/>
      <c r="C349" s="147"/>
      <c r="D349" s="147"/>
      <c r="E349" s="147"/>
      <c r="F349" s="147"/>
    </row>
    <row r="350" spans="1:6" ht="15.75">
      <c r="A350" s="146"/>
      <c r="B350" s="147"/>
      <c r="C350" s="147"/>
      <c r="D350" s="147"/>
      <c r="E350" s="147"/>
      <c r="F350" s="147"/>
    </row>
    <row r="351" spans="1:6" ht="15.75">
      <c r="A351" s="146"/>
      <c r="B351" s="147"/>
      <c r="C351" s="147"/>
      <c r="D351" s="147"/>
      <c r="E351" s="147"/>
      <c r="F351" s="147"/>
    </row>
    <row r="352" spans="1:6" ht="15.75">
      <c r="A352" s="146"/>
      <c r="B352" s="147"/>
      <c r="C352" s="147"/>
      <c r="D352" s="147"/>
      <c r="E352" s="147"/>
      <c r="F352" s="147"/>
    </row>
    <row r="353" spans="1:6" ht="15.75">
      <c r="A353" s="146"/>
      <c r="B353" s="147"/>
      <c r="C353" s="147"/>
      <c r="D353" s="147"/>
      <c r="E353" s="147"/>
      <c r="F353" s="147"/>
    </row>
    <row r="354" spans="1:6" ht="15.75">
      <c r="A354" s="146"/>
      <c r="B354" s="147"/>
      <c r="C354" s="147"/>
      <c r="D354" s="147"/>
      <c r="E354" s="147"/>
      <c r="F354" s="147"/>
    </row>
    <row r="355" spans="1:6" ht="15.75">
      <c r="A355" s="146"/>
      <c r="B355" s="147"/>
      <c r="C355" s="147"/>
      <c r="D355" s="147"/>
      <c r="E355" s="147"/>
      <c r="F355" s="147"/>
    </row>
    <row r="356" spans="1:6" ht="15.75">
      <c r="A356" s="146"/>
      <c r="B356" s="147"/>
      <c r="C356" s="147"/>
      <c r="D356" s="147"/>
      <c r="E356" s="147"/>
      <c r="F356" s="147"/>
    </row>
    <row r="357" spans="1:6" ht="15.75">
      <c r="A357" s="146"/>
      <c r="B357" s="147"/>
      <c r="C357" s="147"/>
      <c r="D357" s="147"/>
      <c r="E357" s="147"/>
      <c r="F357" s="147"/>
    </row>
    <row r="358" spans="1:6" ht="15.75">
      <c r="A358" s="146"/>
      <c r="B358" s="147"/>
      <c r="C358" s="147"/>
      <c r="D358" s="147"/>
      <c r="E358" s="147"/>
      <c r="F358" s="147"/>
    </row>
    <row r="359" spans="1:6" ht="15.75">
      <c r="A359" s="146"/>
      <c r="B359" s="147"/>
      <c r="C359" s="147"/>
      <c r="D359" s="147"/>
      <c r="E359" s="147"/>
      <c r="F359" s="147"/>
    </row>
    <row r="360" spans="1:6" ht="15.75">
      <c r="A360" s="146"/>
      <c r="B360" s="147"/>
      <c r="C360" s="147"/>
      <c r="D360" s="147"/>
      <c r="E360" s="147"/>
      <c r="F360" s="147"/>
    </row>
    <row r="361" spans="1:6" ht="15.75">
      <c r="A361" s="146"/>
      <c r="B361" s="147"/>
      <c r="C361" s="147"/>
      <c r="D361" s="147"/>
      <c r="E361" s="147"/>
      <c r="F361" s="147"/>
    </row>
    <row r="362" spans="1:6" ht="15.75">
      <c r="A362" s="146"/>
      <c r="B362" s="147"/>
      <c r="C362" s="147"/>
      <c r="D362" s="147"/>
      <c r="E362" s="147"/>
      <c r="F362" s="147"/>
    </row>
    <row r="363" spans="1:6" ht="15.75">
      <c r="A363" s="146"/>
      <c r="B363" s="147"/>
      <c r="C363" s="147"/>
      <c r="D363" s="147"/>
      <c r="E363" s="147"/>
      <c r="F363" s="147"/>
    </row>
    <row r="364" spans="1:6" ht="15.75">
      <c r="A364" s="146"/>
      <c r="B364" s="147"/>
      <c r="C364" s="147"/>
      <c r="D364" s="147"/>
      <c r="E364" s="147"/>
      <c r="F364" s="147"/>
    </row>
    <row r="365" spans="1:6" ht="15.75">
      <c r="A365" s="146"/>
      <c r="B365" s="147"/>
      <c r="C365" s="147"/>
      <c r="D365" s="147"/>
      <c r="E365" s="147"/>
      <c r="F365" s="147"/>
    </row>
    <row r="366" spans="1:6" ht="15.75">
      <c r="A366" s="146"/>
      <c r="B366" s="147"/>
      <c r="C366" s="147"/>
      <c r="D366" s="147"/>
      <c r="E366" s="147"/>
      <c r="F366" s="147"/>
    </row>
    <row r="367" spans="1:6" ht="15.75">
      <c r="A367" s="146"/>
      <c r="B367" s="147"/>
      <c r="C367" s="147"/>
      <c r="D367" s="147"/>
      <c r="E367" s="147"/>
      <c r="F367" s="147"/>
    </row>
    <row r="368" spans="1:6" ht="15.75">
      <c r="A368" s="146"/>
      <c r="B368" s="147"/>
      <c r="C368" s="147"/>
      <c r="D368" s="147"/>
      <c r="E368" s="147"/>
      <c r="F368" s="147"/>
    </row>
    <row r="369" spans="1:6" ht="15.75">
      <c r="A369" s="146"/>
      <c r="B369" s="147"/>
      <c r="C369" s="147"/>
      <c r="D369" s="147"/>
      <c r="E369" s="147"/>
      <c r="F369" s="147"/>
    </row>
    <row r="370" spans="1:6" ht="15.75">
      <c r="A370" s="146"/>
      <c r="B370" s="147"/>
      <c r="C370" s="147"/>
      <c r="D370" s="147"/>
      <c r="E370" s="147"/>
      <c r="F370" s="147"/>
    </row>
    <row r="371" spans="1:6" ht="15.75">
      <c r="A371" s="146"/>
      <c r="B371" s="147"/>
      <c r="C371" s="147"/>
      <c r="D371" s="147"/>
      <c r="E371" s="147"/>
      <c r="F371" s="147"/>
    </row>
    <row r="372" spans="1:6" ht="15.75">
      <c r="A372" s="146"/>
      <c r="B372" s="147"/>
      <c r="C372" s="147"/>
      <c r="D372" s="147"/>
      <c r="E372" s="147"/>
      <c r="F372" s="147"/>
    </row>
    <row r="373" spans="1:6" ht="15.75">
      <c r="A373" s="146"/>
      <c r="B373" s="147"/>
      <c r="C373" s="147"/>
      <c r="D373" s="147"/>
      <c r="E373" s="147"/>
      <c r="F373" s="147"/>
    </row>
    <row r="374" spans="1:6" ht="15.75">
      <c r="A374" s="146"/>
      <c r="B374" s="147"/>
      <c r="C374" s="147"/>
      <c r="D374" s="147"/>
      <c r="E374" s="147"/>
      <c r="F374" s="147"/>
    </row>
    <row r="375" spans="1:6" ht="15.75">
      <c r="A375" s="146"/>
      <c r="B375" s="147"/>
      <c r="C375" s="147"/>
      <c r="D375" s="147"/>
      <c r="E375" s="147"/>
      <c r="F375" s="147"/>
    </row>
    <row r="376" spans="1:6" ht="15.75">
      <c r="A376" s="146"/>
      <c r="B376" s="147"/>
      <c r="C376" s="147"/>
      <c r="D376" s="147"/>
      <c r="E376" s="147"/>
      <c r="F376" s="147"/>
    </row>
    <row r="377" spans="1:6" ht="15.75">
      <c r="A377" s="146"/>
      <c r="B377" s="147"/>
      <c r="C377" s="147"/>
      <c r="D377" s="147"/>
      <c r="E377" s="147"/>
      <c r="F377" s="147"/>
    </row>
    <row r="378" spans="1:6" ht="15.75">
      <c r="A378" s="146"/>
      <c r="B378" s="147"/>
      <c r="C378" s="147"/>
      <c r="D378" s="147"/>
      <c r="E378" s="147"/>
      <c r="F378" s="147"/>
    </row>
    <row r="379" spans="1:6" ht="15.75">
      <c r="A379" s="146"/>
      <c r="B379" s="147"/>
      <c r="C379" s="147"/>
      <c r="D379" s="147"/>
      <c r="E379" s="147"/>
      <c r="F379" s="147"/>
    </row>
    <row r="380" spans="1:6" ht="15.75">
      <c r="A380" s="146"/>
      <c r="B380" s="147"/>
      <c r="C380" s="147"/>
      <c r="D380" s="147"/>
      <c r="E380" s="147"/>
      <c r="F380" s="147"/>
    </row>
    <row r="381" spans="1:6" ht="15.75">
      <c r="A381" s="146"/>
      <c r="B381" s="147"/>
      <c r="C381" s="147"/>
      <c r="D381" s="147"/>
      <c r="E381" s="147"/>
      <c r="F381" s="147"/>
    </row>
    <row r="382" spans="1:6" ht="15.75">
      <c r="A382" s="146"/>
      <c r="B382" s="147"/>
      <c r="C382" s="147"/>
      <c r="D382" s="147"/>
      <c r="E382" s="147"/>
      <c r="F382" s="147"/>
    </row>
    <row r="383" spans="1:6" ht="15.75">
      <c r="A383" s="146"/>
      <c r="B383" s="147"/>
      <c r="C383" s="147"/>
      <c r="D383" s="147"/>
      <c r="E383" s="147"/>
      <c r="F383" s="147"/>
    </row>
    <row r="384" spans="1:6" ht="15.75">
      <c r="A384" s="146"/>
      <c r="B384" s="147"/>
      <c r="C384" s="147"/>
      <c r="D384" s="147"/>
      <c r="E384" s="147"/>
      <c r="F384" s="147"/>
    </row>
    <row r="385" spans="1:6" ht="15.75">
      <c r="A385" s="146"/>
      <c r="B385" s="147"/>
      <c r="C385" s="147"/>
      <c r="D385" s="147"/>
      <c r="E385" s="147"/>
      <c r="F385" s="147"/>
    </row>
    <row r="386" spans="1:6" ht="15.75">
      <c r="A386" s="146"/>
      <c r="B386" s="147"/>
      <c r="C386" s="147"/>
      <c r="D386" s="147"/>
      <c r="E386" s="147"/>
      <c r="F386" s="147"/>
    </row>
    <row r="387" spans="1:6" ht="15.75">
      <c r="A387" s="146"/>
      <c r="B387" s="147"/>
      <c r="C387" s="147"/>
      <c r="D387" s="147"/>
      <c r="E387" s="147"/>
      <c r="F387" s="147"/>
    </row>
    <row r="388" spans="1:6" ht="15.75">
      <c r="A388" s="146"/>
      <c r="B388" s="147"/>
      <c r="C388" s="147"/>
      <c r="D388" s="147"/>
      <c r="E388" s="147"/>
      <c r="F388" s="147"/>
    </row>
    <row r="389" spans="1:6" ht="15.75">
      <c r="A389" s="146"/>
      <c r="B389" s="147"/>
      <c r="C389" s="147"/>
      <c r="D389" s="147"/>
      <c r="E389" s="147"/>
      <c r="F389" s="147"/>
    </row>
    <row r="390" spans="1:6" ht="15.75">
      <c r="A390" s="146"/>
      <c r="B390" s="147"/>
      <c r="C390" s="147"/>
      <c r="D390" s="147"/>
      <c r="E390" s="147"/>
      <c r="F390" s="147"/>
    </row>
    <row r="391" spans="1:6" ht="15.75">
      <c r="A391" s="146"/>
      <c r="B391" s="147"/>
      <c r="C391" s="147"/>
      <c r="D391" s="147"/>
      <c r="E391" s="147"/>
      <c r="F391" s="147"/>
    </row>
    <row r="392" spans="1:6" ht="15.75">
      <c r="A392" s="146"/>
      <c r="B392" s="147"/>
      <c r="C392" s="147"/>
      <c r="D392" s="147"/>
      <c r="E392" s="147"/>
      <c r="F392" s="147"/>
    </row>
    <row r="393" spans="1:6" ht="15.75">
      <c r="A393" s="146"/>
      <c r="B393" s="147"/>
      <c r="C393" s="147"/>
      <c r="D393" s="147"/>
      <c r="E393" s="147"/>
      <c r="F393" s="147"/>
    </row>
    <row r="394" spans="1:6" ht="15.75">
      <c r="A394" s="146"/>
      <c r="B394" s="147"/>
      <c r="C394" s="147"/>
      <c r="D394" s="147"/>
      <c r="E394" s="147"/>
      <c r="F394" s="147"/>
    </row>
    <row r="395" spans="1:6" ht="15.75">
      <c r="A395" s="146"/>
      <c r="B395" s="147"/>
      <c r="C395" s="147"/>
      <c r="D395" s="147"/>
      <c r="E395" s="147"/>
      <c r="F395" s="147"/>
    </row>
    <row r="396" spans="1:6" ht="15.75">
      <c r="A396" s="146"/>
      <c r="B396" s="147"/>
      <c r="C396" s="147"/>
      <c r="D396" s="147"/>
      <c r="E396" s="147"/>
      <c r="F396" s="147"/>
    </row>
    <row r="397" spans="1:6" ht="15.75">
      <c r="A397" s="146"/>
      <c r="B397" s="147"/>
      <c r="C397" s="147"/>
      <c r="D397" s="147"/>
      <c r="E397" s="147"/>
      <c r="F397" s="147"/>
    </row>
    <row r="398" spans="1:6" ht="15.75">
      <c r="A398" s="146"/>
      <c r="B398" s="147"/>
      <c r="C398" s="147"/>
      <c r="D398" s="147"/>
      <c r="E398" s="147"/>
      <c r="F398" s="147"/>
    </row>
    <row r="399" spans="1:6" ht="15.75">
      <c r="A399" s="146"/>
      <c r="B399" s="147"/>
      <c r="C399" s="147"/>
      <c r="D399" s="147"/>
      <c r="E399" s="147"/>
      <c r="F399" s="147"/>
    </row>
    <row r="400" spans="1:6" ht="15.75">
      <c r="A400" s="146"/>
      <c r="B400" s="147"/>
      <c r="C400" s="147"/>
      <c r="D400" s="147"/>
      <c r="E400" s="147"/>
      <c r="F400" s="147"/>
    </row>
    <row r="401" spans="1:6" ht="15.75">
      <c r="A401" s="146"/>
      <c r="B401" s="147"/>
      <c r="C401" s="147"/>
      <c r="D401" s="147"/>
      <c r="E401" s="147"/>
      <c r="F401" s="147"/>
    </row>
    <row r="402" spans="1:6" ht="15.75">
      <c r="A402" s="146"/>
      <c r="B402" s="147"/>
      <c r="C402" s="147"/>
      <c r="D402" s="147"/>
      <c r="E402" s="147"/>
      <c r="F402" s="147"/>
    </row>
    <row r="403" spans="1:6" ht="15.75">
      <c r="A403" s="146"/>
      <c r="B403" s="147"/>
      <c r="C403" s="147"/>
      <c r="D403" s="147"/>
      <c r="E403" s="147"/>
      <c r="F403" s="147"/>
    </row>
    <row r="404" spans="1:6" ht="15.75">
      <c r="A404" s="146"/>
      <c r="B404" s="147"/>
      <c r="C404" s="147"/>
      <c r="D404" s="147"/>
      <c r="E404" s="147"/>
      <c r="F404" s="147"/>
    </row>
    <row r="405" spans="1:6" ht="15.75">
      <c r="A405" s="146"/>
      <c r="B405" s="147"/>
      <c r="C405" s="147"/>
      <c r="D405" s="147"/>
      <c r="E405" s="147"/>
      <c r="F405" s="147"/>
    </row>
    <row r="406" spans="1:6" ht="15.75">
      <c r="A406" s="146"/>
      <c r="B406" s="147"/>
      <c r="C406" s="147"/>
      <c r="D406" s="147"/>
      <c r="E406" s="147"/>
      <c r="F406" s="147"/>
    </row>
    <row r="407" spans="1:6" ht="15.75">
      <c r="A407" s="146"/>
      <c r="B407" s="147"/>
      <c r="C407" s="147"/>
      <c r="D407" s="147"/>
      <c r="E407" s="147"/>
      <c r="F407" s="147"/>
    </row>
    <row r="408" spans="1:6" ht="15.75">
      <c r="A408" s="146"/>
      <c r="B408" s="147"/>
      <c r="C408" s="147"/>
      <c r="D408" s="147"/>
      <c r="E408" s="147"/>
      <c r="F408" s="147"/>
    </row>
    <row r="409" spans="1:6" ht="15.75">
      <c r="A409" s="146"/>
      <c r="B409" s="147"/>
      <c r="C409" s="147"/>
      <c r="D409" s="147"/>
      <c r="E409" s="147"/>
      <c r="F409" s="147"/>
    </row>
    <row r="410" spans="1:6" ht="15.75">
      <c r="A410" s="146"/>
      <c r="B410" s="147"/>
      <c r="C410" s="147"/>
      <c r="D410" s="147"/>
      <c r="E410" s="147"/>
      <c r="F410" s="147"/>
    </row>
    <row r="411" spans="1:6" ht="15.75">
      <c r="A411" s="146"/>
      <c r="B411" s="147"/>
      <c r="C411" s="147"/>
      <c r="D411" s="147"/>
      <c r="E411" s="147"/>
      <c r="F411" s="147"/>
    </row>
    <row r="412" spans="1:6" ht="15.75">
      <c r="A412" s="146"/>
      <c r="B412" s="147"/>
      <c r="C412" s="147"/>
      <c r="D412" s="147"/>
      <c r="E412" s="147"/>
      <c r="F412" s="147"/>
    </row>
    <row r="413" spans="1:6" ht="15.75">
      <c r="A413" s="146"/>
      <c r="B413" s="147"/>
      <c r="C413" s="147"/>
      <c r="D413" s="147"/>
      <c r="E413" s="147"/>
      <c r="F413" s="147"/>
    </row>
    <row r="414" spans="1:6" ht="15.75">
      <c r="A414" s="146"/>
      <c r="B414" s="147"/>
      <c r="C414" s="147"/>
      <c r="D414" s="147"/>
      <c r="E414" s="147"/>
      <c r="F414" s="147"/>
    </row>
    <row r="415" spans="1:6" ht="15.75">
      <c r="A415" s="146"/>
      <c r="B415" s="147"/>
      <c r="C415" s="147"/>
      <c r="D415" s="147"/>
      <c r="E415" s="147"/>
      <c r="F415" s="147"/>
    </row>
    <row r="416" spans="1:6" ht="15.75">
      <c r="A416" s="146"/>
      <c r="B416" s="147"/>
      <c r="C416" s="147"/>
      <c r="D416" s="147"/>
      <c r="E416" s="147"/>
      <c r="F416" s="147"/>
    </row>
    <row r="417" spans="1:6" ht="15.75">
      <c r="A417" s="146"/>
      <c r="B417" s="147"/>
      <c r="C417" s="147"/>
      <c r="D417" s="147"/>
      <c r="E417" s="147"/>
      <c r="F417" s="147"/>
    </row>
    <row r="418" spans="1:6" ht="15.75">
      <c r="A418" s="146"/>
      <c r="B418" s="147"/>
      <c r="C418" s="147"/>
      <c r="D418" s="147"/>
      <c r="E418" s="147"/>
      <c r="F418" s="147"/>
    </row>
    <row r="419" spans="1:6" ht="15.75">
      <c r="A419" s="146"/>
      <c r="B419" s="147"/>
      <c r="C419" s="147"/>
      <c r="D419" s="147"/>
      <c r="E419" s="147"/>
      <c r="F419" s="147"/>
    </row>
    <row r="420" spans="1:6" ht="15.75">
      <c r="A420" s="146"/>
      <c r="B420" s="147"/>
      <c r="C420" s="147"/>
      <c r="D420" s="147"/>
      <c r="E420" s="147"/>
      <c r="F420" s="147"/>
    </row>
    <row r="421" spans="1:6" ht="15.75">
      <c r="A421" s="146"/>
      <c r="B421" s="147"/>
      <c r="C421" s="147"/>
      <c r="D421" s="147"/>
      <c r="E421" s="147"/>
      <c r="F421" s="147"/>
    </row>
    <row r="422" spans="1:6" ht="15.75">
      <c r="A422" s="146"/>
      <c r="B422" s="147"/>
      <c r="C422" s="147"/>
      <c r="D422" s="147"/>
      <c r="E422" s="147"/>
      <c r="F422" s="147"/>
    </row>
    <row r="423" spans="1:6" ht="15.75">
      <c r="A423" s="146"/>
      <c r="B423" s="147"/>
      <c r="C423" s="147"/>
      <c r="D423" s="147"/>
      <c r="E423" s="147"/>
      <c r="F423" s="147"/>
    </row>
    <row r="424" spans="1:6" ht="15.75">
      <c r="A424" s="146"/>
      <c r="B424" s="147"/>
      <c r="C424" s="147"/>
      <c r="D424" s="147"/>
      <c r="E424" s="147"/>
      <c r="F424" s="147"/>
    </row>
    <row r="425" spans="1:6" ht="15.75">
      <c r="A425" s="146"/>
      <c r="B425" s="147"/>
      <c r="C425" s="147"/>
      <c r="D425" s="147"/>
      <c r="E425" s="147"/>
      <c r="F425" s="147"/>
    </row>
    <row r="426" spans="1:6" ht="15.75">
      <c r="A426" s="146"/>
      <c r="B426" s="147"/>
      <c r="C426" s="147"/>
      <c r="D426" s="147"/>
      <c r="E426" s="147"/>
      <c r="F426" s="147"/>
    </row>
    <row r="427" spans="1:6" ht="15.75">
      <c r="A427" s="146"/>
      <c r="B427" s="147"/>
      <c r="C427" s="147"/>
      <c r="D427" s="147"/>
      <c r="E427" s="147"/>
      <c r="F427" s="147"/>
    </row>
    <row r="428" spans="1:6" ht="15.75">
      <c r="A428" s="146"/>
      <c r="B428" s="147"/>
      <c r="C428" s="147"/>
      <c r="D428" s="147"/>
      <c r="E428" s="147"/>
      <c r="F428" s="147"/>
    </row>
    <row r="429" spans="1:6" ht="15.75">
      <c r="A429" s="146"/>
      <c r="B429" s="147"/>
      <c r="C429" s="147"/>
      <c r="D429" s="147"/>
      <c r="E429" s="147"/>
      <c r="F429" s="147"/>
    </row>
    <row r="430" spans="1:6" ht="15.75">
      <c r="A430" s="146"/>
      <c r="B430" s="147"/>
      <c r="C430" s="147"/>
      <c r="D430" s="147"/>
      <c r="E430" s="147"/>
      <c r="F430" s="147"/>
    </row>
    <row r="431" spans="1:6" ht="15.75">
      <c r="A431" s="146"/>
      <c r="B431" s="147"/>
      <c r="C431" s="147"/>
      <c r="D431" s="147"/>
      <c r="E431" s="147"/>
      <c r="F431" s="147"/>
    </row>
    <row r="432" spans="1:6" ht="15.75">
      <c r="A432" s="146"/>
      <c r="B432" s="147"/>
      <c r="C432" s="147"/>
      <c r="D432" s="147"/>
      <c r="E432" s="147"/>
      <c r="F432" s="147"/>
    </row>
    <row r="433" spans="1:6" ht="15.75">
      <c r="A433" s="146"/>
      <c r="B433" s="147"/>
      <c r="C433" s="147"/>
      <c r="D433" s="147"/>
      <c r="E433" s="147"/>
      <c r="F433" s="147"/>
    </row>
    <row r="434" spans="1:6" ht="15.75">
      <c r="A434" s="146"/>
      <c r="B434" s="147"/>
      <c r="C434" s="147"/>
      <c r="D434" s="147"/>
      <c r="E434" s="147"/>
      <c r="F434" s="147"/>
    </row>
    <row r="435" spans="1:6" ht="15.75">
      <c r="A435" s="146"/>
      <c r="B435" s="147"/>
      <c r="C435" s="147"/>
      <c r="D435" s="147"/>
      <c r="E435" s="147"/>
      <c r="F435" s="147"/>
    </row>
    <row r="436" spans="1:6" ht="15.75">
      <c r="A436" s="146"/>
      <c r="B436" s="147"/>
      <c r="C436" s="147"/>
      <c r="D436" s="147"/>
      <c r="E436" s="147"/>
      <c r="F436" s="147"/>
    </row>
    <row r="437" spans="1:6" ht="15.75">
      <c r="A437" s="146"/>
      <c r="B437" s="147"/>
      <c r="C437" s="147"/>
      <c r="D437" s="147"/>
      <c r="E437" s="147"/>
      <c r="F437" s="147"/>
    </row>
    <row r="438" spans="1:6" ht="15.75">
      <c r="A438" s="146"/>
      <c r="B438" s="147"/>
      <c r="C438" s="147"/>
      <c r="D438" s="147"/>
      <c r="E438" s="147"/>
      <c r="F438" s="147"/>
    </row>
    <row r="439" spans="1:6" ht="15.75">
      <c r="A439" s="146"/>
      <c r="B439" s="147"/>
      <c r="C439" s="147"/>
      <c r="D439" s="147"/>
      <c r="E439" s="147"/>
      <c r="F439" s="147"/>
    </row>
    <row r="440" spans="1:6" ht="15.75">
      <c r="A440" s="146"/>
      <c r="B440" s="147"/>
      <c r="C440" s="147"/>
      <c r="D440" s="147"/>
      <c r="E440" s="147"/>
      <c r="F440" s="147"/>
    </row>
    <row r="441" spans="1:6" ht="15.75">
      <c r="A441" s="146"/>
      <c r="B441" s="147"/>
      <c r="C441" s="147"/>
      <c r="D441" s="147"/>
      <c r="E441" s="147"/>
      <c r="F441" s="147"/>
    </row>
    <row r="442" spans="1:6" ht="15.75">
      <c r="A442" s="146"/>
      <c r="B442" s="147"/>
      <c r="C442" s="147"/>
      <c r="D442" s="147"/>
      <c r="E442" s="147"/>
      <c r="F442" s="147"/>
    </row>
    <row r="443" spans="1:6" ht="15.75">
      <c r="A443" s="146"/>
      <c r="B443" s="147"/>
      <c r="C443" s="147"/>
      <c r="D443" s="147"/>
      <c r="E443" s="147"/>
      <c r="F443" s="147"/>
    </row>
    <row r="444" spans="1:6" ht="15.75">
      <c r="A444" s="146"/>
      <c r="B444" s="147"/>
      <c r="C444" s="147"/>
      <c r="D444" s="147"/>
      <c r="E444" s="147"/>
      <c r="F444" s="147"/>
    </row>
    <row r="445" spans="1:6" ht="15.75">
      <c r="A445" s="146"/>
      <c r="B445" s="147"/>
      <c r="C445" s="147"/>
      <c r="D445" s="147"/>
      <c r="E445" s="147"/>
      <c r="F445" s="147"/>
    </row>
    <row r="446" spans="1:6" ht="15.75">
      <c r="A446" s="146"/>
      <c r="B446" s="147"/>
      <c r="C446" s="147"/>
      <c r="D446" s="147"/>
      <c r="E446" s="147"/>
      <c r="F446" s="147"/>
    </row>
    <row r="447" spans="1:6" ht="15.75">
      <c r="A447" s="146"/>
      <c r="B447" s="147"/>
      <c r="C447" s="147"/>
      <c r="D447" s="147"/>
      <c r="E447" s="147"/>
      <c r="F447" s="147"/>
    </row>
    <row r="448" spans="1:6" ht="15.75">
      <c r="A448" s="146"/>
      <c r="B448" s="147"/>
      <c r="C448" s="147"/>
      <c r="D448" s="147"/>
      <c r="E448" s="147"/>
      <c r="F448" s="147"/>
    </row>
    <row r="449" spans="1:6" ht="15.75">
      <c r="A449" s="146"/>
      <c r="B449" s="147"/>
      <c r="C449" s="147"/>
      <c r="D449" s="147"/>
      <c r="E449" s="147"/>
      <c r="F449" s="147"/>
    </row>
    <row r="450" spans="1:6" ht="15.75">
      <c r="A450" s="146"/>
      <c r="B450" s="147"/>
      <c r="C450" s="147"/>
      <c r="D450" s="147"/>
      <c r="E450" s="147"/>
      <c r="F450" s="147"/>
    </row>
    <row r="451" spans="1:6" ht="15.75">
      <c r="A451" s="146"/>
      <c r="B451" s="147"/>
      <c r="C451" s="147"/>
      <c r="D451" s="147"/>
      <c r="E451" s="147"/>
      <c r="F451" s="147"/>
    </row>
    <row r="452" spans="1:6" ht="15.75">
      <c r="A452" s="146"/>
      <c r="B452" s="147"/>
      <c r="C452" s="147"/>
      <c r="D452" s="147"/>
      <c r="E452" s="147"/>
      <c r="F452" s="147"/>
    </row>
    <row r="453" spans="1:6" ht="15.75">
      <c r="A453" s="146"/>
      <c r="B453" s="147"/>
      <c r="C453" s="147"/>
      <c r="D453" s="147"/>
      <c r="E453" s="147"/>
      <c r="F453" s="147"/>
    </row>
    <row r="454" spans="1:6" ht="15.75">
      <c r="A454" s="146"/>
      <c r="B454" s="147"/>
      <c r="C454" s="147"/>
      <c r="D454" s="147"/>
      <c r="E454" s="147"/>
      <c r="F454" s="147"/>
    </row>
    <row r="455" spans="1:6" ht="15.75">
      <c r="A455" s="146"/>
      <c r="B455" s="147"/>
      <c r="C455" s="147"/>
      <c r="D455" s="147"/>
      <c r="E455" s="147"/>
      <c r="F455" s="147"/>
    </row>
    <row r="456" spans="1:6" ht="15.75">
      <c r="A456" s="146"/>
      <c r="B456" s="147"/>
      <c r="C456" s="147"/>
      <c r="D456" s="147"/>
      <c r="E456" s="147"/>
      <c r="F456" s="147"/>
    </row>
    <row r="457" spans="1:6" ht="15.75">
      <c r="A457" s="146"/>
      <c r="B457" s="147"/>
      <c r="C457" s="147"/>
      <c r="D457" s="147"/>
      <c r="E457" s="147"/>
      <c r="F457" s="147"/>
    </row>
    <row r="458" spans="1:6" ht="15.75">
      <c r="A458" s="146"/>
      <c r="B458" s="147"/>
      <c r="C458" s="147"/>
      <c r="D458" s="147"/>
      <c r="E458" s="147"/>
      <c r="F458" s="147"/>
    </row>
    <row r="459" spans="1:6" ht="15.75">
      <c r="A459" s="146"/>
      <c r="B459" s="147"/>
      <c r="C459" s="147"/>
      <c r="D459" s="147"/>
      <c r="E459" s="147"/>
      <c r="F459" s="147"/>
    </row>
    <row r="460" spans="1:6" ht="15.75">
      <c r="A460" s="146"/>
      <c r="B460" s="147"/>
      <c r="C460" s="147"/>
      <c r="D460" s="147"/>
      <c r="E460" s="147"/>
      <c r="F460" s="147"/>
    </row>
    <row r="461" spans="1:6" ht="15.75">
      <c r="A461" s="146"/>
      <c r="B461" s="147"/>
      <c r="C461" s="147"/>
      <c r="D461" s="147"/>
      <c r="E461" s="147"/>
      <c r="F461" s="147"/>
    </row>
    <row r="462" spans="1:6" ht="15.75">
      <c r="A462" s="146"/>
      <c r="B462" s="147"/>
      <c r="C462" s="147"/>
      <c r="D462" s="147"/>
      <c r="E462" s="147"/>
      <c r="F462" s="147"/>
    </row>
    <row r="463" spans="1:6" ht="15.75">
      <c r="A463" s="146"/>
      <c r="B463" s="147"/>
      <c r="C463" s="147"/>
      <c r="D463" s="147"/>
      <c r="E463" s="147"/>
      <c r="F463" s="147"/>
    </row>
    <row r="464" spans="1:6" ht="15.75">
      <c r="A464" s="146"/>
      <c r="B464" s="147"/>
      <c r="C464" s="147"/>
      <c r="D464" s="147"/>
      <c r="E464" s="147"/>
      <c r="F464" s="147"/>
    </row>
    <row r="465" spans="1:6" ht="15.75">
      <c r="A465" s="146"/>
      <c r="B465" s="147"/>
      <c r="C465" s="147"/>
      <c r="D465" s="147"/>
      <c r="E465" s="147"/>
      <c r="F465" s="147"/>
    </row>
    <row r="466" spans="1:6" ht="15.75">
      <c r="A466" s="146"/>
      <c r="B466" s="147"/>
      <c r="C466" s="147"/>
      <c r="D466" s="147"/>
      <c r="E466" s="147"/>
      <c r="F466" s="147"/>
    </row>
    <row r="467" spans="1:6" ht="15.75">
      <c r="A467" s="146"/>
      <c r="B467" s="147"/>
      <c r="C467" s="147"/>
      <c r="D467" s="147"/>
      <c r="E467" s="147"/>
      <c r="F467" s="147"/>
    </row>
    <row r="468" spans="1:6" ht="15.75">
      <c r="A468" s="146"/>
      <c r="B468" s="147"/>
      <c r="C468" s="147"/>
      <c r="D468" s="147"/>
      <c r="E468" s="147"/>
      <c r="F468" s="147"/>
    </row>
    <row r="469" spans="1:6" ht="15.75">
      <c r="A469" s="146"/>
      <c r="B469" s="147"/>
      <c r="C469" s="147"/>
      <c r="D469" s="147"/>
      <c r="E469" s="147"/>
      <c r="F469" s="147"/>
    </row>
    <row r="470" spans="1:6" ht="15.75">
      <c r="A470" s="146"/>
      <c r="B470" s="147"/>
      <c r="C470" s="147"/>
      <c r="D470" s="147"/>
      <c r="E470" s="147"/>
      <c r="F470" s="147"/>
    </row>
    <row r="471" spans="1:6" ht="15.75">
      <c r="A471" s="146"/>
      <c r="B471" s="147"/>
      <c r="C471" s="147"/>
      <c r="D471" s="147"/>
      <c r="E471" s="147"/>
      <c r="F471" s="147"/>
    </row>
    <row r="472" spans="1:6" ht="15.75">
      <c r="A472" s="146"/>
      <c r="B472" s="147"/>
      <c r="C472" s="147"/>
      <c r="D472" s="147"/>
      <c r="E472" s="147"/>
      <c r="F472" s="147"/>
    </row>
    <row r="473" spans="1:6" ht="15.75">
      <c r="A473" s="146"/>
      <c r="B473" s="147"/>
      <c r="C473" s="147"/>
      <c r="D473" s="147"/>
      <c r="E473" s="147"/>
      <c r="F473" s="147"/>
    </row>
    <row r="474" spans="1:6" ht="15.75">
      <c r="A474" s="146"/>
      <c r="B474" s="147"/>
      <c r="C474" s="147"/>
      <c r="D474" s="147"/>
      <c r="E474" s="147"/>
      <c r="F474" s="147"/>
    </row>
    <row r="475" spans="1:6" ht="15.75">
      <c r="A475" s="146"/>
      <c r="B475" s="147"/>
      <c r="C475" s="147"/>
      <c r="D475" s="147"/>
      <c r="E475" s="147"/>
      <c r="F475" s="147"/>
    </row>
    <row r="476" spans="1:6" ht="15.75">
      <c r="A476" s="146"/>
      <c r="B476" s="147"/>
      <c r="C476" s="147"/>
      <c r="D476" s="147"/>
      <c r="E476" s="147"/>
      <c r="F476" s="147"/>
    </row>
    <row r="477" spans="1:6" ht="15.75">
      <c r="A477" s="146"/>
      <c r="B477" s="147"/>
      <c r="C477" s="147"/>
      <c r="D477" s="147"/>
      <c r="E477" s="147"/>
      <c r="F477" s="147"/>
    </row>
    <row r="478" spans="1:6" ht="15.75">
      <c r="A478" s="146"/>
      <c r="B478" s="147"/>
      <c r="C478" s="147"/>
      <c r="D478" s="147"/>
      <c r="E478" s="147"/>
      <c r="F478" s="147"/>
    </row>
    <row r="479" spans="1:6" ht="15.75">
      <c r="A479" s="146"/>
      <c r="B479" s="147"/>
      <c r="C479" s="147"/>
      <c r="D479" s="147"/>
      <c r="E479" s="147"/>
      <c r="F479" s="147"/>
    </row>
    <row r="480" spans="1:6" ht="15.75">
      <c r="A480" s="146"/>
      <c r="B480" s="147"/>
      <c r="C480" s="147"/>
      <c r="D480" s="147"/>
      <c r="E480" s="147"/>
      <c r="F480" s="147"/>
    </row>
    <row r="481" spans="1:6" ht="15.75">
      <c r="A481" s="146"/>
      <c r="B481" s="147"/>
      <c r="C481" s="147"/>
      <c r="D481" s="147"/>
      <c r="E481" s="147"/>
      <c r="F481" s="147"/>
    </row>
    <row r="482" spans="1:6" ht="15.75">
      <c r="A482" s="146"/>
      <c r="B482" s="147"/>
      <c r="C482" s="147"/>
      <c r="D482" s="147"/>
      <c r="E482" s="147"/>
      <c r="F482" s="147"/>
    </row>
    <row r="483" spans="1:6" ht="15.75">
      <c r="A483" s="146"/>
      <c r="B483" s="147"/>
      <c r="C483" s="147"/>
      <c r="D483" s="147"/>
      <c r="E483" s="147"/>
      <c r="F483" s="147"/>
    </row>
    <row r="484" spans="1:6" ht="15.75">
      <c r="A484" s="146"/>
      <c r="B484" s="147"/>
      <c r="C484" s="147"/>
      <c r="D484" s="147"/>
      <c r="E484" s="147"/>
      <c r="F484" s="147"/>
    </row>
    <row r="485" spans="1:6" ht="15.75">
      <c r="A485" s="146"/>
      <c r="B485" s="147"/>
      <c r="C485" s="147"/>
      <c r="D485" s="147"/>
      <c r="E485" s="147"/>
      <c r="F485" s="147"/>
    </row>
    <row r="486" spans="1:6" ht="15.75">
      <c r="A486" s="146"/>
      <c r="B486" s="147"/>
      <c r="C486" s="147"/>
      <c r="D486" s="147"/>
      <c r="E486" s="147"/>
      <c r="F486" s="147"/>
    </row>
    <row r="487" spans="1:6" ht="15.75">
      <c r="A487" s="146"/>
      <c r="B487" s="147"/>
      <c r="C487" s="147"/>
      <c r="D487" s="147"/>
      <c r="E487" s="147"/>
      <c r="F487" s="147"/>
    </row>
    <row r="488" spans="1:6" ht="15.75">
      <c r="A488" s="146"/>
      <c r="B488" s="147"/>
      <c r="C488" s="147"/>
      <c r="D488" s="147"/>
      <c r="E488" s="147"/>
      <c r="F488" s="147"/>
    </row>
    <row r="489" spans="1:6" ht="15.75">
      <c r="A489" s="146"/>
      <c r="B489" s="147"/>
      <c r="C489" s="147"/>
      <c r="D489" s="147"/>
      <c r="E489" s="147"/>
      <c r="F489" s="147"/>
    </row>
    <row r="490" spans="1:6" ht="15.75">
      <c r="A490" s="146"/>
      <c r="B490" s="147"/>
      <c r="C490" s="147"/>
      <c r="D490" s="147"/>
      <c r="E490" s="147"/>
      <c r="F490" s="147"/>
    </row>
    <row r="491" spans="1:6" ht="15.75">
      <c r="A491" s="146"/>
      <c r="B491" s="147"/>
      <c r="C491" s="147"/>
      <c r="D491" s="147"/>
      <c r="E491" s="147"/>
      <c r="F491" s="147"/>
    </row>
    <row r="492" spans="1:6" ht="15.75">
      <c r="A492" s="146"/>
      <c r="B492" s="147"/>
      <c r="C492" s="147"/>
      <c r="D492" s="147"/>
      <c r="E492" s="147"/>
      <c r="F492" s="147"/>
    </row>
    <row r="493" spans="1:6" ht="15.75">
      <c r="A493" s="146"/>
      <c r="B493" s="147"/>
      <c r="C493" s="147"/>
      <c r="D493" s="147"/>
      <c r="E493" s="147"/>
      <c r="F493" s="147"/>
    </row>
    <row r="494" spans="1:6" ht="15.75">
      <c r="A494" s="146"/>
      <c r="B494" s="147"/>
      <c r="C494" s="147"/>
      <c r="D494" s="147"/>
      <c r="E494" s="147"/>
      <c r="F494" s="147"/>
    </row>
    <row r="495" spans="1:6" ht="15.75">
      <c r="A495" s="146"/>
      <c r="B495" s="147"/>
      <c r="C495" s="147"/>
      <c r="D495" s="147"/>
      <c r="E495" s="147"/>
      <c r="F495" s="147"/>
    </row>
    <row r="496" spans="1:6" ht="15.75">
      <c r="A496" s="146"/>
      <c r="B496" s="147"/>
      <c r="C496" s="147"/>
      <c r="D496" s="147"/>
      <c r="E496" s="147"/>
      <c r="F496" s="147"/>
    </row>
    <row r="497" spans="1:6" ht="15.75">
      <c r="A497" s="146"/>
      <c r="B497" s="147"/>
      <c r="C497" s="147"/>
      <c r="D497" s="147"/>
      <c r="E497" s="147"/>
      <c r="F497" s="147"/>
    </row>
    <row r="498" spans="1:6" ht="15.75">
      <c r="A498" s="146"/>
      <c r="B498" s="147"/>
      <c r="C498" s="147"/>
      <c r="D498" s="147"/>
      <c r="E498" s="147"/>
      <c r="F498" s="147"/>
    </row>
    <row r="499" spans="1:6" ht="15.75">
      <c r="A499" s="146"/>
      <c r="B499" s="147"/>
      <c r="C499" s="147"/>
      <c r="D499" s="147"/>
      <c r="E499" s="147"/>
      <c r="F499" s="147"/>
    </row>
    <row r="500" spans="1:6" ht="15.75">
      <c r="A500" s="146"/>
      <c r="B500" s="147"/>
      <c r="C500" s="147"/>
      <c r="D500" s="147"/>
      <c r="E500" s="147"/>
      <c r="F500" s="147"/>
    </row>
    <row r="501" spans="1:6" ht="15.75">
      <c r="A501" s="146"/>
      <c r="B501" s="147"/>
      <c r="C501" s="147"/>
      <c r="D501" s="147"/>
      <c r="E501" s="147"/>
      <c r="F501" s="147"/>
    </row>
    <row r="502" spans="1:6" ht="15.75">
      <c r="A502" s="146"/>
      <c r="B502" s="147"/>
      <c r="C502" s="147"/>
      <c r="D502" s="147"/>
      <c r="E502" s="147"/>
      <c r="F502" s="147"/>
    </row>
    <row r="503" spans="1:6" ht="15.75">
      <c r="A503" s="146"/>
      <c r="B503" s="147"/>
      <c r="C503" s="147"/>
      <c r="D503" s="147"/>
      <c r="E503" s="147"/>
      <c r="F503" s="147"/>
    </row>
    <row r="504" spans="1:6" ht="15.75">
      <c r="A504" s="146"/>
      <c r="B504" s="147"/>
      <c r="C504" s="147"/>
      <c r="D504" s="147"/>
      <c r="E504" s="147"/>
      <c r="F504" s="147"/>
    </row>
    <row r="505" spans="1:6" ht="15.75">
      <c r="A505" s="146"/>
      <c r="B505" s="147"/>
      <c r="C505" s="147"/>
      <c r="D505" s="147"/>
      <c r="E505" s="147"/>
      <c r="F505" s="147"/>
    </row>
    <row r="506" spans="1:6" ht="15.75">
      <c r="A506" s="146"/>
      <c r="B506" s="147"/>
      <c r="C506" s="147"/>
      <c r="D506" s="147"/>
      <c r="E506" s="147"/>
      <c r="F506" s="147"/>
    </row>
    <row r="507" spans="1:6" ht="15.75">
      <c r="A507" s="146"/>
      <c r="B507" s="147"/>
      <c r="C507" s="147"/>
      <c r="D507" s="147"/>
      <c r="E507" s="147"/>
      <c r="F507" s="147"/>
    </row>
    <row r="508" spans="1:6" ht="15.75">
      <c r="A508" s="146"/>
      <c r="B508" s="147"/>
      <c r="C508" s="147"/>
      <c r="D508" s="147"/>
      <c r="E508" s="147"/>
      <c r="F508" s="147"/>
    </row>
    <row r="509" spans="1:6" ht="15.75">
      <c r="A509" s="146"/>
      <c r="B509" s="147"/>
      <c r="C509" s="147"/>
      <c r="D509" s="147"/>
      <c r="E509" s="147"/>
      <c r="F509" s="147"/>
    </row>
    <row r="510" spans="1:6" ht="15.75">
      <c r="A510" s="146"/>
      <c r="B510" s="147"/>
      <c r="C510" s="147"/>
      <c r="D510" s="147"/>
      <c r="E510" s="147"/>
      <c r="F510" s="147"/>
    </row>
    <row r="511" spans="1:6" ht="15.75">
      <c r="A511" s="146"/>
      <c r="B511" s="147"/>
      <c r="C511" s="147"/>
      <c r="D511" s="147"/>
      <c r="E511" s="147"/>
      <c r="F511" s="147"/>
    </row>
    <row r="512" spans="1:6" ht="15.75">
      <c r="A512" s="146"/>
      <c r="B512" s="147"/>
      <c r="C512" s="147"/>
      <c r="D512" s="147"/>
      <c r="E512" s="147"/>
      <c r="F512" s="147"/>
    </row>
    <row r="513" spans="1:6" ht="15.75">
      <c r="A513" s="146"/>
      <c r="B513" s="147"/>
      <c r="C513" s="147"/>
      <c r="D513" s="147"/>
      <c r="E513" s="147"/>
      <c r="F513" s="147"/>
    </row>
    <row r="514" spans="1:6" ht="15.75">
      <c r="A514" s="146"/>
      <c r="B514" s="147"/>
      <c r="C514" s="147"/>
      <c r="D514" s="147"/>
      <c r="E514" s="147"/>
      <c r="F514" s="147"/>
    </row>
    <row r="515" spans="1:6" ht="15.75">
      <c r="A515" s="146"/>
      <c r="B515" s="147"/>
      <c r="C515" s="147"/>
      <c r="D515" s="147"/>
      <c r="E515" s="147"/>
      <c r="F515" s="147"/>
    </row>
    <row r="516" spans="1:6" ht="15.75">
      <c r="A516" s="146"/>
      <c r="B516" s="147"/>
      <c r="C516" s="147"/>
      <c r="D516" s="147"/>
      <c r="E516" s="147"/>
      <c r="F516" s="147"/>
    </row>
    <row r="517" spans="1:6" ht="15.75">
      <c r="A517" s="146"/>
      <c r="B517" s="147"/>
      <c r="C517" s="147"/>
      <c r="D517" s="147"/>
      <c r="E517" s="147"/>
      <c r="F517" s="147"/>
    </row>
    <row r="518" spans="1:6" ht="15.75">
      <c r="A518" s="146"/>
      <c r="B518" s="147"/>
      <c r="C518" s="147"/>
      <c r="D518" s="147"/>
      <c r="E518" s="147"/>
      <c r="F518" s="147"/>
    </row>
    <row r="519" spans="1:6" ht="15.75">
      <c r="A519" s="146"/>
      <c r="B519" s="147"/>
      <c r="C519" s="147"/>
      <c r="D519" s="147"/>
      <c r="E519" s="147"/>
      <c r="F519" s="147"/>
    </row>
    <row r="520" spans="1:6" ht="15.75">
      <c r="A520" s="146"/>
      <c r="B520" s="147"/>
      <c r="C520" s="147"/>
      <c r="D520" s="147"/>
      <c r="E520" s="147"/>
      <c r="F520" s="147"/>
    </row>
    <row r="521" spans="1:6" ht="15.75">
      <c r="A521" s="146"/>
      <c r="B521" s="147"/>
      <c r="C521" s="147"/>
      <c r="D521" s="147"/>
      <c r="E521" s="147"/>
      <c r="F521" s="147"/>
    </row>
    <row r="522" spans="1:6" ht="15.75">
      <c r="A522" s="146"/>
      <c r="B522" s="147"/>
      <c r="C522" s="147"/>
      <c r="D522" s="147"/>
      <c r="E522" s="147"/>
      <c r="F522" s="147"/>
    </row>
    <row r="523" spans="1:6" ht="15.75">
      <c r="A523" s="146"/>
      <c r="B523" s="147"/>
      <c r="C523" s="147"/>
      <c r="D523" s="147"/>
      <c r="E523" s="147"/>
      <c r="F523" s="147"/>
    </row>
    <row r="524" spans="1:6" ht="15.75">
      <c r="A524" s="146"/>
      <c r="B524" s="147"/>
      <c r="C524" s="147"/>
      <c r="D524" s="147"/>
      <c r="E524" s="147"/>
      <c r="F524" s="147"/>
    </row>
    <row r="525" spans="1:6" ht="15.75">
      <c r="A525" s="146"/>
      <c r="B525" s="147"/>
      <c r="C525" s="147"/>
      <c r="D525" s="147"/>
      <c r="E525" s="147"/>
      <c r="F525" s="147"/>
    </row>
    <row r="526" spans="1:6" ht="15.75">
      <c r="A526" s="146"/>
      <c r="B526" s="147"/>
      <c r="C526" s="147"/>
      <c r="D526" s="147"/>
      <c r="E526" s="147"/>
      <c r="F526" s="147"/>
    </row>
    <row r="527" spans="1:6" ht="15.75">
      <c r="A527" s="146"/>
      <c r="B527" s="147"/>
      <c r="C527" s="147"/>
      <c r="D527" s="147"/>
      <c r="E527" s="147"/>
      <c r="F527" s="147"/>
    </row>
    <row r="528" spans="1:6" ht="15.75">
      <c r="A528" s="146"/>
      <c r="B528" s="147"/>
      <c r="C528" s="147"/>
      <c r="D528" s="147"/>
      <c r="E528" s="147"/>
      <c r="F528" s="147"/>
    </row>
    <row r="529" spans="1:6" ht="15.75">
      <c r="A529" s="146"/>
      <c r="B529" s="147"/>
      <c r="C529" s="147"/>
      <c r="D529" s="147"/>
      <c r="E529" s="147"/>
      <c r="F529" s="147"/>
    </row>
    <row r="530" spans="1:6" ht="15.75">
      <c r="A530" s="146"/>
      <c r="B530" s="147"/>
      <c r="C530" s="147"/>
      <c r="D530" s="147"/>
      <c r="E530" s="147"/>
      <c r="F530" s="147"/>
    </row>
    <row r="531" spans="1:6" ht="15.75">
      <c r="A531" s="146"/>
      <c r="B531" s="147"/>
      <c r="C531" s="147"/>
      <c r="D531" s="147"/>
      <c r="E531" s="147"/>
      <c r="F531" s="147"/>
    </row>
    <row r="532" spans="1:6" ht="15.75">
      <c r="A532" s="146"/>
      <c r="B532" s="147"/>
      <c r="C532" s="147"/>
      <c r="D532" s="147"/>
      <c r="E532" s="147"/>
      <c r="F532" s="147"/>
    </row>
    <row r="533" spans="1:6" ht="15.75">
      <c r="A533" s="146"/>
      <c r="B533" s="147"/>
      <c r="C533" s="147"/>
      <c r="D533" s="147"/>
      <c r="E533" s="147"/>
      <c r="F533" s="147"/>
    </row>
    <row r="534" spans="1:6" ht="15.75">
      <c r="A534" s="146"/>
      <c r="B534" s="147"/>
      <c r="C534" s="147"/>
      <c r="D534" s="147"/>
      <c r="E534" s="147"/>
      <c r="F534" s="147"/>
    </row>
    <row r="535" spans="1:6" ht="15.75">
      <c r="A535" s="146"/>
      <c r="B535" s="147"/>
      <c r="C535" s="147"/>
      <c r="D535" s="147"/>
      <c r="E535" s="147"/>
      <c r="F535" s="147"/>
    </row>
    <row r="536" spans="1:6" ht="15.75">
      <c r="A536" s="146"/>
      <c r="B536" s="147"/>
      <c r="C536" s="147"/>
      <c r="D536" s="147"/>
      <c r="E536" s="147"/>
      <c r="F536" s="147"/>
    </row>
    <row r="537" spans="1:6" ht="15.75">
      <c r="A537" s="146"/>
      <c r="B537" s="147"/>
      <c r="C537" s="147"/>
      <c r="D537" s="147"/>
      <c r="E537" s="147"/>
      <c r="F537" s="147"/>
    </row>
    <row r="538" spans="1:6" ht="15.75">
      <c r="A538" s="146"/>
      <c r="B538" s="147"/>
      <c r="C538" s="147"/>
      <c r="D538" s="147"/>
      <c r="E538" s="147"/>
      <c r="F538" s="147"/>
    </row>
    <row r="539" spans="1:6" ht="15.75">
      <c r="A539" s="146"/>
      <c r="B539" s="147"/>
      <c r="C539" s="147"/>
      <c r="D539" s="147"/>
      <c r="E539" s="147"/>
      <c r="F539" s="147"/>
    </row>
    <row r="540" spans="1:6" ht="15.75">
      <c r="A540" s="146"/>
      <c r="B540" s="147"/>
      <c r="C540" s="147"/>
      <c r="D540" s="147"/>
      <c r="E540" s="147"/>
      <c r="F540" s="147"/>
    </row>
    <row r="541" spans="1:6" ht="15.75">
      <c r="A541" s="146"/>
      <c r="B541" s="147"/>
      <c r="C541" s="147"/>
      <c r="D541" s="147"/>
      <c r="E541" s="147"/>
      <c r="F541" s="147"/>
    </row>
    <row r="542" spans="1:6" ht="15.75">
      <c r="A542" s="146"/>
      <c r="B542" s="147"/>
      <c r="C542" s="147"/>
      <c r="D542" s="147"/>
      <c r="E542" s="147"/>
      <c r="F542" s="147"/>
    </row>
    <row r="543" spans="1:6" ht="15.75">
      <c r="A543" s="146"/>
      <c r="B543" s="147"/>
      <c r="C543" s="147"/>
      <c r="D543" s="147"/>
      <c r="E543" s="147"/>
      <c r="F543" s="147"/>
    </row>
    <row r="544" spans="1:6" ht="15.75">
      <c r="A544" s="146"/>
      <c r="B544" s="147"/>
      <c r="C544" s="147"/>
      <c r="D544" s="147"/>
      <c r="E544" s="147"/>
      <c r="F544" s="147"/>
    </row>
    <row r="545" spans="1:6" ht="15.75">
      <c r="A545" s="146"/>
      <c r="B545" s="147"/>
      <c r="C545" s="147"/>
      <c r="D545" s="147"/>
      <c r="E545" s="147"/>
      <c r="F545" s="147"/>
    </row>
    <row r="546" spans="1:6" ht="15.75">
      <c r="A546" s="146"/>
      <c r="B546" s="147"/>
      <c r="C546" s="147"/>
      <c r="D546" s="147"/>
      <c r="E546" s="147"/>
      <c r="F546" s="147"/>
    </row>
    <row r="547" spans="1:6" ht="15.75">
      <c r="A547" s="146"/>
      <c r="B547" s="147"/>
      <c r="C547" s="147"/>
      <c r="D547" s="147"/>
      <c r="E547" s="147"/>
      <c r="F547" s="147"/>
    </row>
    <row r="548" spans="1:6" ht="15.75">
      <c r="A548" s="146"/>
      <c r="B548" s="147"/>
      <c r="C548" s="147"/>
      <c r="D548" s="147"/>
      <c r="E548" s="147"/>
      <c r="F548" s="147"/>
    </row>
    <row r="549" spans="1:6" ht="15.75">
      <c r="A549" s="146"/>
      <c r="B549" s="147"/>
      <c r="C549" s="147"/>
      <c r="D549" s="147"/>
      <c r="E549" s="147"/>
      <c r="F549" s="147"/>
    </row>
    <row r="550" spans="1:6" ht="15.75">
      <c r="A550" s="146"/>
      <c r="B550" s="147"/>
      <c r="C550" s="147"/>
      <c r="D550" s="147"/>
      <c r="E550" s="147"/>
      <c r="F550" s="147"/>
    </row>
    <row r="551" spans="1:6" ht="15.75">
      <c r="A551" s="146"/>
      <c r="B551" s="147"/>
      <c r="C551" s="147"/>
      <c r="D551" s="147"/>
      <c r="E551" s="147"/>
      <c r="F551" s="147"/>
    </row>
    <row r="552" spans="1:6" ht="15.75">
      <c r="A552" s="146"/>
      <c r="B552" s="147"/>
      <c r="C552" s="147"/>
      <c r="D552" s="147"/>
      <c r="E552" s="147"/>
      <c r="F552" s="147"/>
    </row>
    <row r="553" spans="1:6" ht="15.75">
      <c r="A553" s="146"/>
      <c r="B553" s="147"/>
      <c r="C553" s="147"/>
      <c r="D553" s="147"/>
      <c r="E553" s="147"/>
      <c r="F553" s="147"/>
    </row>
    <row r="554" spans="1:6" ht="15.75">
      <c r="A554" s="146"/>
      <c r="B554" s="147"/>
      <c r="C554" s="147"/>
      <c r="D554" s="147"/>
      <c r="E554" s="147"/>
      <c r="F554" s="147"/>
    </row>
    <row r="555" spans="1:6" ht="15.75">
      <c r="A555" s="146"/>
      <c r="B555" s="147"/>
      <c r="C555" s="147"/>
      <c r="D555" s="147"/>
      <c r="E555" s="147"/>
      <c r="F555" s="147"/>
    </row>
    <row r="556" spans="1:6" ht="15.75">
      <c r="A556" s="146"/>
      <c r="B556" s="147"/>
      <c r="C556" s="147"/>
      <c r="D556" s="147"/>
      <c r="E556" s="147"/>
      <c r="F556" s="147"/>
    </row>
    <row r="557" spans="1:6" ht="15.75">
      <c r="A557" s="146"/>
      <c r="B557" s="147"/>
      <c r="C557" s="147"/>
      <c r="D557" s="147"/>
      <c r="E557" s="147"/>
      <c r="F557" s="147"/>
    </row>
    <row r="558" spans="1:6" ht="15.75">
      <c r="A558" s="146"/>
      <c r="B558" s="147"/>
      <c r="C558" s="147"/>
      <c r="D558" s="147"/>
      <c r="E558" s="147"/>
      <c r="F558" s="147"/>
    </row>
    <row r="559" spans="1:6" ht="15.75">
      <c r="A559" s="146"/>
      <c r="B559" s="147"/>
      <c r="C559" s="147"/>
      <c r="D559" s="147"/>
      <c r="E559" s="147"/>
      <c r="F559" s="147"/>
    </row>
    <row r="560" spans="1:6" ht="15.75">
      <c r="A560" s="146"/>
      <c r="B560" s="147"/>
      <c r="C560" s="147"/>
      <c r="D560" s="147"/>
      <c r="E560" s="147"/>
      <c r="F560" s="147"/>
    </row>
    <row r="561" spans="1:6" ht="15.75">
      <c r="A561" s="146"/>
      <c r="B561" s="147"/>
      <c r="C561" s="147"/>
      <c r="D561" s="147"/>
      <c r="E561" s="147"/>
      <c r="F561" s="147"/>
    </row>
    <row r="562" spans="1:6" ht="15.75">
      <c r="A562" s="146"/>
      <c r="B562" s="147"/>
      <c r="C562" s="147"/>
      <c r="D562" s="147"/>
      <c r="E562" s="147"/>
      <c r="F562" s="147"/>
    </row>
    <row r="563" spans="1:6" ht="15.75">
      <c r="A563" s="146"/>
      <c r="B563" s="147"/>
      <c r="C563" s="147"/>
      <c r="D563" s="147"/>
      <c r="E563" s="147"/>
      <c r="F563" s="147"/>
    </row>
    <row r="564" spans="1:6" ht="15.75">
      <c r="A564" s="146"/>
      <c r="B564" s="147"/>
      <c r="C564" s="147"/>
      <c r="D564" s="147"/>
      <c r="E564" s="147"/>
      <c r="F564" s="147"/>
    </row>
    <row r="565" spans="1:6" ht="15.75">
      <c r="A565" s="146"/>
      <c r="B565" s="147"/>
      <c r="C565" s="147"/>
      <c r="D565" s="147"/>
      <c r="E565" s="147"/>
      <c r="F565" s="147"/>
    </row>
    <row r="566" spans="1:6" ht="15.75">
      <c r="A566" s="146"/>
      <c r="B566" s="147"/>
      <c r="C566" s="147"/>
      <c r="D566" s="147"/>
      <c r="E566" s="147"/>
      <c r="F566" s="147"/>
    </row>
    <row r="567" spans="1:6" ht="15.75">
      <c r="A567" s="146"/>
      <c r="B567" s="147"/>
      <c r="C567" s="147"/>
      <c r="D567" s="147"/>
      <c r="E567" s="147"/>
      <c r="F567" s="147"/>
    </row>
    <row r="568" spans="1:6" ht="15.75">
      <c r="A568" s="146"/>
      <c r="B568" s="147"/>
      <c r="C568" s="147"/>
      <c r="D568" s="147"/>
      <c r="E568" s="147"/>
      <c r="F568" s="147"/>
    </row>
    <row r="569" spans="1:6" ht="15.75">
      <c r="A569" s="146"/>
      <c r="B569" s="147"/>
      <c r="C569" s="147"/>
      <c r="D569" s="147"/>
      <c r="E569" s="147"/>
      <c r="F569" s="147"/>
    </row>
    <row r="570" spans="1:6" ht="15.75">
      <c r="A570" s="146"/>
      <c r="B570" s="147"/>
      <c r="C570" s="147"/>
      <c r="D570" s="147"/>
      <c r="E570" s="147"/>
      <c r="F570" s="147"/>
    </row>
    <row r="571" spans="1:6" ht="15.75">
      <c r="A571" s="146"/>
      <c r="B571" s="147"/>
      <c r="C571" s="147"/>
      <c r="D571" s="147"/>
      <c r="E571" s="147"/>
      <c r="F571" s="147"/>
    </row>
    <row r="572" spans="1:6" ht="15.75">
      <c r="A572" s="146"/>
      <c r="B572" s="147"/>
      <c r="C572" s="147"/>
      <c r="D572" s="147"/>
      <c r="E572" s="147"/>
      <c r="F572" s="147"/>
    </row>
    <row r="573" spans="1:6" ht="15.75">
      <c r="A573" s="146"/>
      <c r="B573" s="147"/>
      <c r="C573" s="147"/>
      <c r="D573" s="147"/>
      <c r="E573" s="147"/>
      <c r="F573" s="147"/>
    </row>
    <row r="574" spans="1:6" ht="15.75">
      <c r="A574" s="146"/>
      <c r="B574" s="147"/>
      <c r="C574" s="147"/>
      <c r="D574" s="147"/>
      <c r="E574" s="147"/>
      <c r="F574" s="147"/>
    </row>
    <row r="575" spans="1:6" ht="15.75">
      <c r="A575" s="146"/>
      <c r="B575" s="147"/>
      <c r="C575" s="147"/>
      <c r="D575" s="147"/>
      <c r="E575" s="147"/>
      <c r="F575" s="147"/>
    </row>
    <row r="576" spans="1:6" ht="15.75">
      <c r="A576" s="146"/>
      <c r="B576" s="147"/>
      <c r="C576" s="147"/>
      <c r="D576" s="147"/>
      <c r="E576" s="147"/>
      <c r="F576" s="147"/>
    </row>
    <row r="577" spans="1:6" ht="15.75">
      <c r="A577" s="146"/>
      <c r="B577" s="147"/>
      <c r="C577" s="147"/>
      <c r="D577" s="147"/>
      <c r="E577" s="147"/>
      <c r="F577" s="147"/>
    </row>
    <row r="578" spans="1:6" ht="15.75">
      <c r="A578" s="146"/>
      <c r="B578" s="147"/>
      <c r="C578" s="147"/>
      <c r="D578" s="147"/>
      <c r="E578" s="147"/>
      <c r="F578" s="147"/>
    </row>
    <row r="579" spans="1:6" ht="15.75">
      <c r="A579" s="146"/>
      <c r="B579" s="147"/>
      <c r="C579" s="147"/>
      <c r="D579" s="147"/>
      <c r="E579" s="147"/>
      <c r="F579" s="147"/>
    </row>
    <row r="580" spans="1:6" ht="15.75">
      <c r="A580" s="146"/>
      <c r="B580" s="147"/>
      <c r="C580" s="147"/>
      <c r="D580" s="147"/>
      <c r="E580" s="147"/>
      <c r="F580" s="147"/>
    </row>
    <row r="581" spans="1:6" ht="15.75">
      <c r="A581" s="146"/>
      <c r="B581" s="147"/>
      <c r="C581" s="147"/>
      <c r="D581" s="147"/>
      <c r="E581" s="147"/>
      <c r="F581" s="147"/>
    </row>
    <row r="582" spans="1:6" ht="15.75">
      <c r="A582" s="146"/>
      <c r="B582" s="147"/>
      <c r="C582" s="147"/>
      <c r="D582" s="147"/>
      <c r="E582" s="147"/>
      <c r="F582" s="147"/>
    </row>
    <row r="583" spans="1:6" ht="15.75">
      <c r="A583" s="146"/>
      <c r="B583" s="147"/>
      <c r="C583" s="147"/>
      <c r="D583" s="147"/>
      <c r="E583" s="147"/>
      <c r="F583" s="147"/>
    </row>
    <row r="584" spans="1:6" ht="15.75">
      <c r="A584" s="146"/>
      <c r="B584" s="147"/>
      <c r="C584" s="147"/>
      <c r="D584" s="147"/>
      <c r="E584" s="147"/>
      <c r="F584" s="147"/>
    </row>
    <row r="585" spans="1:6" ht="15.75">
      <c r="A585" s="146"/>
      <c r="B585" s="147"/>
      <c r="C585" s="147"/>
      <c r="D585" s="147"/>
      <c r="E585" s="147"/>
      <c r="F585" s="147"/>
    </row>
    <row r="586" spans="1:6" ht="15.75">
      <c r="A586" s="146"/>
      <c r="B586" s="147"/>
      <c r="C586" s="147"/>
      <c r="D586" s="147"/>
      <c r="E586" s="147"/>
      <c r="F586" s="147"/>
    </row>
    <row r="587" spans="1:6" ht="15.75">
      <c r="A587" s="146"/>
      <c r="B587" s="147"/>
      <c r="C587" s="147"/>
      <c r="D587" s="147"/>
      <c r="E587" s="147"/>
      <c r="F587" s="147"/>
    </row>
    <row r="588" spans="1:6" ht="15.75">
      <c r="A588" s="146"/>
      <c r="B588" s="147"/>
      <c r="C588" s="147"/>
      <c r="D588" s="147"/>
      <c r="E588" s="147"/>
      <c r="F588" s="147"/>
    </row>
    <row r="589" spans="1:6" ht="15.75">
      <c r="A589" s="146"/>
      <c r="B589" s="147"/>
      <c r="C589" s="147"/>
      <c r="D589" s="147"/>
      <c r="E589" s="147"/>
      <c r="F589" s="147"/>
    </row>
    <row r="590" spans="1:6" ht="15.75">
      <c r="A590" s="146"/>
      <c r="B590" s="147"/>
      <c r="C590" s="147"/>
      <c r="D590" s="147"/>
      <c r="E590" s="147"/>
      <c r="F590" s="147"/>
    </row>
    <row r="591" spans="1:6" ht="15.75">
      <c r="A591" s="146"/>
      <c r="B591" s="147"/>
      <c r="C591" s="147"/>
      <c r="D591" s="147"/>
      <c r="E591" s="147"/>
      <c r="F591" s="147"/>
    </row>
    <row r="592" spans="1:6" ht="15.75">
      <c r="A592" s="146"/>
      <c r="B592" s="147"/>
      <c r="C592" s="147"/>
      <c r="D592" s="147"/>
      <c r="E592" s="147"/>
      <c r="F592" s="147"/>
    </row>
    <row r="593" spans="1:6" ht="15.75">
      <c r="A593" s="146"/>
      <c r="B593" s="147"/>
      <c r="C593" s="147"/>
      <c r="D593" s="147"/>
      <c r="E593" s="147"/>
      <c r="F593" s="147"/>
    </row>
    <row r="594" spans="1:6" ht="15.75">
      <c r="A594" s="146"/>
      <c r="B594" s="147"/>
      <c r="C594" s="147"/>
      <c r="D594" s="147"/>
      <c r="E594" s="147"/>
      <c r="F594" s="147"/>
    </row>
    <row r="595" spans="1:6" ht="15.75">
      <c r="A595" s="146"/>
      <c r="B595" s="147"/>
      <c r="C595" s="147"/>
      <c r="D595" s="147"/>
      <c r="E595" s="147"/>
      <c r="F595" s="147"/>
    </row>
    <row r="596" spans="1:6" ht="15.75">
      <c r="A596" s="146"/>
      <c r="B596" s="147"/>
      <c r="C596" s="147"/>
      <c r="D596" s="147"/>
      <c r="E596" s="147"/>
      <c r="F596" s="147"/>
    </row>
    <row r="597" spans="1:6" ht="15.75">
      <c r="A597" s="146"/>
      <c r="B597" s="147"/>
      <c r="C597" s="147"/>
      <c r="D597" s="147"/>
      <c r="E597" s="147"/>
      <c r="F597" s="147"/>
    </row>
    <row r="598" spans="1:6" ht="15.75">
      <c r="A598" s="146"/>
      <c r="B598" s="147"/>
      <c r="C598" s="147"/>
      <c r="D598" s="147"/>
      <c r="E598" s="147"/>
      <c r="F598" s="147"/>
    </row>
    <row r="599" spans="1:6" ht="15.75">
      <c r="A599" s="146"/>
      <c r="B599" s="147"/>
      <c r="C599" s="147"/>
      <c r="D599" s="147"/>
      <c r="E599" s="147"/>
      <c r="F599" s="147"/>
    </row>
    <row r="600" spans="1:6" ht="15.75">
      <c r="A600" s="146"/>
      <c r="B600" s="147"/>
      <c r="C600" s="147"/>
      <c r="D600" s="147"/>
      <c r="E600" s="147"/>
      <c r="F600" s="147"/>
    </row>
    <row r="601" spans="1:6" ht="15.75">
      <c r="A601" s="146"/>
      <c r="B601" s="147"/>
      <c r="C601" s="147"/>
      <c r="D601" s="147"/>
      <c r="E601" s="147"/>
      <c r="F601" s="147"/>
    </row>
    <row r="602" spans="1:6" ht="15.75">
      <c r="A602" s="146"/>
      <c r="B602" s="147"/>
      <c r="C602" s="147"/>
      <c r="D602" s="147"/>
      <c r="E602" s="147"/>
      <c r="F602" s="147"/>
    </row>
    <row r="603" spans="1:6" ht="15.75">
      <c r="A603" s="146"/>
      <c r="B603" s="147"/>
      <c r="C603" s="147"/>
      <c r="D603" s="147"/>
      <c r="E603" s="147"/>
      <c r="F603" s="147"/>
    </row>
    <row r="604" spans="1:6" ht="15.75">
      <c r="A604" s="146"/>
      <c r="B604" s="147"/>
      <c r="C604" s="147"/>
      <c r="D604" s="147"/>
      <c r="E604" s="147"/>
      <c r="F604" s="147"/>
    </row>
    <row r="605" spans="1:6" ht="15.75">
      <c r="A605" s="146"/>
      <c r="B605" s="147"/>
      <c r="C605" s="147"/>
      <c r="D605" s="147"/>
      <c r="E605" s="147"/>
      <c r="F605" s="147"/>
    </row>
    <row r="606" spans="1:6" ht="15.75">
      <c r="A606" s="146"/>
      <c r="B606" s="147"/>
      <c r="C606" s="147"/>
      <c r="D606" s="147"/>
      <c r="E606" s="147"/>
      <c r="F606" s="147"/>
    </row>
    <row r="607" spans="1:6" ht="15.75">
      <c r="A607" s="146"/>
      <c r="B607" s="147"/>
      <c r="C607" s="147"/>
      <c r="D607" s="147"/>
      <c r="E607" s="147"/>
      <c r="F607" s="147"/>
    </row>
    <row r="608" spans="1:6" ht="15.75">
      <c r="A608" s="146"/>
      <c r="B608" s="147"/>
      <c r="C608" s="147"/>
      <c r="D608" s="147"/>
      <c r="E608" s="147"/>
      <c r="F608" s="147"/>
    </row>
    <row r="609" spans="1:6" ht="15.75">
      <c r="A609" s="146"/>
      <c r="B609" s="147"/>
      <c r="C609" s="147"/>
      <c r="D609" s="147"/>
      <c r="E609" s="147"/>
      <c r="F609" s="147"/>
    </row>
    <row r="610" spans="1:6" ht="15.75">
      <c r="A610" s="146"/>
      <c r="B610" s="147"/>
      <c r="C610" s="147"/>
      <c r="D610" s="147"/>
      <c r="E610" s="147"/>
      <c r="F610" s="147"/>
    </row>
    <row r="611" spans="1:6" ht="15.75">
      <c r="A611" s="146"/>
      <c r="B611" s="147"/>
      <c r="C611" s="147"/>
      <c r="D611" s="147"/>
      <c r="E611" s="147"/>
      <c r="F611" s="147"/>
    </row>
    <row r="612" spans="1:6" ht="15.75">
      <c r="A612" s="146"/>
      <c r="B612" s="147"/>
      <c r="C612" s="147"/>
      <c r="D612" s="147"/>
      <c r="E612" s="147"/>
      <c r="F612" s="147"/>
    </row>
    <row r="613" spans="1:6" ht="15.75">
      <c r="A613" s="146"/>
      <c r="B613" s="147"/>
      <c r="C613" s="147"/>
      <c r="D613" s="147"/>
      <c r="E613" s="147"/>
      <c r="F613" s="147"/>
    </row>
    <row r="614" spans="1:6" ht="15.75">
      <c r="A614" s="146"/>
      <c r="B614" s="147"/>
      <c r="C614" s="147"/>
      <c r="D614" s="147"/>
      <c r="E614" s="147"/>
      <c r="F614" s="147"/>
    </row>
    <row r="615" spans="1:6" ht="15.75">
      <c r="A615" s="146"/>
      <c r="B615" s="147"/>
      <c r="C615" s="147"/>
      <c r="D615" s="147"/>
      <c r="E615" s="147"/>
      <c r="F615" s="147"/>
    </row>
    <row r="616" spans="1:6" ht="15.75">
      <c r="A616" s="146"/>
      <c r="B616" s="147"/>
      <c r="C616" s="147"/>
      <c r="D616" s="147"/>
      <c r="E616" s="147"/>
      <c r="F616" s="147"/>
    </row>
    <row r="617" spans="1:6" ht="15.75">
      <c r="A617" s="146"/>
      <c r="B617" s="147"/>
      <c r="C617" s="147"/>
      <c r="D617" s="147"/>
      <c r="E617" s="147"/>
      <c r="F617" s="147"/>
    </row>
    <row r="618" spans="1:6" ht="15.75">
      <c r="A618" s="146"/>
      <c r="B618" s="147"/>
      <c r="C618" s="147"/>
      <c r="D618" s="147"/>
      <c r="E618" s="147"/>
      <c r="F618" s="147"/>
    </row>
    <row r="619" spans="1:6" ht="15.75">
      <c r="A619" s="146"/>
      <c r="B619" s="147"/>
      <c r="C619" s="147"/>
      <c r="D619" s="147"/>
      <c r="E619" s="147"/>
      <c r="F619" s="147"/>
    </row>
    <row r="620" spans="1:6" ht="15.75">
      <c r="A620" s="146"/>
      <c r="B620" s="147"/>
      <c r="C620" s="147"/>
      <c r="D620" s="147"/>
      <c r="E620" s="147"/>
      <c r="F620" s="147"/>
    </row>
    <row r="621" spans="1:6" ht="15.75">
      <c r="A621" s="146"/>
      <c r="B621" s="147"/>
      <c r="C621" s="147"/>
      <c r="D621" s="147"/>
      <c r="E621" s="147"/>
      <c r="F621" s="147"/>
    </row>
    <row r="622" spans="1:6" ht="15.75">
      <c r="A622" s="146"/>
      <c r="B622" s="147"/>
      <c r="C622" s="147"/>
      <c r="D622" s="147"/>
      <c r="E622" s="147"/>
      <c r="F622" s="147"/>
    </row>
    <row r="623" spans="1:6" ht="15.75">
      <c r="A623" s="146"/>
      <c r="B623" s="147"/>
      <c r="C623" s="147"/>
      <c r="D623" s="147"/>
      <c r="E623" s="147"/>
      <c r="F623" s="147"/>
    </row>
    <row r="624" spans="1:6" ht="15.75">
      <c r="A624" s="146"/>
      <c r="B624" s="147"/>
      <c r="C624" s="147"/>
      <c r="D624" s="147"/>
      <c r="E624" s="147"/>
      <c r="F624" s="147"/>
    </row>
    <row r="625" spans="1:6" ht="15.75">
      <c r="A625" s="146"/>
      <c r="B625" s="147"/>
      <c r="C625" s="147"/>
      <c r="D625" s="147"/>
      <c r="E625" s="147"/>
      <c r="F625" s="147"/>
    </row>
    <row r="626" spans="1:6" ht="15.75">
      <c r="A626" s="146"/>
      <c r="B626" s="147"/>
      <c r="C626" s="147"/>
      <c r="D626" s="147"/>
      <c r="E626" s="147"/>
      <c r="F626" s="147"/>
    </row>
    <row r="627" spans="1:6" ht="15.75">
      <c r="A627" s="146"/>
      <c r="B627" s="147"/>
      <c r="C627" s="147"/>
      <c r="D627" s="147"/>
      <c r="E627" s="147"/>
      <c r="F627" s="147"/>
    </row>
    <row r="628" spans="1:6" ht="15.75">
      <c r="A628" s="146"/>
      <c r="B628" s="147"/>
      <c r="C628" s="147"/>
      <c r="D628" s="147"/>
      <c r="E628" s="147"/>
      <c r="F628" s="147"/>
    </row>
    <row r="629" spans="1:6" ht="15.75">
      <c r="A629" s="146"/>
      <c r="B629" s="147"/>
      <c r="C629" s="147"/>
      <c r="D629" s="147"/>
      <c r="E629" s="147"/>
      <c r="F629" s="147"/>
    </row>
    <row r="630" spans="1:6" ht="15.75">
      <c r="A630" s="146"/>
      <c r="B630" s="147"/>
      <c r="C630" s="147"/>
      <c r="D630" s="147"/>
      <c r="E630" s="147"/>
      <c r="F630" s="147"/>
    </row>
    <row r="631" spans="1:6" ht="15.75">
      <c r="A631" s="146"/>
      <c r="B631" s="147"/>
      <c r="C631" s="147"/>
      <c r="D631" s="147"/>
      <c r="E631" s="147"/>
      <c r="F631" s="147"/>
    </row>
    <row r="632" spans="1:6" ht="15.75">
      <c r="A632" s="146"/>
      <c r="B632" s="147"/>
      <c r="C632" s="147"/>
      <c r="D632" s="147"/>
      <c r="E632" s="147"/>
      <c r="F632" s="147"/>
    </row>
    <row r="633" spans="1:6" ht="15.75">
      <c r="A633" s="146"/>
      <c r="B633" s="147"/>
      <c r="C633" s="147"/>
      <c r="D633" s="147"/>
      <c r="E633" s="147"/>
      <c r="F633" s="147"/>
    </row>
    <row r="634" spans="1:6" ht="15.75">
      <c r="A634" s="146"/>
      <c r="B634" s="147"/>
      <c r="C634" s="147"/>
      <c r="D634" s="147"/>
      <c r="E634" s="147"/>
      <c r="F634" s="147"/>
    </row>
    <row r="635" spans="1:6" ht="15.75">
      <c r="A635" s="146"/>
      <c r="B635" s="147"/>
      <c r="C635" s="147"/>
      <c r="D635" s="147"/>
      <c r="E635" s="147"/>
      <c r="F635" s="147"/>
    </row>
    <row r="636" spans="1:6" ht="15.75">
      <c r="A636" s="146"/>
      <c r="B636" s="147"/>
      <c r="C636" s="147"/>
      <c r="D636" s="147"/>
      <c r="E636" s="147"/>
      <c r="F636" s="147"/>
    </row>
    <row r="637" spans="1:6" ht="15.75">
      <c r="A637" s="146"/>
      <c r="B637" s="147"/>
      <c r="C637" s="147"/>
      <c r="D637" s="147"/>
      <c r="E637" s="147"/>
      <c r="F637" s="147"/>
    </row>
    <row r="638" spans="1:6" ht="15.75">
      <c r="A638" s="146"/>
      <c r="B638" s="147"/>
      <c r="C638" s="147"/>
      <c r="D638" s="147"/>
      <c r="E638" s="147"/>
      <c r="F638" s="147"/>
    </row>
    <row r="639" spans="1:6" ht="15.75">
      <c r="A639" s="146"/>
      <c r="B639" s="147"/>
      <c r="C639" s="147"/>
      <c r="D639" s="147"/>
      <c r="E639" s="147"/>
      <c r="F639" s="147"/>
    </row>
    <row r="640" spans="1:6" ht="15.75">
      <c r="A640" s="146"/>
      <c r="B640" s="147"/>
      <c r="C640" s="147"/>
      <c r="D640" s="147"/>
      <c r="E640" s="147"/>
      <c r="F640" s="147"/>
    </row>
    <row r="641" spans="1:6" ht="15.75">
      <c r="A641" s="146"/>
      <c r="B641" s="147"/>
      <c r="C641" s="147"/>
      <c r="D641" s="147"/>
      <c r="E641" s="147"/>
      <c r="F641" s="147"/>
    </row>
    <row r="642" spans="1:6" ht="15.75">
      <c r="A642" s="146"/>
      <c r="B642" s="147"/>
      <c r="C642" s="147"/>
      <c r="D642" s="147"/>
      <c r="E642" s="147"/>
      <c r="F642" s="147"/>
    </row>
    <row r="643" spans="1:6" ht="15.75">
      <c r="A643" s="146"/>
      <c r="B643" s="147"/>
      <c r="C643" s="147"/>
      <c r="D643" s="147"/>
      <c r="E643" s="147"/>
      <c r="F643" s="147"/>
    </row>
    <row r="644" spans="1:6">
      <c r="B644" s="147"/>
      <c r="C644" s="147"/>
      <c r="D644" s="147"/>
      <c r="E644" s="147"/>
      <c r="F644" s="147"/>
    </row>
    <row r="645" spans="1:6">
      <c r="B645" s="147"/>
      <c r="C645" s="147"/>
      <c r="D645" s="147"/>
      <c r="E645" s="147"/>
      <c r="F645" s="147"/>
    </row>
    <row r="646" spans="1:6">
      <c r="B646" s="147"/>
      <c r="C646" s="147"/>
      <c r="D646" s="147"/>
      <c r="E646" s="147"/>
      <c r="F646" s="147"/>
    </row>
    <row r="647" spans="1:6">
      <c r="B647" s="147"/>
      <c r="C647" s="147"/>
      <c r="D647" s="147"/>
      <c r="E647" s="147"/>
      <c r="F647" s="147"/>
    </row>
    <row r="648" spans="1:6">
      <c r="B648" s="147"/>
      <c r="C648" s="147"/>
      <c r="D648" s="147"/>
      <c r="E648" s="147"/>
      <c r="F648" s="147"/>
    </row>
    <row r="649" spans="1:6">
      <c r="B649" s="147"/>
      <c r="C649" s="147"/>
      <c r="D649" s="147"/>
      <c r="E649" s="147"/>
      <c r="F649" s="147"/>
    </row>
    <row r="650" spans="1:6">
      <c r="B650" s="147"/>
      <c r="C650" s="147"/>
      <c r="D650" s="147"/>
      <c r="E650" s="147"/>
      <c r="F650" s="147"/>
    </row>
    <row r="651" spans="1:6">
      <c r="B651" s="147"/>
      <c r="C651" s="147"/>
      <c r="D651" s="147"/>
      <c r="E651" s="147"/>
      <c r="F651" s="147"/>
    </row>
    <row r="652" spans="1:6">
      <c r="B652" s="147"/>
      <c r="C652" s="147"/>
      <c r="D652" s="147"/>
      <c r="E652" s="147"/>
      <c r="F652" s="147"/>
    </row>
    <row r="653" spans="1:6">
      <c r="B653" s="147"/>
      <c r="C653" s="147"/>
      <c r="D653" s="147"/>
      <c r="E653" s="147"/>
      <c r="F653" s="147"/>
    </row>
    <row r="654" spans="1:6">
      <c r="B654" s="147"/>
      <c r="C654" s="147"/>
      <c r="D654" s="147"/>
      <c r="E654" s="147"/>
      <c r="F654" s="147"/>
    </row>
    <row r="655" spans="1:6">
      <c r="B655" s="147"/>
      <c r="C655" s="147"/>
      <c r="D655" s="147"/>
      <c r="E655" s="147"/>
      <c r="F655" s="147"/>
    </row>
    <row r="656" spans="1:6">
      <c r="B656" s="147"/>
      <c r="C656" s="147"/>
      <c r="D656" s="147"/>
      <c r="E656" s="147"/>
      <c r="F656" s="147"/>
    </row>
    <row r="657" spans="2:6">
      <c r="B657" s="147"/>
      <c r="C657" s="147"/>
      <c r="D657" s="147"/>
      <c r="E657" s="147"/>
      <c r="F657" s="147"/>
    </row>
    <row r="658" spans="2:6">
      <c r="B658" s="147"/>
      <c r="C658" s="147"/>
      <c r="D658" s="147"/>
      <c r="E658" s="147"/>
      <c r="F658" s="147"/>
    </row>
    <row r="659" spans="2:6">
      <c r="B659" s="147"/>
      <c r="C659" s="147"/>
      <c r="D659" s="147"/>
      <c r="E659" s="147"/>
      <c r="F659" s="147"/>
    </row>
    <row r="660" spans="2:6">
      <c r="B660" s="147"/>
      <c r="C660" s="147"/>
      <c r="D660" s="147"/>
      <c r="E660" s="147"/>
      <c r="F660" s="147"/>
    </row>
    <row r="661" spans="2:6">
      <c r="B661" s="147"/>
      <c r="C661" s="147"/>
      <c r="D661" s="147"/>
      <c r="E661" s="147"/>
      <c r="F661" s="147"/>
    </row>
    <row r="662" spans="2:6">
      <c r="B662" s="147"/>
      <c r="C662" s="147"/>
      <c r="D662" s="147"/>
      <c r="E662" s="147"/>
      <c r="F662" s="147"/>
    </row>
    <row r="663" spans="2:6">
      <c r="B663" s="147"/>
      <c r="C663" s="147"/>
      <c r="D663" s="147"/>
      <c r="E663" s="147"/>
      <c r="F663" s="147"/>
    </row>
    <row r="664" spans="2:6">
      <c r="B664" s="147"/>
      <c r="C664" s="147"/>
      <c r="D664" s="147"/>
      <c r="E664" s="147"/>
      <c r="F664" s="147"/>
    </row>
    <row r="665" spans="2:6">
      <c r="B665" s="147"/>
      <c r="C665" s="147"/>
      <c r="D665" s="147"/>
      <c r="E665" s="147"/>
      <c r="F665" s="147"/>
    </row>
    <row r="666" spans="2:6">
      <c r="B666" s="147"/>
      <c r="C666" s="147"/>
      <c r="D666" s="147"/>
      <c r="E666" s="147"/>
      <c r="F666" s="147"/>
    </row>
    <row r="667" spans="2:6">
      <c r="B667" s="147"/>
      <c r="C667" s="147"/>
      <c r="D667" s="147"/>
      <c r="E667" s="147"/>
      <c r="F667" s="147"/>
    </row>
    <row r="668" spans="2:6">
      <c r="B668" s="147"/>
      <c r="C668" s="147"/>
      <c r="D668" s="147"/>
      <c r="E668" s="147"/>
      <c r="F668" s="147"/>
    </row>
    <row r="669" spans="2:6">
      <c r="B669" s="147"/>
      <c r="C669" s="147"/>
      <c r="D669" s="147"/>
      <c r="E669" s="147"/>
      <c r="F669" s="147"/>
    </row>
    <row r="670" spans="2:6">
      <c r="B670" s="147"/>
      <c r="C670" s="147"/>
      <c r="D670" s="147"/>
      <c r="E670" s="147"/>
      <c r="F670" s="147"/>
    </row>
    <row r="671" spans="2:6">
      <c r="B671" s="147"/>
      <c r="C671" s="147"/>
      <c r="D671" s="147"/>
      <c r="E671" s="147"/>
      <c r="F671" s="147"/>
    </row>
    <row r="672" spans="2:6">
      <c r="B672" s="147"/>
      <c r="C672" s="147"/>
      <c r="D672" s="147"/>
      <c r="E672" s="147"/>
      <c r="F672" s="147"/>
    </row>
    <row r="673" spans="2:6">
      <c r="B673" s="147"/>
      <c r="C673" s="147"/>
      <c r="D673" s="147"/>
      <c r="E673" s="147"/>
      <c r="F673" s="147"/>
    </row>
    <row r="674" spans="2:6">
      <c r="B674" s="147"/>
      <c r="C674" s="147"/>
      <c r="D674" s="147"/>
      <c r="E674" s="147"/>
      <c r="F674" s="147"/>
    </row>
    <row r="675" spans="2:6">
      <c r="B675" s="147"/>
      <c r="C675" s="147"/>
      <c r="D675" s="147"/>
      <c r="E675" s="147"/>
      <c r="F675" s="147"/>
    </row>
    <row r="676" spans="2:6">
      <c r="B676" s="147"/>
      <c r="C676" s="147"/>
      <c r="D676" s="147"/>
      <c r="E676" s="147"/>
      <c r="F676" s="147"/>
    </row>
    <row r="677" spans="2:6">
      <c r="B677" s="147"/>
      <c r="C677" s="147"/>
      <c r="D677" s="147"/>
      <c r="E677" s="147"/>
      <c r="F677" s="147"/>
    </row>
    <row r="678" spans="2:6">
      <c r="B678" s="147"/>
      <c r="C678" s="147"/>
      <c r="D678" s="147"/>
      <c r="E678" s="147"/>
      <c r="F678" s="147"/>
    </row>
    <row r="679" spans="2:6">
      <c r="B679" s="147"/>
      <c r="C679" s="147"/>
      <c r="D679" s="147"/>
      <c r="E679" s="147"/>
      <c r="F679" s="147"/>
    </row>
    <row r="680" spans="2:6">
      <c r="B680" s="147"/>
      <c r="C680" s="147"/>
      <c r="D680" s="147"/>
      <c r="E680" s="147"/>
      <c r="F680" s="147"/>
    </row>
    <row r="681" spans="2:6">
      <c r="B681" s="147"/>
      <c r="C681" s="147"/>
      <c r="D681" s="147"/>
      <c r="E681" s="147"/>
      <c r="F681" s="147"/>
    </row>
    <row r="682" spans="2:6">
      <c r="B682" s="147"/>
      <c r="C682" s="147"/>
      <c r="D682" s="147"/>
      <c r="E682" s="147"/>
      <c r="F682" s="147"/>
    </row>
    <row r="683" spans="2:6">
      <c r="B683" s="147"/>
      <c r="C683" s="147"/>
      <c r="D683" s="147"/>
      <c r="E683" s="147"/>
      <c r="F683" s="147"/>
    </row>
    <row r="684" spans="2:6">
      <c r="B684" s="147"/>
      <c r="C684" s="147"/>
      <c r="D684" s="147"/>
      <c r="E684" s="147"/>
      <c r="F684" s="147"/>
    </row>
    <row r="685" spans="2:6">
      <c r="B685" s="147"/>
      <c r="C685" s="147"/>
      <c r="D685" s="147"/>
      <c r="E685" s="147"/>
      <c r="F685" s="147"/>
    </row>
    <row r="686" spans="2:6">
      <c r="B686" s="147"/>
      <c r="C686" s="147"/>
      <c r="D686" s="147"/>
      <c r="E686" s="147"/>
      <c r="F686" s="147"/>
    </row>
    <row r="687" spans="2:6">
      <c r="B687" s="147"/>
      <c r="C687" s="147"/>
      <c r="D687" s="147"/>
      <c r="E687" s="147"/>
      <c r="F687" s="147"/>
    </row>
    <row r="688" spans="2:6">
      <c r="B688" s="147"/>
      <c r="C688" s="147"/>
      <c r="D688" s="147"/>
      <c r="E688" s="147"/>
      <c r="F688" s="147"/>
    </row>
    <row r="689" spans="2:6">
      <c r="B689" s="147"/>
      <c r="C689" s="147"/>
      <c r="D689" s="147"/>
      <c r="E689" s="147"/>
      <c r="F689" s="147"/>
    </row>
    <row r="690" spans="2:6">
      <c r="B690" s="147"/>
      <c r="C690" s="147"/>
      <c r="D690" s="147"/>
      <c r="E690" s="147"/>
      <c r="F690" s="147"/>
    </row>
    <row r="691" spans="2:6">
      <c r="B691" s="147"/>
      <c r="C691" s="147"/>
      <c r="D691" s="147"/>
      <c r="E691" s="147"/>
      <c r="F691" s="147"/>
    </row>
    <row r="692" spans="2:6">
      <c r="B692" s="147"/>
      <c r="C692" s="147"/>
      <c r="D692" s="147"/>
      <c r="E692" s="147"/>
      <c r="F692" s="147"/>
    </row>
    <row r="693" spans="2:6">
      <c r="B693" s="147"/>
      <c r="C693" s="147"/>
      <c r="D693" s="147"/>
      <c r="E693" s="147"/>
      <c r="F693" s="147"/>
    </row>
    <row r="694" spans="2:6">
      <c r="B694" s="147"/>
      <c r="C694" s="147"/>
      <c r="D694" s="147"/>
      <c r="E694" s="147"/>
      <c r="F694" s="147"/>
    </row>
    <row r="695" spans="2:6">
      <c r="B695" s="147"/>
      <c r="C695" s="147"/>
      <c r="D695" s="147"/>
      <c r="E695" s="147"/>
      <c r="F695" s="147"/>
    </row>
    <row r="696" spans="2:6">
      <c r="B696" s="147"/>
      <c r="C696" s="147"/>
      <c r="D696" s="147"/>
      <c r="E696" s="147"/>
      <c r="F696" s="147"/>
    </row>
    <row r="697" spans="2:6">
      <c r="B697" s="147"/>
      <c r="C697" s="147"/>
      <c r="D697" s="147"/>
      <c r="E697" s="147"/>
      <c r="F697" s="147"/>
    </row>
    <row r="698" spans="2:6">
      <c r="B698" s="147"/>
      <c r="C698" s="147"/>
      <c r="D698" s="147"/>
      <c r="E698" s="147"/>
      <c r="F698" s="147"/>
    </row>
    <row r="699" spans="2:6">
      <c r="B699" s="147"/>
      <c r="C699" s="147"/>
      <c r="D699" s="147"/>
      <c r="E699" s="147"/>
      <c r="F699" s="147"/>
    </row>
    <row r="700" spans="2:6">
      <c r="B700" s="147"/>
      <c r="C700" s="147"/>
      <c r="D700" s="147"/>
      <c r="E700" s="147"/>
      <c r="F700" s="147"/>
    </row>
    <row r="701" spans="2:6">
      <c r="B701" s="147"/>
      <c r="C701" s="147"/>
      <c r="D701" s="147"/>
      <c r="E701" s="147"/>
      <c r="F701" s="147"/>
    </row>
    <row r="702" spans="2:6">
      <c r="B702" s="147"/>
      <c r="C702" s="147"/>
      <c r="D702" s="147"/>
      <c r="E702" s="147"/>
      <c r="F702" s="147"/>
    </row>
    <row r="703" spans="2:6">
      <c r="B703" s="147"/>
      <c r="C703" s="147"/>
      <c r="D703" s="147"/>
      <c r="E703" s="147"/>
      <c r="F703" s="147"/>
    </row>
    <row r="704" spans="2:6">
      <c r="B704" s="147"/>
      <c r="C704" s="147"/>
      <c r="D704" s="147"/>
      <c r="E704" s="147"/>
      <c r="F704" s="147"/>
    </row>
    <row r="705" spans="2:6">
      <c r="B705" s="147"/>
      <c r="C705" s="147"/>
      <c r="D705" s="147"/>
      <c r="E705" s="147"/>
      <c r="F705" s="147"/>
    </row>
    <row r="706" spans="2:6">
      <c r="B706" s="147"/>
      <c r="C706" s="147"/>
      <c r="D706" s="147"/>
      <c r="E706" s="147"/>
      <c r="F706" s="147"/>
    </row>
    <row r="707" spans="2:6">
      <c r="B707" s="147"/>
      <c r="C707" s="147"/>
      <c r="D707" s="147"/>
      <c r="E707" s="147"/>
      <c r="F707" s="147"/>
    </row>
    <row r="708" spans="2:6">
      <c r="B708" s="147"/>
      <c r="C708" s="147"/>
      <c r="D708" s="147"/>
      <c r="E708" s="147"/>
      <c r="F708" s="147"/>
    </row>
    <row r="709" spans="2:6">
      <c r="B709" s="147"/>
      <c r="C709" s="147"/>
      <c r="D709" s="147"/>
      <c r="E709" s="147"/>
      <c r="F709" s="147"/>
    </row>
    <row r="710" spans="2:6">
      <c r="B710" s="147"/>
      <c r="C710" s="147"/>
      <c r="D710" s="147"/>
      <c r="E710" s="147"/>
      <c r="F710" s="147"/>
    </row>
    <row r="711" spans="2:6">
      <c r="B711" s="147"/>
      <c r="C711" s="147"/>
      <c r="D711" s="147"/>
      <c r="E711" s="147"/>
      <c r="F711" s="147"/>
    </row>
    <row r="712" spans="2:6">
      <c r="B712" s="147"/>
      <c r="C712" s="147"/>
      <c r="D712" s="147"/>
      <c r="E712" s="147"/>
      <c r="F712" s="147"/>
    </row>
    <row r="713" spans="2:6">
      <c r="B713" s="147"/>
      <c r="C713" s="147"/>
      <c r="D713" s="147"/>
      <c r="E713" s="147"/>
      <c r="F713" s="147"/>
    </row>
    <row r="714" spans="2:6">
      <c r="B714" s="147"/>
      <c r="C714" s="147"/>
      <c r="D714" s="147"/>
      <c r="E714" s="147"/>
      <c r="F714" s="147"/>
    </row>
    <row r="715" spans="2:6">
      <c r="B715" s="147"/>
      <c r="C715" s="147"/>
      <c r="D715" s="147"/>
      <c r="E715" s="147"/>
      <c r="F715" s="147"/>
    </row>
    <row r="716" spans="2:6">
      <c r="B716" s="147"/>
      <c r="C716" s="147"/>
      <c r="D716" s="147"/>
      <c r="E716" s="147"/>
      <c r="F716" s="147"/>
    </row>
    <row r="717" spans="2:6">
      <c r="B717" s="147"/>
      <c r="C717" s="147"/>
      <c r="D717" s="147"/>
      <c r="E717" s="147"/>
      <c r="F717" s="147"/>
    </row>
    <row r="718" spans="2:6">
      <c r="B718" s="147"/>
      <c r="C718" s="147"/>
      <c r="D718" s="147"/>
      <c r="E718" s="147"/>
      <c r="F718" s="147"/>
    </row>
    <row r="719" spans="2:6">
      <c r="B719" s="147"/>
      <c r="C719" s="147"/>
      <c r="D719" s="147"/>
      <c r="E719" s="147"/>
      <c r="F719" s="147"/>
    </row>
    <row r="720" spans="2:6">
      <c r="B720" s="147"/>
      <c r="C720" s="147"/>
      <c r="D720" s="147"/>
      <c r="E720" s="147"/>
      <c r="F720" s="147"/>
    </row>
    <row r="721" spans="2:6">
      <c r="B721" s="147"/>
      <c r="C721" s="147"/>
      <c r="D721" s="147"/>
      <c r="E721" s="147"/>
      <c r="F721" s="147"/>
    </row>
    <row r="722" spans="2:6">
      <c r="B722" s="147"/>
      <c r="C722" s="147"/>
      <c r="D722" s="147"/>
      <c r="E722" s="147"/>
      <c r="F722" s="147"/>
    </row>
    <row r="723" spans="2:6">
      <c r="B723" s="147"/>
      <c r="C723" s="147"/>
      <c r="D723" s="147"/>
      <c r="E723" s="147"/>
      <c r="F723" s="147"/>
    </row>
    <row r="724" spans="2:6">
      <c r="B724" s="147"/>
      <c r="C724" s="147"/>
      <c r="D724" s="147"/>
      <c r="E724" s="147"/>
      <c r="F724" s="147"/>
    </row>
    <row r="725" spans="2:6">
      <c r="B725" s="147"/>
      <c r="C725" s="147"/>
      <c r="D725" s="147"/>
      <c r="E725" s="147"/>
      <c r="F725" s="147"/>
    </row>
    <row r="726" spans="2:6">
      <c r="B726" s="147"/>
      <c r="C726" s="147"/>
      <c r="D726" s="147"/>
      <c r="E726" s="147"/>
      <c r="F726" s="147"/>
    </row>
    <row r="727" spans="2:6">
      <c r="B727" s="147"/>
      <c r="C727" s="147"/>
      <c r="D727" s="147"/>
      <c r="E727" s="147"/>
      <c r="F727" s="147"/>
    </row>
    <row r="728" spans="2:6">
      <c r="B728" s="147"/>
      <c r="C728" s="147"/>
      <c r="D728" s="147"/>
      <c r="E728" s="147"/>
      <c r="F728" s="147"/>
    </row>
    <row r="729" spans="2:6">
      <c r="B729" s="147"/>
      <c r="C729" s="147"/>
      <c r="D729" s="147"/>
      <c r="E729" s="147"/>
      <c r="F729" s="147"/>
    </row>
    <row r="730" spans="2:6">
      <c r="B730" s="147"/>
      <c r="C730" s="147"/>
      <c r="D730" s="147"/>
      <c r="E730" s="147"/>
      <c r="F730" s="147"/>
    </row>
    <row r="731" spans="2:6">
      <c r="B731" s="147"/>
      <c r="C731" s="147"/>
      <c r="D731" s="147"/>
      <c r="E731" s="147"/>
      <c r="F731" s="147"/>
    </row>
    <row r="732" spans="2:6">
      <c r="B732" s="147"/>
      <c r="C732" s="147"/>
      <c r="D732" s="147"/>
      <c r="E732" s="147"/>
      <c r="F732" s="147"/>
    </row>
    <row r="733" spans="2:6">
      <c r="B733" s="147"/>
      <c r="C733" s="147"/>
      <c r="D733" s="147"/>
      <c r="E733" s="147"/>
      <c r="F733" s="147"/>
    </row>
    <row r="734" spans="2:6">
      <c r="B734" s="147"/>
      <c r="C734" s="147"/>
      <c r="D734" s="147"/>
      <c r="E734" s="147"/>
      <c r="F734" s="147"/>
    </row>
    <row r="735" spans="2:6">
      <c r="B735" s="147"/>
      <c r="C735" s="147"/>
      <c r="D735" s="147"/>
      <c r="E735" s="147"/>
      <c r="F735" s="147"/>
    </row>
    <row r="736" spans="2:6">
      <c r="B736" s="147"/>
      <c r="C736" s="147"/>
      <c r="D736" s="147"/>
      <c r="E736" s="147"/>
      <c r="F736" s="147"/>
    </row>
    <row r="737" spans="2:6">
      <c r="B737" s="147"/>
      <c r="C737" s="147"/>
      <c r="D737" s="147"/>
      <c r="E737" s="147"/>
      <c r="F737" s="147"/>
    </row>
    <row r="738" spans="2:6">
      <c r="B738" s="147"/>
      <c r="C738" s="147"/>
      <c r="D738" s="147"/>
      <c r="E738" s="147"/>
      <c r="F738" s="147"/>
    </row>
    <row r="739" spans="2:6">
      <c r="B739" s="147"/>
      <c r="C739" s="147"/>
      <c r="D739" s="147"/>
      <c r="E739" s="147"/>
      <c r="F739" s="147"/>
    </row>
    <row r="740" spans="2:6">
      <c r="B740" s="147"/>
      <c r="C740" s="147"/>
      <c r="D740" s="147"/>
      <c r="E740" s="147"/>
      <c r="F740" s="147"/>
    </row>
    <row r="741" spans="2:6">
      <c r="B741" s="147"/>
      <c r="C741" s="147"/>
      <c r="D741" s="147"/>
      <c r="E741" s="147"/>
      <c r="F741" s="147"/>
    </row>
    <row r="742" spans="2:6">
      <c r="B742" s="147"/>
      <c r="C742" s="147"/>
      <c r="D742" s="147"/>
      <c r="E742" s="147"/>
      <c r="F742" s="147"/>
    </row>
    <row r="743" spans="2:6">
      <c r="B743" s="147"/>
      <c r="C743" s="147"/>
      <c r="D743" s="147"/>
      <c r="E743" s="147"/>
      <c r="F743" s="147"/>
    </row>
    <row r="744" spans="2:6">
      <c r="B744" s="147"/>
      <c r="C744" s="147"/>
      <c r="D744" s="147"/>
      <c r="E744" s="147"/>
      <c r="F744" s="147"/>
    </row>
    <row r="745" spans="2:6">
      <c r="B745" s="147"/>
      <c r="C745" s="147"/>
      <c r="D745" s="147"/>
      <c r="E745" s="147"/>
      <c r="F745" s="147"/>
    </row>
    <row r="746" spans="2:6">
      <c r="B746" s="147"/>
      <c r="C746" s="147"/>
      <c r="D746" s="147"/>
      <c r="E746" s="147"/>
      <c r="F746" s="147"/>
    </row>
    <row r="747" spans="2:6">
      <c r="B747" s="147"/>
      <c r="C747" s="147"/>
      <c r="D747" s="147"/>
      <c r="E747" s="147"/>
      <c r="F747" s="147"/>
    </row>
    <row r="748" spans="2:6">
      <c r="B748" s="147"/>
      <c r="C748" s="147"/>
      <c r="D748" s="147"/>
      <c r="E748" s="147"/>
      <c r="F748" s="147"/>
    </row>
    <row r="749" spans="2:6">
      <c r="B749" s="147"/>
      <c r="C749" s="147"/>
      <c r="D749" s="147"/>
      <c r="E749" s="147"/>
      <c r="F749" s="147"/>
    </row>
    <row r="750" spans="2:6">
      <c r="B750" s="147"/>
      <c r="C750" s="147"/>
      <c r="D750" s="147"/>
      <c r="E750" s="147"/>
      <c r="F750" s="147"/>
    </row>
    <row r="751" spans="2:6">
      <c r="B751" s="147"/>
      <c r="C751" s="147"/>
      <c r="D751" s="147"/>
      <c r="E751" s="147"/>
      <c r="F751" s="147"/>
    </row>
    <row r="752" spans="2:6">
      <c r="B752" s="147"/>
      <c r="C752" s="147"/>
      <c r="D752" s="147"/>
      <c r="E752" s="147"/>
      <c r="F752" s="147"/>
    </row>
    <row r="753" spans="2:6">
      <c r="B753" s="147"/>
      <c r="C753" s="147"/>
      <c r="D753" s="147"/>
      <c r="E753" s="147"/>
      <c r="F753" s="147"/>
    </row>
    <row r="754" spans="2:6">
      <c r="B754" s="147"/>
      <c r="C754" s="147"/>
      <c r="D754" s="147"/>
      <c r="E754" s="147"/>
      <c r="F754" s="147"/>
    </row>
    <row r="755" spans="2:6">
      <c r="B755" s="147"/>
      <c r="C755" s="147"/>
      <c r="D755" s="147"/>
      <c r="E755" s="147"/>
      <c r="F755" s="147"/>
    </row>
    <row r="756" spans="2:6">
      <c r="B756" s="147"/>
      <c r="C756" s="147"/>
      <c r="D756" s="147"/>
      <c r="E756" s="147"/>
      <c r="F756" s="147"/>
    </row>
    <row r="757" spans="2:6">
      <c r="B757" s="147"/>
      <c r="C757" s="147"/>
      <c r="D757" s="147"/>
      <c r="E757" s="147"/>
      <c r="F757" s="147"/>
    </row>
    <row r="758" spans="2:6">
      <c r="B758" s="147"/>
      <c r="C758" s="147"/>
      <c r="D758" s="147"/>
      <c r="E758" s="147"/>
      <c r="F758" s="147"/>
    </row>
    <row r="759" spans="2:6">
      <c r="B759" s="147"/>
      <c r="C759" s="147"/>
      <c r="D759" s="147"/>
      <c r="E759" s="147"/>
      <c r="F759" s="147"/>
    </row>
    <row r="760" spans="2:6">
      <c r="B760" s="147"/>
      <c r="C760" s="147"/>
      <c r="D760" s="147"/>
      <c r="E760" s="147"/>
      <c r="F760" s="147"/>
    </row>
    <row r="761" spans="2:6">
      <c r="B761" s="147"/>
      <c r="C761" s="147"/>
      <c r="D761" s="147"/>
      <c r="E761" s="147"/>
      <c r="F761" s="147"/>
    </row>
    <row r="762" spans="2:6">
      <c r="B762" s="147"/>
      <c r="C762" s="147"/>
      <c r="D762" s="147"/>
      <c r="E762" s="147"/>
      <c r="F762" s="147"/>
    </row>
    <row r="763" spans="2:6">
      <c r="B763" s="147"/>
      <c r="C763" s="147"/>
      <c r="D763" s="147"/>
      <c r="E763" s="147"/>
      <c r="F763" s="147"/>
    </row>
    <row r="764" spans="2:6">
      <c r="B764" s="147"/>
      <c r="C764" s="147"/>
      <c r="D764" s="147"/>
      <c r="E764" s="147"/>
      <c r="F764" s="147"/>
    </row>
    <row r="765" spans="2:6">
      <c r="B765" s="147"/>
      <c r="C765" s="147"/>
      <c r="D765" s="147"/>
      <c r="E765" s="147"/>
      <c r="F765" s="147"/>
    </row>
    <row r="766" spans="2:6">
      <c r="B766" s="147"/>
      <c r="C766" s="147"/>
      <c r="D766" s="147"/>
      <c r="E766" s="147"/>
      <c r="F766" s="147"/>
    </row>
    <row r="767" spans="2:6">
      <c r="B767" s="147"/>
      <c r="C767" s="147"/>
      <c r="D767" s="147"/>
      <c r="E767" s="147"/>
      <c r="F767" s="147"/>
    </row>
    <row r="768" spans="2:6">
      <c r="B768" s="147"/>
      <c r="C768" s="147"/>
      <c r="D768" s="147"/>
      <c r="E768" s="147"/>
      <c r="F768" s="147"/>
    </row>
    <row r="769" spans="2:6">
      <c r="B769" s="147"/>
      <c r="C769" s="147"/>
      <c r="D769" s="147"/>
      <c r="E769" s="147"/>
      <c r="F769" s="147"/>
    </row>
    <row r="770" spans="2:6">
      <c r="B770" s="147"/>
      <c r="C770" s="147"/>
      <c r="D770" s="147"/>
      <c r="E770" s="147"/>
      <c r="F770" s="147"/>
    </row>
    <row r="771" spans="2:6">
      <c r="B771" s="147"/>
      <c r="C771" s="147"/>
      <c r="D771" s="147"/>
      <c r="E771" s="147"/>
      <c r="F771" s="147"/>
    </row>
    <row r="772" spans="2:6">
      <c r="B772" s="147"/>
      <c r="C772" s="147"/>
      <c r="D772" s="147"/>
      <c r="E772" s="147"/>
      <c r="F772" s="147"/>
    </row>
    <row r="773" spans="2:6">
      <c r="B773" s="147"/>
      <c r="C773" s="147"/>
      <c r="D773" s="147"/>
      <c r="E773" s="147"/>
      <c r="F773" s="147"/>
    </row>
    <row r="774" spans="2:6">
      <c r="B774" s="147"/>
      <c r="C774" s="147"/>
      <c r="D774" s="147"/>
      <c r="E774" s="147"/>
      <c r="F774" s="147"/>
    </row>
    <row r="775" spans="2:6">
      <c r="B775" s="147"/>
      <c r="C775" s="147"/>
      <c r="D775" s="147"/>
      <c r="E775" s="147"/>
      <c r="F775" s="147"/>
    </row>
    <row r="776" spans="2:6">
      <c r="B776" s="147"/>
      <c r="C776" s="147"/>
      <c r="D776" s="147"/>
      <c r="E776" s="147"/>
      <c r="F776" s="147"/>
    </row>
    <row r="777" spans="2:6">
      <c r="B777" s="147"/>
      <c r="C777" s="147"/>
      <c r="D777" s="147"/>
      <c r="E777" s="147"/>
      <c r="F777" s="147"/>
    </row>
    <row r="778" spans="2:6">
      <c r="B778" s="147"/>
      <c r="C778" s="147"/>
      <c r="D778" s="147"/>
      <c r="E778" s="147"/>
      <c r="F778" s="147"/>
    </row>
    <row r="779" spans="2:6">
      <c r="B779" s="147"/>
      <c r="C779" s="147"/>
      <c r="D779" s="147"/>
      <c r="E779" s="147"/>
      <c r="F779" s="147"/>
    </row>
    <row r="780" spans="2:6">
      <c r="B780" s="147"/>
      <c r="C780" s="147"/>
      <c r="D780" s="147"/>
      <c r="E780" s="147"/>
      <c r="F780" s="147"/>
    </row>
    <row r="781" spans="2:6">
      <c r="B781" s="147"/>
      <c r="C781" s="147"/>
      <c r="D781" s="147"/>
      <c r="E781" s="147"/>
      <c r="F781" s="147"/>
    </row>
    <row r="782" spans="2:6">
      <c r="B782" s="147"/>
      <c r="C782" s="147"/>
      <c r="D782" s="147"/>
      <c r="E782" s="147"/>
      <c r="F782" s="147"/>
    </row>
    <row r="783" spans="2:6">
      <c r="B783" s="147"/>
      <c r="C783" s="147"/>
      <c r="D783" s="147"/>
      <c r="E783" s="147"/>
      <c r="F783" s="147"/>
    </row>
    <row r="784" spans="2:6">
      <c r="B784" s="147"/>
      <c r="C784" s="147"/>
      <c r="D784" s="147"/>
      <c r="E784" s="147"/>
      <c r="F784" s="147"/>
    </row>
    <row r="785" spans="2:6">
      <c r="B785" s="147"/>
      <c r="C785" s="147"/>
      <c r="D785" s="147"/>
      <c r="E785" s="147"/>
      <c r="F785" s="147"/>
    </row>
    <row r="786" spans="2:6">
      <c r="B786" s="147"/>
      <c r="C786" s="147"/>
      <c r="D786" s="147"/>
      <c r="E786" s="147"/>
      <c r="F786" s="147"/>
    </row>
    <row r="787" spans="2:6">
      <c r="B787" s="147"/>
      <c r="C787" s="147"/>
      <c r="D787" s="147"/>
      <c r="E787" s="147"/>
      <c r="F787" s="147"/>
    </row>
    <row r="788" spans="2:6">
      <c r="B788" s="147"/>
      <c r="C788" s="147"/>
      <c r="D788" s="147"/>
      <c r="E788" s="147"/>
      <c r="F788" s="147"/>
    </row>
    <row r="789" spans="2:6">
      <c r="B789" s="147"/>
      <c r="C789" s="147"/>
      <c r="D789" s="147"/>
      <c r="E789" s="147"/>
      <c r="F789" s="147"/>
    </row>
    <row r="790" spans="2:6">
      <c r="B790" s="147"/>
      <c r="C790" s="147"/>
      <c r="D790" s="147"/>
      <c r="E790" s="147"/>
      <c r="F790" s="147"/>
    </row>
    <row r="791" spans="2:6">
      <c r="B791" s="147"/>
      <c r="C791" s="147"/>
      <c r="D791" s="147"/>
      <c r="E791" s="147"/>
      <c r="F791" s="147"/>
    </row>
    <row r="792" spans="2:6">
      <c r="B792" s="147"/>
      <c r="C792" s="147"/>
      <c r="D792" s="147"/>
      <c r="E792" s="147"/>
      <c r="F792" s="147"/>
    </row>
    <row r="793" spans="2:6">
      <c r="B793" s="147"/>
      <c r="C793" s="147"/>
      <c r="D793" s="147"/>
      <c r="E793" s="147"/>
      <c r="F793" s="147"/>
    </row>
    <row r="794" spans="2:6">
      <c r="B794" s="147"/>
      <c r="C794" s="147"/>
      <c r="D794" s="147"/>
      <c r="E794" s="147"/>
      <c r="F794" s="147"/>
    </row>
    <row r="795" spans="2:6">
      <c r="B795" s="147"/>
      <c r="C795" s="147"/>
      <c r="D795" s="147"/>
      <c r="E795" s="147"/>
      <c r="F795" s="147"/>
    </row>
    <row r="796" spans="2:6">
      <c r="B796" s="147"/>
      <c r="C796" s="147"/>
      <c r="D796" s="147"/>
      <c r="E796" s="147"/>
      <c r="F796" s="147"/>
    </row>
    <row r="797" spans="2:6">
      <c r="B797" s="147"/>
      <c r="C797" s="147"/>
      <c r="D797" s="147"/>
      <c r="E797" s="147"/>
      <c r="F797" s="147"/>
    </row>
    <row r="798" spans="2:6">
      <c r="B798" s="147"/>
      <c r="C798" s="147"/>
      <c r="D798" s="147"/>
      <c r="E798" s="147"/>
      <c r="F798" s="147"/>
    </row>
    <row r="799" spans="2:6">
      <c r="B799" s="147"/>
      <c r="C799" s="147"/>
      <c r="D799" s="147"/>
      <c r="E799" s="147"/>
      <c r="F799" s="147"/>
    </row>
    <row r="800" spans="2:6">
      <c r="B800" s="147"/>
      <c r="C800" s="147"/>
      <c r="D800" s="147"/>
      <c r="E800" s="147"/>
      <c r="F800" s="147"/>
    </row>
    <row r="801" spans="2:6">
      <c r="B801" s="147"/>
      <c r="C801" s="147"/>
      <c r="D801" s="147"/>
      <c r="E801" s="147"/>
      <c r="F801" s="147"/>
    </row>
    <row r="802" spans="2:6">
      <c r="B802" s="147"/>
      <c r="C802" s="147"/>
      <c r="D802" s="147"/>
      <c r="E802" s="147"/>
      <c r="F802" s="147"/>
    </row>
    <row r="803" spans="2:6">
      <c r="B803" s="147"/>
      <c r="C803" s="147"/>
      <c r="D803" s="147"/>
      <c r="E803" s="147"/>
      <c r="F803" s="147"/>
    </row>
    <row r="804" spans="2:6">
      <c r="B804" s="147"/>
      <c r="C804" s="147"/>
      <c r="D804" s="147"/>
      <c r="E804" s="147"/>
      <c r="F804" s="147"/>
    </row>
    <row r="805" spans="2:6">
      <c r="B805" s="147"/>
      <c r="C805" s="147"/>
      <c r="D805" s="147"/>
      <c r="E805" s="147"/>
      <c r="F805" s="147"/>
    </row>
    <row r="806" spans="2:6">
      <c r="B806" s="147"/>
      <c r="C806" s="147"/>
      <c r="D806" s="147"/>
      <c r="E806" s="147"/>
      <c r="F806" s="147"/>
    </row>
    <row r="807" spans="2:6">
      <c r="B807" s="147"/>
      <c r="C807" s="147"/>
      <c r="D807" s="147"/>
      <c r="E807" s="147"/>
      <c r="F807" s="147"/>
    </row>
    <row r="808" spans="2:6">
      <c r="B808" s="147"/>
      <c r="C808" s="147"/>
      <c r="D808" s="147"/>
      <c r="E808" s="147"/>
      <c r="F808" s="147"/>
    </row>
    <row r="809" spans="2:6">
      <c r="B809" s="147"/>
      <c r="C809" s="147"/>
      <c r="D809" s="147"/>
      <c r="E809" s="147"/>
      <c r="F809" s="147"/>
    </row>
    <row r="810" spans="2:6">
      <c r="B810" s="147"/>
      <c r="C810" s="147"/>
      <c r="D810" s="147"/>
      <c r="E810" s="147"/>
      <c r="F810" s="147"/>
    </row>
    <row r="811" spans="2:6">
      <c r="B811" s="147"/>
      <c r="C811" s="147"/>
      <c r="D811" s="147"/>
      <c r="E811" s="147"/>
      <c r="F811" s="147"/>
    </row>
    <row r="812" spans="2:6">
      <c r="B812" s="147"/>
      <c r="C812" s="147"/>
      <c r="D812" s="147"/>
      <c r="E812" s="147"/>
      <c r="F812" s="147"/>
    </row>
    <row r="813" spans="2:6">
      <c r="B813" s="147"/>
      <c r="C813" s="147"/>
      <c r="D813" s="147"/>
      <c r="E813" s="147"/>
      <c r="F813" s="147"/>
    </row>
    <row r="814" spans="2:6">
      <c r="B814" s="147"/>
      <c r="C814" s="147"/>
      <c r="D814" s="147"/>
      <c r="E814" s="147"/>
      <c r="F814" s="147"/>
    </row>
    <row r="815" spans="2:6">
      <c r="B815" s="147"/>
      <c r="C815" s="147"/>
      <c r="D815" s="147"/>
      <c r="E815" s="147"/>
      <c r="F815" s="147"/>
    </row>
    <row r="816" spans="2:6">
      <c r="B816" s="147"/>
      <c r="C816" s="147"/>
      <c r="D816" s="147"/>
      <c r="E816" s="147"/>
      <c r="F816" s="147"/>
    </row>
    <row r="817" spans="2:6">
      <c r="B817" s="147"/>
      <c r="C817" s="147"/>
      <c r="D817" s="147"/>
      <c r="E817" s="147"/>
      <c r="F817" s="147"/>
    </row>
    <row r="818" spans="2:6">
      <c r="B818" s="147"/>
      <c r="C818" s="147"/>
      <c r="D818" s="147"/>
      <c r="E818" s="147"/>
      <c r="F818" s="147"/>
    </row>
    <row r="819" spans="2:6">
      <c r="B819" s="147"/>
      <c r="C819" s="147"/>
      <c r="D819" s="147"/>
      <c r="E819" s="147"/>
      <c r="F819" s="147"/>
    </row>
    <row r="820" spans="2:6">
      <c r="B820" s="147"/>
      <c r="C820" s="147"/>
      <c r="D820" s="147"/>
      <c r="E820" s="147"/>
      <c r="F820" s="147"/>
    </row>
    <row r="821" spans="2:6">
      <c r="B821" s="147"/>
      <c r="C821" s="147"/>
      <c r="D821" s="147"/>
      <c r="E821" s="147"/>
      <c r="F821" s="147"/>
    </row>
    <row r="822" spans="2:6">
      <c r="B822" s="147"/>
      <c r="C822" s="147"/>
      <c r="D822" s="147"/>
      <c r="E822" s="147"/>
      <c r="F822" s="147"/>
    </row>
    <row r="823" spans="2:6">
      <c r="B823" s="147"/>
      <c r="C823" s="147"/>
      <c r="D823" s="147"/>
      <c r="E823" s="147"/>
      <c r="F823" s="147"/>
    </row>
    <row r="824" spans="2:6">
      <c r="B824" s="147"/>
      <c r="C824" s="147"/>
      <c r="D824" s="147"/>
      <c r="E824" s="147"/>
      <c r="F824" s="147"/>
    </row>
    <row r="825" spans="2:6">
      <c r="B825" s="147"/>
      <c r="C825" s="147"/>
      <c r="D825" s="147"/>
      <c r="E825" s="147"/>
      <c r="F825" s="147"/>
    </row>
    <row r="826" spans="2:6">
      <c r="B826" s="147"/>
      <c r="C826" s="147"/>
      <c r="D826" s="147"/>
      <c r="E826" s="147"/>
      <c r="F826" s="147"/>
    </row>
    <row r="827" spans="2:6">
      <c r="B827" s="147"/>
      <c r="C827" s="147"/>
      <c r="D827" s="147"/>
      <c r="E827" s="147"/>
      <c r="F827" s="147"/>
    </row>
    <row r="828" spans="2:6">
      <c r="B828" s="147"/>
      <c r="C828" s="147"/>
      <c r="D828" s="147"/>
      <c r="E828" s="147"/>
      <c r="F828" s="147"/>
    </row>
    <row r="829" spans="2:6">
      <c r="B829" s="147"/>
      <c r="C829" s="147"/>
      <c r="D829" s="147"/>
      <c r="E829" s="147"/>
      <c r="F829" s="147"/>
    </row>
    <row r="830" spans="2:6">
      <c r="B830" s="147"/>
      <c r="C830" s="147"/>
      <c r="D830" s="147"/>
      <c r="E830" s="147"/>
      <c r="F830" s="147"/>
    </row>
    <row r="831" spans="2:6">
      <c r="B831" s="147"/>
      <c r="C831" s="147"/>
      <c r="D831" s="147"/>
      <c r="E831" s="147"/>
      <c r="F831" s="147"/>
    </row>
    <row r="832" spans="2:6">
      <c r="B832" s="147"/>
      <c r="C832" s="147"/>
      <c r="D832" s="147"/>
      <c r="E832" s="147"/>
      <c r="F832" s="147"/>
    </row>
    <row r="833" spans="2:6">
      <c r="B833" s="147"/>
      <c r="C833" s="147"/>
      <c r="D833" s="147"/>
      <c r="E833" s="147"/>
      <c r="F833" s="147"/>
    </row>
    <row r="834" spans="2:6">
      <c r="B834" s="147"/>
      <c r="C834" s="147"/>
      <c r="D834" s="147"/>
      <c r="E834" s="147"/>
      <c r="F834" s="147"/>
    </row>
    <row r="835" spans="2:6">
      <c r="B835" s="147"/>
      <c r="C835" s="147"/>
      <c r="D835" s="147"/>
      <c r="E835" s="147"/>
      <c r="F835" s="147"/>
    </row>
    <row r="836" spans="2:6">
      <c r="B836" s="147"/>
      <c r="C836" s="147"/>
      <c r="D836" s="147"/>
      <c r="E836" s="147"/>
      <c r="F836" s="147"/>
    </row>
    <row r="837" spans="2:6">
      <c r="B837" s="147"/>
      <c r="C837" s="147"/>
      <c r="D837" s="147"/>
      <c r="E837" s="147"/>
      <c r="F837" s="147"/>
    </row>
    <row r="838" spans="2:6">
      <c r="B838" s="147"/>
      <c r="C838" s="147"/>
      <c r="D838" s="147"/>
      <c r="E838" s="147"/>
      <c r="F838" s="147"/>
    </row>
    <row r="839" spans="2:6">
      <c r="B839" s="147"/>
      <c r="C839" s="147"/>
      <c r="D839" s="147"/>
      <c r="E839" s="147"/>
      <c r="F839" s="147"/>
    </row>
    <row r="840" spans="2:6">
      <c r="B840" s="147"/>
      <c r="C840" s="147"/>
      <c r="D840" s="147"/>
      <c r="E840" s="147"/>
      <c r="F840" s="147"/>
    </row>
    <row r="841" spans="2:6">
      <c r="B841" s="147"/>
      <c r="C841" s="147"/>
      <c r="D841" s="147"/>
      <c r="E841" s="147"/>
      <c r="F841" s="147"/>
    </row>
    <row r="842" spans="2:6">
      <c r="B842" s="147"/>
      <c r="C842" s="147"/>
      <c r="D842" s="147"/>
      <c r="E842" s="147"/>
      <c r="F842" s="147"/>
    </row>
    <row r="843" spans="2:6">
      <c r="B843" s="147"/>
      <c r="C843" s="147"/>
      <c r="D843" s="147"/>
      <c r="E843" s="147"/>
      <c r="F843" s="147"/>
    </row>
    <row r="844" spans="2:6">
      <c r="B844" s="147"/>
      <c r="C844" s="147"/>
      <c r="D844" s="147"/>
      <c r="E844" s="147"/>
      <c r="F844" s="147"/>
    </row>
    <row r="845" spans="2:6">
      <c r="B845" s="147"/>
      <c r="C845" s="147"/>
      <c r="D845" s="147"/>
      <c r="E845" s="147"/>
      <c r="F845" s="147"/>
    </row>
    <row r="846" spans="2:6">
      <c r="B846" s="147"/>
      <c r="C846" s="147"/>
      <c r="D846" s="147"/>
      <c r="E846" s="147"/>
      <c r="F846" s="147"/>
    </row>
    <row r="847" spans="2:6">
      <c r="B847" s="147"/>
      <c r="C847" s="147"/>
      <c r="D847" s="147"/>
      <c r="E847" s="147"/>
      <c r="F847" s="147"/>
    </row>
    <row r="848" spans="2:6">
      <c r="B848" s="147"/>
      <c r="C848" s="147"/>
      <c r="D848" s="147"/>
      <c r="E848" s="147"/>
      <c r="F848" s="147"/>
    </row>
    <row r="849" spans="2:6">
      <c r="B849" s="147"/>
      <c r="C849" s="147"/>
      <c r="D849" s="147"/>
      <c r="E849" s="147"/>
      <c r="F849" s="147"/>
    </row>
    <row r="850" spans="2:6">
      <c r="B850" s="147"/>
      <c r="C850" s="147"/>
      <c r="D850" s="147"/>
      <c r="E850" s="147"/>
      <c r="F850" s="147"/>
    </row>
    <row r="851" spans="2:6">
      <c r="B851" s="147"/>
      <c r="C851" s="147"/>
      <c r="D851" s="147"/>
      <c r="E851" s="147"/>
      <c r="F851" s="147"/>
    </row>
    <row r="852" spans="2:6">
      <c r="B852" s="147"/>
      <c r="C852" s="147"/>
      <c r="D852" s="147"/>
      <c r="E852" s="147"/>
      <c r="F852" s="147"/>
    </row>
    <row r="853" spans="2:6">
      <c r="B853" s="147"/>
      <c r="C853" s="147"/>
      <c r="D853" s="147"/>
      <c r="E853" s="147"/>
      <c r="F853" s="147"/>
    </row>
    <row r="854" spans="2:6">
      <c r="B854" s="147"/>
      <c r="C854" s="147"/>
      <c r="D854" s="147"/>
      <c r="E854" s="147"/>
      <c r="F854" s="147"/>
    </row>
    <row r="855" spans="2:6">
      <c r="B855" s="147"/>
      <c r="C855" s="147"/>
      <c r="D855" s="147"/>
      <c r="E855" s="147"/>
      <c r="F855" s="147"/>
    </row>
    <row r="856" spans="2:6">
      <c r="B856" s="147"/>
      <c r="C856" s="147"/>
      <c r="D856" s="147"/>
      <c r="E856" s="147"/>
      <c r="F856" s="147"/>
    </row>
    <row r="857" spans="2:6">
      <c r="B857" s="147"/>
      <c r="C857" s="147"/>
      <c r="D857" s="147"/>
      <c r="E857" s="147"/>
      <c r="F857" s="147"/>
    </row>
    <row r="858" spans="2:6">
      <c r="B858" s="147"/>
      <c r="C858" s="147"/>
      <c r="D858" s="147"/>
      <c r="E858" s="147"/>
      <c r="F858" s="147"/>
    </row>
    <row r="859" spans="2:6">
      <c r="B859" s="147"/>
      <c r="C859" s="147"/>
      <c r="D859" s="147"/>
      <c r="E859" s="147"/>
      <c r="F859" s="147"/>
    </row>
    <row r="860" spans="2:6">
      <c r="B860" s="147"/>
      <c r="C860" s="147"/>
      <c r="D860" s="147"/>
      <c r="E860" s="147"/>
      <c r="F860" s="147"/>
    </row>
    <row r="861" spans="2:6">
      <c r="B861" s="147"/>
      <c r="C861" s="147"/>
      <c r="D861" s="147"/>
      <c r="E861" s="147"/>
      <c r="F861" s="147"/>
    </row>
    <row r="862" spans="2:6">
      <c r="B862" s="147"/>
      <c r="C862" s="147"/>
      <c r="D862" s="147"/>
      <c r="E862" s="147"/>
      <c r="F862" s="147"/>
    </row>
    <row r="863" spans="2:6">
      <c r="B863" s="147"/>
      <c r="C863" s="147"/>
      <c r="D863" s="147"/>
      <c r="E863" s="147"/>
      <c r="F863" s="147"/>
    </row>
    <row r="864" spans="2:6">
      <c r="B864" s="147"/>
      <c r="C864" s="147"/>
      <c r="D864" s="147"/>
      <c r="E864" s="147"/>
      <c r="F864" s="147"/>
    </row>
    <row r="865" spans="2:6">
      <c r="B865" s="147"/>
      <c r="C865" s="147"/>
      <c r="D865" s="147"/>
      <c r="E865" s="147"/>
      <c r="F865" s="147"/>
    </row>
    <row r="866" spans="2:6">
      <c r="B866" s="147"/>
      <c r="C866" s="147"/>
      <c r="D866" s="147"/>
      <c r="E866" s="147"/>
      <c r="F866" s="147"/>
    </row>
    <row r="867" spans="2:6">
      <c r="B867" s="147"/>
      <c r="C867" s="147"/>
      <c r="D867" s="147"/>
      <c r="E867" s="147"/>
      <c r="F867" s="147"/>
    </row>
    <row r="868" spans="2:6">
      <c r="B868" s="147"/>
      <c r="C868" s="147"/>
      <c r="D868" s="147"/>
      <c r="E868" s="147"/>
      <c r="F868" s="147"/>
    </row>
    <row r="869" spans="2:6">
      <c r="B869" s="147"/>
      <c r="C869" s="147"/>
      <c r="D869" s="147"/>
      <c r="E869" s="147"/>
      <c r="F869" s="147"/>
    </row>
    <row r="870" spans="2:6">
      <c r="B870" s="147"/>
      <c r="C870" s="147"/>
      <c r="D870" s="147"/>
      <c r="E870" s="147"/>
      <c r="F870" s="147"/>
    </row>
    <row r="871" spans="2:6">
      <c r="B871" s="147"/>
      <c r="C871" s="147"/>
      <c r="D871" s="147"/>
      <c r="E871" s="147"/>
      <c r="F871" s="147"/>
    </row>
    <row r="872" spans="2:6">
      <c r="B872" s="147"/>
      <c r="C872" s="147"/>
      <c r="D872" s="147"/>
      <c r="E872" s="147"/>
      <c r="F872" s="147"/>
    </row>
    <row r="873" spans="2:6">
      <c r="B873" s="147"/>
      <c r="C873" s="147"/>
      <c r="D873" s="147"/>
      <c r="E873" s="147"/>
      <c r="F873" s="147"/>
    </row>
    <row r="874" spans="2:6">
      <c r="B874" s="147"/>
      <c r="C874" s="147"/>
      <c r="D874" s="147"/>
      <c r="E874" s="147"/>
      <c r="F874" s="147"/>
    </row>
    <row r="875" spans="2:6">
      <c r="B875" s="147"/>
      <c r="C875" s="147"/>
      <c r="D875" s="147"/>
      <c r="E875" s="147"/>
      <c r="F875" s="147"/>
    </row>
    <row r="876" spans="2:6">
      <c r="B876" s="147"/>
      <c r="C876" s="147"/>
      <c r="D876" s="147"/>
      <c r="E876" s="147"/>
      <c r="F876" s="147"/>
    </row>
    <row r="877" spans="2:6">
      <c r="B877" s="147"/>
      <c r="C877" s="147"/>
      <c r="D877" s="147"/>
      <c r="E877" s="147"/>
      <c r="F877" s="147"/>
    </row>
    <row r="878" spans="2:6">
      <c r="B878" s="147"/>
      <c r="C878" s="147"/>
      <c r="D878" s="147"/>
      <c r="E878" s="147"/>
      <c r="F878" s="147"/>
    </row>
    <row r="879" spans="2:6">
      <c r="B879" s="147"/>
      <c r="C879" s="147"/>
      <c r="D879" s="147"/>
      <c r="E879" s="147"/>
      <c r="F879" s="147"/>
    </row>
    <row r="880" spans="2:6">
      <c r="B880" s="147"/>
      <c r="C880" s="147"/>
      <c r="D880" s="147"/>
      <c r="E880" s="147"/>
      <c r="F880" s="147"/>
    </row>
    <row r="881" spans="2:6">
      <c r="B881" s="147"/>
      <c r="C881" s="147"/>
      <c r="D881" s="147"/>
      <c r="E881" s="147"/>
      <c r="F881" s="147"/>
    </row>
    <row r="882" spans="2:6">
      <c r="B882" s="147"/>
      <c r="C882" s="147"/>
      <c r="D882" s="147"/>
      <c r="E882" s="147"/>
      <c r="F882" s="147"/>
    </row>
    <row r="883" spans="2:6">
      <c r="B883" s="147"/>
      <c r="C883" s="147"/>
      <c r="D883" s="147"/>
      <c r="E883" s="147"/>
      <c r="F883" s="147"/>
    </row>
    <row r="884" spans="2:6">
      <c r="B884" s="147"/>
      <c r="C884" s="147"/>
      <c r="D884" s="147"/>
      <c r="E884" s="147"/>
      <c r="F884" s="147"/>
    </row>
    <row r="885" spans="2:6">
      <c r="B885" s="147"/>
      <c r="C885" s="147"/>
      <c r="D885" s="147"/>
      <c r="E885" s="147"/>
      <c r="F885" s="147"/>
    </row>
    <row r="886" spans="2:6">
      <c r="B886" s="147"/>
      <c r="C886" s="147"/>
      <c r="D886" s="147"/>
      <c r="E886" s="147"/>
      <c r="F886" s="147"/>
    </row>
    <row r="887" spans="2:6">
      <c r="B887" s="147"/>
      <c r="C887" s="147"/>
      <c r="D887" s="147"/>
      <c r="E887" s="147"/>
      <c r="F887" s="147"/>
    </row>
    <row r="888" spans="2:6">
      <c r="B888" s="147"/>
      <c r="C888" s="147"/>
      <c r="D888" s="147"/>
      <c r="E888" s="147"/>
      <c r="F888" s="147"/>
    </row>
    <row r="889" spans="2:6">
      <c r="B889" s="147"/>
      <c r="C889" s="147"/>
      <c r="D889" s="147"/>
      <c r="E889" s="147"/>
      <c r="F889" s="147"/>
    </row>
    <row r="890" spans="2:6">
      <c r="B890" s="147"/>
      <c r="C890" s="147"/>
      <c r="D890" s="147"/>
      <c r="E890" s="147"/>
      <c r="F890" s="147"/>
    </row>
    <row r="891" spans="2:6">
      <c r="B891" s="147"/>
      <c r="C891" s="147"/>
      <c r="D891" s="147"/>
      <c r="E891" s="147"/>
      <c r="F891" s="147"/>
    </row>
    <row r="892" spans="2:6">
      <c r="B892" s="147"/>
      <c r="C892" s="147"/>
      <c r="D892" s="147"/>
      <c r="E892" s="147"/>
      <c r="F892" s="147"/>
    </row>
    <row r="893" spans="2:6">
      <c r="B893" s="147"/>
      <c r="C893" s="147"/>
      <c r="D893" s="147"/>
      <c r="E893" s="147"/>
      <c r="F893" s="147"/>
    </row>
    <row r="894" spans="2:6">
      <c r="B894" s="147"/>
      <c r="C894" s="147"/>
      <c r="D894" s="147"/>
      <c r="E894" s="147"/>
      <c r="F894" s="147"/>
    </row>
    <row r="895" spans="2:6">
      <c r="B895" s="147"/>
      <c r="C895" s="147"/>
      <c r="D895" s="147"/>
      <c r="E895" s="147"/>
      <c r="F895" s="147"/>
    </row>
    <row r="896" spans="2:6">
      <c r="B896" s="147"/>
      <c r="C896" s="147"/>
      <c r="D896" s="147"/>
      <c r="E896" s="147"/>
      <c r="F896" s="147"/>
    </row>
    <row r="897" spans="2:6">
      <c r="B897" s="147"/>
      <c r="C897" s="147"/>
      <c r="D897" s="147"/>
      <c r="E897" s="147"/>
      <c r="F897" s="147"/>
    </row>
    <row r="898" spans="2:6">
      <c r="B898" s="147"/>
      <c r="C898" s="147"/>
      <c r="D898" s="147"/>
      <c r="E898" s="147"/>
      <c r="F898" s="147"/>
    </row>
    <row r="899" spans="2:6">
      <c r="B899" s="147"/>
      <c r="C899" s="147"/>
      <c r="D899" s="147"/>
      <c r="E899" s="147"/>
      <c r="F899" s="147"/>
    </row>
    <row r="900" spans="2:6">
      <c r="B900" s="147"/>
      <c r="C900" s="147"/>
      <c r="D900" s="147"/>
      <c r="E900" s="147"/>
      <c r="F900" s="147"/>
    </row>
    <row r="901" spans="2:6">
      <c r="B901" s="147"/>
      <c r="C901" s="147"/>
      <c r="D901" s="147"/>
      <c r="E901" s="147"/>
      <c r="F901" s="147"/>
    </row>
    <row r="902" spans="2:6">
      <c r="B902" s="147"/>
      <c r="C902" s="147"/>
      <c r="D902" s="147"/>
      <c r="E902" s="147"/>
      <c r="F902" s="147"/>
    </row>
    <row r="903" spans="2:6">
      <c r="B903" s="147"/>
      <c r="C903" s="147"/>
      <c r="D903" s="147"/>
      <c r="E903" s="147"/>
      <c r="F903" s="147"/>
    </row>
    <row r="904" spans="2:6">
      <c r="B904" s="147"/>
      <c r="C904" s="147"/>
      <c r="D904" s="147"/>
      <c r="E904" s="147"/>
      <c r="F904" s="147"/>
    </row>
    <row r="905" spans="2:6">
      <c r="B905" s="147"/>
      <c r="C905" s="147"/>
      <c r="D905" s="147"/>
      <c r="E905" s="147"/>
      <c r="F905" s="147"/>
    </row>
    <row r="906" spans="2:6">
      <c r="B906" s="147"/>
      <c r="C906" s="147"/>
      <c r="D906" s="147"/>
      <c r="E906" s="147"/>
      <c r="F906" s="147"/>
    </row>
    <row r="907" spans="2:6">
      <c r="B907" s="147"/>
      <c r="C907" s="147"/>
      <c r="D907" s="147"/>
      <c r="E907" s="147"/>
      <c r="F907" s="147"/>
    </row>
    <row r="908" spans="2:6">
      <c r="B908" s="147"/>
      <c r="C908" s="147"/>
      <c r="D908" s="147"/>
      <c r="E908" s="147"/>
      <c r="F908" s="147"/>
    </row>
    <row r="909" spans="2:6">
      <c r="B909" s="147"/>
      <c r="C909" s="147"/>
      <c r="D909" s="147"/>
      <c r="E909" s="147"/>
      <c r="F909" s="147"/>
    </row>
    <row r="910" spans="2:6">
      <c r="B910" s="147"/>
      <c r="C910" s="147"/>
      <c r="D910" s="147"/>
      <c r="E910" s="147"/>
      <c r="F910" s="147"/>
    </row>
    <row r="911" spans="2:6">
      <c r="B911" s="147"/>
      <c r="C911" s="147"/>
      <c r="D911" s="147"/>
      <c r="E911" s="147"/>
      <c r="F911" s="147"/>
    </row>
    <row r="912" spans="2:6">
      <c r="B912" s="147"/>
      <c r="C912" s="147"/>
      <c r="D912" s="147"/>
      <c r="E912" s="147"/>
      <c r="F912" s="147"/>
    </row>
    <row r="913" spans="2:6">
      <c r="B913" s="147"/>
      <c r="C913" s="147"/>
      <c r="D913" s="147"/>
      <c r="E913" s="147"/>
      <c r="F913" s="147"/>
    </row>
    <row r="914" spans="2:6">
      <c r="B914" s="147"/>
      <c r="C914" s="147"/>
      <c r="D914" s="147"/>
      <c r="E914" s="147"/>
      <c r="F914" s="147"/>
    </row>
    <row r="915" spans="2:6">
      <c r="B915" s="147"/>
      <c r="C915" s="147"/>
      <c r="D915" s="147"/>
      <c r="E915" s="147"/>
      <c r="F915" s="147"/>
    </row>
    <row r="916" spans="2:6">
      <c r="B916" s="147"/>
      <c r="C916" s="147"/>
      <c r="D916" s="147"/>
      <c r="E916" s="147"/>
      <c r="F916" s="147"/>
    </row>
    <row r="917" spans="2:6">
      <c r="B917" s="147"/>
      <c r="C917" s="147"/>
      <c r="D917" s="147"/>
      <c r="E917" s="147"/>
      <c r="F917" s="147"/>
    </row>
    <row r="918" spans="2:6">
      <c r="B918" s="147"/>
      <c r="C918" s="147"/>
      <c r="D918" s="147"/>
      <c r="E918" s="147"/>
      <c r="F918" s="147"/>
    </row>
    <row r="919" spans="2:6">
      <c r="B919" s="147"/>
      <c r="C919" s="147"/>
      <c r="D919" s="147"/>
      <c r="E919" s="147"/>
      <c r="F919" s="147"/>
    </row>
    <row r="920" spans="2:6">
      <c r="B920" s="147"/>
      <c r="C920" s="147"/>
      <c r="D920" s="147"/>
      <c r="E920" s="147"/>
      <c r="F920" s="147"/>
    </row>
    <row r="921" spans="2:6">
      <c r="B921" s="147"/>
      <c r="C921" s="147"/>
      <c r="D921" s="147"/>
      <c r="E921" s="147"/>
      <c r="F921" s="147"/>
    </row>
    <row r="922" spans="2:6">
      <c r="B922" s="147"/>
      <c r="C922" s="147"/>
      <c r="D922" s="147"/>
      <c r="E922" s="147"/>
      <c r="F922" s="147"/>
    </row>
    <row r="923" spans="2:6">
      <c r="B923" s="147"/>
      <c r="C923" s="147"/>
      <c r="D923" s="147"/>
      <c r="E923" s="147"/>
      <c r="F923" s="147"/>
    </row>
    <row r="924" spans="2:6">
      <c r="B924" s="147"/>
      <c r="C924" s="147"/>
      <c r="D924" s="147"/>
      <c r="E924" s="147"/>
      <c r="F924" s="147"/>
    </row>
    <row r="925" spans="2:6">
      <c r="B925" s="147"/>
      <c r="C925" s="147"/>
      <c r="D925" s="147"/>
      <c r="E925" s="147"/>
      <c r="F925" s="147"/>
    </row>
    <row r="926" spans="2:6">
      <c r="B926" s="147"/>
      <c r="C926" s="147"/>
      <c r="D926" s="147"/>
      <c r="E926" s="147"/>
      <c r="F926" s="147"/>
    </row>
    <row r="927" spans="2:6">
      <c r="B927" s="147"/>
      <c r="C927" s="147"/>
      <c r="D927" s="147"/>
      <c r="E927" s="147"/>
      <c r="F927" s="147"/>
    </row>
    <row r="928" spans="2:6">
      <c r="B928" s="147"/>
      <c r="C928" s="147"/>
      <c r="D928" s="147"/>
      <c r="E928" s="147"/>
      <c r="F928" s="147"/>
    </row>
    <row r="929" spans="2:6">
      <c r="B929" s="147"/>
      <c r="C929" s="147"/>
      <c r="D929" s="147"/>
      <c r="E929" s="147"/>
      <c r="F929" s="147"/>
    </row>
    <row r="930" spans="2:6">
      <c r="B930" s="147"/>
      <c r="C930" s="147"/>
      <c r="D930" s="147"/>
      <c r="E930" s="147"/>
      <c r="F930" s="147"/>
    </row>
    <row r="931" spans="2:6">
      <c r="B931" s="147"/>
      <c r="C931" s="147"/>
      <c r="D931" s="147"/>
      <c r="E931" s="147"/>
      <c r="F931" s="147"/>
    </row>
    <row r="932" spans="2:6">
      <c r="B932" s="147"/>
      <c r="C932" s="147"/>
      <c r="D932" s="147"/>
      <c r="E932" s="147"/>
      <c r="F932" s="147"/>
    </row>
    <row r="933" spans="2:6">
      <c r="B933" s="147"/>
      <c r="C933" s="147"/>
      <c r="D933" s="147"/>
      <c r="E933" s="147"/>
      <c r="F933" s="147"/>
    </row>
    <row r="934" spans="2:6">
      <c r="B934" s="147"/>
      <c r="C934" s="147"/>
      <c r="D934" s="147"/>
      <c r="E934" s="147"/>
      <c r="F934" s="147"/>
    </row>
    <row r="935" spans="2:6">
      <c r="B935" s="147"/>
      <c r="C935" s="147"/>
      <c r="D935" s="147"/>
      <c r="E935" s="147"/>
      <c r="F935" s="147"/>
    </row>
    <row r="936" spans="2:6">
      <c r="B936" s="147"/>
      <c r="C936" s="147"/>
      <c r="D936" s="147"/>
      <c r="E936" s="147"/>
      <c r="F936" s="147"/>
    </row>
    <row r="937" spans="2:6">
      <c r="B937" s="147"/>
      <c r="C937" s="147"/>
      <c r="D937" s="147"/>
      <c r="E937" s="147"/>
      <c r="F937" s="147"/>
    </row>
    <row r="938" spans="2:6">
      <c r="B938" s="147"/>
      <c r="C938" s="147"/>
      <c r="D938" s="147"/>
      <c r="E938" s="147"/>
      <c r="F938" s="147"/>
    </row>
    <row r="939" spans="2:6">
      <c r="B939" s="147"/>
      <c r="C939" s="147"/>
      <c r="D939" s="147"/>
      <c r="E939" s="147"/>
      <c r="F939" s="147"/>
    </row>
    <row r="940" spans="2:6">
      <c r="B940" s="147"/>
      <c r="C940" s="147"/>
      <c r="D940" s="147"/>
      <c r="E940" s="147"/>
      <c r="F940" s="147"/>
    </row>
    <row r="941" spans="2:6">
      <c r="B941" s="147"/>
      <c r="C941" s="147"/>
      <c r="D941" s="147"/>
      <c r="E941" s="147"/>
      <c r="F941" s="147"/>
    </row>
    <row r="942" spans="2:6">
      <c r="B942" s="147"/>
      <c r="C942" s="147"/>
      <c r="D942" s="147"/>
      <c r="E942" s="147"/>
      <c r="F942" s="147"/>
    </row>
    <row r="943" spans="2:6">
      <c r="B943" s="147"/>
      <c r="C943" s="147"/>
      <c r="D943" s="147"/>
      <c r="E943" s="147"/>
      <c r="F943" s="147"/>
    </row>
    <row r="944" spans="2:6">
      <c r="B944" s="147"/>
      <c r="C944" s="147"/>
      <c r="D944" s="147"/>
      <c r="E944" s="147"/>
      <c r="F944" s="147"/>
    </row>
    <row r="945" spans="2:6">
      <c r="B945" s="147"/>
      <c r="C945" s="147"/>
      <c r="D945" s="147"/>
      <c r="E945" s="147"/>
      <c r="F945" s="147"/>
    </row>
    <row r="946" spans="2:6">
      <c r="B946" s="147"/>
      <c r="C946" s="147"/>
      <c r="D946" s="147"/>
      <c r="E946" s="147"/>
      <c r="F946" s="147"/>
    </row>
    <row r="947" spans="2:6">
      <c r="B947" s="147"/>
      <c r="C947" s="147"/>
      <c r="D947" s="147"/>
      <c r="E947" s="147"/>
      <c r="F947" s="147"/>
    </row>
    <row r="948" spans="2:6">
      <c r="B948" s="147"/>
      <c r="C948" s="147"/>
      <c r="D948" s="147"/>
      <c r="E948" s="147"/>
      <c r="F948" s="147"/>
    </row>
    <row r="949" spans="2:6">
      <c r="B949" s="147"/>
      <c r="C949" s="147"/>
      <c r="D949" s="147"/>
      <c r="E949" s="147"/>
      <c r="F949" s="147"/>
    </row>
    <row r="950" spans="2:6">
      <c r="B950" s="147"/>
      <c r="C950" s="147"/>
      <c r="D950" s="147"/>
      <c r="E950" s="147"/>
      <c r="F950" s="147"/>
    </row>
    <row r="951" spans="2:6">
      <c r="B951" s="147"/>
      <c r="C951" s="147"/>
      <c r="D951" s="147"/>
      <c r="E951" s="147"/>
      <c r="F951" s="147"/>
    </row>
    <row r="952" spans="2:6">
      <c r="B952" s="147"/>
      <c r="C952" s="147"/>
      <c r="D952" s="147"/>
      <c r="E952" s="147"/>
      <c r="F952" s="147"/>
    </row>
    <row r="953" spans="2:6">
      <c r="B953" s="147"/>
      <c r="C953" s="147"/>
      <c r="D953" s="147"/>
      <c r="E953" s="147"/>
      <c r="F953" s="147"/>
    </row>
    <row r="954" spans="2:6">
      <c r="B954" s="147"/>
      <c r="C954" s="147"/>
      <c r="D954" s="147"/>
      <c r="E954" s="147"/>
      <c r="F954" s="147"/>
    </row>
    <row r="955" spans="2:6">
      <c r="B955" s="147"/>
      <c r="C955" s="147"/>
      <c r="D955" s="147"/>
      <c r="E955" s="147"/>
      <c r="F955" s="147"/>
    </row>
    <row r="956" spans="2:6">
      <c r="B956" s="147"/>
      <c r="C956" s="147"/>
      <c r="D956" s="147"/>
      <c r="E956" s="147"/>
      <c r="F956" s="147"/>
    </row>
    <row r="957" spans="2:6">
      <c r="B957" s="147"/>
      <c r="C957" s="147"/>
      <c r="D957" s="147"/>
      <c r="E957" s="147"/>
      <c r="F957" s="147"/>
    </row>
    <row r="958" spans="2:6">
      <c r="B958" s="147"/>
      <c r="C958" s="147"/>
      <c r="D958" s="147"/>
      <c r="E958" s="147"/>
      <c r="F958" s="147"/>
    </row>
    <row r="959" spans="2:6">
      <c r="B959" s="147"/>
      <c r="C959" s="147"/>
      <c r="D959" s="147"/>
      <c r="E959" s="147"/>
      <c r="F959" s="147"/>
    </row>
    <row r="960" spans="2:6">
      <c r="B960" s="147"/>
      <c r="C960" s="147"/>
      <c r="D960" s="147"/>
      <c r="E960" s="147"/>
      <c r="F960" s="147"/>
    </row>
    <row r="961" spans="2:6">
      <c r="B961" s="147"/>
      <c r="C961" s="147"/>
      <c r="D961" s="147"/>
      <c r="E961" s="147"/>
      <c r="F961" s="147"/>
    </row>
    <row r="962" spans="2:6">
      <c r="B962" s="147"/>
      <c r="C962" s="147"/>
      <c r="D962" s="147"/>
      <c r="E962" s="147"/>
      <c r="F962" s="147"/>
    </row>
    <row r="963" spans="2:6">
      <c r="B963" s="147"/>
      <c r="C963" s="147"/>
      <c r="D963" s="147"/>
      <c r="E963" s="147"/>
      <c r="F963" s="147"/>
    </row>
    <row r="964" spans="2:6">
      <c r="B964" s="147"/>
      <c r="C964" s="147"/>
      <c r="D964" s="147"/>
      <c r="E964" s="147"/>
      <c r="F964" s="147"/>
    </row>
    <row r="965" spans="2:6">
      <c r="B965" s="147"/>
      <c r="C965" s="147"/>
      <c r="D965" s="147"/>
      <c r="E965" s="147"/>
      <c r="F965" s="147"/>
    </row>
    <row r="966" spans="2:6">
      <c r="B966" s="147"/>
      <c r="C966" s="147"/>
      <c r="D966" s="147"/>
      <c r="E966" s="147"/>
      <c r="F966" s="147"/>
    </row>
    <row r="967" spans="2:6">
      <c r="B967" s="147"/>
      <c r="C967" s="147"/>
      <c r="D967" s="147"/>
      <c r="E967" s="147"/>
      <c r="F967" s="147"/>
    </row>
    <row r="968" spans="2:6">
      <c r="B968" s="147"/>
      <c r="C968" s="147"/>
      <c r="D968" s="147"/>
      <c r="E968" s="147"/>
      <c r="F968" s="147"/>
    </row>
    <row r="969" spans="2:6">
      <c r="B969" s="147"/>
      <c r="C969" s="147"/>
      <c r="D969" s="147"/>
      <c r="E969" s="147"/>
      <c r="F969" s="147"/>
    </row>
    <row r="970" spans="2:6">
      <c r="B970" s="147"/>
      <c r="C970" s="147"/>
      <c r="D970" s="147"/>
      <c r="E970" s="147"/>
      <c r="F970" s="147"/>
    </row>
    <row r="971" spans="2:6">
      <c r="B971" s="147"/>
      <c r="C971" s="147"/>
      <c r="D971" s="147"/>
      <c r="E971" s="147"/>
      <c r="F971" s="147"/>
    </row>
    <row r="972" spans="2:6">
      <c r="B972" s="147"/>
      <c r="C972" s="147"/>
      <c r="D972" s="147"/>
      <c r="E972" s="147"/>
      <c r="F972" s="147"/>
    </row>
    <row r="973" spans="2:6">
      <c r="B973" s="147"/>
      <c r="C973" s="147"/>
      <c r="D973" s="147"/>
      <c r="E973" s="147"/>
      <c r="F973" s="147"/>
    </row>
    <row r="974" spans="2:6">
      <c r="B974" s="147"/>
      <c r="C974" s="147"/>
      <c r="D974" s="147"/>
      <c r="E974" s="147"/>
      <c r="F974" s="147"/>
    </row>
    <row r="975" spans="2:6">
      <c r="B975" s="147"/>
      <c r="C975" s="147"/>
      <c r="D975" s="147"/>
      <c r="E975" s="147"/>
      <c r="F975" s="147"/>
    </row>
    <row r="976" spans="2:6">
      <c r="B976" s="147"/>
      <c r="C976" s="147"/>
      <c r="D976" s="147"/>
      <c r="E976" s="147"/>
      <c r="F976" s="147"/>
    </row>
    <row r="977" spans="2:6">
      <c r="B977" s="147"/>
      <c r="C977" s="147"/>
      <c r="D977" s="147"/>
      <c r="E977" s="147"/>
      <c r="F977" s="147"/>
    </row>
    <row r="978" spans="2:6">
      <c r="B978" s="147"/>
      <c r="C978" s="147"/>
      <c r="D978" s="147"/>
      <c r="E978" s="147"/>
      <c r="F978" s="147"/>
    </row>
    <row r="979" spans="2:6">
      <c r="B979" s="147"/>
      <c r="C979" s="147"/>
      <c r="D979" s="147"/>
      <c r="E979" s="147"/>
      <c r="F979" s="147"/>
    </row>
    <row r="980" spans="2:6">
      <c r="B980" s="147"/>
      <c r="C980" s="147"/>
      <c r="D980" s="147"/>
      <c r="E980" s="147"/>
      <c r="F980" s="147"/>
    </row>
    <row r="981" spans="2:6">
      <c r="B981" s="147"/>
      <c r="C981" s="147"/>
      <c r="D981" s="147"/>
      <c r="E981" s="147"/>
      <c r="F981" s="147"/>
    </row>
    <row r="982" spans="2:6">
      <c r="B982" s="147"/>
      <c r="C982" s="147"/>
      <c r="D982" s="147"/>
      <c r="E982" s="147"/>
      <c r="F982" s="147"/>
    </row>
    <row r="983" spans="2:6">
      <c r="B983" s="147"/>
      <c r="C983" s="147"/>
      <c r="D983" s="147"/>
      <c r="E983" s="147"/>
      <c r="F983" s="147"/>
    </row>
    <row r="984" spans="2:6">
      <c r="B984" s="147"/>
      <c r="C984" s="147"/>
      <c r="D984" s="147"/>
      <c r="E984" s="147"/>
      <c r="F984" s="147"/>
    </row>
    <row r="985" spans="2:6">
      <c r="B985" s="147"/>
      <c r="C985" s="147"/>
      <c r="D985" s="147"/>
      <c r="E985" s="147"/>
      <c r="F985" s="147"/>
    </row>
    <row r="986" spans="2:6">
      <c r="B986" s="147"/>
      <c r="C986" s="147"/>
      <c r="D986" s="147"/>
      <c r="E986" s="147"/>
      <c r="F986" s="147"/>
    </row>
    <row r="987" spans="2:6">
      <c r="B987" s="147"/>
      <c r="C987" s="147"/>
      <c r="D987" s="147"/>
      <c r="E987" s="147"/>
      <c r="F987" s="147"/>
    </row>
    <row r="988" spans="2:6">
      <c r="B988" s="147"/>
      <c r="C988" s="147"/>
      <c r="D988" s="147"/>
      <c r="E988" s="147"/>
      <c r="F988" s="147"/>
    </row>
    <row r="989" spans="2:6">
      <c r="B989" s="147"/>
      <c r="C989" s="147"/>
      <c r="D989" s="147"/>
      <c r="E989" s="147"/>
      <c r="F989" s="147"/>
    </row>
    <row r="990" spans="2:6">
      <c r="B990" s="147"/>
      <c r="C990" s="147"/>
      <c r="D990" s="147"/>
      <c r="E990" s="147"/>
      <c r="F990" s="147"/>
    </row>
    <row r="991" spans="2:6">
      <c r="B991" s="147"/>
      <c r="C991" s="147"/>
      <c r="D991" s="147"/>
      <c r="E991" s="147"/>
      <c r="F991" s="147"/>
    </row>
    <row r="992" spans="2:6">
      <c r="B992" s="147"/>
      <c r="C992" s="147"/>
      <c r="D992" s="147"/>
      <c r="E992" s="147"/>
      <c r="F992" s="147"/>
    </row>
    <row r="993" spans="2:6">
      <c r="B993" s="147"/>
      <c r="C993" s="147"/>
      <c r="D993" s="147"/>
      <c r="E993" s="147"/>
      <c r="F993" s="147"/>
    </row>
    <row r="994" spans="2:6">
      <c r="B994" s="147"/>
      <c r="C994" s="147"/>
      <c r="D994" s="147"/>
      <c r="E994" s="147"/>
      <c r="F994" s="147"/>
    </row>
    <row r="995" spans="2:6">
      <c r="B995" s="147"/>
      <c r="C995" s="147"/>
      <c r="D995" s="147"/>
      <c r="E995" s="147"/>
      <c r="F995" s="147"/>
    </row>
    <row r="996" spans="2:6">
      <c r="B996" s="147"/>
      <c r="C996" s="147"/>
      <c r="D996" s="147"/>
      <c r="E996" s="147"/>
      <c r="F996" s="147"/>
    </row>
    <row r="997" spans="2:6">
      <c r="B997" s="147"/>
      <c r="C997" s="147"/>
      <c r="D997" s="147"/>
      <c r="E997" s="147"/>
      <c r="F997" s="147"/>
    </row>
    <row r="998" spans="2:6">
      <c r="B998" s="147"/>
      <c r="C998" s="147"/>
      <c r="D998" s="147"/>
      <c r="E998" s="147"/>
      <c r="F998" s="147"/>
    </row>
    <row r="999" spans="2:6">
      <c r="B999" s="147"/>
      <c r="C999" s="147"/>
      <c r="D999" s="147"/>
      <c r="E999" s="147"/>
      <c r="F999" s="147"/>
    </row>
    <row r="1000" spans="2:6">
      <c r="B1000" s="147"/>
      <c r="C1000" s="147"/>
      <c r="D1000" s="147"/>
      <c r="E1000" s="147"/>
      <c r="F1000" s="147"/>
    </row>
    <row r="1001" spans="2:6">
      <c r="B1001" s="147"/>
      <c r="C1001" s="147"/>
      <c r="D1001" s="147"/>
      <c r="E1001" s="147"/>
      <c r="F1001" s="147"/>
    </row>
    <row r="1002" spans="2:6">
      <c r="B1002" s="147"/>
      <c r="C1002" s="147"/>
      <c r="D1002" s="147"/>
      <c r="E1002" s="147"/>
      <c r="F1002" s="147"/>
    </row>
    <row r="1003" spans="2:6">
      <c r="B1003" s="147"/>
      <c r="C1003" s="147"/>
      <c r="D1003" s="147"/>
      <c r="E1003" s="147"/>
      <c r="F1003" s="147"/>
    </row>
    <row r="1004" spans="2:6">
      <c r="B1004" s="147"/>
      <c r="C1004" s="147"/>
      <c r="D1004" s="147"/>
      <c r="E1004" s="147"/>
      <c r="F1004" s="147"/>
    </row>
    <row r="1005" spans="2:6">
      <c r="B1005" s="147"/>
      <c r="C1005" s="147"/>
      <c r="D1005" s="147"/>
      <c r="E1005" s="147"/>
      <c r="F1005" s="147"/>
    </row>
    <row r="1006" spans="2:6">
      <c r="B1006" s="147"/>
      <c r="C1006" s="147"/>
      <c r="D1006" s="147"/>
      <c r="E1006" s="147"/>
      <c r="F1006" s="147"/>
    </row>
    <row r="1007" spans="2:6">
      <c r="B1007" s="147"/>
      <c r="C1007" s="147"/>
      <c r="D1007" s="147"/>
      <c r="E1007" s="147"/>
      <c r="F1007" s="147"/>
    </row>
    <row r="1008" spans="2:6">
      <c r="B1008" s="147"/>
      <c r="C1008" s="147"/>
      <c r="D1008" s="147"/>
      <c r="E1008" s="147"/>
      <c r="F1008" s="147"/>
    </row>
    <row r="1009" spans="2:6">
      <c r="B1009" s="147"/>
      <c r="C1009" s="147"/>
      <c r="D1009" s="147"/>
      <c r="E1009" s="147"/>
      <c r="F1009" s="147"/>
    </row>
    <row r="1010" spans="2:6">
      <c r="B1010" s="147"/>
      <c r="C1010" s="147"/>
      <c r="D1010" s="147"/>
      <c r="E1010" s="147"/>
      <c r="F1010" s="147"/>
    </row>
    <row r="1011" spans="2:6">
      <c r="B1011" s="147"/>
      <c r="C1011" s="147"/>
      <c r="D1011" s="147"/>
      <c r="E1011" s="147"/>
      <c r="F1011" s="147"/>
    </row>
    <row r="1012" spans="2:6">
      <c r="B1012" s="147"/>
      <c r="C1012" s="147"/>
      <c r="D1012" s="147"/>
      <c r="E1012" s="147"/>
      <c r="F1012" s="147"/>
    </row>
    <row r="1013" spans="2:6">
      <c r="B1013" s="147"/>
      <c r="C1013" s="147"/>
      <c r="D1013" s="147"/>
      <c r="E1013" s="147"/>
      <c r="F1013" s="147"/>
    </row>
    <row r="1014" spans="2:6">
      <c r="B1014" s="147"/>
      <c r="C1014" s="147"/>
      <c r="D1014" s="147"/>
      <c r="E1014" s="147"/>
      <c r="F1014" s="147"/>
    </row>
    <row r="1015" spans="2:6">
      <c r="B1015" s="147"/>
      <c r="C1015" s="147"/>
      <c r="D1015" s="147"/>
      <c r="E1015" s="147"/>
      <c r="F1015" s="147"/>
    </row>
    <row r="1016" spans="2:6">
      <c r="B1016" s="147"/>
      <c r="C1016" s="147"/>
      <c r="D1016" s="147"/>
      <c r="E1016" s="147"/>
      <c r="F1016" s="147"/>
    </row>
    <row r="1017" spans="2:6">
      <c r="B1017" s="147"/>
      <c r="C1017" s="147"/>
      <c r="D1017" s="147"/>
      <c r="E1017" s="147"/>
      <c r="F1017" s="147"/>
    </row>
    <row r="1018" spans="2:6">
      <c r="B1018" s="147"/>
      <c r="C1018" s="147"/>
      <c r="D1018" s="147"/>
      <c r="E1018" s="147"/>
      <c r="F1018" s="147"/>
    </row>
    <row r="1019" spans="2:6">
      <c r="B1019" s="147"/>
      <c r="C1019" s="147"/>
      <c r="D1019" s="147"/>
      <c r="E1019" s="147"/>
      <c r="F1019" s="147"/>
    </row>
    <row r="1020" spans="2:6">
      <c r="B1020" s="147"/>
      <c r="C1020" s="147"/>
      <c r="D1020" s="147"/>
      <c r="E1020" s="147"/>
      <c r="F1020" s="147"/>
    </row>
    <row r="1021" spans="2:6">
      <c r="B1021" s="147"/>
      <c r="C1021" s="147"/>
      <c r="D1021" s="147"/>
      <c r="E1021" s="147"/>
      <c r="F1021" s="147"/>
    </row>
    <row r="1022" spans="2:6">
      <c r="B1022" s="147"/>
      <c r="C1022" s="147"/>
      <c r="D1022" s="147"/>
      <c r="E1022" s="147"/>
      <c r="F1022" s="147"/>
    </row>
    <row r="1023" spans="2:6">
      <c r="B1023" s="147"/>
      <c r="C1023" s="147"/>
      <c r="D1023" s="147"/>
      <c r="E1023" s="147"/>
      <c r="F1023" s="147"/>
    </row>
    <row r="1024" spans="2:6">
      <c r="B1024" s="147"/>
      <c r="C1024" s="147"/>
      <c r="D1024" s="147"/>
      <c r="E1024" s="147"/>
      <c r="F1024" s="147"/>
    </row>
    <row r="1025" spans="2:6">
      <c r="B1025" s="147"/>
      <c r="C1025" s="147"/>
      <c r="D1025" s="147"/>
      <c r="E1025" s="147"/>
      <c r="F1025" s="147"/>
    </row>
    <row r="1026" spans="2:6">
      <c r="B1026" s="147"/>
      <c r="C1026" s="147"/>
      <c r="D1026" s="147"/>
      <c r="E1026" s="147"/>
      <c r="F1026" s="147"/>
    </row>
    <row r="1027" spans="2:6">
      <c r="B1027" s="147"/>
      <c r="C1027" s="147"/>
      <c r="D1027" s="147"/>
      <c r="E1027" s="147"/>
      <c r="F1027" s="147"/>
    </row>
    <row r="1028" spans="2:6">
      <c r="B1028" s="147"/>
      <c r="C1028" s="147"/>
      <c r="D1028" s="147"/>
      <c r="E1028" s="147"/>
      <c r="F1028" s="147"/>
    </row>
    <row r="1029" spans="2:6">
      <c r="B1029" s="147"/>
      <c r="C1029" s="147"/>
      <c r="D1029" s="147"/>
      <c r="E1029" s="147"/>
      <c r="F1029" s="147"/>
    </row>
    <row r="1030" spans="2:6">
      <c r="B1030" s="147"/>
      <c r="C1030" s="147"/>
      <c r="D1030" s="147"/>
      <c r="E1030" s="147"/>
      <c r="F1030" s="147"/>
    </row>
    <row r="1031" spans="2:6">
      <c r="B1031" s="147"/>
      <c r="C1031" s="147"/>
      <c r="D1031" s="147"/>
      <c r="E1031" s="147"/>
      <c r="F1031" s="147"/>
    </row>
    <row r="1032" spans="2:6">
      <c r="B1032" s="147"/>
      <c r="C1032" s="147"/>
      <c r="D1032" s="147"/>
      <c r="E1032" s="147"/>
      <c r="F1032" s="147"/>
    </row>
    <row r="1033" spans="2:6">
      <c r="B1033" s="147"/>
      <c r="C1033" s="147"/>
      <c r="D1033" s="147"/>
      <c r="E1033" s="147"/>
      <c r="F1033" s="147"/>
    </row>
    <row r="1034" spans="2:6">
      <c r="B1034" s="147"/>
      <c r="C1034" s="147"/>
      <c r="D1034" s="147"/>
      <c r="E1034" s="147"/>
      <c r="F1034" s="147"/>
    </row>
    <row r="1035" spans="2:6">
      <c r="B1035" s="147"/>
      <c r="C1035" s="147"/>
      <c r="D1035" s="147"/>
      <c r="E1035" s="147"/>
      <c r="F1035" s="147"/>
    </row>
    <row r="1036" spans="2:6">
      <c r="B1036" s="147"/>
      <c r="C1036" s="147"/>
      <c r="D1036" s="147"/>
      <c r="E1036" s="147"/>
      <c r="F1036" s="147"/>
    </row>
    <row r="1037" spans="2:6">
      <c r="B1037" s="147"/>
      <c r="C1037" s="147"/>
      <c r="D1037" s="147"/>
      <c r="E1037" s="147"/>
      <c r="F1037" s="147"/>
    </row>
    <row r="1038" spans="2:6">
      <c r="B1038" s="147"/>
      <c r="C1038" s="147"/>
      <c r="D1038" s="147"/>
      <c r="E1038" s="147"/>
      <c r="F1038" s="147"/>
    </row>
    <row r="1039" spans="2:6">
      <c r="B1039" s="147"/>
      <c r="C1039" s="147"/>
      <c r="D1039" s="147"/>
      <c r="E1039" s="147"/>
      <c r="F1039" s="147"/>
    </row>
    <row r="1040" spans="2:6">
      <c r="B1040" s="147"/>
      <c r="C1040" s="147"/>
      <c r="D1040" s="147"/>
      <c r="E1040" s="147"/>
      <c r="F1040" s="147"/>
    </row>
    <row r="1041" spans="2:6">
      <c r="B1041" s="147"/>
      <c r="C1041" s="147"/>
      <c r="D1041" s="147"/>
      <c r="E1041" s="147"/>
      <c r="F1041" s="147"/>
    </row>
    <row r="1042" spans="2:6">
      <c r="B1042" s="147"/>
      <c r="C1042" s="147"/>
      <c r="D1042" s="147"/>
      <c r="E1042" s="147"/>
      <c r="F1042" s="147"/>
    </row>
    <row r="1043" spans="2:6">
      <c r="B1043" s="147"/>
      <c r="C1043" s="147"/>
      <c r="D1043" s="147"/>
      <c r="E1043" s="147"/>
      <c r="F1043" s="147"/>
    </row>
    <row r="1044" spans="2:6">
      <c r="B1044" s="147"/>
      <c r="C1044" s="147"/>
      <c r="D1044" s="147"/>
      <c r="E1044" s="147"/>
      <c r="F1044" s="147"/>
    </row>
    <row r="1045" spans="2:6">
      <c r="B1045" s="147"/>
      <c r="C1045" s="147"/>
      <c r="D1045" s="147"/>
      <c r="E1045" s="147"/>
      <c r="F1045" s="147"/>
    </row>
    <row r="1046" spans="2:6">
      <c r="B1046" s="147"/>
      <c r="C1046" s="147"/>
      <c r="D1046" s="147"/>
      <c r="E1046" s="147"/>
      <c r="F1046" s="147"/>
    </row>
    <row r="1047" spans="2:6">
      <c r="B1047" s="147"/>
      <c r="C1047" s="147"/>
      <c r="D1047" s="147"/>
      <c r="E1047" s="147"/>
      <c r="F1047" s="147"/>
    </row>
    <row r="1048" spans="2:6">
      <c r="B1048" s="147"/>
      <c r="C1048" s="147"/>
      <c r="D1048" s="147"/>
      <c r="E1048" s="147"/>
      <c r="F1048" s="147"/>
    </row>
    <row r="1049" spans="2:6">
      <c r="B1049" s="147"/>
      <c r="C1049" s="147"/>
      <c r="D1049" s="147"/>
      <c r="E1049" s="147"/>
      <c r="F1049" s="147"/>
    </row>
    <row r="1050" spans="2:6">
      <c r="B1050" s="147"/>
      <c r="C1050" s="147"/>
      <c r="D1050" s="147"/>
      <c r="E1050" s="147"/>
      <c r="F1050" s="147"/>
    </row>
    <row r="1051" spans="2:6">
      <c r="B1051" s="147"/>
      <c r="C1051" s="147"/>
      <c r="D1051" s="147"/>
      <c r="E1051" s="147"/>
      <c r="F1051" s="147"/>
    </row>
    <row r="1052" spans="2:6">
      <c r="B1052" s="147"/>
      <c r="C1052" s="147"/>
      <c r="D1052" s="147"/>
      <c r="E1052" s="147"/>
      <c r="F1052" s="147"/>
    </row>
    <row r="1053" spans="2:6">
      <c r="B1053" s="147"/>
      <c r="C1053" s="147"/>
      <c r="D1053" s="147"/>
      <c r="E1053" s="147"/>
      <c r="F1053" s="147"/>
    </row>
    <row r="1054" spans="2:6">
      <c r="B1054" s="147"/>
      <c r="C1054" s="147"/>
      <c r="D1054" s="147"/>
      <c r="E1054" s="147"/>
      <c r="F1054" s="147"/>
    </row>
    <row r="1055" spans="2:6">
      <c r="B1055" s="147"/>
      <c r="C1055" s="147"/>
      <c r="D1055" s="147"/>
      <c r="E1055" s="147"/>
      <c r="F1055" s="147"/>
    </row>
    <row r="1056" spans="2:6">
      <c r="B1056" s="147"/>
      <c r="C1056" s="147"/>
      <c r="D1056" s="147"/>
      <c r="E1056" s="147"/>
      <c r="F1056" s="147"/>
    </row>
    <row r="1057" spans="2:6">
      <c r="B1057" s="147"/>
      <c r="C1057" s="147"/>
      <c r="D1057" s="147"/>
      <c r="E1057" s="147"/>
      <c r="F1057" s="147"/>
    </row>
    <row r="1058" spans="2:6">
      <c r="B1058" s="147"/>
      <c r="C1058" s="147"/>
      <c r="D1058" s="147"/>
      <c r="E1058" s="147"/>
      <c r="F1058" s="147"/>
    </row>
    <row r="1059" spans="2:6">
      <c r="B1059" s="147"/>
      <c r="C1059" s="147"/>
      <c r="D1059" s="147"/>
      <c r="E1059" s="147"/>
      <c r="F1059" s="147"/>
    </row>
    <row r="1060" spans="2:6">
      <c r="B1060" s="147"/>
      <c r="C1060" s="147"/>
      <c r="D1060" s="147"/>
      <c r="E1060" s="147"/>
      <c r="F1060" s="147"/>
    </row>
    <row r="1061" spans="2:6">
      <c r="B1061" s="147"/>
      <c r="C1061" s="147"/>
      <c r="D1061" s="147"/>
      <c r="E1061" s="147"/>
      <c r="F1061" s="147"/>
    </row>
    <row r="1062" spans="2:6">
      <c r="B1062" s="147"/>
      <c r="C1062" s="147"/>
      <c r="D1062" s="147"/>
      <c r="E1062" s="147"/>
      <c r="F1062" s="147"/>
    </row>
    <row r="1063" spans="2:6">
      <c r="B1063" s="147"/>
      <c r="C1063" s="147"/>
      <c r="D1063" s="147"/>
      <c r="E1063" s="147"/>
      <c r="F1063" s="147"/>
    </row>
    <row r="1064" spans="2:6">
      <c r="B1064" s="147"/>
      <c r="C1064" s="147"/>
      <c r="D1064" s="147"/>
      <c r="E1064" s="147"/>
      <c r="F1064" s="147"/>
    </row>
    <row r="1065" spans="2:6">
      <c r="B1065" s="147"/>
      <c r="C1065" s="147"/>
      <c r="D1065" s="147"/>
      <c r="E1065" s="147"/>
      <c r="F1065" s="147"/>
    </row>
    <row r="1066" spans="2:6">
      <c r="B1066" s="147"/>
      <c r="C1066" s="147"/>
      <c r="D1066" s="147"/>
      <c r="E1066" s="147"/>
      <c r="F1066" s="147"/>
    </row>
    <row r="1067" spans="2:6">
      <c r="B1067" s="147"/>
      <c r="C1067" s="147"/>
      <c r="D1067" s="147"/>
      <c r="E1067" s="147"/>
      <c r="F1067" s="147"/>
    </row>
    <row r="1068" spans="2:6">
      <c r="B1068" s="147"/>
      <c r="C1068" s="147"/>
      <c r="D1068" s="147"/>
      <c r="E1068" s="147"/>
      <c r="F1068" s="147"/>
    </row>
    <row r="1069" spans="2:6">
      <c r="B1069" s="147"/>
      <c r="C1069" s="147"/>
      <c r="D1069" s="147"/>
      <c r="E1069" s="147"/>
      <c r="F1069" s="147"/>
    </row>
    <row r="1070" spans="2:6">
      <c r="B1070" s="147"/>
      <c r="C1070" s="147"/>
      <c r="D1070" s="147"/>
      <c r="E1070" s="147"/>
      <c r="F1070" s="147"/>
    </row>
    <row r="1071" spans="2:6">
      <c r="B1071" s="147"/>
      <c r="C1071" s="147"/>
      <c r="D1071" s="147"/>
      <c r="E1071" s="147"/>
      <c r="F1071" s="147"/>
    </row>
    <row r="1072" spans="2:6">
      <c r="B1072" s="147"/>
      <c r="C1072" s="147"/>
      <c r="D1072" s="147"/>
      <c r="E1072" s="147"/>
      <c r="F1072" s="147"/>
    </row>
    <row r="1073" spans="2:6">
      <c r="B1073" s="147"/>
      <c r="C1073" s="147"/>
      <c r="D1073" s="147"/>
      <c r="E1073" s="147"/>
      <c r="F1073" s="147"/>
    </row>
    <row r="1074" spans="2:6">
      <c r="B1074" s="147"/>
      <c r="C1074" s="147"/>
      <c r="D1074" s="147"/>
      <c r="E1074" s="147"/>
      <c r="F1074" s="147"/>
    </row>
    <row r="1075" spans="2:6">
      <c r="B1075" s="147"/>
      <c r="C1075" s="147"/>
      <c r="D1075" s="147"/>
      <c r="E1075" s="147"/>
      <c r="F1075" s="147"/>
    </row>
    <row r="1076" spans="2:6">
      <c r="B1076" s="147"/>
      <c r="C1076" s="147"/>
      <c r="D1076" s="147"/>
      <c r="E1076" s="147"/>
      <c r="F1076" s="147"/>
    </row>
    <row r="1077" spans="2:6">
      <c r="B1077" s="147"/>
      <c r="C1077" s="147"/>
      <c r="D1077" s="147"/>
      <c r="E1077" s="147"/>
      <c r="F1077" s="147"/>
    </row>
    <row r="1078" spans="2:6">
      <c r="B1078" s="147"/>
      <c r="C1078" s="147"/>
      <c r="D1078" s="147"/>
      <c r="E1078" s="147"/>
      <c r="F1078" s="147"/>
    </row>
    <row r="1079" spans="2:6">
      <c r="B1079" s="147"/>
      <c r="C1079" s="147"/>
      <c r="D1079" s="147"/>
      <c r="E1079" s="147"/>
      <c r="F1079" s="147"/>
    </row>
    <row r="1080" spans="2:6">
      <c r="B1080" s="147"/>
      <c r="C1080" s="147"/>
      <c r="D1080" s="147"/>
      <c r="E1080" s="147"/>
      <c r="F1080" s="147"/>
    </row>
    <row r="1081" spans="2:6">
      <c r="B1081" s="147"/>
      <c r="C1081" s="147"/>
      <c r="D1081" s="147"/>
      <c r="E1081" s="147"/>
      <c r="F1081" s="147"/>
    </row>
    <row r="1082" spans="2:6">
      <c r="B1082" s="147"/>
      <c r="C1082" s="147"/>
      <c r="D1082" s="147"/>
      <c r="E1082" s="147"/>
      <c r="F1082" s="147"/>
    </row>
    <row r="1083" spans="2:6">
      <c r="B1083" s="147"/>
      <c r="C1083" s="147"/>
      <c r="D1083" s="147"/>
      <c r="E1083" s="147"/>
      <c r="F1083" s="147"/>
    </row>
    <row r="1084" spans="2:6">
      <c r="B1084" s="147"/>
      <c r="C1084" s="147"/>
      <c r="D1084" s="147"/>
      <c r="E1084" s="147"/>
      <c r="F1084" s="147"/>
    </row>
    <row r="1085" spans="2:6">
      <c r="B1085" s="147"/>
      <c r="C1085" s="147"/>
      <c r="D1085" s="147"/>
      <c r="E1085" s="147"/>
      <c r="F1085" s="147"/>
    </row>
    <row r="1086" spans="2:6">
      <c r="B1086" s="147"/>
      <c r="C1086" s="147"/>
      <c r="D1086" s="147"/>
      <c r="E1086" s="147"/>
      <c r="F1086" s="147"/>
    </row>
    <row r="1087" spans="2:6">
      <c r="B1087" s="147"/>
      <c r="C1087" s="147"/>
      <c r="D1087" s="147"/>
      <c r="E1087" s="147"/>
      <c r="F1087" s="147"/>
    </row>
    <row r="1088" spans="2:6">
      <c r="B1088" s="147"/>
      <c r="C1088" s="147"/>
      <c r="D1088" s="147"/>
      <c r="E1088" s="147"/>
      <c r="F1088" s="147"/>
    </row>
    <row r="1089" spans="2:6">
      <c r="B1089" s="147"/>
      <c r="C1089" s="147"/>
      <c r="D1089" s="147"/>
      <c r="E1089" s="147"/>
      <c r="F1089" s="147"/>
    </row>
    <row r="1090" spans="2:6">
      <c r="B1090" s="147"/>
      <c r="C1090" s="147"/>
      <c r="D1090" s="147"/>
      <c r="E1090" s="147"/>
      <c r="F1090" s="147"/>
    </row>
    <row r="1091" spans="2:6">
      <c r="B1091" s="147"/>
      <c r="C1091" s="147"/>
      <c r="D1091" s="147"/>
      <c r="E1091" s="147"/>
      <c r="F1091" s="147"/>
    </row>
    <row r="1092" spans="2:6">
      <c r="B1092" s="147"/>
      <c r="C1092" s="147"/>
      <c r="D1092" s="147"/>
      <c r="E1092" s="147"/>
      <c r="F1092" s="147"/>
    </row>
    <row r="1093" spans="2:6">
      <c r="B1093" s="147"/>
      <c r="C1093" s="147"/>
      <c r="D1093" s="147"/>
      <c r="E1093" s="147"/>
      <c r="F1093" s="147"/>
    </row>
    <row r="1094" spans="2:6">
      <c r="B1094" s="147"/>
      <c r="C1094" s="147"/>
      <c r="D1094" s="147"/>
      <c r="E1094" s="147"/>
      <c r="F1094" s="147"/>
    </row>
    <row r="1095" spans="2:6">
      <c r="B1095" s="147"/>
      <c r="C1095" s="147"/>
      <c r="D1095" s="147"/>
      <c r="E1095" s="147"/>
      <c r="F1095" s="147"/>
    </row>
    <row r="1096" spans="2:6">
      <c r="B1096" s="147"/>
      <c r="C1096" s="147"/>
      <c r="D1096" s="147"/>
      <c r="E1096" s="147"/>
      <c r="F1096" s="147"/>
    </row>
    <row r="1097" spans="2:6">
      <c r="B1097" s="147"/>
      <c r="C1097" s="147"/>
      <c r="D1097" s="147"/>
      <c r="E1097" s="147"/>
      <c r="F1097" s="147"/>
    </row>
    <row r="1098" spans="2:6">
      <c r="B1098" s="147"/>
      <c r="C1098" s="147"/>
      <c r="D1098" s="147"/>
      <c r="E1098" s="147"/>
      <c r="F1098" s="147"/>
    </row>
    <row r="1099" spans="2:6">
      <c r="B1099" s="147"/>
      <c r="C1099" s="147"/>
      <c r="D1099" s="147"/>
      <c r="E1099" s="147"/>
      <c r="F1099" s="147"/>
    </row>
    <row r="1100" spans="2:6">
      <c r="B1100" s="147"/>
      <c r="C1100" s="147"/>
      <c r="D1100" s="147"/>
      <c r="E1100" s="147"/>
      <c r="F1100" s="147"/>
    </row>
    <row r="1101" spans="2:6">
      <c r="B1101" s="147"/>
      <c r="C1101" s="147"/>
      <c r="D1101" s="147"/>
      <c r="E1101" s="147"/>
      <c r="F1101" s="147"/>
    </row>
    <row r="1102" spans="2:6">
      <c r="B1102" s="147"/>
      <c r="C1102" s="147"/>
      <c r="D1102" s="147"/>
      <c r="E1102" s="147"/>
      <c r="F1102" s="147"/>
    </row>
    <row r="1103" spans="2:6">
      <c r="B1103" s="147"/>
      <c r="C1103" s="147"/>
      <c r="D1103" s="147"/>
      <c r="E1103" s="147"/>
      <c r="F1103" s="147"/>
    </row>
    <row r="1104" spans="2:6">
      <c r="B1104" s="147"/>
      <c r="C1104" s="147"/>
      <c r="D1104" s="147"/>
      <c r="E1104" s="147"/>
      <c r="F1104" s="147"/>
    </row>
    <row r="1105" spans="2:6">
      <c r="B1105" s="147"/>
      <c r="C1105" s="147"/>
      <c r="D1105" s="147"/>
      <c r="E1105" s="147"/>
      <c r="F1105" s="147"/>
    </row>
    <row r="1106" spans="2:6">
      <c r="B1106" s="147"/>
      <c r="C1106" s="147"/>
      <c r="D1106" s="147"/>
      <c r="E1106" s="147"/>
      <c r="F1106" s="147"/>
    </row>
    <row r="1107" spans="2:6">
      <c r="B1107" s="147"/>
      <c r="C1107" s="147"/>
      <c r="D1107" s="147"/>
      <c r="E1107" s="147"/>
      <c r="F1107" s="147"/>
    </row>
    <row r="1108" spans="2:6">
      <c r="B1108" s="147"/>
      <c r="C1108" s="147"/>
      <c r="D1108" s="147"/>
      <c r="E1108" s="147"/>
      <c r="F1108" s="147"/>
    </row>
    <row r="1109" spans="2:6">
      <c r="B1109" s="147"/>
      <c r="C1109" s="147"/>
      <c r="D1109" s="147"/>
      <c r="E1109" s="147"/>
      <c r="F1109" s="147"/>
    </row>
    <row r="1110" spans="2:6">
      <c r="B1110" s="147"/>
      <c r="C1110" s="147"/>
      <c r="D1110" s="147"/>
      <c r="E1110" s="147"/>
      <c r="F1110" s="147"/>
    </row>
    <row r="1111" spans="2:6">
      <c r="B1111" s="147"/>
      <c r="C1111" s="147"/>
      <c r="D1111" s="147"/>
      <c r="E1111" s="147"/>
      <c r="F1111" s="147"/>
    </row>
    <row r="1112" spans="2:6">
      <c r="B1112" s="147"/>
      <c r="C1112" s="147"/>
      <c r="D1112" s="147"/>
      <c r="E1112" s="147"/>
      <c r="F1112" s="147"/>
    </row>
    <row r="1113" spans="2:6">
      <c r="B1113" s="147"/>
      <c r="C1113" s="147"/>
      <c r="D1113" s="147"/>
      <c r="E1113" s="147"/>
      <c r="F1113" s="147"/>
    </row>
    <row r="1114" spans="2:6">
      <c r="B1114" s="147"/>
      <c r="C1114" s="147"/>
      <c r="D1114" s="147"/>
      <c r="E1114" s="147"/>
      <c r="F1114" s="147"/>
    </row>
    <row r="1115" spans="2:6">
      <c r="B1115" s="147"/>
      <c r="C1115" s="147"/>
      <c r="D1115" s="147"/>
      <c r="E1115" s="147"/>
      <c r="F1115" s="147"/>
    </row>
    <row r="1116" spans="2:6">
      <c r="B1116" s="147"/>
      <c r="C1116" s="147"/>
      <c r="D1116" s="147"/>
      <c r="E1116" s="147"/>
      <c r="F1116" s="147"/>
    </row>
    <row r="1117" spans="2:6">
      <c r="B1117" s="147"/>
      <c r="C1117" s="147"/>
      <c r="D1117" s="147"/>
      <c r="E1117" s="147"/>
      <c r="F1117" s="147"/>
    </row>
    <row r="1118" spans="2:6">
      <c r="B1118" s="147"/>
      <c r="C1118" s="147"/>
      <c r="D1118" s="147"/>
      <c r="E1118" s="147"/>
      <c r="F1118" s="147"/>
    </row>
    <row r="1119" spans="2:6">
      <c r="B1119" s="147"/>
      <c r="C1119" s="147"/>
      <c r="D1119" s="147"/>
      <c r="E1119" s="147"/>
      <c r="F1119" s="147"/>
    </row>
    <row r="1120" spans="2:6">
      <c r="B1120" s="147"/>
      <c r="C1120" s="147"/>
      <c r="D1120" s="147"/>
      <c r="E1120" s="147"/>
      <c r="F1120" s="147"/>
    </row>
    <row r="1121" spans="2:6">
      <c r="B1121" s="147"/>
      <c r="C1121" s="147"/>
      <c r="D1121" s="147"/>
      <c r="E1121" s="147"/>
      <c r="F1121" s="147"/>
    </row>
    <row r="1122" spans="2:6">
      <c r="B1122" s="147"/>
      <c r="C1122" s="147"/>
      <c r="D1122" s="147"/>
      <c r="E1122" s="147"/>
      <c r="F1122" s="147"/>
    </row>
    <row r="1123" spans="2:6">
      <c r="B1123" s="147"/>
      <c r="C1123" s="147"/>
      <c r="D1123" s="147"/>
      <c r="E1123" s="147"/>
      <c r="F1123" s="147"/>
    </row>
    <row r="1124" spans="2:6">
      <c r="B1124" s="147"/>
      <c r="C1124" s="147"/>
      <c r="D1124" s="147"/>
      <c r="E1124" s="147"/>
      <c r="F1124" s="147"/>
    </row>
    <row r="1125" spans="2:6">
      <c r="B1125" s="147"/>
      <c r="C1125" s="147"/>
      <c r="D1125" s="147"/>
      <c r="E1125" s="147"/>
      <c r="F1125" s="147"/>
    </row>
    <row r="1126" spans="2:6">
      <c r="B1126" s="147"/>
      <c r="C1126" s="147"/>
      <c r="D1126" s="147"/>
      <c r="E1126" s="147"/>
      <c r="F1126" s="147"/>
    </row>
    <row r="1127" spans="2:6">
      <c r="B1127" s="147"/>
      <c r="C1127" s="147"/>
      <c r="D1127" s="147"/>
      <c r="E1127" s="147"/>
      <c r="F1127" s="147"/>
    </row>
    <row r="1128" spans="2:6">
      <c r="B1128" s="147"/>
      <c r="C1128" s="147"/>
      <c r="D1128" s="147"/>
      <c r="E1128" s="147"/>
      <c r="F1128" s="147"/>
    </row>
    <row r="1129" spans="2:6">
      <c r="B1129" s="147"/>
      <c r="C1129" s="147"/>
      <c r="D1129" s="147"/>
      <c r="E1129" s="147"/>
      <c r="F1129" s="147"/>
    </row>
    <row r="1130" spans="2:6">
      <c r="B1130" s="147"/>
      <c r="C1130" s="147"/>
      <c r="D1130" s="147"/>
      <c r="E1130" s="147"/>
      <c r="F1130" s="147"/>
    </row>
    <row r="1131" spans="2:6">
      <c r="B1131" s="147"/>
      <c r="C1131" s="147"/>
      <c r="D1131" s="147"/>
      <c r="E1131" s="147"/>
      <c r="F1131" s="147"/>
    </row>
    <row r="1132" spans="2:6">
      <c r="B1132" s="147"/>
      <c r="C1132" s="147"/>
      <c r="D1132" s="147"/>
      <c r="E1132" s="147"/>
      <c r="F1132" s="147"/>
    </row>
    <row r="1133" spans="2:6">
      <c r="B1133" s="147"/>
      <c r="C1133" s="147"/>
      <c r="D1133" s="147"/>
      <c r="E1133" s="147"/>
      <c r="F1133" s="147"/>
    </row>
    <row r="1134" spans="2:6">
      <c r="B1134" s="147"/>
      <c r="C1134" s="147"/>
      <c r="D1134" s="147"/>
      <c r="E1134" s="147"/>
      <c r="F1134" s="147"/>
    </row>
    <row r="1135" spans="2:6">
      <c r="B1135" s="147"/>
      <c r="C1135" s="147"/>
      <c r="D1135" s="147"/>
      <c r="E1135" s="147"/>
      <c r="F1135" s="147"/>
    </row>
    <row r="1136" spans="2:6">
      <c r="B1136" s="147"/>
      <c r="C1136" s="147"/>
      <c r="D1136" s="147"/>
      <c r="E1136" s="147"/>
      <c r="F1136" s="147"/>
    </row>
    <row r="1137" spans="2:6">
      <c r="B1137" s="147"/>
      <c r="C1137" s="147"/>
      <c r="D1137" s="147"/>
      <c r="E1137" s="147"/>
      <c r="F1137" s="147"/>
    </row>
    <row r="1138" spans="2:6">
      <c r="B1138" s="147"/>
      <c r="C1138" s="147"/>
      <c r="D1138" s="147"/>
      <c r="E1138" s="147"/>
      <c r="F1138" s="147"/>
    </row>
    <row r="1139" spans="2:6">
      <c r="B1139" s="147"/>
      <c r="C1139" s="147"/>
      <c r="D1139" s="147"/>
      <c r="E1139" s="147"/>
      <c r="F1139" s="147"/>
    </row>
    <row r="1140" spans="2:6">
      <c r="B1140" s="147"/>
      <c r="C1140" s="147"/>
      <c r="D1140" s="147"/>
      <c r="E1140" s="147"/>
      <c r="F1140" s="147"/>
    </row>
    <row r="1141" spans="2:6">
      <c r="B1141" s="147"/>
      <c r="C1141" s="147"/>
      <c r="D1141" s="147"/>
      <c r="E1141" s="147"/>
      <c r="F1141" s="147"/>
    </row>
    <row r="1142" spans="2:6">
      <c r="B1142" s="147"/>
      <c r="C1142" s="147"/>
      <c r="D1142" s="147"/>
      <c r="E1142" s="147"/>
      <c r="F1142" s="147"/>
    </row>
    <row r="1143" spans="2:6">
      <c r="B1143" s="147"/>
      <c r="C1143" s="147"/>
      <c r="D1143" s="147"/>
      <c r="E1143" s="147"/>
      <c r="F1143" s="147"/>
    </row>
    <row r="1144" spans="2:6">
      <c r="B1144" s="147"/>
      <c r="C1144" s="147"/>
      <c r="D1144" s="147"/>
      <c r="E1144" s="147"/>
      <c r="F1144" s="147"/>
    </row>
    <row r="1145" spans="2:6">
      <c r="B1145" s="147"/>
      <c r="C1145" s="147"/>
      <c r="D1145" s="147"/>
      <c r="E1145" s="147"/>
      <c r="F1145" s="147"/>
    </row>
    <row r="1146" spans="2:6">
      <c r="B1146" s="147"/>
      <c r="C1146" s="147"/>
      <c r="D1146" s="147"/>
      <c r="E1146" s="147"/>
      <c r="F1146" s="147"/>
    </row>
    <row r="1147" spans="2:6">
      <c r="B1147" s="147"/>
      <c r="C1147" s="147"/>
      <c r="D1147" s="147"/>
      <c r="E1147" s="147"/>
      <c r="F1147" s="147"/>
    </row>
    <row r="1148" spans="2:6">
      <c r="B1148" s="147"/>
      <c r="C1148" s="147"/>
      <c r="D1148" s="147"/>
      <c r="E1148" s="147"/>
      <c r="F1148" s="147"/>
    </row>
    <row r="1149" spans="2:6">
      <c r="B1149" s="147"/>
      <c r="C1149" s="147"/>
      <c r="D1149" s="147"/>
      <c r="E1149" s="147"/>
      <c r="F1149" s="147"/>
    </row>
    <row r="1150" spans="2:6">
      <c r="B1150" s="147"/>
      <c r="C1150" s="147"/>
      <c r="D1150" s="147"/>
      <c r="E1150" s="147"/>
      <c r="F1150" s="147"/>
    </row>
    <row r="1151" spans="2:6">
      <c r="B1151" s="147"/>
      <c r="C1151" s="147"/>
      <c r="D1151" s="147"/>
      <c r="E1151" s="147"/>
      <c r="F1151" s="147"/>
    </row>
    <row r="1152" spans="2:6">
      <c r="B1152" s="147"/>
      <c r="C1152" s="147"/>
      <c r="D1152" s="147"/>
      <c r="E1152" s="147"/>
      <c r="F1152" s="147"/>
    </row>
    <row r="1153" spans="2:6">
      <c r="B1153" s="147"/>
      <c r="C1153" s="147"/>
      <c r="D1153" s="147"/>
      <c r="E1153" s="147"/>
      <c r="F1153" s="147"/>
    </row>
    <row r="1154" spans="2:6">
      <c r="B1154" s="147"/>
      <c r="C1154" s="147"/>
      <c r="D1154" s="147"/>
      <c r="E1154" s="147"/>
      <c r="F1154" s="147"/>
    </row>
    <row r="1155" spans="2:6">
      <c r="B1155" s="147"/>
      <c r="C1155" s="147"/>
      <c r="D1155" s="147"/>
      <c r="E1155" s="147"/>
      <c r="F1155" s="147"/>
    </row>
    <row r="1156" spans="2:6">
      <c r="B1156" s="147"/>
      <c r="C1156" s="147"/>
      <c r="D1156" s="147"/>
      <c r="E1156" s="147"/>
      <c r="F1156" s="147"/>
    </row>
    <row r="1157" spans="2:6">
      <c r="B1157" s="147"/>
      <c r="C1157" s="147"/>
      <c r="D1157" s="147"/>
      <c r="E1157" s="147"/>
      <c r="F1157" s="147"/>
    </row>
    <row r="1158" spans="2:6">
      <c r="B1158" s="147"/>
      <c r="C1158" s="147"/>
      <c r="D1158" s="147"/>
      <c r="E1158" s="147"/>
      <c r="F1158" s="147"/>
    </row>
    <row r="1159" spans="2:6">
      <c r="B1159" s="147"/>
      <c r="C1159" s="147"/>
      <c r="D1159" s="147"/>
      <c r="E1159" s="147"/>
      <c r="F1159" s="147"/>
    </row>
    <row r="1160" spans="2:6">
      <c r="B1160" s="147"/>
      <c r="C1160" s="147"/>
      <c r="D1160" s="147"/>
      <c r="E1160" s="147"/>
      <c r="F1160" s="147"/>
    </row>
    <row r="1161" spans="2:6">
      <c r="B1161" s="147"/>
      <c r="C1161" s="147"/>
      <c r="D1161" s="147"/>
      <c r="E1161" s="147"/>
      <c r="F1161" s="147"/>
    </row>
    <row r="1162" spans="2:6">
      <c r="B1162" s="147"/>
      <c r="C1162" s="147"/>
      <c r="D1162" s="147"/>
      <c r="E1162" s="147"/>
      <c r="F1162" s="147"/>
    </row>
    <row r="1163" spans="2:6">
      <c r="B1163" s="147"/>
      <c r="C1163" s="147"/>
      <c r="D1163" s="147"/>
      <c r="E1163" s="147"/>
      <c r="F1163" s="147"/>
    </row>
    <row r="1164" spans="2:6">
      <c r="B1164" s="147"/>
      <c r="C1164" s="147"/>
      <c r="D1164" s="147"/>
      <c r="E1164" s="147"/>
      <c r="F1164" s="147"/>
    </row>
    <row r="1165" spans="2:6">
      <c r="B1165" s="147"/>
      <c r="C1165" s="147"/>
      <c r="D1165" s="147"/>
      <c r="E1165" s="147"/>
      <c r="F1165" s="147"/>
    </row>
    <row r="1166" spans="2:6">
      <c r="B1166" s="147"/>
      <c r="C1166" s="147"/>
      <c r="D1166" s="147"/>
      <c r="E1166" s="147"/>
      <c r="F1166" s="147"/>
    </row>
    <row r="1167" spans="2:6">
      <c r="B1167" s="147"/>
      <c r="C1167" s="147"/>
      <c r="D1167" s="147"/>
      <c r="E1167" s="147"/>
      <c r="F1167" s="147"/>
    </row>
    <row r="1168" spans="2:6">
      <c r="B1168" s="147"/>
      <c r="C1168" s="147"/>
      <c r="D1168" s="147"/>
      <c r="E1168" s="147"/>
      <c r="F1168" s="147"/>
    </row>
    <row r="1169" spans="2:6">
      <c r="B1169" s="147"/>
      <c r="C1169" s="147"/>
      <c r="D1169" s="147"/>
      <c r="E1169" s="147"/>
      <c r="F1169" s="147"/>
    </row>
    <row r="1170" spans="2:6">
      <c r="B1170" s="147"/>
      <c r="C1170" s="147"/>
      <c r="D1170" s="147"/>
      <c r="E1170" s="147"/>
      <c r="F1170" s="147"/>
    </row>
    <row r="1171" spans="2:6">
      <c r="B1171" s="147"/>
      <c r="C1171" s="147"/>
      <c r="D1171" s="147"/>
      <c r="E1171" s="147"/>
      <c r="F1171" s="147"/>
    </row>
    <row r="1172" spans="2:6">
      <c r="B1172" s="147"/>
      <c r="C1172" s="147"/>
      <c r="D1172" s="147"/>
      <c r="E1172" s="147"/>
      <c r="F1172" s="147"/>
    </row>
    <row r="1173" spans="2:6">
      <c r="B1173" s="147"/>
      <c r="C1173" s="147"/>
      <c r="D1173" s="147"/>
      <c r="E1173" s="147"/>
      <c r="F1173" s="147"/>
    </row>
    <row r="1174" spans="2:6">
      <c r="B1174" s="147"/>
      <c r="C1174" s="147"/>
      <c r="D1174" s="147"/>
      <c r="E1174" s="147"/>
      <c r="F1174" s="147"/>
    </row>
    <row r="1175" spans="2:6">
      <c r="B1175" s="147"/>
      <c r="C1175" s="147"/>
      <c r="D1175" s="147"/>
      <c r="E1175" s="147"/>
      <c r="F1175" s="147"/>
    </row>
    <row r="1176" spans="2:6">
      <c r="B1176" s="147"/>
      <c r="C1176" s="147"/>
      <c r="D1176" s="147"/>
      <c r="E1176" s="147"/>
      <c r="F1176" s="147"/>
    </row>
    <row r="1177" spans="2:6">
      <c r="B1177" s="147"/>
      <c r="C1177" s="147"/>
      <c r="D1177" s="147"/>
      <c r="E1177" s="147"/>
      <c r="F1177" s="147"/>
    </row>
    <row r="1178" spans="2:6">
      <c r="B1178" s="147"/>
      <c r="C1178" s="147"/>
      <c r="D1178" s="147"/>
      <c r="E1178" s="147"/>
      <c r="F1178" s="147"/>
    </row>
    <row r="1179" spans="2:6">
      <c r="B1179" s="147"/>
      <c r="C1179" s="147"/>
      <c r="D1179" s="147"/>
      <c r="E1179" s="147"/>
      <c r="F1179" s="147"/>
    </row>
    <row r="1180" spans="2:6">
      <c r="B1180" s="147"/>
      <c r="C1180" s="147"/>
      <c r="D1180" s="147"/>
      <c r="E1180" s="147"/>
      <c r="F1180" s="147"/>
    </row>
    <row r="1181" spans="2:6">
      <c r="B1181" s="147"/>
      <c r="C1181" s="147"/>
      <c r="D1181" s="147"/>
      <c r="E1181" s="147"/>
      <c r="F1181" s="147"/>
    </row>
    <row r="1182" spans="2:6">
      <c r="B1182" s="147"/>
      <c r="C1182" s="147"/>
      <c r="D1182" s="147"/>
      <c r="E1182" s="147"/>
      <c r="F1182" s="147"/>
    </row>
    <row r="1183" spans="2:6">
      <c r="B1183" s="147"/>
      <c r="C1183" s="147"/>
      <c r="D1183" s="147"/>
      <c r="E1183" s="147"/>
      <c r="F1183" s="147"/>
    </row>
    <row r="1184" spans="2:6">
      <c r="B1184" s="147"/>
      <c r="C1184" s="147"/>
      <c r="D1184" s="147"/>
      <c r="E1184" s="147"/>
      <c r="F1184" s="147"/>
    </row>
    <row r="1185" spans="2:6">
      <c r="B1185" s="147"/>
      <c r="C1185" s="147"/>
      <c r="D1185" s="147"/>
      <c r="E1185" s="147"/>
      <c r="F1185" s="147"/>
    </row>
    <row r="1186" spans="2:6">
      <c r="B1186" s="147"/>
      <c r="C1186" s="147"/>
      <c r="D1186" s="147"/>
      <c r="E1186" s="147"/>
      <c r="F1186" s="147"/>
    </row>
    <row r="1187" spans="2:6">
      <c r="B1187" s="147"/>
      <c r="C1187" s="147"/>
      <c r="D1187" s="147"/>
      <c r="E1187" s="147"/>
      <c r="F1187" s="147"/>
    </row>
    <row r="1188" spans="2:6">
      <c r="B1188" s="147"/>
      <c r="C1188" s="147"/>
      <c r="D1188" s="147"/>
      <c r="E1188" s="147"/>
      <c r="F1188" s="147"/>
    </row>
    <row r="1189" spans="2:6">
      <c r="B1189" s="147"/>
      <c r="C1189" s="147"/>
      <c r="D1189" s="147"/>
      <c r="E1189" s="147"/>
      <c r="F1189" s="147"/>
    </row>
    <row r="1190" spans="2:6">
      <c r="B1190" s="147"/>
      <c r="C1190" s="147"/>
      <c r="D1190" s="147"/>
      <c r="E1190" s="147"/>
      <c r="F1190" s="147"/>
    </row>
    <row r="1191" spans="2:6">
      <c r="B1191" s="147"/>
      <c r="C1191" s="147"/>
      <c r="D1191" s="147"/>
      <c r="E1191" s="147"/>
      <c r="F1191" s="147"/>
    </row>
    <row r="1192" spans="2:6">
      <c r="B1192" s="147"/>
      <c r="C1192" s="147"/>
      <c r="D1192" s="147"/>
      <c r="E1192" s="147"/>
      <c r="F1192" s="147"/>
    </row>
    <row r="1193" spans="2:6">
      <c r="B1193" s="147"/>
      <c r="C1193" s="147"/>
      <c r="D1193" s="147"/>
      <c r="E1193" s="147"/>
      <c r="F1193" s="147"/>
    </row>
    <row r="1194" spans="2:6">
      <c r="B1194" s="147"/>
      <c r="C1194" s="147"/>
      <c r="D1194" s="147"/>
      <c r="E1194" s="147"/>
      <c r="F1194" s="147"/>
    </row>
    <row r="1195" spans="2:6">
      <c r="B1195" s="147"/>
      <c r="C1195" s="147"/>
      <c r="D1195" s="147"/>
      <c r="E1195" s="147"/>
      <c r="F1195" s="147"/>
    </row>
    <row r="1196" spans="2:6">
      <c r="B1196" s="147"/>
      <c r="C1196" s="147"/>
      <c r="D1196" s="147"/>
      <c r="E1196" s="147"/>
      <c r="F1196" s="147"/>
    </row>
    <row r="1197" spans="2:6">
      <c r="B1197" s="147"/>
      <c r="C1197" s="147"/>
      <c r="D1197" s="147"/>
      <c r="E1197" s="147"/>
      <c r="F1197" s="147"/>
    </row>
    <row r="1198" spans="2:6">
      <c r="B1198" s="147"/>
      <c r="C1198" s="147"/>
      <c r="D1198" s="147"/>
      <c r="E1198" s="147"/>
      <c r="F1198" s="147"/>
    </row>
    <row r="1199" spans="2:6">
      <c r="B1199" s="147"/>
      <c r="C1199" s="147"/>
      <c r="D1199" s="147"/>
      <c r="E1199" s="147"/>
      <c r="F1199" s="147"/>
    </row>
    <row r="1200" spans="2:6">
      <c r="B1200" s="147"/>
      <c r="C1200" s="147"/>
      <c r="D1200" s="147"/>
      <c r="E1200" s="147"/>
      <c r="F1200" s="147"/>
    </row>
    <row r="1201" spans="2:6">
      <c r="B1201" s="147"/>
      <c r="C1201" s="147"/>
      <c r="D1201" s="147"/>
      <c r="E1201" s="147"/>
      <c r="F1201" s="147"/>
    </row>
    <row r="1202" spans="2:6">
      <c r="B1202" s="147"/>
      <c r="C1202" s="147"/>
      <c r="D1202" s="147"/>
      <c r="E1202" s="147"/>
      <c r="F1202" s="147"/>
    </row>
    <row r="1203" spans="2:6">
      <c r="B1203" s="147"/>
      <c r="C1203" s="147"/>
      <c r="D1203" s="147"/>
      <c r="E1203" s="147"/>
      <c r="F1203" s="147"/>
    </row>
    <row r="1204" spans="2:6">
      <c r="B1204" s="147"/>
      <c r="C1204" s="147"/>
      <c r="D1204" s="147"/>
      <c r="E1204" s="147"/>
      <c r="F1204" s="147"/>
    </row>
    <row r="1205" spans="2:6">
      <c r="B1205" s="147"/>
      <c r="C1205" s="147"/>
      <c r="D1205" s="147"/>
      <c r="E1205" s="147"/>
      <c r="F1205" s="147"/>
    </row>
    <row r="1206" spans="2:6">
      <c r="B1206" s="147"/>
      <c r="C1206" s="147"/>
      <c r="D1206" s="147"/>
      <c r="E1206" s="147"/>
      <c r="F1206" s="147"/>
    </row>
    <row r="1207" spans="2:6">
      <c r="B1207" s="147"/>
      <c r="C1207" s="147"/>
      <c r="D1207" s="147"/>
      <c r="E1207" s="147"/>
      <c r="F1207" s="147"/>
    </row>
    <row r="1208" spans="2:6">
      <c r="B1208" s="147"/>
      <c r="C1208" s="147"/>
      <c r="D1208" s="147"/>
      <c r="E1208" s="147"/>
      <c r="F1208" s="147"/>
    </row>
    <row r="1209" spans="2:6">
      <c r="B1209" s="147"/>
      <c r="C1209" s="147"/>
      <c r="D1209" s="147"/>
      <c r="E1209" s="147"/>
      <c r="F1209" s="147"/>
    </row>
    <row r="1210" spans="2:6">
      <c r="B1210" s="147"/>
      <c r="C1210" s="147"/>
      <c r="D1210" s="147"/>
      <c r="E1210" s="147"/>
      <c r="F1210" s="147"/>
    </row>
    <row r="1211" spans="2:6">
      <c r="B1211" s="147"/>
      <c r="C1211" s="147"/>
      <c r="D1211" s="147"/>
      <c r="E1211" s="147"/>
      <c r="F1211" s="147"/>
    </row>
    <row r="1212" spans="2:6">
      <c r="B1212" s="147"/>
      <c r="C1212" s="147"/>
      <c r="D1212" s="147"/>
      <c r="E1212" s="147"/>
      <c r="F1212" s="147"/>
    </row>
    <row r="1213" spans="2:6">
      <c r="B1213" s="147"/>
      <c r="C1213" s="147"/>
      <c r="D1213" s="147"/>
      <c r="E1213" s="147"/>
      <c r="F1213" s="147"/>
    </row>
    <row r="1214" spans="2:6">
      <c r="B1214" s="147"/>
      <c r="C1214" s="147"/>
      <c r="D1214" s="147"/>
      <c r="E1214" s="147"/>
      <c r="F1214" s="147"/>
    </row>
    <row r="1215" spans="2:6">
      <c r="B1215" s="147"/>
      <c r="C1215" s="147"/>
      <c r="D1215" s="147"/>
      <c r="E1215" s="147"/>
      <c r="F1215" s="147"/>
    </row>
    <row r="1216" spans="2:6">
      <c r="B1216" s="147"/>
      <c r="C1216" s="147"/>
      <c r="D1216" s="147"/>
      <c r="E1216" s="147"/>
      <c r="F1216" s="147"/>
    </row>
    <row r="1217" spans="2:6">
      <c r="B1217" s="147"/>
      <c r="C1217" s="147"/>
      <c r="D1217" s="147"/>
      <c r="E1217" s="147"/>
      <c r="F1217" s="147"/>
    </row>
    <row r="1218" spans="2:6">
      <c r="B1218" s="147"/>
      <c r="C1218" s="147"/>
      <c r="D1218" s="147"/>
      <c r="E1218" s="147"/>
      <c r="F1218" s="147"/>
    </row>
    <row r="1219" spans="2:6">
      <c r="B1219" s="147"/>
      <c r="C1219" s="147"/>
      <c r="D1219" s="147"/>
      <c r="E1219" s="147"/>
      <c r="F1219" s="147"/>
    </row>
    <row r="1220" spans="2:6">
      <c r="B1220" s="147"/>
      <c r="C1220" s="147"/>
      <c r="D1220" s="147"/>
      <c r="E1220" s="147"/>
      <c r="F1220" s="147"/>
    </row>
    <row r="1221" spans="2:6">
      <c r="B1221" s="147"/>
      <c r="C1221" s="147"/>
      <c r="D1221" s="147"/>
      <c r="E1221" s="147"/>
      <c r="F1221" s="147"/>
    </row>
    <row r="1222" spans="2:6">
      <c r="B1222" s="147"/>
      <c r="C1222" s="147"/>
      <c r="D1222" s="147"/>
      <c r="E1222" s="147"/>
      <c r="F1222" s="147"/>
    </row>
    <row r="1223" spans="2:6">
      <c r="B1223" s="147"/>
      <c r="C1223" s="147"/>
      <c r="D1223" s="147"/>
      <c r="E1223" s="147"/>
      <c r="F1223" s="147"/>
    </row>
    <row r="1224" spans="2:6">
      <c r="B1224" s="147"/>
      <c r="C1224" s="147"/>
      <c r="D1224" s="147"/>
      <c r="E1224" s="147"/>
      <c r="F1224" s="147"/>
    </row>
    <row r="1225" spans="2:6">
      <c r="B1225" s="147"/>
      <c r="C1225" s="147"/>
      <c r="D1225" s="147"/>
      <c r="E1225" s="147"/>
      <c r="F1225" s="147"/>
    </row>
    <row r="1226" spans="2:6">
      <c r="B1226" s="147"/>
      <c r="C1226" s="147"/>
      <c r="D1226" s="147"/>
      <c r="E1226" s="147"/>
      <c r="F1226" s="147"/>
    </row>
    <row r="1227" spans="2:6">
      <c r="B1227" s="147"/>
      <c r="C1227" s="147"/>
      <c r="D1227" s="147"/>
      <c r="E1227" s="147"/>
      <c r="F1227" s="147"/>
    </row>
    <row r="1228" spans="2:6">
      <c r="B1228" s="147"/>
      <c r="C1228" s="147"/>
      <c r="D1228" s="147"/>
      <c r="E1228" s="147"/>
      <c r="F1228" s="147"/>
    </row>
    <row r="1229" spans="2:6">
      <c r="B1229" s="147"/>
      <c r="C1229" s="147"/>
      <c r="D1229" s="147"/>
      <c r="E1229" s="147"/>
      <c r="F1229" s="147"/>
    </row>
    <row r="1230" spans="2:6">
      <c r="B1230" s="147"/>
      <c r="C1230" s="147"/>
      <c r="D1230" s="147"/>
      <c r="E1230" s="147"/>
      <c r="F1230" s="147"/>
    </row>
    <row r="1231" spans="2:6">
      <c r="B1231" s="147"/>
      <c r="C1231" s="147"/>
      <c r="D1231" s="147"/>
      <c r="E1231" s="147"/>
      <c r="F1231" s="147"/>
    </row>
    <row r="1232" spans="2:6">
      <c r="B1232" s="147"/>
      <c r="C1232" s="147"/>
      <c r="D1232" s="147"/>
      <c r="E1232" s="147"/>
      <c r="F1232" s="147"/>
    </row>
    <row r="1233" spans="2:6">
      <c r="B1233" s="147"/>
      <c r="C1233" s="147"/>
      <c r="D1233" s="147"/>
      <c r="E1233" s="147"/>
      <c r="F1233" s="147"/>
    </row>
    <row r="1234" spans="2:6">
      <c r="B1234" s="147"/>
      <c r="C1234" s="147"/>
      <c r="D1234" s="147"/>
      <c r="E1234" s="147"/>
      <c r="F1234" s="147"/>
    </row>
    <row r="1235" spans="2:6">
      <c r="B1235" s="147"/>
      <c r="C1235" s="147"/>
      <c r="D1235" s="147"/>
      <c r="E1235" s="147"/>
      <c r="F1235" s="147"/>
    </row>
    <row r="1236" spans="2:6">
      <c r="B1236" s="147"/>
      <c r="C1236" s="147"/>
      <c r="D1236" s="147"/>
      <c r="E1236" s="147"/>
      <c r="F1236" s="147"/>
    </row>
    <row r="1237" spans="2:6">
      <c r="B1237" s="147"/>
      <c r="C1237" s="147"/>
      <c r="D1237" s="147"/>
      <c r="E1237" s="147"/>
      <c r="F1237" s="147"/>
    </row>
    <row r="1238" spans="2:6">
      <c r="B1238" s="147"/>
      <c r="C1238" s="147"/>
      <c r="D1238" s="147"/>
      <c r="E1238" s="147"/>
      <c r="F1238" s="147"/>
    </row>
    <row r="1239" spans="2:6">
      <c r="B1239" s="147"/>
      <c r="C1239" s="147"/>
      <c r="D1239" s="147"/>
      <c r="E1239" s="147"/>
      <c r="F1239" s="147"/>
    </row>
    <row r="1240" spans="2:6">
      <c r="B1240" s="147"/>
      <c r="C1240" s="147"/>
      <c r="D1240" s="147"/>
      <c r="E1240" s="147"/>
      <c r="F1240" s="147"/>
    </row>
    <row r="1241" spans="2:6">
      <c r="B1241" s="147"/>
      <c r="C1241" s="147"/>
      <c r="D1241" s="147"/>
      <c r="E1241" s="147"/>
      <c r="F1241" s="147"/>
    </row>
    <row r="1242" spans="2:6">
      <c r="B1242" s="147"/>
      <c r="C1242" s="147"/>
      <c r="D1242" s="147"/>
      <c r="E1242" s="147"/>
      <c r="F1242" s="147"/>
    </row>
    <row r="1243" spans="2:6">
      <c r="B1243" s="147"/>
      <c r="C1243" s="147"/>
      <c r="D1243" s="147"/>
      <c r="E1243" s="147"/>
      <c r="F1243" s="147"/>
    </row>
    <row r="1244" spans="2:6">
      <c r="B1244" s="147"/>
      <c r="C1244" s="147"/>
      <c r="D1244" s="147"/>
      <c r="E1244" s="147"/>
      <c r="F1244" s="147"/>
    </row>
    <row r="1245" spans="2:6">
      <c r="B1245" s="147"/>
      <c r="C1245" s="147"/>
      <c r="D1245" s="147"/>
      <c r="E1245" s="147"/>
      <c r="F1245" s="147"/>
    </row>
    <row r="1246" spans="2:6">
      <c r="B1246" s="147"/>
      <c r="C1246" s="147"/>
      <c r="D1246" s="147"/>
      <c r="E1246" s="147"/>
      <c r="F1246" s="147"/>
    </row>
    <row r="1247" spans="2:6">
      <c r="B1247" s="147"/>
      <c r="C1247" s="147"/>
      <c r="D1247" s="147"/>
      <c r="E1247" s="147"/>
      <c r="F1247" s="147"/>
    </row>
    <row r="1248" spans="2:6">
      <c r="B1248" s="147"/>
      <c r="C1248" s="147"/>
      <c r="D1248" s="147"/>
      <c r="E1248" s="147"/>
      <c r="F1248" s="147"/>
    </row>
    <row r="1249" spans="2:6">
      <c r="B1249" s="147"/>
      <c r="C1249" s="147"/>
      <c r="D1249" s="147"/>
      <c r="E1249" s="147"/>
      <c r="F1249" s="147"/>
    </row>
    <row r="1250" spans="2:6">
      <c r="B1250" s="147"/>
      <c r="C1250" s="147"/>
      <c r="D1250" s="147"/>
      <c r="E1250" s="147"/>
      <c r="F1250" s="147"/>
    </row>
    <row r="1251" spans="2:6">
      <c r="B1251" s="147"/>
      <c r="C1251" s="147"/>
      <c r="D1251" s="147"/>
      <c r="E1251" s="147"/>
      <c r="F1251" s="147"/>
    </row>
    <row r="1252" spans="2:6">
      <c r="B1252" s="147"/>
      <c r="C1252" s="147"/>
      <c r="D1252" s="147"/>
      <c r="E1252" s="147"/>
      <c r="F1252" s="147"/>
    </row>
    <row r="1253" spans="2:6">
      <c r="B1253" s="147"/>
      <c r="C1253" s="147"/>
      <c r="D1253" s="147"/>
      <c r="E1253" s="147"/>
      <c r="F1253" s="147"/>
    </row>
    <row r="1254" spans="2:6">
      <c r="B1254" s="147"/>
      <c r="C1254" s="147"/>
      <c r="D1254" s="147"/>
      <c r="E1254" s="147"/>
      <c r="F1254" s="147"/>
    </row>
    <row r="1255" spans="2:6">
      <c r="B1255" s="147"/>
      <c r="C1255" s="147"/>
      <c r="D1255" s="147"/>
      <c r="E1255" s="147"/>
      <c r="F1255" s="147"/>
    </row>
    <row r="1256" spans="2:6">
      <c r="B1256" s="147"/>
      <c r="C1256" s="147"/>
      <c r="D1256" s="147"/>
      <c r="E1256" s="147"/>
      <c r="F1256" s="147"/>
    </row>
    <row r="1257" spans="2:6">
      <c r="B1257" s="147"/>
      <c r="C1257" s="147"/>
      <c r="D1257" s="147"/>
      <c r="E1257" s="147"/>
      <c r="F1257" s="147"/>
    </row>
    <row r="1258" spans="2:6">
      <c r="B1258" s="147"/>
      <c r="C1258" s="147"/>
      <c r="D1258" s="147"/>
      <c r="E1258" s="147"/>
      <c r="F1258" s="147"/>
    </row>
    <row r="1259" spans="2:6">
      <c r="B1259" s="147"/>
      <c r="C1259" s="147"/>
      <c r="D1259" s="147"/>
      <c r="E1259" s="147"/>
      <c r="F1259" s="147"/>
    </row>
    <row r="1260" spans="2:6">
      <c r="B1260" s="147"/>
      <c r="C1260" s="147"/>
      <c r="D1260" s="147"/>
      <c r="E1260" s="147"/>
      <c r="F1260" s="147"/>
    </row>
    <row r="1261" spans="2:6">
      <c r="B1261" s="147"/>
      <c r="C1261" s="147"/>
      <c r="D1261" s="147"/>
      <c r="E1261" s="147"/>
      <c r="F1261" s="147"/>
    </row>
    <row r="1262" spans="2:6">
      <c r="B1262" s="147"/>
      <c r="C1262" s="147"/>
      <c r="D1262" s="147"/>
      <c r="E1262" s="147"/>
      <c r="F1262" s="147"/>
    </row>
    <row r="1263" spans="2:6">
      <c r="B1263" s="147"/>
      <c r="C1263" s="147"/>
      <c r="D1263" s="147"/>
      <c r="E1263" s="147"/>
      <c r="F1263" s="147"/>
    </row>
    <row r="1264" spans="2:6">
      <c r="B1264" s="147"/>
      <c r="C1264" s="147"/>
      <c r="D1264" s="147"/>
      <c r="E1264" s="147"/>
      <c r="F1264" s="147"/>
    </row>
    <row r="1265" spans="2:6">
      <c r="B1265" s="147"/>
      <c r="C1265" s="147"/>
      <c r="D1265" s="147"/>
      <c r="E1265" s="147"/>
      <c r="F1265" s="147"/>
    </row>
    <row r="1266" spans="2:6">
      <c r="B1266" s="147"/>
      <c r="C1266" s="147"/>
      <c r="D1266" s="147"/>
      <c r="E1266" s="147"/>
      <c r="F1266" s="147"/>
    </row>
    <row r="1267" spans="2:6">
      <c r="B1267" s="147"/>
      <c r="C1267" s="147"/>
      <c r="D1267" s="147"/>
      <c r="E1267" s="147"/>
      <c r="F1267" s="147"/>
    </row>
    <row r="1268" spans="2:6">
      <c r="B1268" s="147"/>
      <c r="C1268" s="147"/>
      <c r="D1268" s="147"/>
      <c r="E1268" s="147"/>
      <c r="F1268" s="147"/>
    </row>
    <row r="1269" spans="2:6">
      <c r="B1269" s="147"/>
      <c r="C1269" s="147"/>
      <c r="D1269" s="147"/>
      <c r="E1269" s="147"/>
      <c r="F1269" s="147"/>
    </row>
    <row r="1270" spans="2:6">
      <c r="B1270" s="147"/>
      <c r="C1270" s="147"/>
      <c r="D1270" s="147"/>
      <c r="E1270" s="147"/>
      <c r="F1270" s="147"/>
    </row>
    <row r="1271" spans="2:6">
      <c r="B1271" s="147"/>
      <c r="C1271" s="147"/>
      <c r="D1271" s="147"/>
      <c r="E1271" s="147"/>
      <c r="F1271" s="147"/>
    </row>
    <row r="1272" spans="2:6">
      <c r="B1272" s="147"/>
      <c r="C1272" s="147"/>
      <c r="D1272" s="147"/>
      <c r="E1272" s="147"/>
      <c r="F1272" s="147"/>
    </row>
    <row r="1273" spans="2:6">
      <c r="B1273" s="147"/>
      <c r="C1273" s="147"/>
      <c r="D1273" s="147"/>
      <c r="E1273" s="147"/>
      <c r="F1273" s="147"/>
    </row>
    <row r="1274" spans="2:6">
      <c r="B1274" s="147"/>
      <c r="C1274" s="147"/>
      <c r="D1274" s="147"/>
      <c r="E1274" s="147"/>
      <c r="F1274" s="147"/>
    </row>
    <row r="1275" spans="2:6">
      <c r="B1275" s="147"/>
      <c r="C1275" s="147"/>
      <c r="D1275" s="147"/>
      <c r="E1275" s="147"/>
      <c r="F1275" s="147"/>
    </row>
    <row r="1276" spans="2:6">
      <c r="B1276" s="147"/>
      <c r="C1276" s="147"/>
      <c r="D1276" s="147"/>
      <c r="E1276" s="147"/>
      <c r="F1276" s="147"/>
    </row>
    <row r="1277" spans="2:6">
      <c r="B1277" s="147"/>
      <c r="C1277" s="147"/>
      <c r="D1277" s="147"/>
      <c r="E1277" s="147"/>
      <c r="F1277" s="147"/>
    </row>
    <row r="1278" spans="2:6">
      <c r="B1278" s="147"/>
      <c r="C1278" s="147"/>
      <c r="D1278" s="147"/>
      <c r="E1278" s="147"/>
      <c r="F1278" s="147"/>
    </row>
    <row r="1279" spans="2:6">
      <c r="B1279" s="147"/>
      <c r="C1279" s="147"/>
      <c r="D1279" s="147"/>
      <c r="E1279" s="147"/>
      <c r="F1279" s="147"/>
    </row>
    <row r="1280" spans="2:6">
      <c r="B1280" s="147"/>
      <c r="C1280" s="147"/>
      <c r="D1280" s="147"/>
      <c r="E1280" s="147"/>
      <c r="F1280" s="147"/>
    </row>
    <row r="1281" spans="2:6">
      <c r="B1281" s="147"/>
      <c r="C1281" s="147"/>
      <c r="D1281" s="147"/>
      <c r="E1281" s="147"/>
      <c r="F1281" s="147"/>
    </row>
    <row r="1282" spans="2:6">
      <c r="B1282" s="147"/>
      <c r="C1282" s="147"/>
      <c r="D1282" s="147"/>
      <c r="E1282" s="147"/>
      <c r="F1282" s="147"/>
    </row>
    <row r="1283" spans="2:6">
      <c r="B1283" s="147"/>
      <c r="C1283" s="147"/>
      <c r="D1283" s="147"/>
      <c r="E1283" s="147"/>
      <c r="F1283" s="147"/>
    </row>
    <row r="1284" spans="2:6">
      <c r="B1284" s="147"/>
      <c r="C1284" s="147"/>
      <c r="D1284" s="147"/>
      <c r="E1284" s="147"/>
      <c r="F1284" s="147"/>
    </row>
    <row r="1285" spans="2:6">
      <c r="B1285" s="147"/>
      <c r="C1285" s="147"/>
      <c r="D1285" s="147"/>
      <c r="E1285" s="147"/>
      <c r="F1285" s="147"/>
    </row>
    <row r="1286" spans="2:6">
      <c r="B1286" s="147"/>
      <c r="C1286" s="147"/>
      <c r="D1286" s="147"/>
      <c r="E1286" s="147"/>
      <c r="F1286" s="147"/>
    </row>
    <row r="1287" spans="2:6">
      <c r="B1287" s="147"/>
      <c r="C1287" s="147"/>
      <c r="D1287" s="147"/>
      <c r="E1287" s="147"/>
      <c r="F1287" s="147"/>
    </row>
    <row r="1288" spans="2:6">
      <c r="B1288" s="147"/>
      <c r="C1288" s="147"/>
      <c r="D1288" s="147"/>
      <c r="E1288" s="147"/>
      <c r="F1288" s="147"/>
    </row>
    <row r="1289" spans="2:6">
      <c r="B1289" s="147"/>
      <c r="C1289" s="147"/>
      <c r="D1289" s="147"/>
      <c r="E1289" s="147"/>
      <c r="F1289" s="147"/>
    </row>
    <row r="1290" spans="2:6">
      <c r="B1290" s="147"/>
      <c r="C1290" s="147"/>
      <c r="D1290" s="147"/>
      <c r="E1290" s="147"/>
      <c r="F1290" s="147"/>
    </row>
    <row r="1291" spans="2:6">
      <c r="B1291" s="147"/>
      <c r="C1291" s="147"/>
      <c r="D1291" s="147"/>
      <c r="E1291" s="147"/>
      <c r="F1291" s="147"/>
    </row>
    <row r="1292" spans="2:6">
      <c r="B1292" s="147"/>
      <c r="C1292" s="147"/>
      <c r="D1292" s="147"/>
      <c r="E1292" s="147"/>
      <c r="F1292" s="147"/>
    </row>
    <row r="1293" spans="2:6">
      <c r="B1293" s="147"/>
      <c r="C1293" s="147"/>
      <c r="D1293" s="147"/>
      <c r="E1293" s="147"/>
      <c r="F1293" s="147"/>
    </row>
    <row r="1294" spans="2:6">
      <c r="B1294" s="147"/>
      <c r="C1294" s="147"/>
      <c r="D1294" s="147"/>
      <c r="E1294" s="147"/>
      <c r="F1294" s="147"/>
    </row>
    <row r="1295" spans="2:6">
      <c r="B1295" s="147"/>
      <c r="C1295" s="147"/>
      <c r="D1295" s="147"/>
      <c r="E1295" s="147"/>
      <c r="F1295" s="147"/>
    </row>
    <row r="1296" spans="2:6">
      <c r="B1296" s="147"/>
      <c r="C1296" s="147"/>
      <c r="D1296" s="147"/>
      <c r="E1296" s="147"/>
      <c r="F1296" s="147"/>
    </row>
    <row r="1297" spans="2:6">
      <c r="B1297" s="147"/>
      <c r="C1297" s="147"/>
      <c r="D1297" s="147"/>
      <c r="E1297" s="147"/>
      <c r="F1297" s="147"/>
    </row>
    <row r="1298" spans="2:6">
      <c r="B1298" s="147"/>
      <c r="C1298" s="147"/>
      <c r="D1298" s="147"/>
      <c r="E1298" s="147"/>
      <c r="F1298" s="147"/>
    </row>
    <row r="1299" spans="2:6">
      <c r="B1299" s="147"/>
      <c r="C1299" s="147"/>
      <c r="D1299" s="147"/>
      <c r="E1299" s="147"/>
      <c r="F1299" s="147"/>
    </row>
    <row r="1300" spans="2:6">
      <c r="B1300" s="147"/>
      <c r="C1300" s="147"/>
      <c r="D1300" s="147"/>
      <c r="E1300" s="147"/>
      <c r="F1300" s="147"/>
    </row>
    <row r="1301" spans="2:6">
      <c r="B1301" s="147"/>
      <c r="C1301" s="147"/>
      <c r="D1301" s="147"/>
      <c r="E1301" s="147"/>
      <c r="F1301" s="147"/>
    </row>
    <row r="1302" spans="2:6">
      <c r="B1302" s="147"/>
      <c r="C1302" s="147"/>
      <c r="D1302" s="147"/>
      <c r="E1302" s="147"/>
      <c r="F1302" s="147"/>
    </row>
    <row r="1303" spans="2:6">
      <c r="B1303" s="147"/>
      <c r="C1303" s="147"/>
      <c r="D1303" s="147"/>
      <c r="E1303" s="147"/>
      <c r="F1303" s="147"/>
    </row>
    <row r="1304" spans="2:6">
      <c r="B1304" s="147"/>
      <c r="C1304" s="147"/>
      <c r="D1304" s="147"/>
      <c r="E1304" s="147"/>
      <c r="F1304" s="147"/>
    </row>
    <row r="1305" spans="2:6">
      <c r="B1305" s="147"/>
      <c r="C1305" s="147"/>
      <c r="D1305" s="147"/>
      <c r="E1305" s="147"/>
      <c r="F1305" s="147"/>
    </row>
    <row r="1306" spans="2:6">
      <c r="B1306" s="147"/>
      <c r="C1306" s="147"/>
      <c r="D1306" s="147"/>
      <c r="E1306" s="147"/>
      <c r="F1306" s="147"/>
    </row>
    <row r="1307" spans="2:6">
      <c r="B1307" s="147"/>
      <c r="C1307" s="147"/>
      <c r="D1307" s="147"/>
      <c r="E1307" s="147"/>
      <c r="F1307" s="147"/>
    </row>
    <row r="1308" spans="2:6">
      <c r="B1308" s="147"/>
      <c r="C1308" s="147"/>
      <c r="D1308" s="147"/>
      <c r="E1308" s="147"/>
      <c r="F1308" s="147"/>
    </row>
    <row r="1309" spans="2:6">
      <c r="B1309" s="147"/>
      <c r="C1309" s="147"/>
      <c r="D1309" s="147"/>
      <c r="E1309" s="147"/>
      <c r="F1309" s="147"/>
    </row>
    <row r="1310" spans="2:6">
      <c r="B1310" s="147"/>
      <c r="C1310" s="147"/>
      <c r="D1310" s="147"/>
      <c r="E1310" s="147"/>
      <c r="F1310" s="147"/>
    </row>
    <row r="1311" spans="2:6">
      <c r="B1311" s="147"/>
      <c r="C1311" s="147"/>
      <c r="D1311" s="147"/>
      <c r="E1311" s="147"/>
      <c r="F1311" s="147"/>
    </row>
    <row r="1312" spans="2:6">
      <c r="B1312" s="147"/>
      <c r="C1312" s="147"/>
      <c r="D1312" s="147"/>
      <c r="E1312" s="147"/>
      <c r="F1312" s="147"/>
    </row>
    <row r="1313" spans="2:6">
      <c r="B1313" s="147"/>
      <c r="C1313" s="147"/>
      <c r="D1313" s="147"/>
      <c r="E1313" s="147"/>
      <c r="F1313" s="147"/>
    </row>
    <row r="1314" spans="2:6">
      <c r="B1314" s="147"/>
      <c r="C1314" s="147"/>
      <c r="D1314" s="147"/>
      <c r="E1314" s="147"/>
      <c r="F1314" s="147"/>
    </row>
    <row r="1315" spans="2:6">
      <c r="B1315" s="147"/>
      <c r="C1315" s="147"/>
      <c r="D1315" s="147"/>
      <c r="E1315" s="147"/>
      <c r="F1315" s="147"/>
    </row>
    <row r="1316" spans="2:6">
      <c r="B1316" s="147"/>
      <c r="C1316" s="147"/>
      <c r="D1316" s="147"/>
      <c r="E1316" s="147"/>
      <c r="F1316" s="147"/>
    </row>
    <row r="1317" spans="2:6">
      <c r="B1317" s="147"/>
      <c r="C1317" s="147"/>
      <c r="D1317" s="147"/>
      <c r="E1317" s="147"/>
      <c r="F1317" s="147"/>
    </row>
    <row r="1318" spans="2:6">
      <c r="B1318" s="147"/>
      <c r="C1318" s="147"/>
      <c r="D1318" s="147"/>
      <c r="E1318" s="147"/>
      <c r="F1318" s="147"/>
    </row>
    <row r="1319" spans="2:6">
      <c r="B1319" s="147"/>
      <c r="C1319" s="147"/>
      <c r="D1319" s="147"/>
      <c r="E1319" s="147"/>
      <c r="F1319" s="147"/>
    </row>
    <row r="1320" spans="2:6">
      <c r="B1320" s="147"/>
      <c r="C1320" s="147"/>
      <c r="D1320" s="147"/>
      <c r="E1320" s="147"/>
      <c r="F1320" s="147"/>
    </row>
    <row r="1321" spans="2:6">
      <c r="B1321" s="147"/>
      <c r="C1321" s="147"/>
      <c r="D1321" s="147"/>
      <c r="E1321" s="147"/>
      <c r="F1321" s="147"/>
    </row>
    <row r="1322" spans="2:6">
      <c r="B1322" s="147"/>
      <c r="C1322" s="147"/>
      <c r="D1322" s="147"/>
      <c r="E1322" s="147"/>
      <c r="F1322" s="147"/>
    </row>
    <row r="1323" spans="2:6">
      <c r="B1323" s="147"/>
      <c r="C1323" s="147"/>
      <c r="D1323" s="147"/>
      <c r="E1323" s="147"/>
      <c r="F1323" s="147"/>
    </row>
    <row r="1324" spans="2:6">
      <c r="B1324" s="147"/>
      <c r="C1324" s="147"/>
      <c r="D1324" s="147"/>
      <c r="E1324" s="147"/>
      <c r="F1324" s="147"/>
    </row>
    <row r="1325" spans="2:6">
      <c r="B1325" s="147"/>
      <c r="C1325" s="147"/>
      <c r="D1325" s="147"/>
      <c r="E1325" s="147"/>
      <c r="F1325" s="147"/>
    </row>
    <row r="1326" spans="2:6">
      <c r="B1326" s="147"/>
      <c r="C1326" s="147"/>
      <c r="D1326" s="147"/>
      <c r="E1326" s="147"/>
      <c r="F1326" s="147"/>
    </row>
    <row r="1327" spans="2:6">
      <c r="B1327" s="147"/>
      <c r="C1327" s="147"/>
      <c r="D1327" s="147"/>
      <c r="E1327" s="147"/>
      <c r="F1327" s="147"/>
    </row>
    <row r="1328" spans="2:6">
      <c r="B1328" s="147"/>
      <c r="C1328" s="147"/>
      <c r="D1328" s="147"/>
      <c r="E1328" s="147"/>
      <c r="F1328" s="147"/>
    </row>
    <row r="1329" spans="2:6">
      <c r="B1329" s="147"/>
      <c r="C1329" s="147"/>
      <c r="D1329" s="147"/>
      <c r="E1329" s="147"/>
      <c r="F1329" s="147"/>
    </row>
    <row r="1330" spans="2:6">
      <c r="B1330" s="147"/>
      <c r="C1330" s="147"/>
      <c r="D1330" s="147"/>
      <c r="E1330" s="147"/>
      <c r="F1330" s="147"/>
    </row>
    <row r="1331" spans="2:6">
      <c r="B1331" s="147"/>
      <c r="C1331" s="147"/>
      <c r="D1331" s="147"/>
      <c r="E1331" s="147"/>
      <c r="F1331" s="147"/>
    </row>
    <row r="1332" spans="2:6">
      <c r="B1332" s="147"/>
      <c r="C1332" s="147"/>
      <c r="D1332" s="147"/>
      <c r="E1332" s="147"/>
      <c r="F1332" s="147"/>
    </row>
    <row r="1333" spans="2:6">
      <c r="B1333" s="147"/>
      <c r="C1333" s="147"/>
      <c r="D1333" s="147"/>
      <c r="E1333" s="147"/>
      <c r="F1333" s="147"/>
    </row>
    <row r="1334" spans="2:6">
      <c r="B1334" s="147"/>
      <c r="C1334" s="147"/>
      <c r="D1334" s="147"/>
      <c r="E1334" s="147"/>
      <c r="F1334" s="147"/>
    </row>
    <row r="1335" spans="2:6">
      <c r="B1335" s="147"/>
      <c r="C1335" s="147"/>
      <c r="D1335" s="147"/>
      <c r="E1335" s="147"/>
      <c r="F1335" s="147"/>
    </row>
    <row r="1336" spans="2:6">
      <c r="B1336" s="147"/>
      <c r="C1336" s="147"/>
      <c r="D1336" s="147"/>
      <c r="E1336" s="147"/>
      <c r="F1336" s="147"/>
    </row>
    <row r="1337" spans="2:6">
      <c r="B1337" s="147"/>
      <c r="C1337" s="147"/>
      <c r="D1337" s="147"/>
      <c r="E1337" s="147"/>
      <c r="F1337" s="147"/>
    </row>
    <row r="1338" spans="2:6">
      <c r="B1338" s="147"/>
      <c r="C1338" s="147"/>
      <c r="D1338" s="147"/>
      <c r="E1338" s="147"/>
      <c r="F1338" s="147"/>
    </row>
    <row r="1339" spans="2:6">
      <c r="B1339" s="147"/>
      <c r="C1339" s="147"/>
      <c r="D1339" s="147"/>
      <c r="E1339" s="147"/>
      <c r="F1339" s="147"/>
    </row>
    <row r="1340" spans="2:6">
      <c r="B1340" s="147"/>
      <c r="C1340" s="147"/>
      <c r="D1340" s="147"/>
      <c r="E1340" s="147"/>
      <c r="F1340" s="147"/>
    </row>
    <row r="1341" spans="2:6">
      <c r="B1341" s="147"/>
      <c r="C1341" s="147"/>
      <c r="D1341" s="147"/>
      <c r="E1341" s="147"/>
      <c r="F1341" s="147"/>
    </row>
    <row r="1342" spans="2:6">
      <c r="B1342" s="147"/>
      <c r="C1342" s="147"/>
      <c r="D1342" s="147"/>
      <c r="E1342" s="147"/>
      <c r="F1342" s="147"/>
    </row>
    <row r="1343" spans="2:6">
      <c r="B1343" s="147"/>
      <c r="C1343" s="147"/>
      <c r="D1343" s="147"/>
      <c r="E1343" s="147"/>
      <c r="F1343" s="147"/>
    </row>
    <row r="1344" spans="2:6">
      <c r="B1344" s="147"/>
      <c r="C1344" s="147"/>
      <c r="D1344" s="147"/>
      <c r="E1344" s="147"/>
      <c r="F1344" s="147"/>
    </row>
    <row r="1345" spans="2:6">
      <c r="B1345" s="147"/>
      <c r="C1345" s="147"/>
      <c r="D1345" s="147"/>
      <c r="E1345" s="147"/>
      <c r="F1345" s="147"/>
    </row>
    <row r="1346" spans="2:6">
      <c r="B1346" s="147"/>
      <c r="C1346" s="147"/>
      <c r="D1346" s="147"/>
      <c r="E1346" s="147"/>
      <c r="F1346" s="147"/>
    </row>
    <row r="1347" spans="2:6">
      <c r="B1347" s="147"/>
      <c r="C1347" s="147"/>
      <c r="D1347" s="147"/>
      <c r="E1347" s="147"/>
      <c r="F1347" s="147"/>
    </row>
    <row r="1348" spans="2:6">
      <c r="B1348" s="147"/>
      <c r="C1348" s="147"/>
      <c r="D1348" s="147"/>
      <c r="E1348" s="147"/>
      <c r="F1348" s="147"/>
    </row>
    <row r="1349" spans="2:6">
      <c r="B1349" s="147"/>
      <c r="C1349" s="147"/>
      <c r="D1349" s="147"/>
      <c r="E1349" s="147"/>
      <c r="F1349" s="147"/>
    </row>
    <row r="1350" spans="2:6">
      <c r="B1350" s="147"/>
      <c r="C1350" s="147"/>
      <c r="D1350" s="147"/>
      <c r="E1350" s="147"/>
      <c r="F1350" s="147"/>
    </row>
    <row r="1351" spans="2:6">
      <c r="B1351" s="147"/>
      <c r="C1351" s="147"/>
      <c r="D1351" s="147"/>
      <c r="E1351" s="147"/>
      <c r="F1351" s="147"/>
    </row>
    <row r="1352" spans="2:6">
      <c r="B1352" s="147"/>
      <c r="C1352" s="147"/>
      <c r="D1352" s="147"/>
      <c r="E1352" s="147"/>
      <c r="F1352" s="147"/>
    </row>
    <row r="1353" spans="2:6">
      <c r="B1353" s="147"/>
      <c r="C1353" s="147"/>
      <c r="D1353" s="147"/>
      <c r="E1353" s="147"/>
      <c r="F1353" s="147"/>
    </row>
    <row r="1354" spans="2:6">
      <c r="B1354" s="147"/>
      <c r="C1354" s="147"/>
      <c r="D1354" s="147"/>
      <c r="E1354" s="147"/>
      <c r="F1354" s="147"/>
    </row>
    <row r="1355" spans="2:6">
      <c r="B1355" s="147"/>
      <c r="C1355" s="147"/>
      <c r="D1355" s="147"/>
      <c r="E1355" s="147"/>
      <c r="F1355" s="147"/>
    </row>
    <row r="1356" spans="2:6">
      <c r="B1356" s="147"/>
      <c r="C1356" s="147"/>
      <c r="D1356" s="147"/>
      <c r="E1356" s="147"/>
      <c r="F1356" s="147"/>
    </row>
    <row r="1357" spans="2:6">
      <c r="B1357" s="147"/>
      <c r="C1357" s="147"/>
      <c r="D1357" s="147"/>
      <c r="E1357" s="147"/>
      <c r="F1357" s="147"/>
    </row>
    <row r="1358" spans="2:6">
      <c r="B1358" s="147"/>
      <c r="C1358" s="147"/>
      <c r="D1358" s="147"/>
      <c r="E1358" s="147"/>
      <c r="F1358" s="147"/>
    </row>
    <row r="1359" spans="2:6">
      <c r="B1359" s="147"/>
      <c r="C1359" s="147"/>
      <c r="D1359" s="147"/>
      <c r="E1359" s="147"/>
      <c r="F1359" s="147"/>
    </row>
    <row r="1360" spans="2:6">
      <c r="B1360" s="147"/>
      <c r="C1360" s="147"/>
      <c r="D1360" s="147"/>
      <c r="E1360" s="147"/>
      <c r="F1360" s="147"/>
    </row>
    <row r="1361" spans="2:6">
      <c r="B1361" s="147"/>
      <c r="C1361" s="147"/>
      <c r="D1361" s="147"/>
      <c r="E1361" s="147"/>
      <c r="F1361" s="147"/>
    </row>
    <row r="1362" spans="2:6">
      <c r="B1362" s="147"/>
      <c r="C1362" s="147"/>
      <c r="D1362" s="147"/>
      <c r="E1362" s="147"/>
      <c r="F1362" s="147"/>
    </row>
    <row r="1363" spans="2:6">
      <c r="B1363" s="147"/>
      <c r="C1363" s="147"/>
      <c r="D1363" s="147"/>
      <c r="E1363" s="147"/>
      <c r="F1363" s="147"/>
    </row>
    <row r="1364" spans="2:6">
      <c r="B1364" s="147"/>
      <c r="C1364" s="147"/>
      <c r="D1364" s="147"/>
      <c r="E1364" s="147"/>
      <c r="F1364" s="147"/>
    </row>
    <row r="1365" spans="2:6">
      <c r="B1365" s="147"/>
      <c r="C1365" s="147"/>
      <c r="D1365" s="147"/>
      <c r="E1365" s="147"/>
      <c r="F1365" s="147"/>
    </row>
    <row r="1366" spans="2:6">
      <c r="B1366" s="147"/>
      <c r="C1366" s="147"/>
      <c r="D1366" s="147"/>
      <c r="E1366" s="147"/>
      <c r="F1366" s="147"/>
    </row>
    <row r="1367" spans="2:6">
      <c r="B1367" s="147"/>
      <c r="C1367" s="147"/>
      <c r="D1367" s="147"/>
      <c r="E1367" s="147"/>
      <c r="F1367" s="147"/>
    </row>
    <row r="1368" spans="2:6">
      <c r="B1368" s="147"/>
      <c r="C1368" s="147"/>
      <c r="D1368" s="147"/>
      <c r="E1368" s="147"/>
      <c r="F1368" s="147"/>
    </row>
    <row r="1369" spans="2:6">
      <c r="B1369" s="147"/>
      <c r="C1369" s="147"/>
      <c r="D1369" s="147"/>
      <c r="E1369" s="147"/>
      <c r="F1369" s="147"/>
    </row>
    <row r="1370" spans="2:6">
      <c r="B1370" s="147"/>
      <c r="C1370" s="147"/>
      <c r="D1370" s="147"/>
      <c r="E1370" s="147"/>
      <c r="F1370" s="147"/>
    </row>
    <row r="1371" spans="2:6">
      <c r="B1371" s="147"/>
      <c r="C1371" s="147"/>
      <c r="D1371" s="147"/>
      <c r="E1371" s="147"/>
      <c r="F1371" s="147"/>
    </row>
    <row r="1372" spans="2:6">
      <c r="B1372" s="147"/>
      <c r="C1372" s="147"/>
      <c r="D1372" s="147"/>
      <c r="E1372" s="147"/>
      <c r="F1372" s="147"/>
    </row>
    <row r="1373" spans="2:6">
      <c r="B1373" s="147"/>
      <c r="C1373" s="147"/>
      <c r="D1373" s="147"/>
      <c r="E1373" s="147"/>
      <c r="F1373" s="147"/>
    </row>
    <row r="1374" spans="2:6">
      <c r="B1374" s="147"/>
      <c r="C1374" s="147"/>
      <c r="D1374" s="147"/>
      <c r="E1374" s="147"/>
      <c r="F1374" s="147"/>
    </row>
    <row r="1375" spans="2:6">
      <c r="B1375" s="147"/>
      <c r="C1375" s="147"/>
      <c r="D1375" s="147"/>
      <c r="E1375" s="147"/>
      <c r="F1375" s="147"/>
    </row>
    <row r="1376" spans="2:6">
      <c r="B1376" s="147"/>
      <c r="C1376" s="147"/>
      <c r="D1376" s="147"/>
      <c r="E1376" s="147"/>
      <c r="F1376" s="147"/>
    </row>
    <row r="1377" spans="2:6">
      <c r="B1377" s="147"/>
      <c r="C1377" s="147"/>
      <c r="D1377" s="147"/>
      <c r="E1377" s="147"/>
      <c r="F1377" s="147"/>
    </row>
    <row r="1378" spans="2:6">
      <c r="B1378" s="147"/>
      <c r="C1378" s="147"/>
      <c r="D1378" s="147"/>
      <c r="E1378" s="147"/>
      <c r="F1378" s="147"/>
    </row>
    <row r="1379" spans="2:6">
      <c r="B1379" s="147"/>
      <c r="C1379" s="147"/>
      <c r="D1379" s="147"/>
      <c r="E1379" s="147"/>
      <c r="F1379" s="147"/>
    </row>
    <row r="1380" spans="2:6">
      <c r="B1380" s="147"/>
      <c r="C1380" s="147"/>
      <c r="D1380" s="147"/>
      <c r="E1380" s="147"/>
      <c r="F1380" s="147"/>
    </row>
    <row r="1381" spans="2:6">
      <c r="B1381" s="147"/>
      <c r="C1381" s="147"/>
      <c r="D1381" s="147"/>
      <c r="E1381" s="147"/>
      <c r="F1381" s="147"/>
    </row>
    <row r="1382" spans="2:6">
      <c r="B1382" s="147"/>
      <c r="C1382" s="147"/>
      <c r="D1382" s="147"/>
      <c r="E1382" s="147"/>
      <c r="F1382" s="147"/>
    </row>
    <row r="1383" spans="2:6">
      <c r="B1383" s="147"/>
      <c r="C1383" s="147"/>
      <c r="D1383" s="147"/>
      <c r="E1383" s="147"/>
      <c r="F1383" s="147"/>
    </row>
    <row r="1384" spans="2:6">
      <c r="B1384" s="147"/>
      <c r="C1384" s="147"/>
      <c r="D1384" s="147"/>
      <c r="E1384" s="147"/>
      <c r="F1384" s="147"/>
    </row>
    <row r="1385" spans="2:6">
      <c r="B1385" s="147"/>
      <c r="C1385" s="147"/>
      <c r="D1385" s="147"/>
      <c r="E1385" s="147"/>
      <c r="F1385" s="147"/>
    </row>
    <row r="1386" spans="2:6">
      <c r="B1386" s="147"/>
      <c r="C1386" s="147"/>
      <c r="D1386" s="147"/>
      <c r="E1386" s="147"/>
      <c r="F1386" s="147"/>
    </row>
    <row r="1387" spans="2:6">
      <c r="B1387" s="147"/>
      <c r="C1387" s="147"/>
      <c r="D1387" s="147"/>
      <c r="E1387" s="147"/>
      <c r="F1387" s="147"/>
    </row>
    <row r="1388" spans="2:6">
      <c r="B1388" s="147"/>
      <c r="C1388" s="147"/>
      <c r="D1388" s="147"/>
      <c r="E1388" s="147"/>
      <c r="F1388" s="147"/>
    </row>
    <row r="1389" spans="2:6">
      <c r="B1389" s="147"/>
      <c r="C1389" s="147"/>
      <c r="D1389" s="147"/>
      <c r="E1389" s="147"/>
      <c r="F1389" s="147"/>
    </row>
    <row r="1390" spans="2:6">
      <c r="B1390" s="147"/>
      <c r="C1390" s="147"/>
      <c r="D1390" s="147"/>
      <c r="E1390" s="147"/>
      <c r="F1390" s="147"/>
    </row>
    <row r="1391" spans="2:6">
      <c r="B1391" s="147"/>
      <c r="C1391" s="147"/>
      <c r="D1391" s="147"/>
      <c r="E1391" s="147"/>
      <c r="F1391" s="147"/>
    </row>
    <row r="1392" spans="2:6">
      <c r="B1392" s="147"/>
      <c r="C1392" s="147"/>
      <c r="D1392" s="147"/>
      <c r="E1392" s="147"/>
      <c r="F1392" s="147"/>
    </row>
    <row r="1393" spans="2:6">
      <c r="B1393" s="147"/>
      <c r="C1393" s="147"/>
      <c r="D1393" s="147"/>
      <c r="E1393" s="147"/>
      <c r="F1393" s="147"/>
    </row>
    <row r="1394" spans="2:6">
      <c r="B1394" s="147"/>
      <c r="C1394" s="147"/>
      <c r="D1394" s="147"/>
      <c r="E1394" s="147"/>
      <c r="F1394" s="147"/>
    </row>
    <row r="1395" spans="2:6">
      <c r="B1395" s="147"/>
      <c r="C1395" s="147"/>
      <c r="D1395" s="147"/>
      <c r="E1395" s="147"/>
      <c r="F1395" s="147"/>
    </row>
    <row r="1396" spans="2:6">
      <c r="B1396" s="147"/>
      <c r="C1396" s="147"/>
      <c r="D1396" s="147"/>
      <c r="E1396" s="147"/>
      <c r="F1396" s="147"/>
    </row>
    <row r="1397" spans="2:6">
      <c r="B1397" s="147"/>
      <c r="C1397" s="147"/>
      <c r="D1397" s="147"/>
      <c r="E1397" s="147"/>
      <c r="F1397" s="147"/>
    </row>
    <row r="1398" spans="2:6">
      <c r="B1398" s="147"/>
      <c r="C1398" s="147"/>
      <c r="D1398" s="147"/>
      <c r="E1398" s="147"/>
      <c r="F1398" s="147"/>
    </row>
    <row r="1399" spans="2:6">
      <c r="B1399" s="147"/>
      <c r="C1399" s="147"/>
      <c r="D1399" s="147"/>
      <c r="E1399" s="147"/>
      <c r="F1399" s="147"/>
    </row>
    <row r="1400" spans="2:6">
      <c r="B1400" s="147"/>
      <c r="C1400" s="147"/>
      <c r="D1400" s="147"/>
      <c r="E1400" s="147"/>
      <c r="F1400" s="147"/>
    </row>
    <row r="1401" spans="2:6">
      <c r="B1401" s="147"/>
      <c r="C1401" s="147"/>
      <c r="D1401" s="147"/>
      <c r="E1401" s="147"/>
      <c r="F1401" s="147"/>
    </row>
    <row r="1402" spans="2:6">
      <c r="B1402" s="147"/>
      <c r="C1402" s="147"/>
      <c r="D1402" s="147"/>
      <c r="E1402" s="147"/>
      <c r="F1402" s="147"/>
    </row>
    <row r="1403" spans="2:6">
      <c r="B1403" s="147"/>
      <c r="C1403" s="147"/>
      <c r="D1403" s="147"/>
      <c r="E1403" s="147"/>
      <c r="F1403" s="147"/>
    </row>
    <row r="1404" spans="2:6">
      <c r="B1404" s="147"/>
      <c r="C1404" s="147"/>
      <c r="D1404" s="147"/>
      <c r="E1404" s="147"/>
      <c r="F1404" s="147"/>
    </row>
    <row r="1405" spans="2:6">
      <c r="B1405" s="147"/>
      <c r="C1405" s="147"/>
      <c r="D1405" s="147"/>
      <c r="E1405" s="147"/>
      <c r="F1405" s="147"/>
    </row>
    <row r="1406" spans="2:6">
      <c r="B1406" s="147"/>
      <c r="C1406" s="147"/>
      <c r="D1406" s="147"/>
      <c r="E1406" s="147"/>
      <c r="F1406" s="147"/>
    </row>
    <row r="1407" spans="2:6">
      <c r="B1407" s="147"/>
      <c r="C1407" s="147"/>
      <c r="D1407" s="147"/>
      <c r="E1407" s="147"/>
      <c r="F1407" s="147"/>
    </row>
    <row r="1408" spans="2:6">
      <c r="B1408" s="147"/>
      <c r="C1408" s="147"/>
      <c r="D1408" s="147"/>
      <c r="E1408" s="147"/>
      <c r="F1408" s="147"/>
    </row>
    <row r="1409" spans="2:6">
      <c r="B1409" s="147"/>
      <c r="C1409" s="147"/>
      <c r="D1409" s="147"/>
      <c r="E1409" s="147"/>
      <c r="F1409" s="147"/>
    </row>
    <row r="1410" spans="2:6">
      <c r="B1410" s="147"/>
      <c r="C1410" s="147"/>
      <c r="D1410" s="147"/>
      <c r="E1410" s="147"/>
      <c r="F1410" s="147"/>
    </row>
    <row r="1411" spans="2:6">
      <c r="B1411" s="147"/>
      <c r="C1411" s="147"/>
      <c r="D1411" s="147"/>
      <c r="E1411" s="147"/>
      <c r="F1411" s="147"/>
    </row>
    <row r="1412" spans="2:6">
      <c r="B1412" s="147"/>
      <c r="C1412" s="147"/>
      <c r="D1412" s="147"/>
      <c r="E1412" s="147"/>
      <c r="F1412" s="147"/>
    </row>
    <row r="1413" spans="2:6">
      <c r="B1413" s="147"/>
      <c r="C1413" s="147"/>
      <c r="D1413" s="147"/>
      <c r="E1413" s="147"/>
      <c r="F1413" s="147"/>
    </row>
    <row r="1414" spans="2:6">
      <c r="B1414" s="147"/>
      <c r="C1414" s="147"/>
      <c r="D1414" s="147"/>
      <c r="E1414" s="147"/>
      <c r="F1414" s="147"/>
    </row>
    <row r="1415" spans="2:6">
      <c r="B1415" s="147"/>
      <c r="C1415" s="147"/>
      <c r="D1415" s="147"/>
      <c r="E1415" s="147"/>
      <c r="F1415" s="147"/>
    </row>
    <row r="1416" spans="2:6">
      <c r="B1416" s="147"/>
      <c r="C1416" s="147"/>
      <c r="D1416" s="147"/>
      <c r="E1416" s="147"/>
      <c r="F1416" s="147"/>
    </row>
    <row r="1417" spans="2:6">
      <c r="B1417" s="147"/>
      <c r="C1417" s="147"/>
      <c r="D1417" s="147"/>
      <c r="E1417" s="147"/>
      <c r="F1417" s="147"/>
    </row>
    <row r="1418" spans="2:6">
      <c r="B1418" s="147"/>
      <c r="C1418" s="147"/>
      <c r="D1418" s="147"/>
      <c r="E1418" s="147"/>
      <c r="F1418" s="147"/>
    </row>
    <row r="1419" spans="2:6">
      <c r="B1419" s="147"/>
      <c r="C1419" s="147"/>
      <c r="D1419" s="147"/>
      <c r="E1419" s="147"/>
      <c r="F1419" s="147"/>
    </row>
    <row r="1420" spans="2:6">
      <c r="B1420" s="147"/>
      <c r="C1420" s="147"/>
      <c r="D1420" s="147"/>
      <c r="E1420" s="147"/>
      <c r="F1420" s="147"/>
    </row>
    <row r="1421" spans="2:6">
      <c r="B1421" s="147"/>
      <c r="C1421" s="147"/>
      <c r="D1421" s="147"/>
      <c r="E1421" s="147"/>
      <c r="F1421" s="147"/>
    </row>
    <row r="1422" spans="2:6">
      <c r="B1422" s="147"/>
      <c r="C1422" s="147"/>
      <c r="D1422" s="147"/>
      <c r="E1422" s="147"/>
      <c r="F1422" s="147"/>
    </row>
    <row r="1423" spans="2:6">
      <c r="B1423" s="147"/>
      <c r="C1423" s="147"/>
      <c r="D1423" s="147"/>
      <c r="E1423" s="147"/>
      <c r="F1423" s="147"/>
    </row>
    <row r="1424" spans="2:6">
      <c r="B1424" s="147"/>
      <c r="C1424" s="147"/>
      <c r="D1424" s="147"/>
      <c r="E1424" s="147"/>
      <c r="F1424" s="147"/>
    </row>
    <row r="1425" spans="2:6">
      <c r="B1425" s="147"/>
      <c r="C1425" s="147"/>
      <c r="D1425" s="147"/>
      <c r="E1425" s="147"/>
      <c r="F1425" s="147"/>
    </row>
    <row r="1426" spans="2:6">
      <c r="B1426" s="147"/>
      <c r="C1426" s="147"/>
      <c r="D1426" s="147"/>
      <c r="E1426" s="147"/>
      <c r="F1426" s="147"/>
    </row>
    <row r="1427" spans="2:6">
      <c r="B1427" s="147"/>
      <c r="C1427" s="147"/>
      <c r="D1427" s="147"/>
      <c r="E1427" s="147"/>
      <c r="F1427" s="147"/>
    </row>
    <row r="1428" spans="2:6">
      <c r="B1428" s="147"/>
      <c r="C1428" s="147"/>
      <c r="D1428" s="147"/>
      <c r="E1428" s="147"/>
      <c r="F1428" s="147"/>
    </row>
    <row r="1429" spans="2:6">
      <c r="B1429" s="147"/>
      <c r="C1429" s="147"/>
      <c r="D1429" s="147"/>
      <c r="E1429" s="147"/>
      <c r="F1429" s="147"/>
    </row>
    <row r="1430" spans="2:6">
      <c r="B1430" s="147"/>
      <c r="C1430" s="147"/>
      <c r="D1430" s="147"/>
      <c r="E1430" s="147"/>
      <c r="F1430" s="147"/>
    </row>
    <row r="1431" spans="2:6">
      <c r="B1431" s="147"/>
      <c r="C1431" s="147"/>
      <c r="D1431" s="147"/>
      <c r="E1431" s="147"/>
      <c r="F1431" s="147"/>
    </row>
    <row r="1432" spans="2:6">
      <c r="B1432" s="147"/>
      <c r="C1432" s="147"/>
      <c r="D1432" s="147"/>
      <c r="E1432" s="147"/>
      <c r="F1432" s="147"/>
    </row>
    <row r="1433" spans="2:6">
      <c r="B1433" s="147"/>
      <c r="C1433" s="147"/>
      <c r="D1433" s="147"/>
      <c r="E1433" s="147"/>
      <c r="F1433" s="147"/>
    </row>
    <row r="1434" spans="2:6">
      <c r="B1434" s="147"/>
      <c r="C1434" s="147"/>
      <c r="D1434" s="147"/>
      <c r="E1434" s="147"/>
      <c r="F1434" s="147"/>
    </row>
    <row r="1435" spans="2:6">
      <c r="B1435" s="147"/>
      <c r="C1435" s="147"/>
      <c r="D1435" s="147"/>
      <c r="E1435" s="147"/>
      <c r="F1435" s="147"/>
    </row>
    <row r="1436" spans="2:6">
      <c r="B1436" s="147"/>
      <c r="C1436" s="147"/>
      <c r="D1436" s="147"/>
      <c r="E1436" s="147"/>
      <c r="F1436" s="147"/>
    </row>
    <row r="1437" spans="2:6">
      <c r="B1437" s="147"/>
      <c r="C1437" s="147"/>
      <c r="D1437" s="147"/>
      <c r="E1437" s="147"/>
      <c r="F1437" s="147"/>
    </row>
    <row r="1438" spans="2:6">
      <c r="B1438" s="147"/>
      <c r="C1438" s="147"/>
      <c r="D1438" s="147"/>
      <c r="E1438" s="147"/>
      <c r="F1438" s="147"/>
    </row>
    <row r="1439" spans="2:6">
      <c r="B1439" s="147"/>
      <c r="C1439" s="147"/>
      <c r="D1439" s="147"/>
      <c r="E1439" s="147"/>
      <c r="F1439" s="147"/>
    </row>
    <row r="1440" spans="2:6">
      <c r="B1440" s="147"/>
      <c r="C1440" s="147"/>
      <c r="D1440" s="147"/>
      <c r="E1440" s="147"/>
      <c r="F1440" s="147"/>
    </row>
    <row r="1441" spans="2:6">
      <c r="B1441" s="147"/>
      <c r="C1441" s="147"/>
      <c r="D1441" s="147"/>
      <c r="E1441" s="147"/>
      <c r="F1441" s="147"/>
    </row>
    <row r="1442" spans="2:6">
      <c r="B1442" s="147"/>
      <c r="C1442" s="147"/>
      <c r="D1442" s="147"/>
      <c r="E1442" s="147"/>
      <c r="F1442" s="147"/>
    </row>
    <row r="1443" spans="2:6">
      <c r="B1443" s="147"/>
      <c r="C1443" s="147"/>
      <c r="D1443" s="147"/>
      <c r="E1443" s="147"/>
      <c r="F1443" s="147"/>
    </row>
    <row r="1444" spans="2:6">
      <c r="B1444" s="147"/>
      <c r="C1444" s="147"/>
      <c r="D1444" s="147"/>
      <c r="E1444" s="147"/>
      <c r="F1444" s="147"/>
    </row>
    <row r="1445" spans="2:6">
      <c r="B1445" s="147"/>
      <c r="C1445" s="147"/>
      <c r="D1445" s="147"/>
      <c r="E1445" s="147"/>
      <c r="F1445" s="147"/>
    </row>
    <row r="1446" spans="2:6">
      <c r="B1446" s="147"/>
      <c r="C1446" s="147"/>
      <c r="D1446" s="147"/>
      <c r="E1446" s="147"/>
      <c r="F1446" s="147"/>
    </row>
    <row r="1447" spans="2:6">
      <c r="B1447" s="147"/>
      <c r="C1447" s="147"/>
      <c r="D1447" s="147"/>
      <c r="E1447" s="147"/>
      <c r="F1447" s="147"/>
    </row>
    <row r="1448" spans="2:6">
      <c r="B1448" s="147"/>
      <c r="C1448" s="147"/>
      <c r="D1448" s="147"/>
      <c r="E1448" s="147"/>
      <c r="F1448" s="147"/>
    </row>
    <row r="1449" spans="2:6">
      <c r="B1449" s="147"/>
      <c r="C1449" s="147"/>
      <c r="D1449" s="147"/>
      <c r="E1449" s="147"/>
      <c r="F1449" s="147"/>
    </row>
    <row r="1450" spans="2:6">
      <c r="B1450" s="147"/>
      <c r="C1450" s="147"/>
      <c r="D1450" s="147"/>
      <c r="E1450" s="147"/>
      <c r="F1450" s="147"/>
    </row>
    <row r="1451" spans="2:6">
      <c r="B1451" s="147"/>
      <c r="C1451" s="147"/>
      <c r="D1451" s="147"/>
      <c r="E1451" s="147"/>
      <c r="F1451" s="147"/>
    </row>
    <row r="1452" spans="2:6">
      <c r="B1452" s="147"/>
      <c r="C1452" s="147"/>
      <c r="D1452" s="147"/>
      <c r="E1452" s="147"/>
      <c r="F1452" s="147"/>
    </row>
    <row r="1453" spans="2:6">
      <c r="B1453" s="147"/>
      <c r="C1453" s="147"/>
      <c r="D1453" s="147"/>
      <c r="E1453" s="147"/>
      <c r="F1453" s="147"/>
    </row>
    <row r="1454" spans="2:6">
      <c r="B1454" s="147"/>
      <c r="C1454" s="147"/>
      <c r="D1454" s="147"/>
      <c r="E1454" s="147"/>
      <c r="F1454" s="147"/>
    </row>
    <row r="1455" spans="2:6">
      <c r="B1455" s="147"/>
      <c r="C1455" s="147"/>
      <c r="D1455" s="147"/>
      <c r="E1455" s="147"/>
      <c r="F1455" s="147"/>
    </row>
    <row r="1456" spans="2:6">
      <c r="B1456" s="147"/>
      <c r="C1456" s="147"/>
      <c r="D1456" s="147"/>
      <c r="E1456" s="147"/>
      <c r="F1456" s="147"/>
    </row>
    <row r="1457" spans="2:6">
      <c r="B1457" s="147"/>
      <c r="C1457" s="147"/>
      <c r="D1457" s="147"/>
      <c r="E1457" s="147"/>
      <c r="F1457" s="147"/>
    </row>
    <row r="1458" spans="2:6">
      <c r="B1458" s="147"/>
      <c r="C1458" s="147"/>
      <c r="D1458" s="147"/>
      <c r="E1458" s="147"/>
      <c r="F1458" s="147"/>
    </row>
    <row r="1459" spans="2:6">
      <c r="B1459" s="147"/>
      <c r="C1459" s="147"/>
      <c r="D1459" s="147"/>
      <c r="E1459" s="147"/>
      <c r="F1459" s="147"/>
    </row>
    <row r="1460" spans="2:6">
      <c r="B1460" s="147"/>
      <c r="C1460" s="147"/>
      <c r="D1460" s="147"/>
      <c r="E1460" s="147"/>
      <c r="F1460" s="147"/>
    </row>
    <row r="1461" spans="2:6">
      <c r="B1461" s="147"/>
      <c r="C1461" s="147"/>
      <c r="D1461" s="147"/>
      <c r="E1461" s="147"/>
      <c r="F1461" s="147"/>
    </row>
    <row r="1462" spans="2:6">
      <c r="B1462" s="147"/>
      <c r="C1462" s="147"/>
      <c r="D1462" s="147"/>
      <c r="E1462" s="147"/>
      <c r="F1462" s="147"/>
    </row>
    <row r="1463" spans="2:6">
      <c r="B1463" s="147"/>
      <c r="C1463" s="147"/>
      <c r="D1463" s="147"/>
      <c r="E1463" s="147"/>
      <c r="F1463" s="147"/>
    </row>
    <row r="1464" spans="2:6">
      <c r="B1464" s="147"/>
      <c r="C1464" s="147"/>
      <c r="D1464" s="147"/>
      <c r="E1464" s="147"/>
      <c r="F1464" s="147"/>
    </row>
    <row r="1465" spans="2:6">
      <c r="B1465" s="147"/>
      <c r="C1465" s="147"/>
      <c r="D1465" s="147"/>
      <c r="E1465" s="147"/>
      <c r="F1465" s="147"/>
    </row>
    <row r="1466" spans="2:6">
      <c r="B1466" s="147"/>
      <c r="C1466" s="147"/>
      <c r="D1466" s="147"/>
      <c r="E1466" s="147"/>
      <c r="F1466" s="147"/>
    </row>
    <row r="1467" spans="2:6">
      <c r="B1467" s="147"/>
      <c r="C1467" s="147"/>
      <c r="D1467" s="147"/>
      <c r="E1467" s="147"/>
      <c r="F1467" s="147"/>
    </row>
    <row r="1468" spans="2:6">
      <c r="B1468" s="147"/>
      <c r="C1468" s="147"/>
      <c r="D1468" s="147"/>
      <c r="E1468" s="147"/>
      <c r="F1468" s="147"/>
    </row>
    <row r="1469" spans="2:6">
      <c r="B1469" s="147"/>
      <c r="C1469" s="147"/>
      <c r="D1469" s="147"/>
      <c r="E1469" s="147"/>
      <c r="F1469" s="147"/>
    </row>
    <row r="1470" spans="2:6">
      <c r="B1470" s="147"/>
      <c r="C1470" s="147"/>
      <c r="D1470" s="147"/>
      <c r="E1470" s="147"/>
      <c r="F1470" s="147"/>
    </row>
    <row r="1471" spans="2:6">
      <c r="B1471" s="147"/>
      <c r="C1471" s="147"/>
      <c r="D1471" s="147"/>
      <c r="E1471" s="147"/>
      <c r="F1471" s="147"/>
    </row>
    <row r="1472" spans="2:6">
      <c r="B1472" s="147"/>
      <c r="C1472" s="147"/>
      <c r="D1472" s="147"/>
      <c r="E1472" s="147"/>
      <c r="F1472" s="147"/>
    </row>
    <row r="1473" spans="2:6">
      <c r="B1473" s="147"/>
      <c r="C1473" s="147"/>
      <c r="D1473" s="147"/>
      <c r="E1473" s="147"/>
      <c r="F1473" s="147"/>
    </row>
    <row r="1474" spans="2:6">
      <c r="B1474" s="147"/>
      <c r="C1474" s="147"/>
      <c r="D1474" s="147"/>
      <c r="E1474" s="147"/>
      <c r="F1474" s="147"/>
    </row>
    <row r="1475" spans="2:6">
      <c r="B1475" s="147"/>
      <c r="C1475" s="147"/>
      <c r="D1475" s="147"/>
      <c r="E1475" s="147"/>
      <c r="F1475" s="147"/>
    </row>
    <row r="1476" spans="2:6">
      <c r="B1476" s="147"/>
      <c r="C1476" s="147"/>
      <c r="D1476" s="147"/>
      <c r="E1476" s="147"/>
      <c r="F1476" s="147"/>
    </row>
    <row r="1477" spans="2:6">
      <c r="B1477" s="147"/>
      <c r="C1477" s="147"/>
      <c r="D1477" s="147"/>
      <c r="E1477" s="147"/>
      <c r="F1477" s="147"/>
    </row>
    <row r="1478" spans="2:6">
      <c r="B1478" s="147"/>
      <c r="C1478" s="147"/>
      <c r="D1478" s="147"/>
      <c r="E1478" s="147"/>
      <c r="F1478" s="147"/>
    </row>
    <row r="1479" spans="2:6">
      <c r="B1479" s="147"/>
      <c r="C1479" s="147"/>
      <c r="D1479" s="147"/>
      <c r="E1479" s="147"/>
      <c r="F1479" s="147"/>
    </row>
    <row r="1480" spans="2:6">
      <c r="B1480" s="147"/>
      <c r="C1480" s="147"/>
      <c r="D1480" s="147"/>
      <c r="E1480" s="147"/>
      <c r="F1480" s="147"/>
    </row>
    <row r="1481" spans="2:6">
      <c r="B1481" s="147"/>
      <c r="C1481" s="147"/>
      <c r="D1481" s="147"/>
      <c r="E1481" s="147"/>
      <c r="F1481" s="147"/>
    </row>
    <row r="1482" spans="2:6">
      <c r="B1482" s="147"/>
      <c r="C1482" s="147"/>
      <c r="D1482" s="147"/>
      <c r="E1482" s="147"/>
      <c r="F1482" s="147"/>
    </row>
    <row r="1483" spans="2:6">
      <c r="B1483" s="147"/>
      <c r="C1483" s="147"/>
      <c r="D1483" s="147"/>
      <c r="E1483" s="147"/>
      <c r="F1483" s="147"/>
    </row>
    <row r="1484" spans="2:6">
      <c r="B1484" s="147"/>
      <c r="C1484" s="147"/>
      <c r="D1484" s="147"/>
      <c r="E1484" s="147"/>
      <c r="F1484" s="147"/>
    </row>
    <row r="1485" spans="2:6">
      <c r="B1485" s="147"/>
      <c r="C1485" s="147"/>
      <c r="D1485" s="147"/>
      <c r="E1485" s="147"/>
      <c r="F1485" s="147"/>
    </row>
    <row r="1486" spans="2:6">
      <c r="B1486" s="147"/>
      <c r="C1486" s="147"/>
      <c r="D1486" s="147"/>
      <c r="E1486" s="147"/>
      <c r="F1486" s="147"/>
    </row>
    <row r="1487" spans="2:6">
      <c r="B1487" s="147"/>
      <c r="C1487" s="147"/>
      <c r="D1487" s="147"/>
      <c r="E1487" s="147"/>
      <c r="F1487" s="147"/>
    </row>
    <row r="1488" spans="2:6">
      <c r="B1488" s="147"/>
      <c r="C1488" s="147"/>
      <c r="D1488" s="147"/>
      <c r="E1488" s="147"/>
      <c r="F1488" s="147"/>
    </row>
    <row r="1489" spans="2:6">
      <c r="B1489" s="147"/>
      <c r="C1489" s="147"/>
      <c r="D1489" s="147"/>
      <c r="E1489" s="147"/>
      <c r="F1489" s="147"/>
    </row>
    <row r="1490" spans="2:6">
      <c r="B1490" s="147"/>
      <c r="C1490" s="147"/>
      <c r="D1490" s="147"/>
      <c r="E1490" s="147"/>
      <c r="F1490" s="147"/>
    </row>
    <row r="1491" spans="2:6">
      <c r="B1491" s="147"/>
      <c r="C1491" s="147"/>
      <c r="D1491" s="147"/>
      <c r="E1491" s="147"/>
      <c r="F1491" s="147"/>
    </row>
    <row r="1492" spans="2:6">
      <c r="B1492" s="147"/>
      <c r="C1492" s="147"/>
      <c r="D1492" s="147"/>
      <c r="E1492" s="147"/>
      <c r="F1492" s="147"/>
    </row>
    <row r="1493" spans="2:6">
      <c r="B1493" s="147"/>
      <c r="C1493" s="147"/>
      <c r="D1493" s="147"/>
      <c r="E1493" s="147"/>
      <c r="F1493" s="147"/>
    </row>
    <row r="1494" spans="2:6">
      <c r="B1494" s="147"/>
      <c r="C1494" s="147"/>
      <c r="D1494" s="147"/>
      <c r="E1494" s="147"/>
      <c r="F1494" s="147"/>
    </row>
    <row r="1495" spans="2:6">
      <c r="B1495" s="147"/>
      <c r="C1495" s="147"/>
      <c r="D1495" s="147"/>
      <c r="E1495" s="147"/>
      <c r="F1495" s="147"/>
    </row>
    <row r="1496" spans="2:6">
      <c r="B1496" s="147"/>
      <c r="C1496" s="147"/>
      <c r="D1496" s="147"/>
      <c r="E1496" s="147"/>
      <c r="F1496" s="147"/>
    </row>
    <row r="1497" spans="2:6">
      <c r="B1497" s="147"/>
      <c r="C1497" s="147"/>
      <c r="D1497" s="147"/>
      <c r="E1497" s="147"/>
      <c r="F1497" s="147"/>
    </row>
    <row r="1498" spans="2:6">
      <c r="B1498" s="147"/>
      <c r="C1498" s="147"/>
      <c r="D1498" s="147"/>
      <c r="E1498" s="147"/>
      <c r="F1498" s="147"/>
    </row>
    <row r="1499" spans="2:6">
      <c r="B1499" s="147"/>
      <c r="C1499" s="147"/>
      <c r="D1499" s="147"/>
      <c r="E1499" s="147"/>
      <c r="F1499" s="147"/>
    </row>
    <row r="1500" spans="2:6">
      <c r="B1500" s="147"/>
      <c r="C1500" s="147"/>
      <c r="D1500" s="147"/>
      <c r="E1500" s="147"/>
      <c r="F1500" s="147"/>
    </row>
    <row r="1501" spans="2:6">
      <c r="B1501" s="147"/>
      <c r="C1501" s="147"/>
      <c r="D1501" s="147"/>
      <c r="E1501" s="147"/>
      <c r="F1501" s="147"/>
    </row>
    <row r="1502" spans="2:6">
      <c r="B1502" s="147"/>
      <c r="C1502" s="147"/>
      <c r="D1502" s="147"/>
      <c r="E1502" s="147"/>
      <c r="F1502" s="147"/>
    </row>
    <row r="1503" spans="2:6">
      <c r="B1503" s="147"/>
      <c r="C1503" s="147"/>
      <c r="D1503" s="147"/>
      <c r="E1503" s="147"/>
      <c r="F1503" s="147"/>
    </row>
    <row r="1504" spans="2:6">
      <c r="B1504" s="147"/>
      <c r="C1504" s="147"/>
      <c r="D1504" s="147"/>
      <c r="E1504" s="147"/>
      <c r="F1504" s="147"/>
    </row>
    <row r="1505" spans="2:6">
      <c r="B1505" s="147"/>
      <c r="C1505" s="147"/>
      <c r="D1505" s="147"/>
      <c r="E1505" s="147"/>
      <c r="F1505" s="147"/>
    </row>
    <row r="1506" spans="2:6">
      <c r="B1506" s="147"/>
      <c r="C1506" s="147"/>
      <c r="D1506" s="147"/>
      <c r="E1506" s="147"/>
      <c r="F1506" s="147"/>
    </row>
    <row r="1507" spans="2:6">
      <c r="B1507" s="147"/>
      <c r="C1507" s="147"/>
      <c r="D1507" s="147"/>
      <c r="E1507" s="147"/>
      <c r="F1507" s="147"/>
    </row>
    <row r="1508" spans="2:6">
      <c r="B1508" s="147"/>
      <c r="C1508" s="147"/>
      <c r="D1508" s="147"/>
      <c r="E1508" s="147"/>
      <c r="F1508" s="147"/>
    </row>
    <row r="1509" spans="2:6">
      <c r="B1509" s="147"/>
      <c r="C1509" s="147"/>
      <c r="D1509" s="147"/>
      <c r="E1509" s="147"/>
      <c r="F1509" s="147"/>
    </row>
    <row r="1510" spans="2:6">
      <c r="B1510" s="147"/>
      <c r="C1510" s="147"/>
      <c r="D1510" s="147"/>
      <c r="E1510" s="147"/>
      <c r="F1510" s="147"/>
    </row>
    <row r="1511" spans="2:6">
      <c r="B1511" s="147"/>
      <c r="C1511" s="147"/>
      <c r="D1511" s="147"/>
      <c r="E1511" s="147"/>
      <c r="F1511" s="147"/>
    </row>
    <row r="1512" spans="2:6">
      <c r="B1512" s="147"/>
      <c r="C1512" s="147"/>
      <c r="D1512" s="147"/>
      <c r="E1512" s="147"/>
      <c r="F1512" s="147"/>
    </row>
    <row r="1513" spans="2:6">
      <c r="B1513" s="147"/>
      <c r="C1513" s="147"/>
      <c r="D1513" s="147"/>
      <c r="E1513" s="147"/>
      <c r="F1513" s="147"/>
    </row>
    <row r="1514" spans="2:6">
      <c r="B1514" s="147"/>
      <c r="C1514" s="147"/>
      <c r="D1514" s="147"/>
      <c r="E1514" s="147"/>
      <c r="F1514" s="147"/>
    </row>
    <row r="1515" spans="2:6">
      <c r="B1515" s="147"/>
      <c r="C1515" s="147"/>
      <c r="D1515" s="147"/>
      <c r="E1515" s="147"/>
      <c r="F1515" s="147"/>
    </row>
    <row r="1516" spans="2:6">
      <c r="B1516" s="147"/>
      <c r="C1516" s="147"/>
      <c r="D1516" s="147"/>
      <c r="E1516" s="147"/>
      <c r="F1516" s="147"/>
    </row>
    <row r="1517" spans="2:6">
      <c r="B1517" s="147"/>
      <c r="C1517" s="147"/>
      <c r="D1517" s="147"/>
      <c r="E1517" s="147"/>
      <c r="F1517" s="147"/>
    </row>
    <row r="1518" spans="2:6">
      <c r="B1518" s="147"/>
      <c r="C1518" s="147"/>
      <c r="D1518" s="147"/>
      <c r="E1518" s="147"/>
      <c r="F1518" s="147"/>
    </row>
    <row r="1519" spans="2:6">
      <c r="B1519" s="147"/>
      <c r="C1519" s="147"/>
      <c r="D1519" s="147"/>
      <c r="E1519" s="147"/>
      <c r="F1519" s="147"/>
    </row>
    <row r="1520" spans="2:6">
      <c r="B1520" s="147"/>
      <c r="C1520" s="147"/>
      <c r="D1520" s="147"/>
      <c r="E1520" s="147"/>
      <c r="F1520" s="147"/>
    </row>
    <row r="1521" spans="2:6">
      <c r="B1521" s="147"/>
      <c r="C1521" s="147"/>
      <c r="D1521" s="147"/>
      <c r="E1521" s="147"/>
      <c r="F1521" s="147"/>
    </row>
    <row r="1522" spans="2:6">
      <c r="B1522" s="147"/>
      <c r="C1522" s="147"/>
      <c r="D1522" s="147"/>
      <c r="E1522" s="147"/>
      <c r="F1522" s="147"/>
    </row>
    <row r="1523" spans="2:6">
      <c r="B1523" s="147"/>
      <c r="C1523" s="147"/>
      <c r="D1523" s="147"/>
      <c r="E1523" s="147"/>
      <c r="F1523" s="147"/>
    </row>
    <row r="1524" spans="2:6">
      <c r="B1524" s="147"/>
      <c r="C1524" s="147"/>
      <c r="D1524" s="147"/>
      <c r="E1524" s="147"/>
      <c r="F1524" s="147"/>
    </row>
    <row r="1525" spans="2:6">
      <c r="B1525" s="147"/>
      <c r="C1525" s="147"/>
      <c r="D1525" s="147"/>
      <c r="E1525" s="147"/>
      <c r="F1525" s="147"/>
    </row>
    <row r="1526" spans="2:6">
      <c r="B1526" s="147"/>
      <c r="C1526" s="147"/>
      <c r="D1526" s="147"/>
      <c r="E1526" s="147"/>
      <c r="F1526" s="147"/>
    </row>
    <row r="1527" spans="2:6">
      <c r="B1527" s="147"/>
      <c r="C1527" s="147"/>
      <c r="D1527" s="147"/>
      <c r="E1527" s="147"/>
      <c r="F1527" s="147"/>
    </row>
    <row r="1528" spans="2:6">
      <c r="B1528" s="147"/>
      <c r="C1528" s="147"/>
      <c r="D1528" s="147"/>
      <c r="E1528" s="147"/>
      <c r="F1528" s="147"/>
    </row>
    <row r="1529" spans="2:6">
      <c r="B1529" s="147"/>
      <c r="C1529" s="147"/>
      <c r="D1529" s="147"/>
      <c r="E1529" s="147"/>
      <c r="F1529" s="147"/>
    </row>
    <row r="1530" spans="2:6">
      <c r="B1530" s="147"/>
      <c r="C1530" s="147"/>
      <c r="D1530" s="147"/>
      <c r="E1530" s="147"/>
      <c r="F1530" s="147"/>
    </row>
    <row r="1531" spans="2:6">
      <c r="B1531" s="147"/>
      <c r="C1531" s="147"/>
      <c r="D1531" s="147"/>
      <c r="E1531" s="147"/>
      <c r="F1531" s="147"/>
    </row>
    <row r="1532" spans="2:6">
      <c r="B1532" s="147"/>
      <c r="C1532" s="147"/>
      <c r="D1532" s="147"/>
      <c r="E1532" s="147"/>
      <c r="F1532" s="147"/>
    </row>
    <row r="1533" spans="2:6">
      <c r="B1533" s="147"/>
      <c r="C1533" s="147"/>
      <c r="D1533" s="147"/>
      <c r="E1533" s="147"/>
      <c r="F1533" s="147"/>
    </row>
    <row r="1534" spans="2:6">
      <c r="B1534" s="147"/>
      <c r="C1534" s="147"/>
      <c r="D1534" s="147"/>
      <c r="E1534" s="147"/>
      <c r="F1534" s="147"/>
    </row>
    <row r="1535" spans="2:6">
      <c r="B1535" s="147"/>
      <c r="C1535" s="147"/>
      <c r="D1535" s="147"/>
      <c r="E1535" s="147"/>
      <c r="F1535" s="147"/>
    </row>
    <row r="1536" spans="2:6">
      <c r="B1536" s="147"/>
      <c r="C1536" s="147"/>
      <c r="D1536" s="147"/>
      <c r="E1536" s="147"/>
      <c r="F1536" s="147"/>
    </row>
    <row r="1537" spans="2:6">
      <c r="B1537" s="147"/>
      <c r="C1537" s="147"/>
      <c r="D1537" s="147"/>
      <c r="E1537" s="147"/>
      <c r="F1537" s="147"/>
    </row>
    <row r="1538" spans="2:6">
      <c r="B1538" s="147"/>
      <c r="C1538" s="147"/>
      <c r="D1538" s="147"/>
      <c r="E1538" s="147"/>
      <c r="F1538" s="147"/>
    </row>
    <row r="1539" spans="2:6">
      <c r="B1539" s="147"/>
      <c r="C1539" s="147"/>
      <c r="D1539" s="147"/>
      <c r="E1539" s="147"/>
      <c r="F1539" s="147"/>
    </row>
    <row r="1540" spans="2:6">
      <c r="B1540" s="147"/>
      <c r="C1540" s="147"/>
      <c r="D1540" s="147"/>
      <c r="E1540" s="147"/>
      <c r="F1540" s="147"/>
    </row>
    <row r="1541" spans="2:6">
      <c r="B1541" s="147"/>
      <c r="C1541" s="147"/>
      <c r="D1541" s="147"/>
      <c r="E1541" s="147"/>
      <c r="F1541" s="147"/>
    </row>
    <row r="1542" spans="2:6">
      <c r="B1542" s="147"/>
      <c r="C1542" s="147"/>
      <c r="D1542" s="147"/>
      <c r="E1542" s="147"/>
      <c r="F1542" s="147"/>
    </row>
    <row r="1543" spans="2:6">
      <c r="B1543" s="147"/>
      <c r="C1543" s="147"/>
      <c r="D1543" s="147"/>
      <c r="E1543" s="147"/>
      <c r="F1543" s="147"/>
    </row>
    <row r="1544" spans="2:6">
      <c r="B1544" s="147"/>
      <c r="C1544" s="147"/>
      <c r="D1544" s="147"/>
      <c r="E1544" s="147"/>
      <c r="F1544" s="147"/>
    </row>
    <row r="1545" spans="2:6">
      <c r="B1545" s="147"/>
      <c r="C1545" s="147"/>
      <c r="D1545" s="147"/>
      <c r="E1545" s="147"/>
      <c r="F1545" s="147"/>
    </row>
    <row r="1546" spans="2:6">
      <c r="B1546" s="147"/>
      <c r="C1546" s="147"/>
      <c r="D1546" s="147"/>
      <c r="E1546" s="147"/>
      <c r="F1546" s="147"/>
    </row>
    <row r="1547" spans="2:6">
      <c r="B1547" s="147"/>
      <c r="C1547" s="147"/>
      <c r="D1547" s="147"/>
      <c r="E1547" s="147"/>
      <c r="F1547" s="147"/>
    </row>
    <row r="1548" spans="2:6">
      <c r="B1548" s="147"/>
      <c r="C1548" s="147"/>
      <c r="D1548" s="147"/>
      <c r="E1548" s="147"/>
      <c r="F1548" s="147"/>
    </row>
    <row r="1549" spans="2:6">
      <c r="B1549" s="147"/>
      <c r="C1549" s="147"/>
      <c r="D1549" s="147"/>
      <c r="E1549" s="147"/>
      <c r="F1549" s="147"/>
    </row>
    <row r="1550" spans="2:6">
      <c r="B1550" s="147"/>
      <c r="C1550" s="147"/>
      <c r="D1550" s="147"/>
      <c r="E1550" s="147"/>
      <c r="F1550" s="147"/>
    </row>
    <row r="1551" spans="2:6">
      <c r="B1551" s="147"/>
      <c r="C1551" s="147"/>
      <c r="D1551" s="147"/>
      <c r="E1551" s="147"/>
      <c r="F1551" s="147"/>
    </row>
    <row r="1552" spans="2:6">
      <c r="B1552" s="147"/>
      <c r="C1552" s="147"/>
      <c r="D1552" s="147"/>
      <c r="E1552" s="147"/>
      <c r="F1552" s="147"/>
    </row>
    <row r="1553" spans="2:6">
      <c r="B1553" s="147"/>
      <c r="C1553" s="147"/>
      <c r="D1553" s="147"/>
      <c r="E1553" s="147"/>
      <c r="F1553" s="147"/>
    </row>
    <row r="1554" spans="2:6">
      <c r="B1554" s="147"/>
      <c r="C1554" s="147"/>
      <c r="D1554" s="147"/>
      <c r="E1554" s="147"/>
      <c r="F1554" s="147"/>
    </row>
    <row r="1555" spans="2:6">
      <c r="B1555" s="147"/>
      <c r="C1555" s="147"/>
      <c r="D1555" s="147"/>
      <c r="E1555" s="147"/>
      <c r="F1555" s="147"/>
    </row>
    <row r="1556" spans="2:6">
      <c r="B1556" s="147"/>
      <c r="C1556" s="147"/>
      <c r="D1556" s="147"/>
      <c r="E1556" s="147"/>
      <c r="F1556" s="147"/>
    </row>
    <row r="1557" spans="2:6">
      <c r="B1557" s="147"/>
      <c r="C1557" s="147"/>
      <c r="D1557" s="147"/>
      <c r="E1557" s="147"/>
      <c r="F1557" s="147"/>
    </row>
    <row r="1558" spans="2:6">
      <c r="B1558" s="147"/>
      <c r="C1558" s="147"/>
      <c r="D1558" s="147"/>
      <c r="E1558" s="147"/>
      <c r="F1558" s="147"/>
    </row>
    <row r="1559" spans="2:6">
      <c r="B1559" s="147"/>
      <c r="C1559" s="147"/>
      <c r="D1559" s="147"/>
      <c r="E1559" s="147"/>
      <c r="F1559" s="147"/>
    </row>
    <row r="1560" spans="2:6">
      <c r="B1560" s="147"/>
      <c r="C1560" s="147"/>
      <c r="D1560" s="147"/>
      <c r="E1560" s="147"/>
      <c r="F1560" s="147"/>
    </row>
    <row r="1561" spans="2:6">
      <c r="B1561" s="147"/>
      <c r="C1561" s="147"/>
      <c r="D1561" s="147"/>
      <c r="E1561" s="147"/>
      <c r="F1561" s="147"/>
    </row>
    <row r="1562" spans="2:6">
      <c r="B1562" s="147"/>
      <c r="C1562" s="147"/>
      <c r="D1562" s="147"/>
      <c r="E1562" s="147"/>
      <c r="F1562" s="147"/>
    </row>
    <row r="1563" spans="2:6">
      <c r="B1563" s="147"/>
      <c r="C1563" s="147"/>
      <c r="D1563" s="147"/>
      <c r="E1563" s="147"/>
      <c r="F1563" s="147"/>
    </row>
    <row r="1564" spans="2:6">
      <c r="B1564" s="147"/>
      <c r="C1564" s="147"/>
      <c r="D1564" s="147"/>
      <c r="E1564" s="147"/>
      <c r="F1564" s="147"/>
    </row>
    <row r="1565" spans="2:6">
      <c r="B1565" s="147"/>
      <c r="C1565" s="147"/>
      <c r="D1565" s="147"/>
      <c r="E1565" s="147"/>
      <c r="F1565" s="147"/>
    </row>
    <row r="1566" spans="2:6">
      <c r="B1566" s="147"/>
      <c r="C1566" s="147"/>
      <c r="D1566" s="147"/>
      <c r="E1566" s="147"/>
      <c r="F1566" s="147"/>
    </row>
    <row r="1567" spans="2:6">
      <c r="B1567" s="147"/>
      <c r="C1567" s="147"/>
      <c r="D1567" s="147"/>
      <c r="E1567" s="147"/>
      <c r="F1567" s="147"/>
    </row>
    <row r="1568" spans="2:6">
      <c r="B1568" s="147"/>
      <c r="C1568" s="147"/>
      <c r="D1568" s="147"/>
      <c r="E1568" s="147"/>
      <c r="F1568" s="147"/>
    </row>
    <row r="1569" spans="2:6">
      <c r="B1569" s="147"/>
      <c r="C1569" s="147"/>
      <c r="D1569" s="147"/>
      <c r="E1569" s="147"/>
      <c r="F1569" s="147"/>
    </row>
    <row r="1570" spans="2:6">
      <c r="B1570" s="147"/>
      <c r="C1570" s="147"/>
      <c r="D1570" s="147"/>
      <c r="E1570" s="147"/>
      <c r="F1570" s="147"/>
    </row>
    <row r="1571" spans="2:6">
      <c r="B1571" s="147"/>
      <c r="C1571" s="147"/>
      <c r="D1571" s="147"/>
      <c r="E1571" s="147"/>
      <c r="F1571" s="147"/>
    </row>
    <row r="1572" spans="2:6">
      <c r="B1572" s="147"/>
      <c r="C1572" s="147"/>
      <c r="D1572" s="147"/>
      <c r="E1572" s="147"/>
      <c r="F1572" s="147"/>
    </row>
    <row r="1573" spans="2:6">
      <c r="B1573" s="147"/>
      <c r="C1573" s="147"/>
      <c r="D1573" s="147"/>
      <c r="E1573" s="147"/>
      <c r="F1573" s="147"/>
    </row>
    <row r="1574" spans="2:6">
      <c r="B1574" s="147"/>
      <c r="C1574" s="147"/>
      <c r="D1574" s="147"/>
      <c r="E1574" s="147"/>
      <c r="F1574" s="147"/>
    </row>
    <row r="1575" spans="2:6">
      <c r="B1575" s="147"/>
      <c r="C1575" s="147"/>
      <c r="D1575" s="147"/>
      <c r="E1575" s="147"/>
      <c r="F1575" s="147"/>
    </row>
    <row r="1576" spans="2:6">
      <c r="B1576" s="147"/>
      <c r="C1576" s="147"/>
      <c r="D1576" s="147"/>
      <c r="E1576" s="147"/>
      <c r="F1576" s="147"/>
    </row>
    <row r="1577" spans="2:6">
      <c r="B1577" s="147"/>
      <c r="C1577" s="147"/>
      <c r="D1577" s="147"/>
      <c r="E1577" s="147"/>
      <c r="F1577" s="147"/>
    </row>
    <row r="1578" spans="2:6">
      <c r="B1578" s="147"/>
      <c r="C1578" s="147"/>
      <c r="D1578" s="147"/>
      <c r="E1578" s="147"/>
      <c r="F1578" s="147"/>
    </row>
    <row r="1579" spans="2:6">
      <c r="B1579" s="147"/>
      <c r="C1579" s="147"/>
      <c r="D1579" s="147"/>
      <c r="E1579" s="147"/>
      <c r="F1579" s="147"/>
    </row>
    <row r="1580" spans="2:6">
      <c r="B1580" s="147"/>
      <c r="C1580" s="147"/>
      <c r="D1580" s="147"/>
      <c r="E1580" s="147"/>
      <c r="F1580" s="147"/>
    </row>
    <row r="1581" spans="2:6">
      <c r="B1581" s="147"/>
      <c r="C1581" s="147"/>
      <c r="D1581" s="147"/>
      <c r="E1581" s="147"/>
      <c r="F1581" s="147"/>
    </row>
    <row r="1582" spans="2:6">
      <c r="B1582" s="147"/>
      <c r="C1582" s="147"/>
      <c r="D1582" s="147"/>
      <c r="E1582" s="147"/>
      <c r="F1582" s="147"/>
    </row>
    <row r="1583" spans="2:6">
      <c r="B1583" s="147"/>
      <c r="C1583" s="147"/>
      <c r="D1583" s="147"/>
      <c r="E1583" s="147"/>
      <c r="F1583" s="147"/>
    </row>
    <row r="1584" spans="2:6">
      <c r="B1584" s="147"/>
      <c r="C1584" s="147"/>
      <c r="D1584" s="147"/>
      <c r="E1584" s="147"/>
      <c r="F1584" s="147"/>
    </row>
    <row r="1585" spans="2:6">
      <c r="B1585" s="147"/>
      <c r="C1585" s="147"/>
      <c r="D1585" s="147"/>
      <c r="E1585" s="147"/>
      <c r="F1585" s="147"/>
    </row>
    <row r="1586" spans="2:6">
      <c r="B1586" s="147"/>
      <c r="C1586" s="147"/>
      <c r="D1586" s="147"/>
      <c r="E1586" s="147"/>
      <c r="F1586" s="147"/>
    </row>
    <row r="1587" spans="2:6">
      <c r="B1587" s="147"/>
      <c r="C1587" s="147"/>
      <c r="D1587" s="147"/>
      <c r="E1587" s="147"/>
      <c r="F1587" s="147"/>
    </row>
    <row r="1588" spans="2:6">
      <c r="B1588" s="147"/>
      <c r="C1588" s="147"/>
      <c r="D1588" s="147"/>
      <c r="E1588" s="147"/>
      <c r="F1588" s="147"/>
    </row>
    <row r="1589" spans="2:6">
      <c r="B1589" s="147"/>
      <c r="C1589" s="147"/>
      <c r="D1589" s="147"/>
      <c r="E1589" s="147"/>
      <c r="F1589" s="147"/>
    </row>
    <row r="1590" spans="2:6">
      <c r="B1590" s="147"/>
      <c r="C1590" s="147"/>
      <c r="D1590" s="147"/>
      <c r="E1590" s="147"/>
      <c r="F1590" s="147"/>
    </row>
    <row r="1591" spans="2:6">
      <c r="B1591" s="147"/>
      <c r="C1591" s="147"/>
      <c r="D1591" s="147"/>
      <c r="E1591" s="147"/>
      <c r="F1591" s="147"/>
    </row>
    <row r="1592" spans="2:6">
      <c r="B1592" s="147"/>
      <c r="C1592" s="147"/>
      <c r="D1592" s="147"/>
      <c r="E1592" s="147"/>
      <c r="F1592" s="147"/>
    </row>
    <row r="1593" spans="2:6">
      <c r="B1593" s="147"/>
      <c r="C1593" s="147"/>
      <c r="D1593" s="147"/>
      <c r="E1593" s="147"/>
      <c r="F1593" s="147"/>
    </row>
    <row r="1594" spans="2:6">
      <c r="B1594" s="147"/>
      <c r="C1594" s="147"/>
      <c r="D1594" s="147"/>
      <c r="E1594" s="147"/>
      <c r="F1594" s="147"/>
    </row>
    <row r="1595" spans="2:6">
      <c r="B1595" s="147"/>
      <c r="C1595" s="147"/>
      <c r="D1595" s="147"/>
      <c r="E1595" s="147"/>
      <c r="F1595" s="147"/>
    </row>
    <row r="1596" spans="2:6">
      <c r="B1596" s="147"/>
      <c r="C1596" s="147"/>
      <c r="D1596" s="147"/>
      <c r="E1596" s="147"/>
      <c r="F1596" s="147"/>
    </row>
    <row r="1597" spans="2:6">
      <c r="B1597" s="147"/>
      <c r="C1597" s="147"/>
      <c r="D1597" s="147"/>
      <c r="E1597" s="147"/>
      <c r="F1597" s="147"/>
    </row>
    <row r="1598" spans="2:6">
      <c r="B1598" s="147"/>
      <c r="C1598" s="147"/>
      <c r="D1598" s="147"/>
      <c r="E1598" s="147"/>
      <c r="F1598" s="147"/>
    </row>
    <row r="1599" spans="2:6">
      <c r="B1599" s="147"/>
      <c r="C1599" s="147"/>
      <c r="D1599" s="147"/>
      <c r="E1599" s="147"/>
      <c r="F1599" s="147"/>
    </row>
    <row r="1600" spans="2:6">
      <c r="B1600" s="147"/>
      <c r="C1600" s="147"/>
      <c r="D1600" s="147"/>
      <c r="E1600" s="147"/>
      <c r="F1600" s="147"/>
    </row>
    <row r="1601" spans="2:6">
      <c r="B1601" s="147"/>
      <c r="C1601" s="147"/>
      <c r="D1601" s="147"/>
      <c r="E1601" s="147"/>
      <c r="F1601" s="147"/>
    </row>
    <row r="1602" spans="2:6">
      <c r="B1602" s="147"/>
      <c r="C1602" s="147"/>
      <c r="D1602" s="147"/>
      <c r="E1602" s="147"/>
      <c r="F1602" s="147"/>
    </row>
    <row r="1603" spans="2:6">
      <c r="B1603" s="147"/>
      <c r="C1603" s="147"/>
      <c r="D1603" s="147"/>
      <c r="E1603" s="147"/>
      <c r="F1603" s="147"/>
    </row>
    <row r="1604" spans="2:6">
      <c r="B1604" s="147"/>
      <c r="C1604" s="147"/>
      <c r="D1604" s="147"/>
      <c r="E1604" s="147"/>
      <c r="F1604" s="147"/>
    </row>
    <row r="1605" spans="2:6">
      <c r="B1605" s="147"/>
      <c r="C1605" s="147"/>
      <c r="D1605" s="147"/>
      <c r="E1605" s="147"/>
      <c r="F1605" s="147"/>
    </row>
    <row r="1606" spans="2:6">
      <c r="B1606" s="147"/>
      <c r="C1606" s="147"/>
      <c r="D1606" s="147"/>
      <c r="E1606" s="147"/>
      <c r="F1606" s="147"/>
    </row>
    <row r="1607" spans="2:6">
      <c r="B1607" s="147"/>
      <c r="C1607" s="147"/>
      <c r="D1607" s="147"/>
      <c r="E1607" s="147"/>
      <c r="F1607" s="147"/>
    </row>
    <row r="1608" spans="2:6">
      <c r="B1608" s="147"/>
      <c r="C1608" s="147"/>
      <c r="D1608" s="147"/>
      <c r="E1608" s="147"/>
      <c r="F1608" s="147"/>
    </row>
    <row r="1609" spans="2:6">
      <c r="B1609" s="147"/>
      <c r="C1609" s="147"/>
      <c r="D1609" s="147"/>
      <c r="E1609" s="147"/>
      <c r="F1609" s="147"/>
    </row>
    <row r="1610" spans="2:6">
      <c r="B1610" s="147"/>
      <c r="C1610" s="147"/>
      <c r="D1610" s="147"/>
      <c r="E1610" s="147"/>
      <c r="F1610" s="147"/>
    </row>
    <row r="1611" spans="2:6">
      <c r="B1611" s="147"/>
      <c r="C1611" s="147"/>
      <c r="D1611" s="147"/>
      <c r="E1611" s="147"/>
      <c r="F1611" s="147"/>
    </row>
    <row r="1612" spans="2:6">
      <c r="B1612" s="147"/>
      <c r="C1612" s="147"/>
      <c r="D1612" s="147"/>
      <c r="E1612" s="147"/>
      <c r="F1612" s="147"/>
    </row>
    <row r="1613" spans="2:6">
      <c r="B1613" s="147"/>
      <c r="C1613" s="147"/>
      <c r="D1613" s="147"/>
      <c r="E1613" s="147"/>
      <c r="F1613" s="147"/>
    </row>
    <row r="1614" spans="2:6">
      <c r="B1614" s="147"/>
      <c r="C1614" s="147"/>
      <c r="D1614" s="147"/>
      <c r="E1614" s="147"/>
      <c r="F1614" s="147"/>
    </row>
    <row r="1615" spans="2:6">
      <c r="B1615" s="147"/>
      <c r="C1615" s="147"/>
      <c r="D1615" s="147"/>
      <c r="E1615" s="147"/>
      <c r="F1615" s="147"/>
    </row>
    <row r="1616" spans="2:6">
      <c r="B1616" s="147"/>
      <c r="C1616" s="147"/>
      <c r="D1616" s="147"/>
      <c r="E1616" s="147"/>
      <c r="F1616" s="147"/>
    </row>
    <row r="1617" spans="2:6">
      <c r="B1617" s="147"/>
      <c r="C1617" s="147"/>
      <c r="D1617" s="147"/>
      <c r="E1617" s="147"/>
      <c r="F1617" s="147"/>
    </row>
    <row r="1618" spans="2:6">
      <c r="B1618" s="147"/>
      <c r="C1618" s="147"/>
      <c r="D1618" s="147"/>
      <c r="E1618" s="147"/>
      <c r="F1618" s="147"/>
    </row>
    <row r="1619" spans="2:6">
      <c r="B1619" s="147"/>
      <c r="C1619" s="147"/>
      <c r="D1619" s="147"/>
      <c r="E1619" s="147"/>
      <c r="F1619" s="147"/>
    </row>
    <row r="1620" spans="2:6">
      <c r="B1620" s="147"/>
      <c r="C1620" s="147"/>
      <c r="D1620" s="147"/>
      <c r="E1620" s="147"/>
      <c r="F1620" s="147"/>
    </row>
    <row r="1621" spans="2:6">
      <c r="B1621" s="147"/>
      <c r="C1621" s="147"/>
      <c r="D1621" s="147"/>
      <c r="E1621" s="147"/>
      <c r="F1621" s="147"/>
    </row>
    <row r="1622" spans="2:6">
      <c r="B1622" s="147"/>
      <c r="C1622" s="147"/>
      <c r="D1622" s="147"/>
      <c r="E1622" s="147"/>
      <c r="F1622" s="147"/>
    </row>
    <row r="1623" spans="2:6">
      <c r="B1623" s="147"/>
      <c r="C1623" s="147"/>
      <c r="D1623" s="147"/>
      <c r="E1623" s="147"/>
      <c r="F1623" s="147"/>
    </row>
    <row r="1624" spans="2:6">
      <c r="B1624" s="147"/>
      <c r="C1624" s="147"/>
      <c r="D1624" s="147"/>
      <c r="E1624" s="147"/>
      <c r="F1624" s="147"/>
    </row>
    <row r="1625" spans="2:6">
      <c r="B1625" s="147"/>
      <c r="C1625" s="147"/>
      <c r="D1625" s="147"/>
      <c r="E1625" s="147"/>
      <c r="F1625" s="147"/>
    </row>
    <row r="1626" spans="2:6">
      <c r="B1626" s="147"/>
      <c r="C1626" s="147"/>
      <c r="D1626" s="147"/>
      <c r="E1626" s="147"/>
      <c r="F1626" s="147"/>
    </row>
    <row r="1627" spans="2:6">
      <c r="B1627" s="147"/>
      <c r="C1627" s="147"/>
      <c r="D1627" s="147"/>
      <c r="E1627" s="147"/>
      <c r="F1627" s="147"/>
    </row>
    <row r="1628" spans="2:6">
      <c r="B1628" s="147"/>
      <c r="C1628" s="147"/>
      <c r="D1628" s="147"/>
      <c r="E1628" s="147"/>
      <c r="F1628" s="147"/>
    </row>
    <row r="1629" spans="2:6">
      <c r="B1629" s="147"/>
      <c r="C1629" s="147"/>
      <c r="D1629" s="147"/>
      <c r="E1629" s="147"/>
      <c r="F1629" s="147"/>
    </row>
    <row r="1630" spans="2:6">
      <c r="B1630" s="147"/>
      <c r="C1630" s="147"/>
      <c r="D1630" s="147"/>
      <c r="E1630" s="147"/>
      <c r="F1630" s="147"/>
    </row>
    <row r="1631" spans="2:6">
      <c r="B1631" s="147"/>
      <c r="C1631" s="147"/>
      <c r="D1631" s="147"/>
      <c r="E1631" s="147"/>
      <c r="F1631" s="147"/>
    </row>
    <row r="1632" spans="2:6">
      <c r="B1632" s="147"/>
      <c r="C1632" s="147"/>
      <c r="D1632" s="147"/>
      <c r="E1632" s="147"/>
      <c r="F1632" s="147"/>
    </row>
    <row r="1633" spans="2:6">
      <c r="B1633" s="147"/>
      <c r="C1633" s="147"/>
      <c r="D1633" s="147"/>
      <c r="E1633" s="147"/>
      <c r="F1633" s="147"/>
    </row>
    <row r="1634" spans="2:6">
      <c r="B1634" s="147"/>
      <c r="C1634" s="147"/>
      <c r="D1634" s="147"/>
      <c r="E1634" s="147"/>
      <c r="F1634" s="147"/>
    </row>
    <row r="1635" spans="2:6">
      <c r="B1635" s="147"/>
      <c r="C1635" s="147"/>
      <c r="D1635" s="147"/>
      <c r="E1635" s="147"/>
      <c r="F1635" s="147"/>
    </row>
    <row r="1636" spans="2:6">
      <c r="B1636" s="147"/>
      <c r="C1636" s="147"/>
      <c r="D1636" s="147"/>
      <c r="E1636" s="147"/>
      <c r="F1636" s="147"/>
    </row>
    <row r="1637" spans="2:6">
      <c r="B1637" s="147"/>
      <c r="C1637" s="147"/>
      <c r="D1637" s="147"/>
      <c r="E1637" s="147"/>
      <c r="F1637" s="147"/>
    </row>
    <row r="1638" spans="2:6">
      <c r="B1638" s="147"/>
      <c r="C1638" s="147"/>
      <c r="D1638" s="147"/>
      <c r="E1638" s="147"/>
      <c r="F1638" s="147"/>
    </row>
    <row r="1639" spans="2:6">
      <c r="B1639" s="147"/>
      <c r="C1639" s="147"/>
      <c r="D1639" s="147"/>
      <c r="E1639" s="147"/>
      <c r="F1639" s="147"/>
    </row>
    <row r="1640" spans="2:6">
      <c r="B1640" s="147"/>
      <c r="C1640" s="147"/>
      <c r="D1640" s="147"/>
      <c r="E1640" s="147"/>
      <c r="F1640" s="147"/>
    </row>
    <row r="1641" spans="2:6">
      <c r="B1641" s="147"/>
      <c r="C1641" s="147"/>
      <c r="D1641" s="147"/>
      <c r="E1641" s="147"/>
      <c r="F1641" s="147"/>
    </row>
    <row r="1642" spans="2:6">
      <c r="B1642" s="147"/>
      <c r="C1642" s="147"/>
      <c r="D1642" s="147"/>
      <c r="E1642" s="147"/>
      <c r="F1642" s="147"/>
    </row>
    <row r="1643" spans="2:6">
      <c r="B1643" s="147"/>
      <c r="C1643" s="147"/>
      <c r="D1643" s="147"/>
      <c r="E1643" s="147"/>
      <c r="F1643" s="147"/>
    </row>
    <row r="1644" spans="2:6">
      <c r="B1644" s="147"/>
      <c r="C1644" s="147"/>
      <c r="D1644" s="147"/>
      <c r="E1644" s="147"/>
      <c r="F1644" s="147"/>
    </row>
    <row r="1645" spans="2:6">
      <c r="B1645" s="147"/>
      <c r="C1645" s="147"/>
      <c r="D1645" s="147"/>
      <c r="E1645" s="147"/>
      <c r="F1645" s="147"/>
    </row>
    <row r="1646" spans="2:6">
      <c r="B1646" s="147"/>
      <c r="C1646" s="147"/>
      <c r="D1646" s="147"/>
      <c r="E1646" s="147"/>
      <c r="F1646" s="147"/>
    </row>
    <row r="1647" spans="2:6">
      <c r="B1647" s="147"/>
      <c r="C1647" s="147"/>
      <c r="D1647" s="147"/>
      <c r="E1647" s="147"/>
      <c r="F1647" s="147"/>
    </row>
    <row r="1648" spans="2:6">
      <c r="B1648" s="147"/>
      <c r="C1648" s="147"/>
      <c r="D1648" s="147"/>
      <c r="E1648" s="147"/>
      <c r="F1648" s="147"/>
    </row>
    <row r="1649" spans="2:6">
      <c r="B1649" s="147"/>
      <c r="C1649" s="147"/>
      <c r="D1649" s="147"/>
      <c r="E1649" s="147"/>
      <c r="F1649" s="147"/>
    </row>
    <row r="1650" spans="2:6">
      <c r="B1650" s="147"/>
      <c r="C1650" s="147"/>
      <c r="D1650" s="147"/>
      <c r="E1650" s="147"/>
      <c r="F1650" s="147"/>
    </row>
    <row r="1651" spans="2:6">
      <c r="B1651" s="147"/>
      <c r="C1651" s="147"/>
      <c r="D1651" s="147"/>
      <c r="E1651" s="147"/>
      <c r="F1651" s="147"/>
    </row>
    <row r="1652" spans="2:6">
      <c r="B1652" s="147"/>
      <c r="C1652" s="147"/>
      <c r="D1652" s="147"/>
      <c r="E1652" s="147"/>
      <c r="F1652" s="147"/>
    </row>
    <row r="1653" spans="2:6">
      <c r="B1653" s="147"/>
      <c r="C1653" s="147"/>
      <c r="D1653" s="147"/>
      <c r="E1653" s="147"/>
      <c r="F1653" s="147"/>
    </row>
    <row r="1654" spans="2:6">
      <c r="B1654" s="147"/>
      <c r="C1654" s="147"/>
      <c r="D1654" s="147"/>
      <c r="E1654" s="147"/>
      <c r="F1654" s="147"/>
    </row>
    <row r="1655" spans="2:6">
      <c r="B1655" s="147"/>
      <c r="C1655" s="147"/>
      <c r="D1655" s="147"/>
      <c r="E1655" s="147"/>
      <c r="F1655" s="147"/>
    </row>
    <row r="1656" spans="2:6">
      <c r="B1656" s="147"/>
      <c r="C1656" s="147"/>
      <c r="D1656" s="147"/>
      <c r="E1656" s="147"/>
      <c r="F1656" s="147"/>
    </row>
    <row r="1657" spans="2:6">
      <c r="B1657" s="147"/>
      <c r="C1657" s="147"/>
      <c r="D1657" s="147"/>
      <c r="E1657" s="147"/>
      <c r="F1657" s="147"/>
    </row>
    <row r="1658" spans="2:6">
      <c r="B1658" s="147"/>
      <c r="C1658" s="147"/>
      <c r="D1658" s="147"/>
      <c r="E1658" s="147"/>
      <c r="F1658" s="147"/>
    </row>
    <row r="1659" spans="2:6">
      <c r="B1659" s="147"/>
      <c r="C1659" s="147"/>
      <c r="D1659" s="147"/>
      <c r="E1659" s="147"/>
      <c r="F1659" s="147"/>
    </row>
    <row r="1660" spans="2:6">
      <c r="B1660" s="147"/>
      <c r="C1660" s="147"/>
      <c r="D1660" s="147"/>
      <c r="E1660" s="147"/>
      <c r="F1660" s="147"/>
    </row>
    <row r="1661" spans="2:6">
      <c r="B1661" s="147"/>
      <c r="C1661" s="147"/>
      <c r="D1661" s="147"/>
      <c r="E1661" s="147"/>
      <c r="F1661" s="147"/>
    </row>
    <row r="1662" spans="2:6">
      <c r="B1662" s="147"/>
      <c r="C1662" s="147"/>
      <c r="D1662" s="147"/>
      <c r="E1662" s="147"/>
      <c r="F1662" s="147"/>
    </row>
    <row r="1663" spans="2:6">
      <c r="B1663" s="147"/>
      <c r="C1663" s="147"/>
      <c r="D1663" s="147"/>
      <c r="E1663" s="147"/>
      <c r="F1663" s="147"/>
    </row>
    <row r="1664" spans="2:6">
      <c r="B1664" s="147"/>
      <c r="C1664" s="147"/>
      <c r="D1664" s="147"/>
      <c r="E1664" s="147"/>
      <c r="F1664" s="147"/>
    </row>
    <row r="1665" spans="2:6">
      <c r="B1665" s="147"/>
      <c r="C1665" s="147"/>
      <c r="D1665" s="147"/>
      <c r="E1665" s="147"/>
      <c r="F1665" s="147"/>
    </row>
    <row r="1666" spans="2:6">
      <c r="B1666" s="147"/>
      <c r="C1666" s="147"/>
      <c r="D1666" s="147"/>
      <c r="E1666" s="147"/>
      <c r="F1666" s="147"/>
    </row>
    <row r="1667" spans="2:6">
      <c r="B1667" s="147"/>
      <c r="C1667" s="147"/>
      <c r="D1667" s="147"/>
      <c r="E1667" s="147"/>
      <c r="F1667" s="147"/>
    </row>
    <row r="1668" spans="2:6">
      <c r="B1668" s="147"/>
      <c r="C1668" s="147"/>
      <c r="D1668" s="147"/>
      <c r="E1668" s="147"/>
      <c r="F1668" s="147"/>
    </row>
    <row r="1669" spans="2:6">
      <c r="B1669" s="147"/>
      <c r="C1669" s="147"/>
      <c r="D1669" s="147"/>
      <c r="E1669" s="147"/>
      <c r="F1669" s="147"/>
    </row>
    <row r="1670" spans="2:6">
      <c r="B1670" s="147"/>
      <c r="C1670" s="147"/>
      <c r="D1670" s="147"/>
      <c r="E1670" s="147"/>
      <c r="F1670" s="147"/>
    </row>
    <row r="1671" spans="2:6">
      <c r="B1671" s="147"/>
      <c r="C1671" s="147"/>
      <c r="D1671" s="147"/>
      <c r="E1671" s="147"/>
      <c r="F1671" s="147"/>
    </row>
    <row r="1672" spans="2:6">
      <c r="B1672" s="147"/>
      <c r="C1672" s="147"/>
      <c r="D1672" s="147"/>
      <c r="E1672" s="147"/>
      <c r="F1672" s="147"/>
    </row>
    <row r="1673" spans="2:6">
      <c r="B1673" s="147"/>
      <c r="C1673" s="147"/>
      <c r="D1673" s="147"/>
      <c r="E1673" s="147"/>
      <c r="F1673" s="147"/>
    </row>
    <row r="1674" spans="2:6">
      <c r="B1674" s="147"/>
      <c r="C1674" s="147"/>
      <c r="D1674" s="147"/>
      <c r="E1674" s="147"/>
      <c r="F1674" s="147"/>
    </row>
    <row r="1675" spans="2:6">
      <c r="B1675" s="147"/>
      <c r="C1675" s="147"/>
      <c r="D1675" s="147"/>
      <c r="E1675" s="147"/>
      <c r="F1675" s="147"/>
    </row>
    <row r="1676" spans="2:6">
      <c r="B1676" s="147"/>
      <c r="C1676" s="147"/>
      <c r="D1676" s="147"/>
      <c r="E1676" s="147"/>
      <c r="F1676" s="147"/>
    </row>
    <row r="1677" spans="2:6">
      <c r="B1677" s="147"/>
      <c r="C1677" s="147"/>
      <c r="D1677" s="147"/>
      <c r="E1677" s="147"/>
      <c r="F1677" s="147"/>
    </row>
    <row r="1678" spans="2:6">
      <c r="B1678" s="147"/>
      <c r="C1678" s="147"/>
      <c r="D1678" s="147"/>
      <c r="E1678" s="147"/>
      <c r="F1678" s="147"/>
    </row>
    <row r="1679" spans="2:6">
      <c r="B1679" s="147"/>
      <c r="C1679" s="147"/>
      <c r="D1679" s="147"/>
      <c r="E1679" s="147"/>
      <c r="F1679" s="147"/>
    </row>
    <row r="1680" spans="2:6">
      <c r="B1680" s="147"/>
      <c r="C1680" s="147"/>
      <c r="D1680" s="147"/>
      <c r="E1680" s="147"/>
      <c r="F1680" s="147"/>
    </row>
    <row r="1681" spans="2:6">
      <c r="B1681" s="147"/>
      <c r="C1681" s="147"/>
      <c r="D1681" s="147"/>
      <c r="E1681" s="147"/>
      <c r="F1681" s="147"/>
    </row>
    <row r="1682" spans="2:6">
      <c r="B1682" s="147"/>
      <c r="C1682" s="147"/>
      <c r="D1682" s="147"/>
      <c r="E1682" s="147"/>
      <c r="F1682" s="147"/>
    </row>
    <row r="1683" spans="2:6">
      <c r="B1683" s="147"/>
      <c r="C1683" s="147"/>
      <c r="D1683" s="147"/>
      <c r="E1683" s="147"/>
      <c r="F1683" s="147"/>
    </row>
    <row r="1684" spans="2:6">
      <c r="B1684" s="147"/>
      <c r="C1684" s="147"/>
      <c r="D1684" s="147"/>
      <c r="E1684" s="147"/>
      <c r="F1684" s="147"/>
    </row>
    <row r="1685" spans="2:6">
      <c r="B1685" s="147"/>
      <c r="C1685" s="147"/>
      <c r="D1685" s="147"/>
      <c r="E1685" s="147"/>
      <c r="F1685" s="147"/>
    </row>
    <row r="1686" spans="2:6">
      <c r="B1686" s="147"/>
      <c r="C1686" s="147"/>
      <c r="D1686" s="147"/>
      <c r="E1686" s="147"/>
      <c r="F1686" s="147"/>
    </row>
    <row r="1687" spans="2:6">
      <c r="B1687" s="147"/>
      <c r="C1687" s="147"/>
      <c r="D1687" s="147"/>
      <c r="E1687" s="147"/>
      <c r="F1687" s="147"/>
    </row>
    <row r="1688" spans="2:6">
      <c r="B1688" s="147"/>
      <c r="C1688" s="147"/>
      <c r="D1688" s="147"/>
      <c r="E1688" s="147"/>
      <c r="F1688" s="147"/>
    </row>
    <row r="1689" spans="2:6">
      <c r="B1689" s="147"/>
      <c r="C1689" s="147"/>
      <c r="D1689" s="147"/>
      <c r="E1689" s="147"/>
      <c r="F1689" s="147"/>
    </row>
    <row r="1690" spans="2:6">
      <c r="B1690" s="147"/>
      <c r="C1690" s="147"/>
      <c r="D1690" s="147"/>
      <c r="E1690" s="147"/>
      <c r="F1690" s="147"/>
    </row>
    <row r="1691" spans="2:6">
      <c r="B1691" s="147"/>
      <c r="C1691" s="147"/>
      <c r="D1691" s="147"/>
      <c r="E1691" s="147"/>
      <c r="F1691" s="147"/>
    </row>
    <row r="1692" spans="2:6">
      <c r="B1692" s="147"/>
      <c r="C1692" s="147"/>
      <c r="D1692" s="147"/>
      <c r="E1692" s="147"/>
      <c r="F1692" s="147"/>
    </row>
    <row r="1693" spans="2:6">
      <c r="B1693" s="147"/>
      <c r="C1693" s="147"/>
      <c r="D1693" s="147"/>
      <c r="E1693" s="147"/>
      <c r="F1693" s="147"/>
    </row>
    <row r="1694" spans="2:6">
      <c r="B1694" s="147"/>
      <c r="C1694" s="147"/>
      <c r="D1694" s="147"/>
      <c r="E1694" s="147"/>
      <c r="F1694" s="147"/>
    </row>
    <row r="1695" spans="2:6">
      <c r="B1695" s="147"/>
      <c r="C1695" s="147"/>
      <c r="D1695" s="147"/>
      <c r="E1695" s="147"/>
      <c r="F1695" s="147"/>
    </row>
    <row r="1696" spans="2:6">
      <c r="B1696" s="147"/>
      <c r="C1696" s="147"/>
      <c r="D1696" s="147"/>
      <c r="E1696" s="147"/>
      <c r="F1696" s="147"/>
    </row>
    <row r="1697" spans="2:6">
      <c r="B1697" s="147"/>
      <c r="C1697" s="147"/>
      <c r="D1697" s="147"/>
      <c r="E1697" s="147"/>
      <c r="F1697" s="147"/>
    </row>
    <row r="1698" spans="2:6">
      <c r="B1698" s="147"/>
      <c r="C1698" s="147"/>
      <c r="D1698" s="147"/>
      <c r="E1698" s="147"/>
      <c r="F1698" s="147"/>
    </row>
    <row r="1699" spans="2:6">
      <c r="B1699" s="147"/>
      <c r="C1699" s="147"/>
      <c r="D1699" s="147"/>
      <c r="E1699" s="147"/>
      <c r="F1699" s="147"/>
    </row>
    <row r="1700" spans="2:6">
      <c r="B1700" s="147"/>
      <c r="C1700" s="147"/>
      <c r="D1700" s="147"/>
      <c r="E1700" s="147"/>
      <c r="F1700" s="147"/>
    </row>
    <row r="1701" spans="2:6">
      <c r="B1701" s="147"/>
      <c r="C1701" s="147"/>
      <c r="D1701" s="147"/>
      <c r="E1701" s="147"/>
      <c r="F1701" s="147"/>
    </row>
    <row r="1702" spans="2:6">
      <c r="B1702" s="147"/>
      <c r="C1702" s="147"/>
      <c r="D1702" s="147"/>
      <c r="E1702" s="147"/>
      <c r="F1702" s="147"/>
    </row>
    <row r="1703" spans="2:6">
      <c r="B1703" s="147"/>
      <c r="C1703" s="147"/>
      <c r="D1703" s="147"/>
      <c r="E1703" s="147"/>
      <c r="F1703" s="147"/>
    </row>
    <row r="1704" spans="2:6">
      <c r="B1704" s="147"/>
      <c r="C1704" s="147"/>
      <c r="D1704" s="147"/>
      <c r="E1704" s="147"/>
      <c r="F1704" s="147"/>
    </row>
    <row r="1705" spans="2:6">
      <c r="B1705" s="147"/>
      <c r="C1705" s="147"/>
      <c r="D1705" s="147"/>
      <c r="E1705" s="147"/>
      <c r="F1705" s="147"/>
    </row>
    <row r="1706" spans="2:6">
      <c r="B1706" s="147"/>
      <c r="C1706" s="147"/>
      <c r="D1706" s="147"/>
      <c r="E1706" s="147"/>
      <c r="F1706" s="147"/>
    </row>
    <row r="1707" spans="2:6">
      <c r="B1707" s="147"/>
      <c r="C1707" s="147"/>
      <c r="D1707" s="147"/>
      <c r="E1707" s="147"/>
      <c r="F1707" s="147"/>
    </row>
    <row r="1708" spans="2:6">
      <c r="B1708" s="147"/>
      <c r="C1708" s="147"/>
      <c r="D1708" s="147"/>
      <c r="E1708" s="147"/>
      <c r="F1708" s="147"/>
    </row>
    <row r="1709" spans="2:6">
      <c r="B1709" s="147"/>
      <c r="C1709" s="147"/>
      <c r="D1709" s="147"/>
      <c r="E1709" s="147"/>
      <c r="F1709" s="147"/>
    </row>
    <row r="1710" spans="2:6">
      <c r="B1710" s="147"/>
      <c r="C1710" s="147"/>
      <c r="D1710" s="147"/>
      <c r="E1710" s="147"/>
      <c r="F1710" s="147"/>
    </row>
    <row r="1711" spans="2:6">
      <c r="B1711" s="147"/>
      <c r="C1711" s="147"/>
      <c r="D1711" s="147"/>
      <c r="E1711" s="147"/>
      <c r="F1711" s="147"/>
    </row>
    <row r="1712" spans="2:6">
      <c r="B1712" s="147"/>
      <c r="C1712" s="147"/>
      <c r="D1712" s="147"/>
      <c r="E1712" s="147"/>
      <c r="F1712" s="147"/>
    </row>
    <row r="1713" spans="2:6">
      <c r="B1713" s="147"/>
      <c r="C1713" s="147"/>
      <c r="D1713" s="147"/>
      <c r="E1713" s="147"/>
      <c r="F1713" s="147"/>
    </row>
    <row r="1714" spans="2:6">
      <c r="B1714" s="147"/>
      <c r="C1714" s="147"/>
      <c r="D1714" s="147"/>
      <c r="E1714" s="147"/>
      <c r="F1714" s="147"/>
    </row>
    <row r="1715" spans="2:6">
      <c r="B1715" s="147"/>
      <c r="C1715" s="147"/>
      <c r="D1715" s="147"/>
      <c r="E1715" s="147"/>
      <c r="F1715" s="147"/>
    </row>
    <row r="1716" spans="2:6">
      <c r="B1716" s="147"/>
      <c r="C1716" s="147"/>
      <c r="D1716" s="147"/>
      <c r="E1716" s="147"/>
      <c r="F1716" s="147"/>
    </row>
    <row r="1717" spans="2:6">
      <c r="B1717" s="147"/>
      <c r="C1717" s="147"/>
      <c r="D1717" s="147"/>
      <c r="E1717" s="147"/>
      <c r="F1717" s="147"/>
    </row>
    <row r="1718" spans="2:6">
      <c r="B1718" s="147"/>
      <c r="C1718" s="147"/>
      <c r="D1718" s="147"/>
      <c r="E1718" s="147"/>
      <c r="F1718" s="147"/>
    </row>
    <row r="1719" spans="2:6">
      <c r="B1719" s="147"/>
      <c r="C1719" s="147"/>
      <c r="D1719" s="147"/>
      <c r="E1719" s="147"/>
      <c r="F1719" s="147"/>
    </row>
    <row r="1720" spans="2:6">
      <c r="B1720" s="147"/>
      <c r="C1720" s="147"/>
      <c r="D1720" s="147"/>
      <c r="E1720" s="147"/>
      <c r="F1720" s="147"/>
    </row>
    <row r="1721" spans="2:6">
      <c r="B1721" s="147"/>
      <c r="C1721" s="147"/>
      <c r="D1721" s="147"/>
      <c r="E1721" s="147"/>
      <c r="F1721" s="147"/>
    </row>
    <row r="1722" spans="2:6">
      <c r="B1722" s="147"/>
      <c r="C1722" s="147"/>
      <c r="D1722" s="147"/>
      <c r="E1722" s="147"/>
      <c r="F1722" s="147"/>
    </row>
    <row r="1723" spans="2:6">
      <c r="B1723" s="147"/>
      <c r="C1723" s="147"/>
      <c r="D1723" s="147"/>
      <c r="E1723" s="147"/>
      <c r="F1723" s="147"/>
    </row>
    <row r="1724" spans="2:6">
      <c r="B1724" s="147"/>
      <c r="C1724" s="147"/>
      <c r="D1724" s="147"/>
      <c r="E1724" s="147"/>
      <c r="F1724" s="147"/>
    </row>
    <row r="1725" spans="2:6">
      <c r="B1725" s="147"/>
      <c r="C1725" s="147"/>
      <c r="D1725" s="147"/>
      <c r="E1725" s="147"/>
      <c r="F1725" s="147"/>
    </row>
    <row r="1726" spans="2:6">
      <c r="B1726" s="147"/>
      <c r="C1726" s="147"/>
      <c r="D1726" s="147"/>
      <c r="E1726" s="147"/>
      <c r="F1726" s="147"/>
    </row>
    <row r="1727" spans="2:6">
      <c r="B1727" s="147"/>
      <c r="C1727" s="147"/>
      <c r="D1727" s="147"/>
      <c r="E1727" s="147"/>
      <c r="F1727" s="147"/>
    </row>
    <row r="1728" spans="2:6">
      <c r="B1728" s="147"/>
      <c r="C1728" s="147"/>
      <c r="D1728" s="147"/>
      <c r="E1728" s="147"/>
      <c r="F1728" s="147"/>
    </row>
    <row r="1729" spans="2:6">
      <c r="B1729" s="147"/>
      <c r="C1729" s="147"/>
      <c r="D1729" s="147"/>
      <c r="E1729" s="147"/>
      <c r="F1729" s="147"/>
    </row>
    <row r="1730" spans="2:6">
      <c r="B1730" s="147"/>
      <c r="C1730" s="147"/>
      <c r="D1730" s="147"/>
      <c r="E1730" s="147"/>
      <c r="F1730" s="147"/>
    </row>
    <row r="1731" spans="2:6">
      <c r="B1731" s="147"/>
      <c r="C1731" s="147"/>
      <c r="D1731" s="147"/>
      <c r="E1731" s="147"/>
      <c r="F1731" s="147"/>
    </row>
    <row r="1732" spans="2:6">
      <c r="B1732" s="147"/>
      <c r="C1732" s="147"/>
      <c r="D1732" s="147"/>
      <c r="E1732" s="147"/>
      <c r="F1732" s="147"/>
    </row>
    <row r="1733" spans="2:6">
      <c r="B1733" s="147"/>
      <c r="C1733" s="147"/>
      <c r="D1733" s="147"/>
      <c r="E1733" s="147"/>
      <c r="F1733" s="147"/>
    </row>
    <row r="1734" spans="2:6">
      <c r="B1734" s="147"/>
      <c r="C1734" s="147"/>
      <c r="D1734" s="147"/>
      <c r="E1734" s="147"/>
      <c r="F1734" s="147"/>
    </row>
    <row r="1735" spans="2:6">
      <c r="B1735" s="147"/>
      <c r="C1735" s="147"/>
      <c r="D1735" s="147"/>
      <c r="E1735" s="147"/>
      <c r="F1735" s="147"/>
    </row>
    <row r="1736" spans="2:6">
      <c r="B1736" s="147"/>
      <c r="C1736" s="147"/>
      <c r="D1736" s="147"/>
      <c r="E1736" s="147"/>
      <c r="F1736" s="147"/>
    </row>
    <row r="1737" spans="2:6">
      <c r="B1737" s="147"/>
      <c r="C1737" s="147"/>
      <c r="D1737" s="147"/>
      <c r="E1737" s="147"/>
      <c r="F1737" s="147"/>
    </row>
    <row r="1738" spans="2:6">
      <c r="B1738" s="147"/>
      <c r="C1738" s="147"/>
      <c r="D1738" s="147"/>
      <c r="E1738" s="147"/>
      <c r="F1738" s="147"/>
    </row>
    <row r="1739" spans="2:6">
      <c r="B1739" s="147"/>
      <c r="C1739" s="147"/>
      <c r="D1739" s="147"/>
      <c r="E1739" s="147"/>
      <c r="F1739" s="147"/>
    </row>
    <row r="1740" spans="2:6">
      <c r="B1740" s="147"/>
      <c r="C1740" s="147"/>
      <c r="D1740" s="147"/>
      <c r="E1740" s="147"/>
      <c r="F1740" s="147"/>
    </row>
    <row r="1741" spans="2:6">
      <c r="B1741" s="147"/>
      <c r="C1741" s="147"/>
      <c r="D1741" s="147"/>
      <c r="E1741" s="147"/>
      <c r="F1741" s="147"/>
    </row>
    <row r="1742" spans="2:6">
      <c r="B1742" s="147"/>
      <c r="C1742" s="147"/>
      <c r="D1742" s="147"/>
      <c r="E1742" s="147"/>
      <c r="F1742" s="147"/>
    </row>
    <row r="1743" spans="2:6">
      <c r="B1743" s="147"/>
      <c r="C1743" s="147"/>
      <c r="D1743" s="147"/>
      <c r="E1743" s="147"/>
      <c r="F1743" s="147"/>
    </row>
    <row r="1744" spans="2:6">
      <c r="B1744" s="147"/>
      <c r="C1744" s="147"/>
      <c r="D1744" s="147"/>
      <c r="E1744" s="147"/>
      <c r="F1744" s="147"/>
    </row>
    <row r="1745" spans="2:6">
      <c r="B1745" s="147"/>
      <c r="C1745" s="147"/>
      <c r="D1745" s="147"/>
      <c r="E1745" s="147"/>
      <c r="F1745" s="147"/>
    </row>
    <row r="1746" spans="2:6">
      <c r="B1746" s="147"/>
      <c r="C1746" s="147"/>
      <c r="D1746" s="147"/>
      <c r="E1746" s="147"/>
      <c r="F1746" s="147"/>
    </row>
    <row r="1747" spans="2:6">
      <c r="B1747" s="147"/>
      <c r="C1747" s="147"/>
      <c r="D1747" s="147"/>
      <c r="E1747" s="147"/>
      <c r="F1747" s="147"/>
    </row>
    <row r="1748" spans="2:6">
      <c r="B1748" s="147"/>
      <c r="C1748" s="147"/>
      <c r="D1748" s="147"/>
      <c r="E1748" s="147"/>
      <c r="F1748" s="147"/>
    </row>
    <row r="1749" spans="2:6">
      <c r="B1749" s="147"/>
      <c r="C1749" s="147"/>
      <c r="D1749" s="147"/>
      <c r="E1749" s="147"/>
      <c r="F1749" s="147"/>
    </row>
    <row r="1750" spans="2:6">
      <c r="B1750" s="147"/>
      <c r="C1750" s="147"/>
      <c r="D1750" s="147"/>
      <c r="E1750" s="147"/>
      <c r="F1750" s="147"/>
    </row>
    <row r="1751" spans="2:6">
      <c r="B1751" s="147"/>
      <c r="C1751" s="147"/>
      <c r="D1751" s="147"/>
      <c r="E1751" s="147"/>
      <c r="F1751" s="147"/>
    </row>
    <row r="1752" spans="2:6">
      <c r="B1752" s="147"/>
      <c r="C1752" s="147"/>
      <c r="D1752" s="147"/>
      <c r="E1752" s="147"/>
      <c r="F1752" s="147"/>
    </row>
    <row r="1753" spans="2:6">
      <c r="B1753" s="147"/>
      <c r="C1753" s="147"/>
      <c r="D1753" s="147"/>
      <c r="E1753" s="147"/>
      <c r="F1753" s="147"/>
    </row>
    <row r="1754" spans="2:6">
      <c r="B1754" s="147"/>
      <c r="C1754" s="147"/>
      <c r="D1754" s="147"/>
      <c r="E1754" s="147"/>
      <c r="F1754" s="147"/>
    </row>
    <row r="1755" spans="2:6">
      <c r="B1755" s="147"/>
      <c r="C1755" s="147"/>
      <c r="D1755" s="147"/>
      <c r="E1755" s="147"/>
      <c r="F1755" s="147"/>
    </row>
    <row r="1756" spans="2:6">
      <c r="B1756" s="147"/>
      <c r="C1756" s="147"/>
      <c r="D1756" s="147"/>
      <c r="E1756" s="147"/>
      <c r="F1756" s="147"/>
    </row>
    <row r="1757" spans="2:6">
      <c r="B1757" s="147"/>
      <c r="C1757" s="147"/>
      <c r="D1757" s="147"/>
      <c r="E1757" s="147"/>
      <c r="F1757" s="147"/>
    </row>
    <row r="1758" spans="2:6">
      <c r="B1758" s="147"/>
      <c r="C1758" s="147"/>
      <c r="D1758" s="147"/>
      <c r="E1758" s="147"/>
      <c r="F1758" s="147"/>
    </row>
    <row r="1759" spans="2:6">
      <c r="B1759" s="147"/>
      <c r="C1759" s="147"/>
      <c r="D1759" s="147"/>
      <c r="E1759" s="147"/>
      <c r="F1759" s="147"/>
    </row>
    <row r="1760" spans="2:6">
      <c r="B1760" s="147"/>
      <c r="C1760" s="147"/>
      <c r="D1760" s="147"/>
      <c r="E1760" s="147"/>
      <c r="F1760" s="147"/>
    </row>
    <row r="1761" spans="2:6">
      <c r="B1761" s="147"/>
      <c r="C1761" s="147"/>
      <c r="D1761" s="147"/>
      <c r="E1761" s="147"/>
      <c r="F1761" s="147"/>
    </row>
    <row r="1762" spans="2:6">
      <c r="B1762" s="147"/>
      <c r="C1762" s="147"/>
      <c r="D1762" s="147"/>
      <c r="E1762" s="147"/>
      <c r="F1762" s="147"/>
    </row>
    <row r="1763" spans="2:6">
      <c r="B1763" s="147"/>
      <c r="C1763" s="147"/>
      <c r="D1763" s="147"/>
      <c r="E1763" s="147"/>
      <c r="F1763" s="147"/>
    </row>
    <row r="1764" spans="2:6">
      <c r="B1764" s="147"/>
      <c r="C1764" s="147"/>
      <c r="D1764" s="147"/>
      <c r="E1764" s="147"/>
      <c r="F1764" s="147"/>
    </row>
    <row r="1765" spans="2:6">
      <c r="B1765" s="147"/>
      <c r="C1765" s="147"/>
      <c r="D1765" s="147"/>
      <c r="E1765" s="147"/>
      <c r="F1765" s="147"/>
    </row>
    <row r="1766" spans="2:6">
      <c r="B1766" s="147"/>
      <c r="C1766" s="147"/>
      <c r="D1766" s="147"/>
      <c r="E1766" s="147"/>
      <c r="F1766" s="147"/>
    </row>
    <row r="1767" spans="2:6">
      <c r="B1767" s="147"/>
      <c r="C1767" s="147"/>
      <c r="D1767" s="147"/>
      <c r="E1767" s="147"/>
      <c r="F1767" s="147"/>
    </row>
    <row r="1768" spans="2:6">
      <c r="B1768" s="147"/>
      <c r="C1768" s="147"/>
      <c r="D1768" s="147"/>
      <c r="E1768" s="147"/>
      <c r="F1768" s="147"/>
    </row>
    <row r="1769" spans="2:6">
      <c r="B1769" s="147"/>
      <c r="C1769" s="147"/>
      <c r="D1769" s="147"/>
      <c r="E1769" s="147"/>
      <c r="F1769" s="147"/>
    </row>
    <row r="1770" spans="2:6">
      <c r="B1770" s="147"/>
      <c r="C1770" s="147"/>
      <c r="D1770" s="147"/>
      <c r="E1770" s="147"/>
      <c r="F1770" s="147"/>
    </row>
    <row r="1771" spans="2:6">
      <c r="B1771" s="147"/>
      <c r="C1771" s="147"/>
      <c r="D1771" s="147"/>
      <c r="E1771" s="147"/>
      <c r="F1771" s="147"/>
    </row>
    <row r="1772" spans="2:6">
      <c r="B1772" s="147"/>
      <c r="C1772" s="147"/>
      <c r="D1772" s="147"/>
      <c r="E1772" s="147"/>
      <c r="F1772" s="147"/>
    </row>
    <row r="1773" spans="2:6">
      <c r="B1773" s="147"/>
      <c r="C1773" s="147"/>
      <c r="D1773" s="147"/>
      <c r="E1773" s="147"/>
      <c r="F1773" s="147"/>
    </row>
    <row r="1774" spans="2:6">
      <c r="B1774" s="147"/>
      <c r="C1774" s="147"/>
      <c r="D1774" s="147"/>
      <c r="E1774" s="147"/>
      <c r="F1774" s="147"/>
    </row>
    <row r="1775" spans="2:6">
      <c r="B1775" s="147"/>
      <c r="C1775" s="147"/>
      <c r="D1775" s="147"/>
      <c r="E1775" s="147"/>
      <c r="F1775" s="147"/>
    </row>
    <row r="1776" spans="2:6">
      <c r="B1776" s="147"/>
      <c r="C1776" s="147"/>
      <c r="D1776" s="147"/>
      <c r="E1776" s="147"/>
      <c r="F1776" s="147"/>
    </row>
    <row r="1777" spans="2:6">
      <c r="B1777" s="147"/>
      <c r="C1777" s="147"/>
      <c r="D1777" s="147"/>
      <c r="E1777" s="147"/>
      <c r="F1777" s="147"/>
    </row>
    <row r="1778" spans="2:6">
      <c r="B1778" s="147"/>
      <c r="C1778" s="147"/>
      <c r="D1778" s="147"/>
      <c r="E1778" s="147"/>
      <c r="F1778" s="147"/>
    </row>
    <row r="1779" spans="2:6">
      <c r="B1779" s="147"/>
      <c r="C1779" s="147"/>
      <c r="D1779" s="147"/>
      <c r="E1779" s="147"/>
      <c r="F1779" s="147"/>
    </row>
    <row r="1780" spans="2:6">
      <c r="B1780" s="147"/>
      <c r="C1780" s="147"/>
      <c r="D1780" s="147"/>
      <c r="E1780" s="147"/>
      <c r="F1780" s="147"/>
    </row>
    <row r="1781" spans="2:6">
      <c r="B1781" s="147"/>
      <c r="C1781" s="147"/>
      <c r="D1781" s="147"/>
      <c r="E1781" s="147"/>
      <c r="F1781" s="147"/>
    </row>
    <row r="1782" spans="2:6">
      <c r="B1782" s="147"/>
      <c r="C1782" s="147"/>
      <c r="D1782" s="147"/>
      <c r="E1782" s="147"/>
      <c r="F1782" s="147"/>
    </row>
    <row r="1783" spans="2:6">
      <c r="B1783" s="147"/>
      <c r="C1783" s="147"/>
      <c r="D1783" s="147"/>
      <c r="E1783" s="147"/>
      <c r="F1783" s="147"/>
    </row>
    <row r="1784" spans="2:6">
      <c r="B1784" s="147"/>
      <c r="C1784" s="147"/>
      <c r="D1784" s="147"/>
      <c r="E1784" s="147"/>
      <c r="F1784" s="147"/>
    </row>
    <row r="1785" spans="2:6">
      <c r="B1785" s="147"/>
      <c r="C1785" s="147"/>
      <c r="D1785" s="147"/>
      <c r="E1785" s="147"/>
      <c r="F1785" s="147"/>
    </row>
    <row r="1786" spans="2:6">
      <c r="B1786" s="147"/>
      <c r="C1786" s="147"/>
      <c r="D1786" s="147"/>
      <c r="E1786" s="147"/>
      <c r="F1786" s="147"/>
    </row>
    <row r="1787" spans="2:6">
      <c r="B1787" s="147"/>
      <c r="C1787" s="147"/>
      <c r="D1787" s="147"/>
      <c r="E1787" s="147"/>
      <c r="F1787" s="147"/>
    </row>
    <row r="1788" spans="2:6">
      <c r="B1788" s="147"/>
      <c r="C1788" s="147"/>
      <c r="D1788" s="147"/>
      <c r="E1788" s="147"/>
      <c r="F1788" s="147"/>
    </row>
    <row r="1789" spans="2:6">
      <c r="B1789" s="147"/>
      <c r="C1789" s="147"/>
      <c r="D1789" s="147"/>
      <c r="E1789" s="147"/>
      <c r="F1789" s="147"/>
    </row>
    <row r="1790" spans="2:6">
      <c r="B1790" s="147"/>
      <c r="C1790" s="147"/>
      <c r="D1790" s="147"/>
      <c r="E1790" s="147"/>
      <c r="F1790" s="147"/>
    </row>
    <row r="1791" spans="2:6">
      <c r="B1791" s="147"/>
      <c r="C1791" s="147"/>
      <c r="D1791" s="147"/>
      <c r="E1791" s="147"/>
      <c r="F1791" s="147"/>
    </row>
    <row r="1792" spans="2:6">
      <c r="B1792" s="147"/>
      <c r="C1792" s="147"/>
      <c r="D1792" s="147"/>
      <c r="E1792" s="147"/>
      <c r="F1792" s="147"/>
    </row>
    <row r="1793" spans="2:6">
      <c r="B1793" s="147"/>
      <c r="C1793" s="147"/>
      <c r="D1793" s="147"/>
      <c r="E1793" s="147"/>
      <c r="F1793" s="147"/>
    </row>
    <row r="1794" spans="2:6">
      <c r="B1794" s="147"/>
      <c r="C1794" s="147"/>
      <c r="D1794" s="147"/>
      <c r="E1794" s="147"/>
      <c r="F1794" s="147"/>
    </row>
    <row r="1795" spans="2:6">
      <c r="B1795" s="147"/>
      <c r="C1795" s="147"/>
      <c r="D1795" s="147"/>
      <c r="E1795" s="147"/>
      <c r="F1795" s="147"/>
    </row>
    <row r="1796" spans="2:6">
      <c r="B1796" s="147"/>
      <c r="C1796" s="147"/>
      <c r="D1796" s="147"/>
      <c r="E1796" s="147"/>
      <c r="F1796" s="147"/>
    </row>
    <row r="1797" spans="2:6">
      <c r="B1797" s="147"/>
      <c r="C1797" s="147"/>
      <c r="D1797" s="147"/>
      <c r="E1797" s="147"/>
      <c r="F1797" s="147"/>
    </row>
    <row r="1798" spans="2:6">
      <c r="B1798" s="147"/>
      <c r="C1798" s="147"/>
      <c r="D1798" s="147"/>
      <c r="E1798" s="147"/>
      <c r="F1798" s="147"/>
    </row>
    <row r="1799" spans="2:6">
      <c r="B1799" s="147"/>
      <c r="C1799" s="147"/>
      <c r="D1799" s="147"/>
      <c r="E1799" s="147"/>
      <c r="F1799" s="147"/>
    </row>
    <row r="1800" spans="2:6">
      <c r="B1800" s="147"/>
      <c r="C1800" s="147"/>
      <c r="D1800" s="147"/>
      <c r="E1800" s="147"/>
      <c r="F1800" s="147"/>
    </row>
    <row r="1801" spans="2:6">
      <c r="B1801" s="147"/>
      <c r="C1801" s="147"/>
      <c r="D1801" s="147"/>
      <c r="E1801" s="147"/>
      <c r="F1801" s="147"/>
    </row>
    <row r="1802" spans="2:6">
      <c r="B1802" s="147"/>
      <c r="C1802" s="147"/>
      <c r="D1802" s="147"/>
      <c r="E1802" s="147"/>
      <c r="F1802" s="147"/>
    </row>
    <row r="1803" spans="2:6">
      <c r="B1803" s="147"/>
      <c r="C1803" s="147"/>
      <c r="D1803" s="147"/>
      <c r="E1803" s="147"/>
      <c r="F1803" s="147"/>
    </row>
    <row r="1804" spans="2:6">
      <c r="B1804" s="147"/>
      <c r="C1804" s="147"/>
      <c r="D1804" s="147"/>
      <c r="E1804" s="147"/>
      <c r="F1804" s="147"/>
    </row>
    <row r="1805" spans="2:6">
      <c r="B1805" s="147"/>
      <c r="C1805" s="147"/>
      <c r="D1805" s="147"/>
      <c r="E1805" s="147"/>
      <c r="F1805" s="147"/>
    </row>
    <row r="1806" spans="2:6">
      <c r="B1806" s="147"/>
      <c r="C1806" s="147"/>
      <c r="D1806" s="147"/>
      <c r="E1806" s="147"/>
      <c r="F1806" s="147"/>
    </row>
    <row r="1807" spans="2:6">
      <c r="B1807" s="147"/>
      <c r="C1807" s="147"/>
      <c r="D1807" s="147"/>
      <c r="E1807" s="147"/>
      <c r="F1807" s="147"/>
    </row>
    <row r="1808" spans="2:6">
      <c r="B1808" s="147"/>
      <c r="C1808" s="147"/>
      <c r="D1808" s="147"/>
      <c r="E1808" s="147"/>
      <c r="F1808" s="147"/>
    </row>
    <row r="1809" spans="2:6">
      <c r="B1809" s="147"/>
      <c r="C1809" s="147"/>
      <c r="D1809" s="147"/>
      <c r="E1809" s="147"/>
      <c r="F1809" s="147"/>
    </row>
    <row r="1810" spans="2:6">
      <c r="B1810" s="147"/>
      <c r="C1810" s="147"/>
      <c r="D1810" s="147"/>
      <c r="E1810" s="147"/>
      <c r="F1810" s="147"/>
    </row>
    <row r="1811" spans="2:6">
      <c r="B1811" s="147"/>
      <c r="C1811" s="147"/>
      <c r="D1811" s="147"/>
      <c r="E1811" s="147"/>
      <c r="F1811" s="147"/>
    </row>
    <row r="1812" spans="2:6">
      <c r="B1812" s="147"/>
      <c r="C1812" s="147"/>
      <c r="D1812" s="147"/>
      <c r="E1812" s="147"/>
      <c r="F1812" s="147"/>
    </row>
    <row r="1813" spans="2:6">
      <c r="B1813" s="147"/>
      <c r="C1813" s="147"/>
      <c r="D1813" s="147"/>
      <c r="E1813" s="147"/>
      <c r="F1813" s="147"/>
    </row>
    <row r="1814" spans="2:6">
      <c r="B1814" s="147"/>
      <c r="C1814" s="147"/>
      <c r="D1814" s="147"/>
      <c r="E1814" s="147"/>
      <c r="F1814" s="147"/>
    </row>
    <row r="1815" spans="2:6">
      <c r="B1815" s="147"/>
      <c r="C1815" s="147"/>
      <c r="D1815" s="147"/>
      <c r="E1815" s="147"/>
      <c r="F1815" s="147"/>
    </row>
    <row r="1816" spans="2:6">
      <c r="B1816" s="147"/>
      <c r="C1816" s="147"/>
      <c r="D1816" s="147"/>
      <c r="E1816" s="147"/>
      <c r="F1816" s="147"/>
    </row>
    <row r="1817" spans="2:6">
      <c r="B1817" s="147"/>
      <c r="C1817" s="147"/>
      <c r="D1817" s="147"/>
      <c r="E1817" s="147"/>
      <c r="F1817" s="147"/>
    </row>
    <row r="1818" spans="2:6">
      <c r="B1818" s="147"/>
      <c r="C1818" s="147"/>
      <c r="D1818" s="147"/>
      <c r="E1818" s="147"/>
      <c r="F1818" s="147"/>
    </row>
    <row r="1819" spans="2:6">
      <c r="B1819" s="147"/>
      <c r="C1819" s="147"/>
      <c r="D1819" s="147"/>
      <c r="E1819" s="147"/>
      <c r="F1819" s="147"/>
    </row>
    <row r="1820" spans="2:6">
      <c r="B1820" s="147"/>
      <c r="C1820" s="147"/>
      <c r="D1820" s="147"/>
      <c r="E1820" s="147"/>
      <c r="F1820" s="147"/>
    </row>
    <row r="1821" spans="2:6">
      <c r="B1821" s="147"/>
      <c r="C1821" s="147"/>
      <c r="D1821" s="147"/>
      <c r="E1821" s="147"/>
      <c r="F1821" s="147"/>
    </row>
    <row r="1822" spans="2:6">
      <c r="B1822" s="147"/>
      <c r="C1822" s="147"/>
      <c r="D1822" s="147"/>
      <c r="E1822" s="147"/>
      <c r="F1822" s="147"/>
    </row>
    <row r="1823" spans="2:6">
      <c r="B1823" s="147"/>
      <c r="C1823" s="147"/>
      <c r="D1823" s="147"/>
      <c r="E1823" s="147"/>
      <c r="F1823" s="147"/>
    </row>
    <row r="1824" spans="2:6">
      <c r="B1824" s="147"/>
      <c r="C1824" s="147"/>
      <c r="D1824" s="147"/>
      <c r="E1824" s="147"/>
      <c r="F1824" s="147"/>
    </row>
    <row r="1825" spans="2:6">
      <c r="B1825" s="147"/>
      <c r="C1825" s="147"/>
      <c r="D1825" s="147"/>
      <c r="E1825" s="147"/>
      <c r="F1825" s="147"/>
    </row>
    <row r="1826" spans="2:6">
      <c r="B1826" s="147"/>
      <c r="C1826" s="147"/>
      <c r="D1826" s="147"/>
      <c r="E1826" s="147"/>
      <c r="F1826" s="147"/>
    </row>
    <row r="1827" spans="2:6">
      <c r="B1827" s="147"/>
      <c r="C1827" s="147"/>
      <c r="D1827" s="147"/>
      <c r="E1827" s="147"/>
      <c r="F1827" s="147"/>
    </row>
    <row r="1828" spans="2:6">
      <c r="B1828" s="147"/>
      <c r="C1828" s="147"/>
      <c r="D1828" s="147"/>
      <c r="E1828" s="147"/>
      <c r="F1828" s="147"/>
    </row>
    <row r="1829" spans="2:6">
      <c r="B1829" s="147"/>
      <c r="C1829" s="147"/>
      <c r="D1829" s="147"/>
      <c r="E1829" s="147"/>
      <c r="F1829" s="147"/>
    </row>
    <row r="1830" spans="2:6">
      <c r="B1830" s="147"/>
      <c r="C1830" s="147"/>
      <c r="D1830" s="147"/>
      <c r="E1830" s="147"/>
      <c r="F1830" s="147"/>
    </row>
    <row r="1831" spans="2:6">
      <c r="B1831" s="147"/>
      <c r="C1831" s="147"/>
      <c r="D1831" s="147"/>
      <c r="E1831" s="147"/>
      <c r="F1831" s="147"/>
    </row>
    <row r="1832" spans="2:6">
      <c r="B1832" s="147"/>
      <c r="C1832" s="147"/>
      <c r="D1832" s="147"/>
      <c r="E1832" s="147"/>
      <c r="F1832" s="147"/>
    </row>
    <row r="1833" spans="2:6">
      <c r="B1833" s="147"/>
      <c r="C1833" s="147"/>
      <c r="D1833" s="147"/>
      <c r="E1833" s="147"/>
      <c r="F1833" s="147"/>
    </row>
    <row r="1834" spans="2:6">
      <c r="B1834" s="147"/>
      <c r="C1834" s="147"/>
      <c r="D1834" s="147"/>
      <c r="E1834" s="147"/>
      <c r="F1834" s="147"/>
    </row>
    <row r="1835" spans="2:6">
      <c r="B1835" s="147"/>
      <c r="C1835" s="147"/>
      <c r="D1835" s="147"/>
      <c r="E1835" s="147"/>
      <c r="F1835" s="147"/>
    </row>
    <row r="1836" spans="2:6">
      <c r="B1836" s="147"/>
      <c r="C1836" s="147"/>
      <c r="D1836" s="147"/>
      <c r="E1836" s="147"/>
      <c r="F1836" s="147"/>
    </row>
    <row r="1837" spans="2:6">
      <c r="B1837" s="147"/>
      <c r="C1837" s="147"/>
      <c r="D1837" s="147"/>
      <c r="E1837" s="147"/>
      <c r="F1837" s="147"/>
    </row>
    <row r="1838" spans="2:6">
      <c r="B1838" s="147"/>
      <c r="C1838" s="147"/>
      <c r="D1838" s="147"/>
      <c r="E1838" s="147"/>
      <c r="F1838" s="147"/>
    </row>
    <row r="1839" spans="2:6">
      <c r="B1839" s="147"/>
      <c r="C1839" s="147"/>
      <c r="D1839" s="147"/>
      <c r="E1839" s="147"/>
      <c r="F1839" s="147"/>
    </row>
    <row r="1840" spans="2:6">
      <c r="B1840" s="147"/>
      <c r="C1840" s="147"/>
      <c r="D1840" s="147"/>
      <c r="E1840" s="147"/>
      <c r="F1840" s="147"/>
    </row>
    <row r="1841" spans="2:6">
      <c r="B1841" s="147"/>
      <c r="C1841" s="147"/>
      <c r="D1841" s="147"/>
      <c r="E1841" s="147"/>
      <c r="F1841" s="147"/>
    </row>
    <row r="1842" spans="2:6">
      <c r="B1842" s="147"/>
      <c r="C1842" s="147"/>
      <c r="D1842" s="147"/>
      <c r="E1842" s="147"/>
      <c r="F1842" s="147"/>
    </row>
    <row r="1843" spans="2:6">
      <c r="B1843" s="147"/>
      <c r="C1843" s="147"/>
      <c r="D1843" s="147"/>
      <c r="E1843" s="147"/>
      <c r="F1843" s="147"/>
    </row>
    <row r="1844" spans="2:6">
      <c r="B1844" s="147"/>
      <c r="C1844" s="147"/>
      <c r="D1844" s="147"/>
      <c r="E1844" s="147"/>
      <c r="F1844" s="147"/>
    </row>
    <row r="1845" spans="2:6">
      <c r="B1845" s="147"/>
      <c r="C1845" s="147"/>
      <c r="D1845" s="147"/>
      <c r="E1845" s="147"/>
      <c r="F1845" s="147"/>
    </row>
    <row r="1846" spans="2:6">
      <c r="B1846" s="147"/>
      <c r="C1846" s="147"/>
      <c r="D1846" s="147"/>
      <c r="E1846" s="147"/>
      <c r="F1846" s="147"/>
    </row>
    <row r="1847" spans="2:6">
      <c r="B1847" s="147"/>
      <c r="C1847" s="147"/>
      <c r="D1847" s="147"/>
      <c r="E1847" s="147"/>
      <c r="F1847" s="147"/>
    </row>
    <row r="1848" spans="2:6">
      <c r="B1848" s="147"/>
      <c r="C1848" s="147"/>
      <c r="D1848" s="147"/>
      <c r="E1848" s="147"/>
      <c r="F1848" s="147"/>
    </row>
    <row r="1849" spans="2:6">
      <c r="B1849" s="147"/>
      <c r="C1849" s="147"/>
      <c r="D1849" s="147"/>
      <c r="E1849" s="147"/>
      <c r="F1849" s="147"/>
    </row>
    <row r="1850" spans="2:6">
      <c r="B1850" s="147"/>
      <c r="C1850" s="147"/>
      <c r="D1850" s="147"/>
      <c r="E1850" s="147"/>
      <c r="F1850" s="147"/>
    </row>
    <row r="1851" spans="2:6">
      <c r="B1851" s="147"/>
      <c r="C1851" s="147"/>
      <c r="D1851" s="147"/>
      <c r="E1851" s="147"/>
      <c r="F1851" s="147"/>
    </row>
    <row r="1852" spans="2:6">
      <c r="B1852" s="147"/>
      <c r="C1852" s="147"/>
      <c r="D1852" s="147"/>
      <c r="E1852" s="147"/>
      <c r="F1852" s="147"/>
    </row>
    <row r="1853" spans="2:6">
      <c r="B1853" s="147"/>
      <c r="C1853" s="147"/>
      <c r="D1853" s="147"/>
      <c r="E1853" s="147"/>
      <c r="F1853" s="147"/>
    </row>
    <row r="1854" spans="2:6">
      <c r="B1854" s="147"/>
      <c r="C1854" s="147"/>
      <c r="D1854" s="147"/>
      <c r="E1854" s="147"/>
      <c r="F1854" s="147"/>
    </row>
    <row r="1855" spans="2:6">
      <c r="B1855" s="147"/>
      <c r="C1855" s="147"/>
      <c r="D1855" s="147"/>
      <c r="E1855" s="147"/>
      <c r="F1855" s="147"/>
    </row>
    <row r="1856" spans="2:6">
      <c r="B1856" s="147"/>
      <c r="C1856" s="147"/>
      <c r="D1856" s="147"/>
      <c r="E1856" s="147"/>
      <c r="F1856" s="147"/>
    </row>
    <row r="1857" spans="2:6">
      <c r="B1857" s="147"/>
      <c r="C1857" s="147"/>
      <c r="D1857" s="147"/>
      <c r="E1857" s="147"/>
      <c r="F1857" s="147"/>
    </row>
    <row r="1858" spans="2:6">
      <c r="B1858" s="147"/>
      <c r="C1858" s="147"/>
      <c r="D1858" s="147"/>
      <c r="E1858" s="147"/>
      <c r="F1858" s="147"/>
    </row>
    <row r="1859" spans="2:6">
      <c r="B1859" s="147"/>
      <c r="C1859" s="147"/>
      <c r="D1859" s="147"/>
      <c r="E1859" s="147"/>
      <c r="F1859" s="147"/>
    </row>
    <row r="1860" spans="2:6">
      <c r="B1860" s="147"/>
      <c r="C1860" s="147"/>
      <c r="D1860" s="147"/>
      <c r="E1860" s="147"/>
      <c r="F1860" s="147"/>
    </row>
    <row r="1861" spans="2:6">
      <c r="B1861" s="147"/>
      <c r="C1861" s="147"/>
      <c r="D1861" s="147"/>
      <c r="E1861" s="147"/>
      <c r="F1861" s="147"/>
    </row>
    <row r="1862" spans="2:6">
      <c r="B1862" s="147"/>
      <c r="C1862" s="147"/>
      <c r="D1862" s="147"/>
      <c r="E1862" s="147"/>
      <c r="F1862" s="147"/>
    </row>
    <row r="1863" spans="2:6">
      <c r="B1863" s="147"/>
      <c r="C1863" s="147"/>
      <c r="D1863" s="147"/>
      <c r="E1863" s="147"/>
      <c r="F1863" s="147"/>
    </row>
    <row r="1864" spans="2:6">
      <c r="B1864" s="147"/>
      <c r="C1864" s="147"/>
      <c r="D1864" s="147"/>
      <c r="E1864" s="147"/>
      <c r="F1864" s="147"/>
    </row>
    <row r="1865" spans="2:6">
      <c r="B1865" s="147"/>
      <c r="C1865" s="147"/>
      <c r="D1865" s="147"/>
      <c r="E1865" s="147"/>
      <c r="F1865" s="147"/>
    </row>
    <row r="1866" spans="2:6">
      <c r="B1866" s="147"/>
      <c r="C1866" s="147"/>
      <c r="D1866" s="147"/>
      <c r="E1866" s="147"/>
      <c r="F1866" s="147"/>
    </row>
    <row r="1867" spans="2:6">
      <c r="B1867" s="147"/>
      <c r="C1867" s="147"/>
      <c r="D1867" s="147"/>
      <c r="E1867" s="147"/>
      <c r="F1867" s="147"/>
    </row>
    <row r="1868" spans="2:6">
      <c r="B1868" s="147"/>
      <c r="C1868" s="147"/>
      <c r="D1868" s="147"/>
      <c r="E1868" s="147"/>
      <c r="F1868" s="147"/>
    </row>
    <row r="1869" spans="2:6">
      <c r="B1869" s="147"/>
      <c r="C1869" s="147"/>
      <c r="D1869" s="147"/>
      <c r="E1869" s="147"/>
      <c r="F1869" s="147"/>
    </row>
    <row r="1870" spans="2:6">
      <c r="B1870" s="147"/>
      <c r="C1870" s="147"/>
      <c r="D1870" s="147"/>
      <c r="E1870" s="147"/>
      <c r="F1870" s="147"/>
    </row>
    <row r="1871" spans="2:6">
      <c r="B1871" s="147"/>
      <c r="C1871" s="147"/>
      <c r="D1871" s="147"/>
      <c r="E1871" s="147"/>
      <c r="F1871" s="147"/>
    </row>
    <row r="1872" spans="2:6">
      <c r="B1872" s="147"/>
      <c r="C1872" s="147"/>
      <c r="D1872" s="147"/>
      <c r="E1872" s="147"/>
      <c r="F1872" s="147"/>
    </row>
    <row r="1873" spans="2:6">
      <c r="B1873" s="147"/>
      <c r="C1873" s="147"/>
      <c r="D1873" s="147"/>
      <c r="E1873" s="147"/>
      <c r="F1873" s="147"/>
    </row>
    <row r="1874" spans="2:6">
      <c r="B1874" s="147"/>
      <c r="C1874" s="147"/>
      <c r="D1874" s="147"/>
      <c r="E1874" s="147"/>
      <c r="F1874" s="147"/>
    </row>
    <row r="1875" spans="2:6">
      <c r="B1875" s="147"/>
      <c r="C1875" s="147"/>
      <c r="D1875" s="147"/>
      <c r="E1875" s="147"/>
      <c r="F1875" s="147"/>
    </row>
    <row r="1876" spans="2:6">
      <c r="B1876" s="147"/>
      <c r="C1876" s="147"/>
      <c r="D1876" s="147"/>
      <c r="E1876" s="147"/>
      <c r="F1876" s="147"/>
    </row>
    <row r="1877" spans="2:6">
      <c r="B1877" s="147"/>
      <c r="C1877" s="147"/>
      <c r="D1877" s="147"/>
      <c r="E1877" s="147"/>
      <c r="F1877" s="147"/>
    </row>
    <row r="1878" spans="2:6">
      <c r="B1878" s="147"/>
      <c r="C1878" s="147"/>
      <c r="D1878" s="147"/>
      <c r="E1878" s="147"/>
      <c r="F1878" s="147"/>
    </row>
    <row r="1879" spans="2:6">
      <c r="B1879" s="147"/>
      <c r="C1879" s="147"/>
      <c r="D1879" s="147"/>
      <c r="E1879" s="147"/>
      <c r="F1879" s="147"/>
    </row>
    <row r="1880" spans="2:6">
      <c r="B1880" s="147"/>
      <c r="C1880" s="147"/>
      <c r="D1880" s="147"/>
      <c r="E1880" s="147"/>
      <c r="F1880" s="147"/>
    </row>
    <row r="1881" spans="2:6">
      <c r="B1881" s="147"/>
      <c r="C1881" s="147"/>
      <c r="D1881" s="147"/>
      <c r="E1881" s="147"/>
      <c r="F1881" s="147"/>
    </row>
    <row r="1882" spans="2:6">
      <c r="B1882" s="147"/>
      <c r="C1882" s="147"/>
      <c r="D1882" s="147"/>
      <c r="E1882" s="147"/>
      <c r="F1882" s="147"/>
    </row>
    <row r="1883" spans="2:6">
      <c r="B1883" s="147"/>
      <c r="C1883" s="147"/>
      <c r="D1883" s="147"/>
      <c r="E1883" s="147"/>
      <c r="F1883" s="147"/>
    </row>
    <row r="1884" spans="2:6">
      <c r="B1884" s="147"/>
      <c r="C1884" s="147"/>
      <c r="D1884" s="147"/>
      <c r="E1884" s="147"/>
      <c r="F1884" s="147"/>
    </row>
    <row r="1885" spans="2:6">
      <c r="B1885" s="147"/>
      <c r="C1885" s="147"/>
      <c r="D1885" s="147"/>
      <c r="E1885" s="147"/>
      <c r="F1885" s="147"/>
    </row>
    <row r="1886" spans="2:6">
      <c r="B1886" s="147"/>
      <c r="C1886" s="147"/>
      <c r="D1886" s="147"/>
      <c r="E1886" s="147"/>
      <c r="F1886" s="147"/>
    </row>
    <row r="1887" spans="2:6">
      <c r="B1887" s="147"/>
      <c r="C1887" s="147"/>
      <c r="D1887" s="147"/>
      <c r="E1887" s="147"/>
      <c r="F1887" s="147"/>
    </row>
    <row r="1888" spans="2:6">
      <c r="B1888" s="147"/>
      <c r="C1888" s="147"/>
      <c r="D1888" s="147"/>
      <c r="E1888" s="147"/>
      <c r="F1888" s="147"/>
    </row>
    <row r="1889" spans="2:6">
      <c r="B1889" s="147"/>
      <c r="C1889" s="147"/>
      <c r="D1889" s="147"/>
      <c r="E1889" s="147"/>
      <c r="F1889" s="147"/>
    </row>
    <row r="1890" spans="2:6">
      <c r="B1890" s="147"/>
      <c r="C1890" s="147"/>
      <c r="D1890" s="147"/>
      <c r="E1890" s="147"/>
      <c r="F1890" s="147"/>
    </row>
    <row r="1891" spans="2:6">
      <c r="B1891" s="147"/>
      <c r="C1891" s="147"/>
      <c r="D1891" s="147"/>
      <c r="E1891" s="147"/>
      <c r="F1891" s="147"/>
    </row>
    <row r="1892" spans="2:6">
      <c r="B1892" s="147"/>
      <c r="C1892" s="147"/>
      <c r="D1892" s="147"/>
      <c r="E1892" s="147"/>
      <c r="F1892" s="147"/>
    </row>
    <row r="1893" spans="2:6">
      <c r="B1893" s="147"/>
      <c r="C1893" s="147"/>
      <c r="D1893" s="147"/>
      <c r="E1893" s="147"/>
      <c r="F1893" s="147"/>
    </row>
    <row r="1894" spans="2:6">
      <c r="B1894" s="147"/>
      <c r="C1894" s="147"/>
      <c r="D1894" s="147"/>
      <c r="E1894" s="147"/>
      <c r="F1894" s="147"/>
    </row>
    <row r="1895" spans="2:6">
      <c r="B1895" s="147"/>
      <c r="C1895" s="147"/>
      <c r="D1895" s="147"/>
      <c r="E1895" s="147"/>
      <c r="F1895" s="147"/>
    </row>
    <row r="1896" spans="2:6">
      <c r="B1896" s="147"/>
      <c r="C1896" s="147"/>
      <c r="D1896" s="147"/>
      <c r="E1896" s="147"/>
      <c r="F1896" s="147"/>
    </row>
    <row r="1897" spans="2:6">
      <c r="B1897" s="147"/>
      <c r="C1897" s="147"/>
      <c r="D1897" s="147"/>
      <c r="E1897" s="147"/>
      <c r="F1897" s="147"/>
    </row>
    <row r="1898" spans="2:6">
      <c r="B1898" s="147"/>
      <c r="C1898" s="147"/>
      <c r="D1898" s="147"/>
      <c r="E1898" s="147"/>
      <c r="F1898" s="147"/>
    </row>
    <row r="1899" spans="2:6">
      <c r="B1899" s="147"/>
      <c r="C1899" s="147"/>
      <c r="D1899" s="147"/>
      <c r="E1899" s="147"/>
      <c r="F1899" s="147"/>
    </row>
    <row r="1900" spans="2:6">
      <c r="B1900" s="147"/>
      <c r="C1900" s="147"/>
      <c r="D1900" s="147"/>
      <c r="E1900" s="147"/>
      <c r="F1900" s="147"/>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A6" sqref="A6"/>
    </sheetView>
  </sheetViews>
  <sheetFormatPr defaultRowHeight="15"/>
  <cols>
    <col min="1" max="1" width="92.85546875" style="148" customWidth="1"/>
    <col min="2" max="2" width="14.5703125" style="1054" bestFit="1" customWidth="1"/>
    <col min="3" max="3" width="14.28515625" style="1054" bestFit="1" customWidth="1"/>
    <col min="4" max="4" width="13.28515625" style="1054" bestFit="1" customWidth="1"/>
    <col min="5" max="6" width="12.85546875" style="1054" bestFit="1" customWidth="1"/>
    <col min="7" max="7" width="13.28515625" style="1054" bestFit="1" customWidth="1"/>
    <col min="8" max="8" width="13.28515625" style="152" bestFit="1" customWidth="1"/>
    <col min="9" max="10" width="12.85546875" style="241" bestFit="1" customWidth="1"/>
    <col min="11" max="11" width="12.140625" style="1054" bestFit="1" customWidth="1"/>
    <col min="12" max="13" width="12.85546875" style="1054" bestFit="1" customWidth="1"/>
    <col min="14" max="14" width="13.28515625" style="1054" bestFit="1" customWidth="1"/>
    <col min="15" max="15" width="12.5703125" style="1054" bestFit="1" customWidth="1"/>
    <col min="16" max="16" width="12.85546875" style="1054" bestFit="1" customWidth="1"/>
    <col min="17" max="17" width="12.140625" style="1054" bestFit="1" customWidth="1"/>
    <col min="18" max="18" width="12.5703125" style="1054" bestFit="1" customWidth="1"/>
    <col min="19" max="19" width="12.85546875" style="1054" bestFit="1" customWidth="1"/>
    <col min="20" max="20" width="12.140625" style="1054" bestFit="1" customWidth="1"/>
    <col min="21" max="24" width="12.85546875" style="1054" bestFit="1" customWidth="1"/>
    <col min="25" max="25" width="12.140625" style="1054" bestFit="1" customWidth="1"/>
    <col min="26" max="26" width="13.28515625" style="1054" bestFit="1" customWidth="1"/>
    <col min="27" max="27" width="12.140625" style="1054" bestFit="1" customWidth="1"/>
    <col min="28" max="28" width="19.85546875" style="1054" bestFit="1" customWidth="1"/>
    <col min="29" max="256" width="9.140625" style="1054"/>
    <col min="257" max="257" width="92.85546875" style="1054" customWidth="1"/>
    <col min="258" max="258" width="14.5703125" style="1054" bestFit="1" customWidth="1"/>
    <col min="259" max="259" width="14.28515625" style="1054" bestFit="1" customWidth="1"/>
    <col min="260" max="260" width="13.28515625" style="1054" bestFit="1" customWidth="1"/>
    <col min="261" max="262" width="12.85546875" style="1054" bestFit="1" customWidth="1"/>
    <col min="263" max="264" width="13.28515625" style="1054" bestFit="1" customWidth="1"/>
    <col min="265" max="266" width="12.85546875" style="1054" bestFit="1" customWidth="1"/>
    <col min="267" max="267" width="12.140625" style="1054" bestFit="1" customWidth="1"/>
    <col min="268" max="269" width="12.85546875" style="1054" bestFit="1" customWidth="1"/>
    <col min="270" max="270" width="13.28515625" style="1054" bestFit="1" customWidth="1"/>
    <col min="271" max="271" width="12.5703125" style="1054" bestFit="1" customWidth="1"/>
    <col min="272" max="272" width="12.85546875" style="1054" bestFit="1" customWidth="1"/>
    <col min="273" max="273" width="12.140625" style="1054" bestFit="1" customWidth="1"/>
    <col min="274" max="274" width="12.5703125" style="1054" bestFit="1" customWidth="1"/>
    <col min="275" max="275" width="12.85546875" style="1054" bestFit="1" customWidth="1"/>
    <col min="276" max="276" width="12.140625" style="1054" bestFit="1" customWidth="1"/>
    <col min="277" max="280" width="12.85546875" style="1054" bestFit="1" customWidth="1"/>
    <col min="281" max="281" width="12.140625" style="1054" bestFit="1" customWidth="1"/>
    <col min="282" max="282" width="13.28515625" style="1054" bestFit="1" customWidth="1"/>
    <col min="283" max="283" width="12.140625" style="1054" bestFit="1" customWidth="1"/>
    <col min="284" max="284" width="19.85546875" style="1054" bestFit="1" customWidth="1"/>
    <col min="285" max="512" width="9.140625" style="1054"/>
    <col min="513" max="513" width="92.85546875" style="1054" customWidth="1"/>
    <col min="514" max="514" width="14.5703125" style="1054" bestFit="1" customWidth="1"/>
    <col min="515" max="515" width="14.28515625" style="1054" bestFit="1" customWidth="1"/>
    <col min="516" max="516" width="13.28515625" style="1054" bestFit="1" customWidth="1"/>
    <col min="517" max="518" width="12.85546875" style="1054" bestFit="1" customWidth="1"/>
    <col min="519" max="520" width="13.28515625" style="1054" bestFit="1" customWidth="1"/>
    <col min="521" max="522" width="12.85546875" style="1054" bestFit="1" customWidth="1"/>
    <col min="523" max="523" width="12.140625" style="1054" bestFit="1" customWidth="1"/>
    <col min="524" max="525" width="12.85546875" style="1054" bestFit="1" customWidth="1"/>
    <col min="526" max="526" width="13.28515625" style="1054" bestFit="1" customWidth="1"/>
    <col min="527" max="527" width="12.5703125" style="1054" bestFit="1" customWidth="1"/>
    <col min="528" max="528" width="12.85546875" style="1054" bestFit="1" customWidth="1"/>
    <col min="529" max="529" width="12.140625" style="1054" bestFit="1" customWidth="1"/>
    <col min="530" max="530" width="12.5703125" style="1054" bestFit="1" customWidth="1"/>
    <col min="531" max="531" width="12.85546875" style="1054" bestFit="1" customWidth="1"/>
    <col min="532" max="532" width="12.140625" style="1054" bestFit="1" customWidth="1"/>
    <col min="533" max="536" width="12.85546875" style="1054" bestFit="1" customWidth="1"/>
    <col min="537" max="537" width="12.140625" style="1054" bestFit="1" customWidth="1"/>
    <col min="538" max="538" width="13.28515625" style="1054" bestFit="1" customWidth="1"/>
    <col min="539" max="539" width="12.140625" style="1054" bestFit="1" customWidth="1"/>
    <col min="540" max="540" width="19.85546875" style="1054" bestFit="1" customWidth="1"/>
    <col min="541" max="768" width="9.140625" style="1054"/>
    <col min="769" max="769" width="92.85546875" style="1054" customWidth="1"/>
    <col min="770" max="770" width="14.5703125" style="1054" bestFit="1" customWidth="1"/>
    <col min="771" max="771" width="14.28515625" style="1054" bestFit="1" customWidth="1"/>
    <col min="772" max="772" width="13.28515625" style="1054" bestFit="1" customWidth="1"/>
    <col min="773" max="774" width="12.85546875" style="1054" bestFit="1" customWidth="1"/>
    <col min="775" max="776" width="13.28515625" style="1054" bestFit="1" customWidth="1"/>
    <col min="777" max="778" width="12.85546875" style="1054" bestFit="1" customWidth="1"/>
    <col min="779" max="779" width="12.140625" style="1054" bestFit="1" customWidth="1"/>
    <col min="780" max="781" width="12.85546875" style="1054" bestFit="1" customWidth="1"/>
    <col min="782" max="782" width="13.28515625" style="1054" bestFit="1" customWidth="1"/>
    <col min="783" max="783" width="12.5703125" style="1054" bestFit="1" customWidth="1"/>
    <col min="784" max="784" width="12.85546875" style="1054" bestFit="1" customWidth="1"/>
    <col min="785" max="785" width="12.140625" style="1054" bestFit="1" customWidth="1"/>
    <col min="786" max="786" width="12.5703125" style="1054" bestFit="1" customWidth="1"/>
    <col min="787" max="787" width="12.85546875" style="1054" bestFit="1" customWidth="1"/>
    <col min="788" max="788" width="12.140625" style="1054" bestFit="1" customWidth="1"/>
    <col min="789" max="792" width="12.85546875" style="1054" bestFit="1" customWidth="1"/>
    <col min="793" max="793" width="12.140625" style="1054" bestFit="1" customWidth="1"/>
    <col min="794" max="794" width="13.28515625" style="1054" bestFit="1" customWidth="1"/>
    <col min="795" max="795" width="12.140625" style="1054" bestFit="1" customWidth="1"/>
    <col min="796" max="796" width="19.85546875" style="1054" bestFit="1" customWidth="1"/>
    <col min="797" max="1024" width="9.140625" style="1054"/>
    <col min="1025" max="1025" width="92.85546875" style="1054" customWidth="1"/>
    <col min="1026" max="1026" width="14.5703125" style="1054" bestFit="1" customWidth="1"/>
    <col min="1027" max="1027" width="14.28515625" style="1054" bestFit="1" customWidth="1"/>
    <col min="1028" max="1028" width="13.28515625" style="1054" bestFit="1" customWidth="1"/>
    <col min="1029" max="1030" width="12.85546875" style="1054" bestFit="1" customWidth="1"/>
    <col min="1031" max="1032" width="13.28515625" style="1054" bestFit="1" customWidth="1"/>
    <col min="1033" max="1034" width="12.85546875" style="1054" bestFit="1" customWidth="1"/>
    <col min="1035" max="1035" width="12.140625" style="1054" bestFit="1" customWidth="1"/>
    <col min="1036" max="1037" width="12.85546875" style="1054" bestFit="1" customWidth="1"/>
    <col min="1038" max="1038" width="13.28515625" style="1054" bestFit="1" customWidth="1"/>
    <col min="1039" max="1039" width="12.5703125" style="1054" bestFit="1" customWidth="1"/>
    <col min="1040" max="1040" width="12.85546875" style="1054" bestFit="1" customWidth="1"/>
    <col min="1041" max="1041" width="12.140625" style="1054" bestFit="1" customWidth="1"/>
    <col min="1042" max="1042" width="12.5703125" style="1054" bestFit="1" customWidth="1"/>
    <col min="1043" max="1043" width="12.85546875" style="1054" bestFit="1" customWidth="1"/>
    <col min="1044" max="1044" width="12.140625" style="1054" bestFit="1" customWidth="1"/>
    <col min="1045" max="1048" width="12.85546875" style="1054" bestFit="1" customWidth="1"/>
    <col min="1049" max="1049" width="12.140625" style="1054" bestFit="1" customWidth="1"/>
    <col min="1050" max="1050" width="13.28515625" style="1054" bestFit="1" customWidth="1"/>
    <col min="1051" max="1051" width="12.140625" style="1054" bestFit="1" customWidth="1"/>
    <col min="1052" max="1052" width="19.85546875" style="1054" bestFit="1" customWidth="1"/>
    <col min="1053" max="1280" width="9.140625" style="1054"/>
    <col min="1281" max="1281" width="92.85546875" style="1054" customWidth="1"/>
    <col min="1282" max="1282" width="14.5703125" style="1054" bestFit="1" customWidth="1"/>
    <col min="1283" max="1283" width="14.28515625" style="1054" bestFit="1" customWidth="1"/>
    <col min="1284" max="1284" width="13.28515625" style="1054" bestFit="1" customWidth="1"/>
    <col min="1285" max="1286" width="12.85546875" style="1054" bestFit="1" customWidth="1"/>
    <col min="1287" max="1288" width="13.28515625" style="1054" bestFit="1" customWidth="1"/>
    <col min="1289" max="1290" width="12.85546875" style="1054" bestFit="1" customWidth="1"/>
    <col min="1291" max="1291" width="12.140625" style="1054" bestFit="1" customWidth="1"/>
    <col min="1292" max="1293" width="12.85546875" style="1054" bestFit="1" customWidth="1"/>
    <col min="1294" max="1294" width="13.28515625" style="1054" bestFit="1" customWidth="1"/>
    <col min="1295" max="1295" width="12.5703125" style="1054" bestFit="1" customWidth="1"/>
    <col min="1296" max="1296" width="12.85546875" style="1054" bestFit="1" customWidth="1"/>
    <col min="1297" max="1297" width="12.140625" style="1054" bestFit="1" customWidth="1"/>
    <col min="1298" max="1298" width="12.5703125" style="1054" bestFit="1" customWidth="1"/>
    <col min="1299" max="1299" width="12.85546875" style="1054" bestFit="1" customWidth="1"/>
    <col min="1300" max="1300" width="12.140625" style="1054" bestFit="1" customWidth="1"/>
    <col min="1301" max="1304" width="12.85546875" style="1054" bestFit="1" customWidth="1"/>
    <col min="1305" max="1305" width="12.140625" style="1054" bestFit="1" customWidth="1"/>
    <col min="1306" max="1306" width="13.28515625" style="1054" bestFit="1" customWidth="1"/>
    <col min="1307" max="1307" width="12.140625" style="1054" bestFit="1" customWidth="1"/>
    <col min="1308" max="1308" width="19.85546875" style="1054" bestFit="1" customWidth="1"/>
    <col min="1309" max="1536" width="9.140625" style="1054"/>
    <col min="1537" max="1537" width="92.85546875" style="1054" customWidth="1"/>
    <col min="1538" max="1538" width="14.5703125" style="1054" bestFit="1" customWidth="1"/>
    <col min="1539" max="1539" width="14.28515625" style="1054" bestFit="1" customWidth="1"/>
    <col min="1540" max="1540" width="13.28515625" style="1054" bestFit="1" customWidth="1"/>
    <col min="1541" max="1542" width="12.85546875" style="1054" bestFit="1" customWidth="1"/>
    <col min="1543" max="1544" width="13.28515625" style="1054" bestFit="1" customWidth="1"/>
    <col min="1545" max="1546" width="12.85546875" style="1054" bestFit="1" customWidth="1"/>
    <col min="1547" max="1547" width="12.140625" style="1054" bestFit="1" customWidth="1"/>
    <col min="1548" max="1549" width="12.85546875" style="1054" bestFit="1" customWidth="1"/>
    <col min="1550" max="1550" width="13.28515625" style="1054" bestFit="1" customWidth="1"/>
    <col min="1551" max="1551" width="12.5703125" style="1054" bestFit="1" customWidth="1"/>
    <col min="1552" max="1552" width="12.85546875" style="1054" bestFit="1" customWidth="1"/>
    <col min="1553" max="1553" width="12.140625" style="1054" bestFit="1" customWidth="1"/>
    <col min="1554" max="1554" width="12.5703125" style="1054" bestFit="1" customWidth="1"/>
    <col min="1555" max="1555" width="12.85546875" style="1054" bestFit="1" customWidth="1"/>
    <col min="1556" max="1556" width="12.140625" style="1054" bestFit="1" customWidth="1"/>
    <col min="1557" max="1560" width="12.85546875" style="1054" bestFit="1" customWidth="1"/>
    <col min="1561" max="1561" width="12.140625" style="1054" bestFit="1" customWidth="1"/>
    <col min="1562" max="1562" width="13.28515625" style="1054" bestFit="1" customWidth="1"/>
    <col min="1563" max="1563" width="12.140625" style="1054" bestFit="1" customWidth="1"/>
    <col min="1564" max="1564" width="19.85546875" style="1054" bestFit="1" customWidth="1"/>
    <col min="1565" max="1792" width="9.140625" style="1054"/>
    <col min="1793" max="1793" width="92.85546875" style="1054" customWidth="1"/>
    <col min="1794" max="1794" width="14.5703125" style="1054" bestFit="1" customWidth="1"/>
    <col min="1795" max="1795" width="14.28515625" style="1054" bestFit="1" customWidth="1"/>
    <col min="1796" max="1796" width="13.28515625" style="1054" bestFit="1" customWidth="1"/>
    <col min="1797" max="1798" width="12.85546875" style="1054" bestFit="1" customWidth="1"/>
    <col min="1799" max="1800" width="13.28515625" style="1054" bestFit="1" customWidth="1"/>
    <col min="1801" max="1802" width="12.85546875" style="1054" bestFit="1" customWidth="1"/>
    <col min="1803" max="1803" width="12.140625" style="1054" bestFit="1" customWidth="1"/>
    <col min="1804" max="1805" width="12.85546875" style="1054" bestFit="1" customWidth="1"/>
    <col min="1806" max="1806" width="13.28515625" style="1054" bestFit="1" customWidth="1"/>
    <col min="1807" max="1807" width="12.5703125" style="1054" bestFit="1" customWidth="1"/>
    <col min="1808" max="1808" width="12.85546875" style="1054" bestFit="1" customWidth="1"/>
    <col min="1809" max="1809" width="12.140625" style="1054" bestFit="1" customWidth="1"/>
    <col min="1810" max="1810" width="12.5703125" style="1054" bestFit="1" customWidth="1"/>
    <col min="1811" max="1811" width="12.85546875" style="1054" bestFit="1" customWidth="1"/>
    <col min="1812" max="1812" width="12.140625" style="1054" bestFit="1" customWidth="1"/>
    <col min="1813" max="1816" width="12.85546875" style="1054" bestFit="1" customWidth="1"/>
    <col min="1817" max="1817" width="12.140625" style="1054" bestFit="1" customWidth="1"/>
    <col min="1818" max="1818" width="13.28515625" style="1054" bestFit="1" customWidth="1"/>
    <col min="1819" max="1819" width="12.140625" style="1054" bestFit="1" customWidth="1"/>
    <col min="1820" max="1820" width="19.85546875" style="1054" bestFit="1" customWidth="1"/>
    <col min="1821" max="2048" width="9.140625" style="1054"/>
    <col min="2049" max="2049" width="92.85546875" style="1054" customWidth="1"/>
    <col min="2050" max="2050" width="14.5703125" style="1054" bestFit="1" customWidth="1"/>
    <col min="2051" max="2051" width="14.28515625" style="1054" bestFit="1" customWidth="1"/>
    <col min="2052" max="2052" width="13.28515625" style="1054" bestFit="1" customWidth="1"/>
    <col min="2053" max="2054" width="12.85546875" style="1054" bestFit="1" customWidth="1"/>
    <col min="2055" max="2056" width="13.28515625" style="1054" bestFit="1" customWidth="1"/>
    <col min="2057" max="2058" width="12.85546875" style="1054" bestFit="1" customWidth="1"/>
    <col min="2059" max="2059" width="12.140625" style="1054" bestFit="1" customWidth="1"/>
    <col min="2060" max="2061" width="12.85546875" style="1054" bestFit="1" customWidth="1"/>
    <col min="2062" max="2062" width="13.28515625" style="1054" bestFit="1" customWidth="1"/>
    <col min="2063" max="2063" width="12.5703125" style="1054" bestFit="1" customWidth="1"/>
    <col min="2064" max="2064" width="12.85546875" style="1054" bestFit="1" customWidth="1"/>
    <col min="2065" max="2065" width="12.140625" style="1054" bestFit="1" customWidth="1"/>
    <col min="2066" max="2066" width="12.5703125" style="1054" bestFit="1" customWidth="1"/>
    <col min="2067" max="2067" width="12.85546875" style="1054" bestFit="1" customWidth="1"/>
    <col min="2068" max="2068" width="12.140625" style="1054" bestFit="1" customWidth="1"/>
    <col min="2069" max="2072" width="12.85546875" style="1054" bestFit="1" customWidth="1"/>
    <col min="2073" max="2073" width="12.140625" style="1054" bestFit="1" customWidth="1"/>
    <col min="2074" max="2074" width="13.28515625" style="1054" bestFit="1" customWidth="1"/>
    <col min="2075" max="2075" width="12.140625" style="1054" bestFit="1" customWidth="1"/>
    <col min="2076" max="2076" width="19.85546875" style="1054" bestFit="1" customWidth="1"/>
    <col min="2077" max="2304" width="9.140625" style="1054"/>
    <col min="2305" max="2305" width="92.85546875" style="1054" customWidth="1"/>
    <col min="2306" max="2306" width="14.5703125" style="1054" bestFit="1" customWidth="1"/>
    <col min="2307" max="2307" width="14.28515625" style="1054" bestFit="1" customWidth="1"/>
    <col min="2308" max="2308" width="13.28515625" style="1054" bestFit="1" customWidth="1"/>
    <col min="2309" max="2310" width="12.85546875" style="1054" bestFit="1" customWidth="1"/>
    <col min="2311" max="2312" width="13.28515625" style="1054" bestFit="1" customWidth="1"/>
    <col min="2313" max="2314" width="12.85546875" style="1054" bestFit="1" customWidth="1"/>
    <col min="2315" max="2315" width="12.140625" style="1054" bestFit="1" customWidth="1"/>
    <col min="2316" max="2317" width="12.85546875" style="1054" bestFit="1" customWidth="1"/>
    <col min="2318" max="2318" width="13.28515625" style="1054" bestFit="1" customWidth="1"/>
    <col min="2319" max="2319" width="12.5703125" style="1054" bestFit="1" customWidth="1"/>
    <col min="2320" max="2320" width="12.85546875" style="1054" bestFit="1" customWidth="1"/>
    <col min="2321" max="2321" width="12.140625" style="1054" bestFit="1" customWidth="1"/>
    <col min="2322" max="2322" width="12.5703125" style="1054" bestFit="1" customWidth="1"/>
    <col min="2323" max="2323" width="12.85546875" style="1054" bestFit="1" customWidth="1"/>
    <col min="2324" max="2324" width="12.140625" style="1054" bestFit="1" customWidth="1"/>
    <col min="2325" max="2328" width="12.85546875" style="1054" bestFit="1" customWidth="1"/>
    <col min="2329" max="2329" width="12.140625" style="1054" bestFit="1" customWidth="1"/>
    <col min="2330" max="2330" width="13.28515625" style="1054" bestFit="1" customWidth="1"/>
    <col min="2331" max="2331" width="12.140625" style="1054" bestFit="1" customWidth="1"/>
    <col min="2332" max="2332" width="19.85546875" style="1054" bestFit="1" customWidth="1"/>
    <col min="2333" max="2560" width="9.140625" style="1054"/>
    <col min="2561" max="2561" width="92.85546875" style="1054" customWidth="1"/>
    <col min="2562" max="2562" width="14.5703125" style="1054" bestFit="1" customWidth="1"/>
    <col min="2563" max="2563" width="14.28515625" style="1054" bestFit="1" customWidth="1"/>
    <col min="2564" max="2564" width="13.28515625" style="1054" bestFit="1" customWidth="1"/>
    <col min="2565" max="2566" width="12.85546875" style="1054" bestFit="1" customWidth="1"/>
    <col min="2567" max="2568" width="13.28515625" style="1054" bestFit="1" customWidth="1"/>
    <col min="2569" max="2570" width="12.85546875" style="1054" bestFit="1" customWidth="1"/>
    <col min="2571" max="2571" width="12.140625" style="1054" bestFit="1" customWidth="1"/>
    <col min="2572" max="2573" width="12.85546875" style="1054" bestFit="1" customWidth="1"/>
    <col min="2574" max="2574" width="13.28515625" style="1054" bestFit="1" customWidth="1"/>
    <col min="2575" max="2575" width="12.5703125" style="1054" bestFit="1" customWidth="1"/>
    <col min="2576" max="2576" width="12.85546875" style="1054" bestFit="1" customWidth="1"/>
    <col min="2577" max="2577" width="12.140625" style="1054" bestFit="1" customWidth="1"/>
    <col min="2578" max="2578" width="12.5703125" style="1054" bestFit="1" customWidth="1"/>
    <col min="2579" max="2579" width="12.85546875" style="1054" bestFit="1" customWidth="1"/>
    <col min="2580" max="2580" width="12.140625" style="1054" bestFit="1" customWidth="1"/>
    <col min="2581" max="2584" width="12.85546875" style="1054" bestFit="1" customWidth="1"/>
    <col min="2585" max="2585" width="12.140625" style="1054" bestFit="1" customWidth="1"/>
    <col min="2586" max="2586" width="13.28515625" style="1054" bestFit="1" customWidth="1"/>
    <col min="2587" max="2587" width="12.140625" style="1054" bestFit="1" customWidth="1"/>
    <col min="2588" max="2588" width="19.85546875" style="1054" bestFit="1" customWidth="1"/>
    <col min="2589" max="2816" width="9.140625" style="1054"/>
    <col min="2817" max="2817" width="92.85546875" style="1054" customWidth="1"/>
    <col min="2818" max="2818" width="14.5703125" style="1054" bestFit="1" customWidth="1"/>
    <col min="2819" max="2819" width="14.28515625" style="1054" bestFit="1" customWidth="1"/>
    <col min="2820" max="2820" width="13.28515625" style="1054" bestFit="1" customWidth="1"/>
    <col min="2821" max="2822" width="12.85546875" style="1054" bestFit="1" customWidth="1"/>
    <col min="2823" max="2824" width="13.28515625" style="1054" bestFit="1" customWidth="1"/>
    <col min="2825" max="2826" width="12.85546875" style="1054" bestFit="1" customWidth="1"/>
    <col min="2827" max="2827" width="12.140625" style="1054" bestFit="1" customWidth="1"/>
    <col min="2828" max="2829" width="12.85546875" style="1054" bestFit="1" customWidth="1"/>
    <col min="2830" max="2830" width="13.28515625" style="1054" bestFit="1" customWidth="1"/>
    <col min="2831" max="2831" width="12.5703125" style="1054" bestFit="1" customWidth="1"/>
    <col min="2832" max="2832" width="12.85546875" style="1054" bestFit="1" customWidth="1"/>
    <col min="2833" max="2833" width="12.140625" style="1054" bestFit="1" customWidth="1"/>
    <col min="2834" max="2834" width="12.5703125" style="1054" bestFit="1" customWidth="1"/>
    <col min="2835" max="2835" width="12.85546875" style="1054" bestFit="1" customWidth="1"/>
    <col min="2836" max="2836" width="12.140625" style="1054" bestFit="1" customWidth="1"/>
    <col min="2837" max="2840" width="12.85546875" style="1054" bestFit="1" customWidth="1"/>
    <col min="2841" max="2841" width="12.140625" style="1054" bestFit="1" customWidth="1"/>
    <col min="2842" max="2842" width="13.28515625" style="1054" bestFit="1" customWidth="1"/>
    <col min="2843" max="2843" width="12.140625" style="1054" bestFit="1" customWidth="1"/>
    <col min="2844" max="2844" width="19.85546875" style="1054" bestFit="1" customWidth="1"/>
    <col min="2845" max="3072" width="9.140625" style="1054"/>
    <col min="3073" max="3073" width="92.85546875" style="1054" customWidth="1"/>
    <col min="3074" max="3074" width="14.5703125" style="1054" bestFit="1" customWidth="1"/>
    <col min="3075" max="3075" width="14.28515625" style="1054" bestFit="1" customWidth="1"/>
    <col min="3076" max="3076" width="13.28515625" style="1054" bestFit="1" customWidth="1"/>
    <col min="3077" max="3078" width="12.85546875" style="1054" bestFit="1" customWidth="1"/>
    <col min="3079" max="3080" width="13.28515625" style="1054" bestFit="1" customWidth="1"/>
    <col min="3081" max="3082" width="12.85546875" style="1054" bestFit="1" customWidth="1"/>
    <col min="3083" max="3083" width="12.140625" style="1054" bestFit="1" customWidth="1"/>
    <col min="3084" max="3085" width="12.85546875" style="1054" bestFit="1" customWidth="1"/>
    <col min="3086" max="3086" width="13.28515625" style="1054" bestFit="1" customWidth="1"/>
    <col min="3087" max="3087" width="12.5703125" style="1054" bestFit="1" customWidth="1"/>
    <col min="3088" max="3088" width="12.85546875" style="1054" bestFit="1" customWidth="1"/>
    <col min="3089" max="3089" width="12.140625" style="1054" bestFit="1" customWidth="1"/>
    <col min="3090" max="3090" width="12.5703125" style="1054" bestFit="1" customWidth="1"/>
    <col min="3091" max="3091" width="12.85546875" style="1054" bestFit="1" customWidth="1"/>
    <col min="3092" max="3092" width="12.140625" style="1054" bestFit="1" customWidth="1"/>
    <col min="3093" max="3096" width="12.85546875" style="1054" bestFit="1" customWidth="1"/>
    <col min="3097" max="3097" width="12.140625" style="1054" bestFit="1" customWidth="1"/>
    <col min="3098" max="3098" width="13.28515625" style="1054" bestFit="1" customWidth="1"/>
    <col min="3099" max="3099" width="12.140625" style="1054" bestFit="1" customWidth="1"/>
    <col min="3100" max="3100" width="19.85546875" style="1054" bestFit="1" customWidth="1"/>
    <col min="3101" max="3328" width="9.140625" style="1054"/>
    <col min="3329" max="3329" width="92.85546875" style="1054" customWidth="1"/>
    <col min="3330" max="3330" width="14.5703125" style="1054" bestFit="1" customWidth="1"/>
    <col min="3331" max="3331" width="14.28515625" style="1054" bestFit="1" customWidth="1"/>
    <col min="3332" max="3332" width="13.28515625" style="1054" bestFit="1" customWidth="1"/>
    <col min="3333" max="3334" width="12.85546875" style="1054" bestFit="1" customWidth="1"/>
    <col min="3335" max="3336" width="13.28515625" style="1054" bestFit="1" customWidth="1"/>
    <col min="3337" max="3338" width="12.85546875" style="1054" bestFit="1" customWidth="1"/>
    <col min="3339" max="3339" width="12.140625" style="1054" bestFit="1" customWidth="1"/>
    <col min="3340" max="3341" width="12.85546875" style="1054" bestFit="1" customWidth="1"/>
    <col min="3342" max="3342" width="13.28515625" style="1054" bestFit="1" customWidth="1"/>
    <col min="3343" max="3343" width="12.5703125" style="1054" bestFit="1" customWidth="1"/>
    <col min="3344" max="3344" width="12.85546875" style="1054" bestFit="1" customWidth="1"/>
    <col min="3345" max="3345" width="12.140625" style="1054" bestFit="1" customWidth="1"/>
    <col min="3346" max="3346" width="12.5703125" style="1054" bestFit="1" customWidth="1"/>
    <col min="3347" max="3347" width="12.85546875" style="1054" bestFit="1" customWidth="1"/>
    <col min="3348" max="3348" width="12.140625" style="1054" bestFit="1" customWidth="1"/>
    <col min="3349" max="3352" width="12.85546875" style="1054" bestFit="1" customWidth="1"/>
    <col min="3353" max="3353" width="12.140625" style="1054" bestFit="1" customWidth="1"/>
    <col min="3354" max="3354" width="13.28515625" style="1054" bestFit="1" customWidth="1"/>
    <col min="3355" max="3355" width="12.140625" style="1054" bestFit="1" customWidth="1"/>
    <col min="3356" max="3356" width="19.85546875" style="1054" bestFit="1" customWidth="1"/>
    <col min="3357" max="3584" width="9.140625" style="1054"/>
    <col min="3585" max="3585" width="92.85546875" style="1054" customWidth="1"/>
    <col min="3586" max="3586" width="14.5703125" style="1054" bestFit="1" customWidth="1"/>
    <col min="3587" max="3587" width="14.28515625" style="1054" bestFit="1" customWidth="1"/>
    <col min="3588" max="3588" width="13.28515625" style="1054" bestFit="1" customWidth="1"/>
    <col min="3589" max="3590" width="12.85546875" style="1054" bestFit="1" customWidth="1"/>
    <col min="3591" max="3592" width="13.28515625" style="1054" bestFit="1" customWidth="1"/>
    <col min="3593" max="3594" width="12.85546875" style="1054" bestFit="1" customWidth="1"/>
    <col min="3595" max="3595" width="12.140625" style="1054" bestFit="1" customWidth="1"/>
    <col min="3596" max="3597" width="12.85546875" style="1054" bestFit="1" customWidth="1"/>
    <col min="3598" max="3598" width="13.28515625" style="1054" bestFit="1" customWidth="1"/>
    <col min="3599" max="3599" width="12.5703125" style="1054" bestFit="1" customWidth="1"/>
    <col min="3600" max="3600" width="12.85546875" style="1054" bestFit="1" customWidth="1"/>
    <col min="3601" max="3601" width="12.140625" style="1054" bestFit="1" customWidth="1"/>
    <col min="3602" max="3602" width="12.5703125" style="1054" bestFit="1" customWidth="1"/>
    <col min="3603" max="3603" width="12.85546875" style="1054" bestFit="1" customWidth="1"/>
    <col min="3604" max="3604" width="12.140625" style="1054" bestFit="1" customWidth="1"/>
    <col min="3605" max="3608" width="12.85546875" style="1054" bestFit="1" customWidth="1"/>
    <col min="3609" max="3609" width="12.140625" style="1054" bestFit="1" customWidth="1"/>
    <col min="3610" max="3610" width="13.28515625" style="1054" bestFit="1" customWidth="1"/>
    <col min="3611" max="3611" width="12.140625" style="1054" bestFit="1" customWidth="1"/>
    <col min="3612" max="3612" width="19.85546875" style="1054" bestFit="1" customWidth="1"/>
    <col min="3613" max="3840" width="9.140625" style="1054"/>
    <col min="3841" max="3841" width="92.85546875" style="1054" customWidth="1"/>
    <col min="3842" max="3842" width="14.5703125" style="1054" bestFit="1" customWidth="1"/>
    <col min="3843" max="3843" width="14.28515625" style="1054" bestFit="1" customWidth="1"/>
    <col min="3844" max="3844" width="13.28515625" style="1054" bestFit="1" customWidth="1"/>
    <col min="3845" max="3846" width="12.85546875" style="1054" bestFit="1" customWidth="1"/>
    <col min="3847" max="3848" width="13.28515625" style="1054" bestFit="1" customWidth="1"/>
    <col min="3849" max="3850" width="12.85546875" style="1054" bestFit="1" customWidth="1"/>
    <col min="3851" max="3851" width="12.140625" style="1054" bestFit="1" customWidth="1"/>
    <col min="3852" max="3853" width="12.85546875" style="1054" bestFit="1" customWidth="1"/>
    <col min="3854" max="3854" width="13.28515625" style="1054" bestFit="1" customWidth="1"/>
    <col min="3855" max="3855" width="12.5703125" style="1054" bestFit="1" customWidth="1"/>
    <col min="3856" max="3856" width="12.85546875" style="1054" bestFit="1" customWidth="1"/>
    <col min="3857" max="3857" width="12.140625" style="1054" bestFit="1" customWidth="1"/>
    <col min="3858" max="3858" width="12.5703125" style="1054" bestFit="1" customWidth="1"/>
    <col min="3859" max="3859" width="12.85546875" style="1054" bestFit="1" customWidth="1"/>
    <col min="3860" max="3860" width="12.140625" style="1054" bestFit="1" customWidth="1"/>
    <col min="3861" max="3864" width="12.85546875" style="1054" bestFit="1" customWidth="1"/>
    <col min="3865" max="3865" width="12.140625" style="1054" bestFit="1" customWidth="1"/>
    <col min="3866" max="3866" width="13.28515625" style="1054" bestFit="1" customWidth="1"/>
    <col min="3867" max="3867" width="12.140625" style="1054" bestFit="1" customWidth="1"/>
    <col min="3868" max="3868" width="19.85546875" style="1054" bestFit="1" customWidth="1"/>
    <col min="3869" max="4096" width="9.140625" style="1054"/>
    <col min="4097" max="4097" width="92.85546875" style="1054" customWidth="1"/>
    <col min="4098" max="4098" width="14.5703125" style="1054" bestFit="1" customWidth="1"/>
    <col min="4099" max="4099" width="14.28515625" style="1054" bestFit="1" customWidth="1"/>
    <col min="4100" max="4100" width="13.28515625" style="1054" bestFit="1" customWidth="1"/>
    <col min="4101" max="4102" width="12.85546875" style="1054" bestFit="1" customWidth="1"/>
    <col min="4103" max="4104" width="13.28515625" style="1054" bestFit="1" customWidth="1"/>
    <col min="4105" max="4106" width="12.85546875" style="1054" bestFit="1" customWidth="1"/>
    <col min="4107" max="4107" width="12.140625" style="1054" bestFit="1" customWidth="1"/>
    <col min="4108" max="4109" width="12.85546875" style="1054" bestFit="1" customWidth="1"/>
    <col min="4110" max="4110" width="13.28515625" style="1054" bestFit="1" customWidth="1"/>
    <col min="4111" max="4111" width="12.5703125" style="1054" bestFit="1" customWidth="1"/>
    <col min="4112" max="4112" width="12.85546875" style="1054" bestFit="1" customWidth="1"/>
    <col min="4113" max="4113" width="12.140625" style="1054" bestFit="1" customWidth="1"/>
    <col min="4114" max="4114" width="12.5703125" style="1054" bestFit="1" customWidth="1"/>
    <col min="4115" max="4115" width="12.85546875" style="1054" bestFit="1" customWidth="1"/>
    <col min="4116" max="4116" width="12.140625" style="1054" bestFit="1" customWidth="1"/>
    <col min="4117" max="4120" width="12.85546875" style="1054" bestFit="1" customWidth="1"/>
    <col min="4121" max="4121" width="12.140625" style="1054" bestFit="1" customWidth="1"/>
    <col min="4122" max="4122" width="13.28515625" style="1054" bestFit="1" customWidth="1"/>
    <col min="4123" max="4123" width="12.140625" style="1054" bestFit="1" customWidth="1"/>
    <col min="4124" max="4124" width="19.85546875" style="1054" bestFit="1" customWidth="1"/>
    <col min="4125" max="4352" width="9.140625" style="1054"/>
    <col min="4353" max="4353" width="92.85546875" style="1054" customWidth="1"/>
    <col min="4354" max="4354" width="14.5703125" style="1054" bestFit="1" customWidth="1"/>
    <col min="4355" max="4355" width="14.28515625" style="1054" bestFit="1" customWidth="1"/>
    <col min="4356" max="4356" width="13.28515625" style="1054" bestFit="1" customWidth="1"/>
    <col min="4357" max="4358" width="12.85546875" style="1054" bestFit="1" customWidth="1"/>
    <col min="4359" max="4360" width="13.28515625" style="1054" bestFit="1" customWidth="1"/>
    <col min="4361" max="4362" width="12.85546875" style="1054" bestFit="1" customWidth="1"/>
    <col min="4363" max="4363" width="12.140625" style="1054" bestFit="1" customWidth="1"/>
    <col min="4364" max="4365" width="12.85546875" style="1054" bestFit="1" customWidth="1"/>
    <col min="4366" max="4366" width="13.28515625" style="1054" bestFit="1" customWidth="1"/>
    <col min="4367" max="4367" width="12.5703125" style="1054" bestFit="1" customWidth="1"/>
    <col min="4368" max="4368" width="12.85546875" style="1054" bestFit="1" customWidth="1"/>
    <col min="4369" max="4369" width="12.140625" style="1054" bestFit="1" customWidth="1"/>
    <col min="4370" max="4370" width="12.5703125" style="1054" bestFit="1" customWidth="1"/>
    <col min="4371" max="4371" width="12.85546875" style="1054" bestFit="1" customWidth="1"/>
    <col min="4372" max="4372" width="12.140625" style="1054" bestFit="1" customWidth="1"/>
    <col min="4373" max="4376" width="12.85546875" style="1054" bestFit="1" customWidth="1"/>
    <col min="4377" max="4377" width="12.140625" style="1054" bestFit="1" customWidth="1"/>
    <col min="4378" max="4378" width="13.28515625" style="1054" bestFit="1" customWidth="1"/>
    <col min="4379" max="4379" width="12.140625" style="1054" bestFit="1" customWidth="1"/>
    <col min="4380" max="4380" width="19.85546875" style="1054" bestFit="1" customWidth="1"/>
    <col min="4381" max="4608" width="9.140625" style="1054"/>
    <col min="4609" max="4609" width="92.85546875" style="1054" customWidth="1"/>
    <col min="4610" max="4610" width="14.5703125" style="1054" bestFit="1" customWidth="1"/>
    <col min="4611" max="4611" width="14.28515625" style="1054" bestFit="1" customWidth="1"/>
    <col min="4612" max="4612" width="13.28515625" style="1054" bestFit="1" customWidth="1"/>
    <col min="4613" max="4614" width="12.85546875" style="1054" bestFit="1" customWidth="1"/>
    <col min="4615" max="4616" width="13.28515625" style="1054" bestFit="1" customWidth="1"/>
    <col min="4617" max="4618" width="12.85546875" style="1054" bestFit="1" customWidth="1"/>
    <col min="4619" max="4619" width="12.140625" style="1054" bestFit="1" customWidth="1"/>
    <col min="4620" max="4621" width="12.85546875" style="1054" bestFit="1" customWidth="1"/>
    <col min="4622" max="4622" width="13.28515625" style="1054" bestFit="1" customWidth="1"/>
    <col min="4623" max="4623" width="12.5703125" style="1054" bestFit="1" customWidth="1"/>
    <col min="4624" max="4624" width="12.85546875" style="1054" bestFit="1" customWidth="1"/>
    <col min="4625" max="4625" width="12.140625" style="1054" bestFit="1" customWidth="1"/>
    <col min="4626" max="4626" width="12.5703125" style="1054" bestFit="1" customWidth="1"/>
    <col min="4627" max="4627" width="12.85546875" style="1054" bestFit="1" customWidth="1"/>
    <col min="4628" max="4628" width="12.140625" style="1054" bestFit="1" customWidth="1"/>
    <col min="4629" max="4632" width="12.85546875" style="1054" bestFit="1" customWidth="1"/>
    <col min="4633" max="4633" width="12.140625" style="1054" bestFit="1" customWidth="1"/>
    <col min="4634" max="4634" width="13.28515625" style="1054" bestFit="1" customWidth="1"/>
    <col min="4635" max="4635" width="12.140625" style="1054" bestFit="1" customWidth="1"/>
    <col min="4636" max="4636" width="19.85546875" style="1054" bestFit="1" customWidth="1"/>
    <col min="4637" max="4864" width="9.140625" style="1054"/>
    <col min="4865" max="4865" width="92.85546875" style="1054" customWidth="1"/>
    <col min="4866" max="4866" width="14.5703125" style="1054" bestFit="1" customWidth="1"/>
    <col min="4867" max="4867" width="14.28515625" style="1054" bestFit="1" customWidth="1"/>
    <col min="4868" max="4868" width="13.28515625" style="1054" bestFit="1" customWidth="1"/>
    <col min="4869" max="4870" width="12.85546875" style="1054" bestFit="1" customWidth="1"/>
    <col min="4871" max="4872" width="13.28515625" style="1054" bestFit="1" customWidth="1"/>
    <col min="4873" max="4874" width="12.85546875" style="1054" bestFit="1" customWidth="1"/>
    <col min="4875" max="4875" width="12.140625" style="1054" bestFit="1" customWidth="1"/>
    <col min="4876" max="4877" width="12.85546875" style="1054" bestFit="1" customWidth="1"/>
    <col min="4878" max="4878" width="13.28515625" style="1054" bestFit="1" customWidth="1"/>
    <col min="4879" max="4879" width="12.5703125" style="1054" bestFit="1" customWidth="1"/>
    <col min="4880" max="4880" width="12.85546875" style="1054" bestFit="1" customWidth="1"/>
    <col min="4881" max="4881" width="12.140625" style="1054" bestFit="1" customWidth="1"/>
    <col min="4882" max="4882" width="12.5703125" style="1054" bestFit="1" customWidth="1"/>
    <col min="4883" max="4883" width="12.85546875" style="1054" bestFit="1" customWidth="1"/>
    <col min="4884" max="4884" width="12.140625" style="1054" bestFit="1" customWidth="1"/>
    <col min="4885" max="4888" width="12.85546875" style="1054" bestFit="1" customWidth="1"/>
    <col min="4889" max="4889" width="12.140625" style="1054" bestFit="1" customWidth="1"/>
    <col min="4890" max="4890" width="13.28515625" style="1054" bestFit="1" customWidth="1"/>
    <col min="4891" max="4891" width="12.140625" style="1054" bestFit="1" customWidth="1"/>
    <col min="4892" max="4892" width="19.85546875" style="1054" bestFit="1" customWidth="1"/>
    <col min="4893" max="5120" width="9.140625" style="1054"/>
    <col min="5121" max="5121" width="92.85546875" style="1054" customWidth="1"/>
    <col min="5122" max="5122" width="14.5703125" style="1054" bestFit="1" customWidth="1"/>
    <col min="5123" max="5123" width="14.28515625" style="1054" bestFit="1" customWidth="1"/>
    <col min="5124" max="5124" width="13.28515625" style="1054" bestFit="1" customWidth="1"/>
    <col min="5125" max="5126" width="12.85546875" style="1054" bestFit="1" customWidth="1"/>
    <col min="5127" max="5128" width="13.28515625" style="1054" bestFit="1" customWidth="1"/>
    <col min="5129" max="5130" width="12.85546875" style="1054" bestFit="1" customWidth="1"/>
    <col min="5131" max="5131" width="12.140625" style="1054" bestFit="1" customWidth="1"/>
    <col min="5132" max="5133" width="12.85546875" style="1054" bestFit="1" customWidth="1"/>
    <col min="5134" max="5134" width="13.28515625" style="1054" bestFit="1" customWidth="1"/>
    <col min="5135" max="5135" width="12.5703125" style="1054" bestFit="1" customWidth="1"/>
    <col min="5136" max="5136" width="12.85546875" style="1054" bestFit="1" customWidth="1"/>
    <col min="5137" max="5137" width="12.140625" style="1054" bestFit="1" customWidth="1"/>
    <col min="5138" max="5138" width="12.5703125" style="1054" bestFit="1" customWidth="1"/>
    <col min="5139" max="5139" width="12.85546875" style="1054" bestFit="1" customWidth="1"/>
    <col min="5140" max="5140" width="12.140625" style="1054" bestFit="1" customWidth="1"/>
    <col min="5141" max="5144" width="12.85546875" style="1054" bestFit="1" customWidth="1"/>
    <col min="5145" max="5145" width="12.140625" style="1054" bestFit="1" customWidth="1"/>
    <col min="5146" max="5146" width="13.28515625" style="1054" bestFit="1" customWidth="1"/>
    <col min="5147" max="5147" width="12.140625" style="1054" bestFit="1" customWidth="1"/>
    <col min="5148" max="5148" width="19.85546875" style="1054" bestFit="1" customWidth="1"/>
    <col min="5149" max="5376" width="9.140625" style="1054"/>
    <col min="5377" max="5377" width="92.85546875" style="1054" customWidth="1"/>
    <col min="5378" max="5378" width="14.5703125" style="1054" bestFit="1" customWidth="1"/>
    <col min="5379" max="5379" width="14.28515625" style="1054" bestFit="1" customWidth="1"/>
    <col min="5380" max="5380" width="13.28515625" style="1054" bestFit="1" customWidth="1"/>
    <col min="5381" max="5382" width="12.85546875" style="1054" bestFit="1" customWidth="1"/>
    <col min="5383" max="5384" width="13.28515625" style="1054" bestFit="1" customWidth="1"/>
    <col min="5385" max="5386" width="12.85546875" style="1054" bestFit="1" customWidth="1"/>
    <col min="5387" max="5387" width="12.140625" style="1054" bestFit="1" customWidth="1"/>
    <col min="5388" max="5389" width="12.85546875" style="1054" bestFit="1" customWidth="1"/>
    <col min="5390" max="5390" width="13.28515625" style="1054" bestFit="1" customWidth="1"/>
    <col min="5391" max="5391" width="12.5703125" style="1054" bestFit="1" customWidth="1"/>
    <col min="5392" max="5392" width="12.85546875" style="1054" bestFit="1" customWidth="1"/>
    <col min="5393" max="5393" width="12.140625" style="1054" bestFit="1" customWidth="1"/>
    <col min="5394" max="5394" width="12.5703125" style="1054" bestFit="1" customWidth="1"/>
    <col min="5395" max="5395" width="12.85546875" style="1054" bestFit="1" customWidth="1"/>
    <col min="5396" max="5396" width="12.140625" style="1054" bestFit="1" customWidth="1"/>
    <col min="5397" max="5400" width="12.85546875" style="1054" bestFit="1" customWidth="1"/>
    <col min="5401" max="5401" width="12.140625" style="1054" bestFit="1" customWidth="1"/>
    <col min="5402" max="5402" width="13.28515625" style="1054" bestFit="1" customWidth="1"/>
    <col min="5403" max="5403" width="12.140625" style="1054" bestFit="1" customWidth="1"/>
    <col min="5404" max="5404" width="19.85546875" style="1054" bestFit="1" customWidth="1"/>
    <col min="5405" max="5632" width="9.140625" style="1054"/>
    <col min="5633" max="5633" width="92.85546875" style="1054" customWidth="1"/>
    <col min="5634" max="5634" width="14.5703125" style="1054" bestFit="1" customWidth="1"/>
    <col min="5635" max="5635" width="14.28515625" style="1054" bestFit="1" customWidth="1"/>
    <col min="5636" max="5636" width="13.28515625" style="1054" bestFit="1" customWidth="1"/>
    <col min="5637" max="5638" width="12.85546875" style="1054" bestFit="1" customWidth="1"/>
    <col min="5639" max="5640" width="13.28515625" style="1054" bestFit="1" customWidth="1"/>
    <col min="5641" max="5642" width="12.85546875" style="1054" bestFit="1" customWidth="1"/>
    <col min="5643" max="5643" width="12.140625" style="1054" bestFit="1" customWidth="1"/>
    <col min="5644" max="5645" width="12.85546875" style="1054" bestFit="1" customWidth="1"/>
    <col min="5646" max="5646" width="13.28515625" style="1054" bestFit="1" customWidth="1"/>
    <col min="5647" max="5647" width="12.5703125" style="1054" bestFit="1" customWidth="1"/>
    <col min="5648" max="5648" width="12.85546875" style="1054" bestFit="1" customWidth="1"/>
    <col min="5649" max="5649" width="12.140625" style="1054" bestFit="1" customWidth="1"/>
    <col min="5650" max="5650" width="12.5703125" style="1054" bestFit="1" customWidth="1"/>
    <col min="5651" max="5651" width="12.85546875" style="1054" bestFit="1" customWidth="1"/>
    <col min="5652" max="5652" width="12.140625" style="1054" bestFit="1" customWidth="1"/>
    <col min="5653" max="5656" width="12.85546875" style="1054" bestFit="1" customWidth="1"/>
    <col min="5657" max="5657" width="12.140625" style="1054" bestFit="1" customWidth="1"/>
    <col min="5658" max="5658" width="13.28515625" style="1054" bestFit="1" customWidth="1"/>
    <col min="5659" max="5659" width="12.140625" style="1054" bestFit="1" customWidth="1"/>
    <col min="5660" max="5660" width="19.85546875" style="1054" bestFit="1" customWidth="1"/>
    <col min="5661" max="5888" width="9.140625" style="1054"/>
    <col min="5889" max="5889" width="92.85546875" style="1054" customWidth="1"/>
    <col min="5890" max="5890" width="14.5703125" style="1054" bestFit="1" customWidth="1"/>
    <col min="5891" max="5891" width="14.28515625" style="1054" bestFit="1" customWidth="1"/>
    <col min="5892" max="5892" width="13.28515625" style="1054" bestFit="1" customWidth="1"/>
    <col min="5893" max="5894" width="12.85546875" style="1054" bestFit="1" customWidth="1"/>
    <col min="5895" max="5896" width="13.28515625" style="1054" bestFit="1" customWidth="1"/>
    <col min="5897" max="5898" width="12.85546875" style="1054" bestFit="1" customWidth="1"/>
    <col min="5899" max="5899" width="12.140625" style="1054" bestFit="1" customWidth="1"/>
    <col min="5900" max="5901" width="12.85546875" style="1054" bestFit="1" customWidth="1"/>
    <col min="5902" max="5902" width="13.28515625" style="1054" bestFit="1" customWidth="1"/>
    <col min="5903" max="5903" width="12.5703125" style="1054" bestFit="1" customWidth="1"/>
    <col min="5904" max="5904" width="12.85546875" style="1054" bestFit="1" customWidth="1"/>
    <col min="5905" max="5905" width="12.140625" style="1054" bestFit="1" customWidth="1"/>
    <col min="5906" max="5906" width="12.5703125" style="1054" bestFit="1" customWidth="1"/>
    <col min="5907" max="5907" width="12.85546875" style="1054" bestFit="1" customWidth="1"/>
    <col min="5908" max="5908" width="12.140625" style="1054" bestFit="1" customWidth="1"/>
    <col min="5909" max="5912" width="12.85546875" style="1054" bestFit="1" customWidth="1"/>
    <col min="5913" max="5913" width="12.140625" style="1054" bestFit="1" customWidth="1"/>
    <col min="5914" max="5914" width="13.28515625" style="1054" bestFit="1" customWidth="1"/>
    <col min="5915" max="5915" width="12.140625" style="1054" bestFit="1" customWidth="1"/>
    <col min="5916" max="5916" width="19.85546875" style="1054" bestFit="1" customWidth="1"/>
    <col min="5917" max="6144" width="9.140625" style="1054"/>
    <col min="6145" max="6145" width="92.85546875" style="1054" customWidth="1"/>
    <col min="6146" max="6146" width="14.5703125" style="1054" bestFit="1" customWidth="1"/>
    <col min="6147" max="6147" width="14.28515625" style="1054" bestFit="1" customWidth="1"/>
    <col min="6148" max="6148" width="13.28515625" style="1054" bestFit="1" customWidth="1"/>
    <col min="6149" max="6150" width="12.85546875" style="1054" bestFit="1" customWidth="1"/>
    <col min="6151" max="6152" width="13.28515625" style="1054" bestFit="1" customWidth="1"/>
    <col min="6153" max="6154" width="12.85546875" style="1054" bestFit="1" customWidth="1"/>
    <col min="6155" max="6155" width="12.140625" style="1054" bestFit="1" customWidth="1"/>
    <col min="6156" max="6157" width="12.85546875" style="1054" bestFit="1" customWidth="1"/>
    <col min="6158" max="6158" width="13.28515625" style="1054" bestFit="1" customWidth="1"/>
    <col min="6159" max="6159" width="12.5703125" style="1054" bestFit="1" customWidth="1"/>
    <col min="6160" max="6160" width="12.85546875" style="1054" bestFit="1" customWidth="1"/>
    <col min="6161" max="6161" width="12.140625" style="1054" bestFit="1" customWidth="1"/>
    <col min="6162" max="6162" width="12.5703125" style="1054" bestFit="1" customWidth="1"/>
    <col min="6163" max="6163" width="12.85546875" style="1054" bestFit="1" customWidth="1"/>
    <col min="6164" max="6164" width="12.140625" style="1054" bestFit="1" customWidth="1"/>
    <col min="6165" max="6168" width="12.85546875" style="1054" bestFit="1" customWidth="1"/>
    <col min="6169" max="6169" width="12.140625" style="1054" bestFit="1" customWidth="1"/>
    <col min="6170" max="6170" width="13.28515625" style="1054" bestFit="1" customWidth="1"/>
    <col min="6171" max="6171" width="12.140625" style="1054" bestFit="1" customWidth="1"/>
    <col min="6172" max="6172" width="19.85546875" style="1054" bestFit="1" customWidth="1"/>
    <col min="6173" max="6400" width="9.140625" style="1054"/>
    <col min="6401" max="6401" width="92.85546875" style="1054" customWidth="1"/>
    <col min="6402" max="6402" width="14.5703125" style="1054" bestFit="1" customWidth="1"/>
    <col min="6403" max="6403" width="14.28515625" style="1054" bestFit="1" customWidth="1"/>
    <col min="6404" max="6404" width="13.28515625" style="1054" bestFit="1" customWidth="1"/>
    <col min="6405" max="6406" width="12.85546875" style="1054" bestFit="1" customWidth="1"/>
    <col min="6407" max="6408" width="13.28515625" style="1054" bestFit="1" customWidth="1"/>
    <col min="6409" max="6410" width="12.85546875" style="1054" bestFit="1" customWidth="1"/>
    <col min="6411" max="6411" width="12.140625" style="1054" bestFit="1" customWidth="1"/>
    <col min="6412" max="6413" width="12.85546875" style="1054" bestFit="1" customWidth="1"/>
    <col min="6414" max="6414" width="13.28515625" style="1054" bestFit="1" customWidth="1"/>
    <col min="6415" max="6415" width="12.5703125" style="1054" bestFit="1" customWidth="1"/>
    <col min="6416" max="6416" width="12.85546875" style="1054" bestFit="1" customWidth="1"/>
    <col min="6417" max="6417" width="12.140625" style="1054" bestFit="1" customWidth="1"/>
    <col min="6418" max="6418" width="12.5703125" style="1054" bestFit="1" customWidth="1"/>
    <col min="6419" max="6419" width="12.85546875" style="1054" bestFit="1" customWidth="1"/>
    <col min="6420" max="6420" width="12.140625" style="1054" bestFit="1" customWidth="1"/>
    <col min="6421" max="6424" width="12.85546875" style="1054" bestFit="1" customWidth="1"/>
    <col min="6425" max="6425" width="12.140625" style="1054" bestFit="1" customWidth="1"/>
    <col min="6426" max="6426" width="13.28515625" style="1054" bestFit="1" customWidth="1"/>
    <col min="6427" max="6427" width="12.140625" style="1054" bestFit="1" customWidth="1"/>
    <col min="6428" max="6428" width="19.85546875" style="1054" bestFit="1" customWidth="1"/>
    <col min="6429" max="6656" width="9.140625" style="1054"/>
    <col min="6657" max="6657" width="92.85546875" style="1054" customWidth="1"/>
    <col min="6658" max="6658" width="14.5703125" style="1054" bestFit="1" customWidth="1"/>
    <col min="6659" max="6659" width="14.28515625" style="1054" bestFit="1" customWidth="1"/>
    <col min="6660" max="6660" width="13.28515625" style="1054" bestFit="1" customWidth="1"/>
    <col min="6661" max="6662" width="12.85546875" style="1054" bestFit="1" customWidth="1"/>
    <col min="6663" max="6664" width="13.28515625" style="1054" bestFit="1" customWidth="1"/>
    <col min="6665" max="6666" width="12.85546875" style="1054" bestFit="1" customWidth="1"/>
    <col min="6667" max="6667" width="12.140625" style="1054" bestFit="1" customWidth="1"/>
    <col min="6668" max="6669" width="12.85546875" style="1054" bestFit="1" customWidth="1"/>
    <col min="6670" max="6670" width="13.28515625" style="1054" bestFit="1" customWidth="1"/>
    <col min="6671" max="6671" width="12.5703125" style="1054" bestFit="1" customWidth="1"/>
    <col min="6672" max="6672" width="12.85546875" style="1054" bestFit="1" customWidth="1"/>
    <col min="6673" max="6673" width="12.140625" style="1054" bestFit="1" customWidth="1"/>
    <col min="6674" max="6674" width="12.5703125" style="1054" bestFit="1" customWidth="1"/>
    <col min="6675" max="6675" width="12.85546875" style="1054" bestFit="1" customWidth="1"/>
    <col min="6676" max="6676" width="12.140625" style="1054" bestFit="1" customWidth="1"/>
    <col min="6677" max="6680" width="12.85546875" style="1054" bestFit="1" customWidth="1"/>
    <col min="6681" max="6681" width="12.140625" style="1054" bestFit="1" customWidth="1"/>
    <col min="6682" max="6682" width="13.28515625" style="1054" bestFit="1" customWidth="1"/>
    <col min="6683" max="6683" width="12.140625" style="1054" bestFit="1" customWidth="1"/>
    <col min="6684" max="6684" width="19.85546875" style="1054" bestFit="1" customWidth="1"/>
    <col min="6685" max="6912" width="9.140625" style="1054"/>
    <col min="6913" max="6913" width="92.85546875" style="1054" customWidth="1"/>
    <col min="6914" max="6914" width="14.5703125" style="1054" bestFit="1" customWidth="1"/>
    <col min="6915" max="6915" width="14.28515625" style="1054" bestFit="1" customWidth="1"/>
    <col min="6916" max="6916" width="13.28515625" style="1054" bestFit="1" customWidth="1"/>
    <col min="6917" max="6918" width="12.85546875" style="1054" bestFit="1" customWidth="1"/>
    <col min="6919" max="6920" width="13.28515625" style="1054" bestFit="1" customWidth="1"/>
    <col min="6921" max="6922" width="12.85546875" style="1054" bestFit="1" customWidth="1"/>
    <col min="6923" max="6923" width="12.140625" style="1054" bestFit="1" customWidth="1"/>
    <col min="6924" max="6925" width="12.85546875" style="1054" bestFit="1" customWidth="1"/>
    <col min="6926" max="6926" width="13.28515625" style="1054" bestFit="1" customWidth="1"/>
    <col min="6927" max="6927" width="12.5703125" style="1054" bestFit="1" customWidth="1"/>
    <col min="6928" max="6928" width="12.85546875" style="1054" bestFit="1" customWidth="1"/>
    <col min="6929" max="6929" width="12.140625" style="1054" bestFit="1" customWidth="1"/>
    <col min="6930" max="6930" width="12.5703125" style="1054" bestFit="1" customWidth="1"/>
    <col min="6931" max="6931" width="12.85546875" style="1054" bestFit="1" customWidth="1"/>
    <col min="6932" max="6932" width="12.140625" style="1054" bestFit="1" customWidth="1"/>
    <col min="6933" max="6936" width="12.85546875" style="1054" bestFit="1" customWidth="1"/>
    <col min="6937" max="6937" width="12.140625" style="1054" bestFit="1" customWidth="1"/>
    <col min="6938" max="6938" width="13.28515625" style="1054" bestFit="1" customWidth="1"/>
    <col min="6939" max="6939" width="12.140625" style="1054" bestFit="1" customWidth="1"/>
    <col min="6940" max="6940" width="19.85546875" style="1054" bestFit="1" customWidth="1"/>
    <col min="6941" max="7168" width="9.140625" style="1054"/>
    <col min="7169" max="7169" width="92.85546875" style="1054" customWidth="1"/>
    <col min="7170" max="7170" width="14.5703125" style="1054" bestFit="1" customWidth="1"/>
    <col min="7171" max="7171" width="14.28515625" style="1054" bestFit="1" customWidth="1"/>
    <col min="7172" max="7172" width="13.28515625" style="1054" bestFit="1" customWidth="1"/>
    <col min="7173" max="7174" width="12.85546875" style="1054" bestFit="1" customWidth="1"/>
    <col min="7175" max="7176" width="13.28515625" style="1054" bestFit="1" customWidth="1"/>
    <col min="7177" max="7178" width="12.85546875" style="1054" bestFit="1" customWidth="1"/>
    <col min="7179" max="7179" width="12.140625" style="1054" bestFit="1" customWidth="1"/>
    <col min="7180" max="7181" width="12.85546875" style="1054" bestFit="1" customWidth="1"/>
    <col min="7182" max="7182" width="13.28515625" style="1054" bestFit="1" customWidth="1"/>
    <col min="7183" max="7183" width="12.5703125" style="1054" bestFit="1" customWidth="1"/>
    <col min="7184" max="7184" width="12.85546875" style="1054" bestFit="1" customWidth="1"/>
    <col min="7185" max="7185" width="12.140625" style="1054" bestFit="1" customWidth="1"/>
    <col min="7186" max="7186" width="12.5703125" style="1054" bestFit="1" customWidth="1"/>
    <col min="7187" max="7187" width="12.85546875" style="1054" bestFit="1" customWidth="1"/>
    <col min="7188" max="7188" width="12.140625" style="1054" bestFit="1" customWidth="1"/>
    <col min="7189" max="7192" width="12.85546875" style="1054" bestFit="1" customWidth="1"/>
    <col min="7193" max="7193" width="12.140625" style="1054" bestFit="1" customWidth="1"/>
    <col min="7194" max="7194" width="13.28515625" style="1054" bestFit="1" customWidth="1"/>
    <col min="7195" max="7195" width="12.140625" style="1054" bestFit="1" customWidth="1"/>
    <col min="7196" max="7196" width="19.85546875" style="1054" bestFit="1" customWidth="1"/>
    <col min="7197" max="7424" width="9.140625" style="1054"/>
    <col min="7425" max="7425" width="92.85546875" style="1054" customWidth="1"/>
    <col min="7426" max="7426" width="14.5703125" style="1054" bestFit="1" customWidth="1"/>
    <col min="7427" max="7427" width="14.28515625" style="1054" bestFit="1" customWidth="1"/>
    <col min="7428" max="7428" width="13.28515625" style="1054" bestFit="1" customWidth="1"/>
    <col min="7429" max="7430" width="12.85546875" style="1054" bestFit="1" customWidth="1"/>
    <col min="7431" max="7432" width="13.28515625" style="1054" bestFit="1" customWidth="1"/>
    <col min="7433" max="7434" width="12.85546875" style="1054" bestFit="1" customWidth="1"/>
    <col min="7435" max="7435" width="12.140625" style="1054" bestFit="1" customWidth="1"/>
    <col min="7436" max="7437" width="12.85546875" style="1054" bestFit="1" customWidth="1"/>
    <col min="7438" max="7438" width="13.28515625" style="1054" bestFit="1" customWidth="1"/>
    <col min="7439" max="7439" width="12.5703125" style="1054" bestFit="1" customWidth="1"/>
    <col min="7440" max="7440" width="12.85546875" style="1054" bestFit="1" customWidth="1"/>
    <col min="7441" max="7441" width="12.140625" style="1054" bestFit="1" customWidth="1"/>
    <col min="7442" max="7442" width="12.5703125" style="1054" bestFit="1" customWidth="1"/>
    <col min="7443" max="7443" width="12.85546875" style="1054" bestFit="1" customWidth="1"/>
    <col min="7444" max="7444" width="12.140625" style="1054" bestFit="1" customWidth="1"/>
    <col min="7445" max="7448" width="12.85546875" style="1054" bestFit="1" customWidth="1"/>
    <col min="7449" max="7449" width="12.140625" style="1054" bestFit="1" customWidth="1"/>
    <col min="7450" max="7450" width="13.28515625" style="1054" bestFit="1" customWidth="1"/>
    <col min="7451" max="7451" width="12.140625" style="1054" bestFit="1" customWidth="1"/>
    <col min="7452" max="7452" width="19.85546875" style="1054" bestFit="1" customWidth="1"/>
    <col min="7453" max="7680" width="9.140625" style="1054"/>
    <col min="7681" max="7681" width="92.85546875" style="1054" customWidth="1"/>
    <col min="7682" max="7682" width="14.5703125" style="1054" bestFit="1" customWidth="1"/>
    <col min="7683" max="7683" width="14.28515625" style="1054" bestFit="1" customWidth="1"/>
    <col min="7684" max="7684" width="13.28515625" style="1054" bestFit="1" customWidth="1"/>
    <col min="7685" max="7686" width="12.85546875" style="1054" bestFit="1" customWidth="1"/>
    <col min="7687" max="7688" width="13.28515625" style="1054" bestFit="1" customWidth="1"/>
    <col min="7689" max="7690" width="12.85546875" style="1054" bestFit="1" customWidth="1"/>
    <col min="7691" max="7691" width="12.140625" style="1054" bestFit="1" customWidth="1"/>
    <col min="7692" max="7693" width="12.85546875" style="1054" bestFit="1" customWidth="1"/>
    <col min="7694" max="7694" width="13.28515625" style="1054" bestFit="1" customWidth="1"/>
    <col min="7695" max="7695" width="12.5703125" style="1054" bestFit="1" customWidth="1"/>
    <col min="7696" max="7696" width="12.85546875" style="1054" bestFit="1" customWidth="1"/>
    <col min="7697" max="7697" width="12.140625" style="1054" bestFit="1" customWidth="1"/>
    <col min="7698" max="7698" width="12.5703125" style="1054" bestFit="1" customWidth="1"/>
    <col min="7699" max="7699" width="12.85546875" style="1054" bestFit="1" customWidth="1"/>
    <col min="7700" max="7700" width="12.140625" style="1054" bestFit="1" customWidth="1"/>
    <col min="7701" max="7704" width="12.85546875" style="1054" bestFit="1" customWidth="1"/>
    <col min="7705" max="7705" width="12.140625" style="1054" bestFit="1" customWidth="1"/>
    <col min="7706" max="7706" width="13.28515625" style="1054" bestFit="1" customWidth="1"/>
    <col min="7707" max="7707" width="12.140625" style="1054" bestFit="1" customWidth="1"/>
    <col min="7708" max="7708" width="19.85546875" style="1054" bestFit="1" customWidth="1"/>
    <col min="7709" max="7936" width="9.140625" style="1054"/>
    <col min="7937" max="7937" width="92.85546875" style="1054" customWidth="1"/>
    <col min="7938" max="7938" width="14.5703125" style="1054" bestFit="1" customWidth="1"/>
    <col min="7939" max="7939" width="14.28515625" style="1054" bestFit="1" customWidth="1"/>
    <col min="7940" max="7940" width="13.28515625" style="1054" bestFit="1" customWidth="1"/>
    <col min="7941" max="7942" width="12.85546875" style="1054" bestFit="1" customWidth="1"/>
    <col min="7943" max="7944" width="13.28515625" style="1054" bestFit="1" customWidth="1"/>
    <col min="7945" max="7946" width="12.85546875" style="1054" bestFit="1" customWidth="1"/>
    <col min="7947" max="7947" width="12.140625" style="1054" bestFit="1" customWidth="1"/>
    <col min="7948" max="7949" width="12.85546875" style="1054" bestFit="1" customWidth="1"/>
    <col min="7950" max="7950" width="13.28515625" style="1054" bestFit="1" customWidth="1"/>
    <col min="7951" max="7951" width="12.5703125" style="1054" bestFit="1" customWidth="1"/>
    <col min="7952" max="7952" width="12.85546875" style="1054" bestFit="1" customWidth="1"/>
    <col min="7953" max="7953" width="12.140625" style="1054" bestFit="1" customWidth="1"/>
    <col min="7954" max="7954" width="12.5703125" style="1054" bestFit="1" customWidth="1"/>
    <col min="7955" max="7955" width="12.85546875" style="1054" bestFit="1" customWidth="1"/>
    <col min="7956" max="7956" width="12.140625" style="1054" bestFit="1" customWidth="1"/>
    <col min="7957" max="7960" width="12.85546875" style="1054" bestFit="1" customWidth="1"/>
    <col min="7961" max="7961" width="12.140625" style="1054" bestFit="1" customWidth="1"/>
    <col min="7962" max="7962" width="13.28515625" style="1054" bestFit="1" customWidth="1"/>
    <col min="7963" max="7963" width="12.140625" style="1054" bestFit="1" customWidth="1"/>
    <col min="7964" max="7964" width="19.85546875" style="1054" bestFit="1" customWidth="1"/>
    <col min="7965" max="8192" width="9.140625" style="1054"/>
    <col min="8193" max="8193" width="92.85546875" style="1054" customWidth="1"/>
    <col min="8194" max="8194" width="14.5703125" style="1054" bestFit="1" customWidth="1"/>
    <col min="8195" max="8195" width="14.28515625" style="1054" bestFit="1" customWidth="1"/>
    <col min="8196" max="8196" width="13.28515625" style="1054" bestFit="1" customWidth="1"/>
    <col min="8197" max="8198" width="12.85546875" style="1054" bestFit="1" customWidth="1"/>
    <col min="8199" max="8200" width="13.28515625" style="1054" bestFit="1" customWidth="1"/>
    <col min="8201" max="8202" width="12.85546875" style="1054" bestFit="1" customWidth="1"/>
    <col min="8203" max="8203" width="12.140625" style="1054" bestFit="1" customWidth="1"/>
    <col min="8204" max="8205" width="12.85546875" style="1054" bestFit="1" customWidth="1"/>
    <col min="8206" max="8206" width="13.28515625" style="1054" bestFit="1" customWidth="1"/>
    <col min="8207" max="8207" width="12.5703125" style="1054" bestFit="1" customWidth="1"/>
    <col min="8208" max="8208" width="12.85546875" style="1054" bestFit="1" customWidth="1"/>
    <col min="8209" max="8209" width="12.140625" style="1054" bestFit="1" customWidth="1"/>
    <col min="8210" max="8210" width="12.5703125" style="1054" bestFit="1" customWidth="1"/>
    <col min="8211" max="8211" width="12.85546875" style="1054" bestFit="1" customWidth="1"/>
    <col min="8212" max="8212" width="12.140625" style="1054" bestFit="1" customWidth="1"/>
    <col min="8213" max="8216" width="12.85546875" style="1054" bestFit="1" customWidth="1"/>
    <col min="8217" max="8217" width="12.140625" style="1054" bestFit="1" customWidth="1"/>
    <col min="8218" max="8218" width="13.28515625" style="1054" bestFit="1" customWidth="1"/>
    <col min="8219" max="8219" width="12.140625" style="1054" bestFit="1" customWidth="1"/>
    <col min="8220" max="8220" width="19.85546875" style="1054" bestFit="1" customWidth="1"/>
    <col min="8221" max="8448" width="9.140625" style="1054"/>
    <col min="8449" max="8449" width="92.85546875" style="1054" customWidth="1"/>
    <col min="8450" max="8450" width="14.5703125" style="1054" bestFit="1" customWidth="1"/>
    <col min="8451" max="8451" width="14.28515625" style="1054" bestFit="1" customWidth="1"/>
    <col min="8452" max="8452" width="13.28515625" style="1054" bestFit="1" customWidth="1"/>
    <col min="8453" max="8454" width="12.85546875" style="1054" bestFit="1" customWidth="1"/>
    <col min="8455" max="8456" width="13.28515625" style="1054" bestFit="1" customWidth="1"/>
    <col min="8457" max="8458" width="12.85546875" style="1054" bestFit="1" customWidth="1"/>
    <col min="8459" max="8459" width="12.140625" style="1054" bestFit="1" customWidth="1"/>
    <col min="8460" max="8461" width="12.85546875" style="1054" bestFit="1" customWidth="1"/>
    <col min="8462" max="8462" width="13.28515625" style="1054" bestFit="1" customWidth="1"/>
    <col min="8463" max="8463" width="12.5703125" style="1054" bestFit="1" customWidth="1"/>
    <col min="8464" max="8464" width="12.85546875" style="1054" bestFit="1" customWidth="1"/>
    <col min="8465" max="8465" width="12.140625" style="1054" bestFit="1" customWidth="1"/>
    <col min="8466" max="8466" width="12.5703125" style="1054" bestFit="1" customWidth="1"/>
    <col min="8467" max="8467" width="12.85546875" style="1054" bestFit="1" customWidth="1"/>
    <col min="8468" max="8468" width="12.140625" style="1054" bestFit="1" customWidth="1"/>
    <col min="8469" max="8472" width="12.85546875" style="1054" bestFit="1" customWidth="1"/>
    <col min="8473" max="8473" width="12.140625" style="1054" bestFit="1" customWidth="1"/>
    <col min="8474" max="8474" width="13.28515625" style="1054" bestFit="1" customWidth="1"/>
    <col min="8475" max="8475" width="12.140625" style="1054" bestFit="1" customWidth="1"/>
    <col min="8476" max="8476" width="19.85546875" style="1054" bestFit="1" customWidth="1"/>
    <col min="8477" max="8704" width="9.140625" style="1054"/>
    <col min="8705" max="8705" width="92.85546875" style="1054" customWidth="1"/>
    <col min="8706" max="8706" width="14.5703125" style="1054" bestFit="1" customWidth="1"/>
    <col min="8707" max="8707" width="14.28515625" style="1054" bestFit="1" customWidth="1"/>
    <col min="8708" max="8708" width="13.28515625" style="1054" bestFit="1" customWidth="1"/>
    <col min="8709" max="8710" width="12.85546875" style="1054" bestFit="1" customWidth="1"/>
    <col min="8711" max="8712" width="13.28515625" style="1054" bestFit="1" customWidth="1"/>
    <col min="8713" max="8714" width="12.85546875" style="1054" bestFit="1" customWidth="1"/>
    <col min="8715" max="8715" width="12.140625" style="1054" bestFit="1" customWidth="1"/>
    <col min="8716" max="8717" width="12.85546875" style="1054" bestFit="1" customWidth="1"/>
    <col min="8718" max="8718" width="13.28515625" style="1054" bestFit="1" customWidth="1"/>
    <col min="8719" max="8719" width="12.5703125" style="1054" bestFit="1" customWidth="1"/>
    <col min="8720" max="8720" width="12.85546875" style="1054" bestFit="1" customWidth="1"/>
    <col min="8721" max="8721" width="12.140625" style="1054" bestFit="1" customWidth="1"/>
    <col min="8722" max="8722" width="12.5703125" style="1054" bestFit="1" customWidth="1"/>
    <col min="8723" max="8723" width="12.85546875" style="1054" bestFit="1" customWidth="1"/>
    <col min="8724" max="8724" width="12.140625" style="1054" bestFit="1" customWidth="1"/>
    <col min="8725" max="8728" width="12.85546875" style="1054" bestFit="1" customWidth="1"/>
    <col min="8729" max="8729" width="12.140625" style="1054" bestFit="1" customWidth="1"/>
    <col min="8730" max="8730" width="13.28515625" style="1054" bestFit="1" customWidth="1"/>
    <col min="8731" max="8731" width="12.140625" style="1054" bestFit="1" customWidth="1"/>
    <col min="8732" max="8732" width="19.85546875" style="1054" bestFit="1" customWidth="1"/>
    <col min="8733" max="8960" width="9.140625" style="1054"/>
    <col min="8961" max="8961" width="92.85546875" style="1054" customWidth="1"/>
    <col min="8962" max="8962" width="14.5703125" style="1054" bestFit="1" customWidth="1"/>
    <col min="8963" max="8963" width="14.28515625" style="1054" bestFit="1" customWidth="1"/>
    <col min="8964" max="8964" width="13.28515625" style="1054" bestFit="1" customWidth="1"/>
    <col min="8965" max="8966" width="12.85546875" style="1054" bestFit="1" customWidth="1"/>
    <col min="8967" max="8968" width="13.28515625" style="1054" bestFit="1" customWidth="1"/>
    <col min="8969" max="8970" width="12.85546875" style="1054" bestFit="1" customWidth="1"/>
    <col min="8971" max="8971" width="12.140625" style="1054" bestFit="1" customWidth="1"/>
    <col min="8972" max="8973" width="12.85546875" style="1054" bestFit="1" customWidth="1"/>
    <col min="8974" max="8974" width="13.28515625" style="1054" bestFit="1" customWidth="1"/>
    <col min="8975" max="8975" width="12.5703125" style="1054" bestFit="1" customWidth="1"/>
    <col min="8976" max="8976" width="12.85546875" style="1054" bestFit="1" customWidth="1"/>
    <col min="8977" max="8977" width="12.140625" style="1054" bestFit="1" customWidth="1"/>
    <col min="8978" max="8978" width="12.5703125" style="1054" bestFit="1" customWidth="1"/>
    <col min="8979" max="8979" width="12.85546875" style="1054" bestFit="1" customWidth="1"/>
    <col min="8980" max="8980" width="12.140625" style="1054" bestFit="1" customWidth="1"/>
    <col min="8981" max="8984" width="12.85546875" style="1054" bestFit="1" customWidth="1"/>
    <col min="8985" max="8985" width="12.140625" style="1054" bestFit="1" customWidth="1"/>
    <col min="8986" max="8986" width="13.28515625" style="1054" bestFit="1" customWidth="1"/>
    <col min="8987" max="8987" width="12.140625" style="1054" bestFit="1" customWidth="1"/>
    <col min="8988" max="8988" width="19.85546875" style="1054" bestFit="1" customWidth="1"/>
    <col min="8989" max="9216" width="9.140625" style="1054"/>
    <col min="9217" max="9217" width="92.85546875" style="1054" customWidth="1"/>
    <col min="9218" max="9218" width="14.5703125" style="1054" bestFit="1" customWidth="1"/>
    <col min="9219" max="9219" width="14.28515625" style="1054" bestFit="1" customWidth="1"/>
    <col min="9220" max="9220" width="13.28515625" style="1054" bestFit="1" customWidth="1"/>
    <col min="9221" max="9222" width="12.85546875" style="1054" bestFit="1" customWidth="1"/>
    <col min="9223" max="9224" width="13.28515625" style="1054" bestFit="1" customWidth="1"/>
    <col min="9225" max="9226" width="12.85546875" style="1054" bestFit="1" customWidth="1"/>
    <col min="9227" max="9227" width="12.140625" style="1054" bestFit="1" customWidth="1"/>
    <col min="9228" max="9229" width="12.85546875" style="1054" bestFit="1" customWidth="1"/>
    <col min="9230" max="9230" width="13.28515625" style="1054" bestFit="1" customWidth="1"/>
    <col min="9231" max="9231" width="12.5703125" style="1054" bestFit="1" customWidth="1"/>
    <col min="9232" max="9232" width="12.85546875" style="1054" bestFit="1" customWidth="1"/>
    <col min="9233" max="9233" width="12.140625" style="1054" bestFit="1" customWidth="1"/>
    <col min="9234" max="9234" width="12.5703125" style="1054" bestFit="1" customWidth="1"/>
    <col min="9235" max="9235" width="12.85546875" style="1054" bestFit="1" customWidth="1"/>
    <col min="9236" max="9236" width="12.140625" style="1054" bestFit="1" customWidth="1"/>
    <col min="9237" max="9240" width="12.85546875" style="1054" bestFit="1" customWidth="1"/>
    <col min="9241" max="9241" width="12.140625" style="1054" bestFit="1" customWidth="1"/>
    <col min="9242" max="9242" width="13.28515625" style="1054" bestFit="1" customWidth="1"/>
    <col min="9243" max="9243" width="12.140625" style="1054" bestFit="1" customWidth="1"/>
    <col min="9244" max="9244" width="19.85546875" style="1054" bestFit="1" customWidth="1"/>
    <col min="9245" max="9472" width="9.140625" style="1054"/>
    <col min="9473" max="9473" width="92.85546875" style="1054" customWidth="1"/>
    <col min="9474" max="9474" width="14.5703125" style="1054" bestFit="1" customWidth="1"/>
    <col min="9475" max="9475" width="14.28515625" style="1054" bestFit="1" customWidth="1"/>
    <col min="9476" max="9476" width="13.28515625" style="1054" bestFit="1" customWidth="1"/>
    <col min="9477" max="9478" width="12.85546875" style="1054" bestFit="1" customWidth="1"/>
    <col min="9479" max="9480" width="13.28515625" style="1054" bestFit="1" customWidth="1"/>
    <col min="9481" max="9482" width="12.85546875" style="1054" bestFit="1" customWidth="1"/>
    <col min="9483" max="9483" width="12.140625" style="1054" bestFit="1" customWidth="1"/>
    <col min="9484" max="9485" width="12.85546875" style="1054" bestFit="1" customWidth="1"/>
    <col min="9486" max="9486" width="13.28515625" style="1054" bestFit="1" customWidth="1"/>
    <col min="9487" max="9487" width="12.5703125" style="1054" bestFit="1" customWidth="1"/>
    <col min="9488" max="9488" width="12.85546875" style="1054" bestFit="1" customWidth="1"/>
    <col min="9489" max="9489" width="12.140625" style="1054" bestFit="1" customWidth="1"/>
    <col min="9490" max="9490" width="12.5703125" style="1054" bestFit="1" customWidth="1"/>
    <col min="9491" max="9491" width="12.85546875" style="1054" bestFit="1" customWidth="1"/>
    <col min="9492" max="9492" width="12.140625" style="1054" bestFit="1" customWidth="1"/>
    <col min="9493" max="9496" width="12.85546875" style="1054" bestFit="1" customWidth="1"/>
    <col min="9497" max="9497" width="12.140625" style="1054" bestFit="1" customWidth="1"/>
    <col min="9498" max="9498" width="13.28515625" style="1054" bestFit="1" customWidth="1"/>
    <col min="9499" max="9499" width="12.140625" style="1054" bestFit="1" customWidth="1"/>
    <col min="9500" max="9500" width="19.85546875" style="1054" bestFit="1" customWidth="1"/>
    <col min="9501" max="9728" width="9.140625" style="1054"/>
    <col min="9729" max="9729" width="92.85546875" style="1054" customWidth="1"/>
    <col min="9730" max="9730" width="14.5703125" style="1054" bestFit="1" customWidth="1"/>
    <col min="9731" max="9731" width="14.28515625" style="1054" bestFit="1" customWidth="1"/>
    <col min="9732" max="9732" width="13.28515625" style="1054" bestFit="1" customWidth="1"/>
    <col min="9733" max="9734" width="12.85546875" style="1054" bestFit="1" customWidth="1"/>
    <col min="9735" max="9736" width="13.28515625" style="1054" bestFit="1" customWidth="1"/>
    <col min="9737" max="9738" width="12.85546875" style="1054" bestFit="1" customWidth="1"/>
    <col min="9739" max="9739" width="12.140625" style="1054" bestFit="1" customWidth="1"/>
    <col min="9740" max="9741" width="12.85546875" style="1054" bestFit="1" customWidth="1"/>
    <col min="9742" max="9742" width="13.28515625" style="1054" bestFit="1" customWidth="1"/>
    <col min="9743" max="9743" width="12.5703125" style="1054" bestFit="1" customWidth="1"/>
    <col min="9744" max="9744" width="12.85546875" style="1054" bestFit="1" customWidth="1"/>
    <col min="9745" max="9745" width="12.140625" style="1054" bestFit="1" customWidth="1"/>
    <col min="9746" max="9746" width="12.5703125" style="1054" bestFit="1" customWidth="1"/>
    <col min="9747" max="9747" width="12.85546875" style="1054" bestFit="1" customWidth="1"/>
    <col min="9748" max="9748" width="12.140625" style="1054" bestFit="1" customWidth="1"/>
    <col min="9749" max="9752" width="12.85546875" style="1054" bestFit="1" customWidth="1"/>
    <col min="9753" max="9753" width="12.140625" style="1054" bestFit="1" customWidth="1"/>
    <col min="9754" max="9754" width="13.28515625" style="1054" bestFit="1" customWidth="1"/>
    <col min="9755" max="9755" width="12.140625" style="1054" bestFit="1" customWidth="1"/>
    <col min="9756" max="9756" width="19.85546875" style="1054" bestFit="1" customWidth="1"/>
    <col min="9757" max="9984" width="9.140625" style="1054"/>
    <col min="9985" max="9985" width="92.85546875" style="1054" customWidth="1"/>
    <col min="9986" max="9986" width="14.5703125" style="1054" bestFit="1" customWidth="1"/>
    <col min="9987" max="9987" width="14.28515625" style="1054" bestFit="1" customWidth="1"/>
    <col min="9988" max="9988" width="13.28515625" style="1054" bestFit="1" customWidth="1"/>
    <col min="9989" max="9990" width="12.85546875" style="1054" bestFit="1" customWidth="1"/>
    <col min="9991" max="9992" width="13.28515625" style="1054" bestFit="1" customWidth="1"/>
    <col min="9993" max="9994" width="12.85546875" style="1054" bestFit="1" customWidth="1"/>
    <col min="9995" max="9995" width="12.140625" style="1054" bestFit="1" customWidth="1"/>
    <col min="9996" max="9997" width="12.85546875" style="1054" bestFit="1" customWidth="1"/>
    <col min="9998" max="9998" width="13.28515625" style="1054" bestFit="1" customWidth="1"/>
    <col min="9999" max="9999" width="12.5703125" style="1054" bestFit="1" customWidth="1"/>
    <col min="10000" max="10000" width="12.85546875" style="1054" bestFit="1" customWidth="1"/>
    <col min="10001" max="10001" width="12.140625" style="1054" bestFit="1" customWidth="1"/>
    <col min="10002" max="10002" width="12.5703125" style="1054" bestFit="1" customWidth="1"/>
    <col min="10003" max="10003" width="12.85546875" style="1054" bestFit="1" customWidth="1"/>
    <col min="10004" max="10004" width="12.140625" style="1054" bestFit="1" customWidth="1"/>
    <col min="10005" max="10008" width="12.85546875" style="1054" bestFit="1" customWidth="1"/>
    <col min="10009" max="10009" width="12.140625" style="1054" bestFit="1" customWidth="1"/>
    <col min="10010" max="10010" width="13.28515625" style="1054" bestFit="1" customWidth="1"/>
    <col min="10011" max="10011" width="12.140625" style="1054" bestFit="1" customWidth="1"/>
    <col min="10012" max="10012" width="19.85546875" style="1054" bestFit="1" customWidth="1"/>
    <col min="10013" max="10240" width="9.140625" style="1054"/>
    <col min="10241" max="10241" width="92.85546875" style="1054" customWidth="1"/>
    <col min="10242" max="10242" width="14.5703125" style="1054" bestFit="1" customWidth="1"/>
    <col min="10243" max="10243" width="14.28515625" style="1054" bestFit="1" customWidth="1"/>
    <col min="10244" max="10244" width="13.28515625" style="1054" bestFit="1" customWidth="1"/>
    <col min="10245" max="10246" width="12.85546875" style="1054" bestFit="1" customWidth="1"/>
    <col min="10247" max="10248" width="13.28515625" style="1054" bestFit="1" customWidth="1"/>
    <col min="10249" max="10250" width="12.85546875" style="1054" bestFit="1" customWidth="1"/>
    <col min="10251" max="10251" width="12.140625" style="1054" bestFit="1" customWidth="1"/>
    <col min="10252" max="10253" width="12.85546875" style="1054" bestFit="1" customWidth="1"/>
    <col min="10254" max="10254" width="13.28515625" style="1054" bestFit="1" customWidth="1"/>
    <col min="10255" max="10255" width="12.5703125" style="1054" bestFit="1" customWidth="1"/>
    <col min="10256" max="10256" width="12.85546875" style="1054" bestFit="1" customWidth="1"/>
    <col min="10257" max="10257" width="12.140625" style="1054" bestFit="1" customWidth="1"/>
    <col min="10258" max="10258" width="12.5703125" style="1054" bestFit="1" customWidth="1"/>
    <col min="10259" max="10259" width="12.85546875" style="1054" bestFit="1" customWidth="1"/>
    <col min="10260" max="10260" width="12.140625" style="1054" bestFit="1" customWidth="1"/>
    <col min="10261" max="10264" width="12.85546875" style="1054" bestFit="1" customWidth="1"/>
    <col min="10265" max="10265" width="12.140625" style="1054" bestFit="1" customWidth="1"/>
    <col min="10266" max="10266" width="13.28515625" style="1054" bestFit="1" customWidth="1"/>
    <col min="10267" max="10267" width="12.140625" style="1054" bestFit="1" customWidth="1"/>
    <col min="10268" max="10268" width="19.85546875" style="1054" bestFit="1" customWidth="1"/>
    <col min="10269" max="10496" width="9.140625" style="1054"/>
    <col min="10497" max="10497" width="92.85546875" style="1054" customWidth="1"/>
    <col min="10498" max="10498" width="14.5703125" style="1054" bestFit="1" customWidth="1"/>
    <col min="10499" max="10499" width="14.28515625" style="1054" bestFit="1" customWidth="1"/>
    <col min="10500" max="10500" width="13.28515625" style="1054" bestFit="1" customWidth="1"/>
    <col min="10501" max="10502" width="12.85546875" style="1054" bestFit="1" customWidth="1"/>
    <col min="10503" max="10504" width="13.28515625" style="1054" bestFit="1" customWidth="1"/>
    <col min="10505" max="10506" width="12.85546875" style="1054" bestFit="1" customWidth="1"/>
    <col min="10507" max="10507" width="12.140625" style="1054" bestFit="1" customWidth="1"/>
    <col min="10508" max="10509" width="12.85546875" style="1054" bestFit="1" customWidth="1"/>
    <col min="10510" max="10510" width="13.28515625" style="1054" bestFit="1" customWidth="1"/>
    <col min="10511" max="10511" width="12.5703125" style="1054" bestFit="1" customWidth="1"/>
    <col min="10512" max="10512" width="12.85546875" style="1054" bestFit="1" customWidth="1"/>
    <col min="10513" max="10513" width="12.140625" style="1054" bestFit="1" customWidth="1"/>
    <col min="10514" max="10514" width="12.5703125" style="1054" bestFit="1" customWidth="1"/>
    <col min="10515" max="10515" width="12.85546875" style="1054" bestFit="1" customWidth="1"/>
    <col min="10516" max="10516" width="12.140625" style="1054" bestFit="1" customWidth="1"/>
    <col min="10517" max="10520" width="12.85546875" style="1054" bestFit="1" customWidth="1"/>
    <col min="10521" max="10521" width="12.140625" style="1054" bestFit="1" customWidth="1"/>
    <col min="10522" max="10522" width="13.28515625" style="1054" bestFit="1" customWidth="1"/>
    <col min="10523" max="10523" width="12.140625" style="1054" bestFit="1" customWidth="1"/>
    <col min="10524" max="10524" width="19.85546875" style="1054" bestFit="1" customWidth="1"/>
    <col min="10525" max="10752" width="9.140625" style="1054"/>
    <col min="10753" max="10753" width="92.85546875" style="1054" customWidth="1"/>
    <col min="10754" max="10754" width="14.5703125" style="1054" bestFit="1" customWidth="1"/>
    <col min="10755" max="10755" width="14.28515625" style="1054" bestFit="1" customWidth="1"/>
    <col min="10756" max="10756" width="13.28515625" style="1054" bestFit="1" customWidth="1"/>
    <col min="10757" max="10758" width="12.85546875" style="1054" bestFit="1" customWidth="1"/>
    <col min="10759" max="10760" width="13.28515625" style="1054" bestFit="1" customWidth="1"/>
    <col min="10761" max="10762" width="12.85546875" style="1054" bestFit="1" customWidth="1"/>
    <col min="10763" max="10763" width="12.140625" style="1054" bestFit="1" customWidth="1"/>
    <col min="10764" max="10765" width="12.85546875" style="1054" bestFit="1" customWidth="1"/>
    <col min="10766" max="10766" width="13.28515625" style="1054" bestFit="1" customWidth="1"/>
    <col min="10767" max="10767" width="12.5703125" style="1054" bestFit="1" customWidth="1"/>
    <col min="10768" max="10768" width="12.85546875" style="1054" bestFit="1" customWidth="1"/>
    <col min="10769" max="10769" width="12.140625" style="1054" bestFit="1" customWidth="1"/>
    <col min="10770" max="10770" width="12.5703125" style="1054" bestFit="1" customWidth="1"/>
    <col min="10771" max="10771" width="12.85546875" style="1054" bestFit="1" customWidth="1"/>
    <col min="10772" max="10772" width="12.140625" style="1054" bestFit="1" customWidth="1"/>
    <col min="10773" max="10776" width="12.85546875" style="1054" bestFit="1" customWidth="1"/>
    <col min="10777" max="10777" width="12.140625" style="1054" bestFit="1" customWidth="1"/>
    <col min="10778" max="10778" width="13.28515625" style="1054" bestFit="1" customWidth="1"/>
    <col min="10779" max="10779" width="12.140625" style="1054" bestFit="1" customWidth="1"/>
    <col min="10780" max="10780" width="19.85546875" style="1054" bestFit="1" customWidth="1"/>
    <col min="10781" max="11008" width="9.140625" style="1054"/>
    <col min="11009" max="11009" width="92.85546875" style="1054" customWidth="1"/>
    <col min="11010" max="11010" width="14.5703125" style="1054" bestFit="1" customWidth="1"/>
    <col min="11011" max="11011" width="14.28515625" style="1054" bestFit="1" customWidth="1"/>
    <col min="11012" max="11012" width="13.28515625" style="1054" bestFit="1" customWidth="1"/>
    <col min="11013" max="11014" width="12.85546875" style="1054" bestFit="1" customWidth="1"/>
    <col min="11015" max="11016" width="13.28515625" style="1054" bestFit="1" customWidth="1"/>
    <col min="11017" max="11018" width="12.85546875" style="1054" bestFit="1" customWidth="1"/>
    <col min="11019" max="11019" width="12.140625" style="1054" bestFit="1" customWidth="1"/>
    <col min="11020" max="11021" width="12.85546875" style="1054" bestFit="1" customWidth="1"/>
    <col min="11022" max="11022" width="13.28515625" style="1054" bestFit="1" customWidth="1"/>
    <col min="11023" max="11023" width="12.5703125" style="1054" bestFit="1" customWidth="1"/>
    <col min="11024" max="11024" width="12.85546875" style="1054" bestFit="1" customWidth="1"/>
    <col min="11025" max="11025" width="12.140625" style="1054" bestFit="1" customWidth="1"/>
    <col min="11026" max="11026" width="12.5703125" style="1054" bestFit="1" customWidth="1"/>
    <col min="11027" max="11027" width="12.85546875" style="1054" bestFit="1" customWidth="1"/>
    <col min="11028" max="11028" width="12.140625" style="1054" bestFit="1" customWidth="1"/>
    <col min="11029" max="11032" width="12.85546875" style="1054" bestFit="1" customWidth="1"/>
    <col min="11033" max="11033" width="12.140625" style="1054" bestFit="1" customWidth="1"/>
    <col min="11034" max="11034" width="13.28515625" style="1054" bestFit="1" customWidth="1"/>
    <col min="11035" max="11035" width="12.140625" style="1054" bestFit="1" customWidth="1"/>
    <col min="11036" max="11036" width="19.85546875" style="1054" bestFit="1" customWidth="1"/>
    <col min="11037" max="11264" width="9.140625" style="1054"/>
    <col min="11265" max="11265" width="92.85546875" style="1054" customWidth="1"/>
    <col min="11266" max="11266" width="14.5703125" style="1054" bestFit="1" customWidth="1"/>
    <col min="11267" max="11267" width="14.28515625" style="1054" bestFit="1" customWidth="1"/>
    <col min="11268" max="11268" width="13.28515625" style="1054" bestFit="1" customWidth="1"/>
    <col min="11269" max="11270" width="12.85546875" style="1054" bestFit="1" customWidth="1"/>
    <col min="11271" max="11272" width="13.28515625" style="1054" bestFit="1" customWidth="1"/>
    <col min="11273" max="11274" width="12.85546875" style="1054" bestFit="1" customWidth="1"/>
    <col min="11275" max="11275" width="12.140625" style="1054" bestFit="1" customWidth="1"/>
    <col min="11276" max="11277" width="12.85546875" style="1054" bestFit="1" customWidth="1"/>
    <col min="11278" max="11278" width="13.28515625" style="1054" bestFit="1" customWidth="1"/>
    <col min="11279" max="11279" width="12.5703125" style="1054" bestFit="1" customWidth="1"/>
    <col min="11280" max="11280" width="12.85546875" style="1054" bestFit="1" customWidth="1"/>
    <col min="11281" max="11281" width="12.140625" style="1054" bestFit="1" customWidth="1"/>
    <col min="11282" max="11282" width="12.5703125" style="1054" bestFit="1" customWidth="1"/>
    <col min="11283" max="11283" width="12.85546875" style="1054" bestFit="1" customWidth="1"/>
    <col min="11284" max="11284" width="12.140625" style="1054" bestFit="1" customWidth="1"/>
    <col min="11285" max="11288" width="12.85546875" style="1054" bestFit="1" customWidth="1"/>
    <col min="11289" max="11289" width="12.140625" style="1054" bestFit="1" customWidth="1"/>
    <col min="11290" max="11290" width="13.28515625" style="1054" bestFit="1" customWidth="1"/>
    <col min="11291" max="11291" width="12.140625" style="1054" bestFit="1" customWidth="1"/>
    <col min="11292" max="11292" width="19.85546875" style="1054" bestFit="1" customWidth="1"/>
    <col min="11293" max="11520" width="9.140625" style="1054"/>
    <col min="11521" max="11521" width="92.85546875" style="1054" customWidth="1"/>
    <col min="11522" max="11522" width="14.5703125" style="1054" bestFit="1" customWidth="1"/>
    <col min="11523" max="11523" width="14.28515625" style="1054" bestFit="1" customWidth="1"/>
    <col min="11524" max="11524" width="13.28515625" style="1054" bestFit="1" customWidth="1"/>
    <col min="11525" max="11526" width="12.85546875" style="1054" bestFit="1" customWidth="1"/>
    <col min="11527" max="11528" width="13.28515625" style="1054" bestFit="1" customWidth="1"/>
    <col min="11529" max="11530" width="12.85546875" style="1054" bestFit="1" customWidth="1"/>
    <col min="11531" max="11531" width="12.140625" style="1054" bestFit="1" customWidth="1"/>
    <col min="11532" max="11533" width="12.85546875" style="1054" bestFit="1" customWidth="1"/>
    <col min="11534" max="11534" width="13.28515625" style="1054" bestFit="1" customWidth="1"/>
    <col min="11535" max="11535" width="12.5703125" style="1054" bestFit="1" customWidth="1"/>
    <col min="11536" max="11536" width="12.85546875" style="1054" bestFit="1" customWidth="1"/>
    <col min="11537" max="11537" width="12.140625" style="1054" bestFit="1" customWidth="1"/>
    <col min="11538" max="11538" width="12.5703125" style="1054" bestFit="1" customWidth="1"/>
    <col min="11539" max="11539" width="12.85546875" style="1054" bestFit="1" customWidth="1"/>
    <col min="11540" max="11540" width="12.140625" style="1054" bestFit="1" customWidth="1"/>
    <col min="11541" max="11544" width="12.85546875" style="1054" bestFit="1" customWidth="1"/>
    <col min="11545" max="11545" width="12.140625" style="1054" bestFit="1" customWidth="1"/>
    <col min="11546" max="11546" width="13.28515625" style="1054" bestFit="1" customWidth="1"/>
    <col min="11547" max="11547" width="12.140625" style="1054" bestFit="1" customWidth="1"/>
    <col min="11548" max="11548" width="19.85546875" style="1054" bestFit="1" customWidth="1"/>
    <col min="11549" max="11776" width="9.140625" style="1054"/>
    <col min="11777" max="11777" width="92.85546875" style="1054" customWidth="1"/>
    <col min="11778" max="11778" width="14.5703125" style="1054" bestFit="1" customWidth="1"/>
    <col min="11779" max="11779" width="14.28515625" style="1054" bestFit="1" customWidth="1"/>
    <col min="11780" max="11780" width="13.28515625" style="1054" bestFit="1" customWidth="1"/>
    <col min="11781" max="11782" width="12.85546875" style="1054" bestFit="1" customWidth="1"/>
    <col min="11783" max="11784" width="13.28515625" style="1054" bestFit="1" customWidth="1"/>
    <col min="11785" max="11786" width="12.85546875" style="1054" bestFit="1" customWidth="1"/>
    <col min="11787" max="11787" width="12.140625" style="1054" bestFit="1" customWidth="1"/>
    <col min="11788" max="11789" width="12.85546875" style="1054" bestFit="1" customWidth="1"/>
    <col min="11790" max="11790" width="13.28515625" style="1054" bestFit="1" customWidth="1"/>
    <col min="11791" max="11791" width="12.5703125" style="1054" bestFit="1" customWidth="1"/>
    <col min="11792" max="11792" width="12.85546875" style="1054" bestFit="1" customWidth="1"/>
    <col min="11793" max="11793" width="12.140625" style="1054" bestFit="1" customWidth="1"/>
    <col min="11794" max="11794" width="12.5703125" style="1054" bestFit="1" customWidth="1"/>
    <col min="11795" max="11795" width="12.85546875" style="1054" bestFit="1" customWidth="1"/>
    <col min="11796" max="11796" width="12.140625" style="1054" bestFit="1" customWidth="1"/>
    <col min="11797" max="11800" width="12.85546875" style="1054" bestFit="1" customWidth="1"/>
    <col min="11801" max="11801" width="12.140625" style="1054" bestFit="1" customWidth="1"/>
    <col min="11802" max="11802" width="13.28515625" style="1054" bestFit="1" customWidth="1"/>
    <col min="11803" max="11803" width="12.140625" style="1054" bestFit="1" customWidth="1"/>
    <col min="11804" max="11804" width="19.85546875" style="1054" bestFit="1" customWidth="1"/>
    <col min="11805" max="12032" width="9.140625" style="1054"/>
    <col min="12033" max="12033" width="92.85546875" style="1054" customWidth="1"/>
    <col min="12034" max="12034" width="14.5703125" style="1054" bestFit="1" customWidth="1"/>
    <col min="12035" max="12035" width="14.28515625" style="1054" bestFit="1" customWidth="1"/>
    <col min="12036" max="12036" width="13.28515625" style="1054" bestFit="1" customWidth="1"/>
    <col min="12037" max="12038" width="12.85546875" style="1054" bestFit="1" customWidth="1"/>
    <col min="12039" max="12040" width="13.28515625" style="1054" bestFit="1" customWidth="1"/>
    <col min="12041" max="12042" width="12.85546875" style="1054" bestFit="1" customWidth="1"/>
    <col min="12043" max="12043" width="12.140625" style="1054" bestFit="1" customWidth="1"/>
    <col min="12044" max="12045" width="12.85546875" style="1054" bestFit="1" customWidth="1"/>
    <col min="12046" max="12046" width="13.28515625" style="1054" bestFit="1" customWidth="1"/>
    <col min="12047" max="12047" width="12.5703125" style="1054" bestFit="1" customWidth="1"/>
    <col min="12048" max="12048" width="12.85546875" style="1054" bestFit="1" customWidth="1"/>
    <col min="12049" max="12049" width="12.140625" style="1054" bestFit="1" customWidth="1"/>
    <col min="12050" max="12050" width="12.5703125" style="1054" bestFit="1" customWidth="1"/>
    <col min="12051" max="12051" width="12.85546875" style="1054" bestFit="1" customWidth="1"/>
    <col min="12052" max="12052" width="12.140625" style="1054" bestFit="1" customWidth="1"/>
    <col min="12053" max="12056" width="12.85546875" style="1054" bestFit="1" customWidth="1"/>
    <col min="12057" max="12057" width="12.140625" style="1054" bestFit="1" customWidth="1"/>
    <col min="12058" max="12058" width="13.28515625" style="1054" bestFit="1" customWidth="1"/>
    <col min="12059" max="12059" width="12.140625" style="1054" bestFit="1" customWidth="1"/>
    <col min="12060" max="12060" width="19.85546875" style="1054" bestFit="1" customWidth="1"/>
    <col min="12061" max="12288" width="9.140625" style="1054"/>
    <col min="12289" max="12289" width="92.85546875" style="1054" customWidth="1"/>
    <col min="12290" max="12290" width="14.5703125" style="1054" bestFit="1" customWidth="1"/>
    <col min="12291" max="12291" width="14.28515625" style="1054" bestFit="1" customWidth="1"/>
    <col min="12292" max="12292" width="13.28515625" style="1054" bestFit="1" customWidth="1"/>
    <col min="12293" max="12294" width="12.85546875" style="1054" bestFit="1" customWidth="1"/>
    <col min="12295" max="12296" width="13.28515625" style="1054" bestFit="1" customWidth="1"/>
    <col min="12297" max="12298" width="12.85546875" style="1054" bestFit="1" customWidth="1"/>
    <col min="12299" max="12299" width="12.140625" style="1054" bestFit="1" customWidth="1"/>
    <col min="12300" max="12301" width="12.85546875" style="1054" bestFit="1" customWidth="1"/>
    <col min="12302" max="12302" width="13.28515625" style="1054" bestFit="1" customWidth="1"/>
    <col min="12303" max="12303" width="12.5703125" style="1054" bestFit="1" customWidth="1"/>
    <col min="12304" max="12304" width="12.85546875" style="1054" bestFit="1" customWidth="1"/>
    <col min="12305" max="12305" width="12.140625" style="1054" bestFit="1" customWidth="1"/>
    <col min="12306" max="12306" width="12.5703125" style="1054" bestFit="1" customWidth="1"/>
    <col min="12307" max="12307" width="12.85546875" style="1054" bestFit="1" customWidth="1"/>
    <col min="12308" max="12308" width="12.140625" style="1054" bestFit="1" customWidth="1"/>
    <col min="12309" max="12312" width="12.85546875" style="1054" bestFit="1" customWidth="1"/>
    <col min="12313" max="12313" width="12.140625" style="1054" bestFit="1" customWidth="1"/>
    <col min="12314" max="12314" width="13.28515625" style="1054" bestFit="1" customWidth="1"/>
    <col min="12315" max="12315" width="12.140625" style="1054" bestFit="1" customWidth="1"/>
    <col min="12316" max="12316" width="19.85546875" style="1054" bestFit="1" customWidth="1"/>
    <col min="12317" max="12544" width="9.140625" style="1054"/>
    <col min="12545" max="12545" width="92.85546875" style="1054" customWidth="1"/>
    <col min="12546" max="12546" width="14.5703125" style="1054" bestFit="1" customWidth="1"/>
    <col min="12547" max="12547" width="14.28515625" style="1054" bestFit="1" customWidth="1"/>
    <col min="12548" max="12548" width="13.28515625" style="1054" bestFit="1" customWidth="1"/>
    <col min="12549" max="12550" width="12.85546875" style="1054" bestFit="1" customWidth="1"/>
    <col min="12551" max="12552" width="13.28515625" style="1054" bestFit="1" customWidth="1"/>
    <col min="12553" max="12554" width="12.85546875" style="1054" bestFit="1" customWidth="1"/>
    <col min="12555" max="12555" width="12.140625" style="1054" bestFit="1" customWidth="1"/>
    <col min="12556" max="12557" width="12.85546875" style="1054" bestFit="1" customWidth="1"/>
    <col min="12558" max="12558" width="13.28515625" style="1054" bestFit="1" customWidth="1"/>
    <col min="12559" max="12559" width="12.5703125" style="1054" bestFit="1" customWidth="1"/>
    <col min="12560" max="12560" width="12.85546875" style="1054" bestFit="1" customWidth="1"/>
    <col min="12561" max="12561" width="12.140625" style="1054" bestFit="1" customWidth="1"/>
    <col min="12562" max="12562" width="12.5703125" style="1054" bestFit="1" customWidth="1"/>
    <col min="12563" max="12563" width="12.85546875" style="1054" bestFit="1" customWidth="1"/>
    <col min="12564" max="12564" width="12.140625" style="1054" bestFit="1" customWidth="1"/>
    <col min="12565" max="12568" width="12.85546875" style="1054" bestFit="1" customWidth="1"/>
    <col min="12569" max="12569" width="12.140625" style="1054" bestFit="1" customWidth="1"/>
    <col min="12570" max="12570" width="13.28515625" style="1054" bestFit="1" customWidth="1"/>
    <col min="12571" max="12571" width="12.140625" style="1054" bestFit="1" customWidth="1"/>
    <col min="12572" max="12572" width="19.85546875" style="1054" bestFit="1" customWidth="1"/>
    <col min="12573" max="12800" width="9.140625" style="1054"/>
    <col min="12801" max="12801" width="92.85546875" style="1054" customWidth="1"/>
    <col min="12802" max="12802" width="14.5703125" style="1054" bestFit="1" customWidth="1"/>
    <col min="12803" max="12803" width="14.28515625" style="1054" bestFit="1" customWidth="1"/>
    <col min="12804" max="12804" width="13.28515625" style="1054" bestFit="1" customWidth="1"/>
    <col min="12805" max="12806" width="12.85546875" style="1054" bestFit="1" customWidth="1"/>
    <col min="12807" max="12808" width="13.28515625" style="1054" bestFit="1" customWidth="1"/>
    <col min="12809" max="12810" width="12.85546875" style="1054" bestFit="1" customWidth="1"/>
    <col min="12811" max="12811" width="12.140625" style="1054" bestFit="1" customWidth="1"/>
    <col min="12812" max="12813" width="12.85546875" style="1054" bestFit="1" customWidth="1"/>
    <col min="12814" max="12814" width="13.28515625" style="1054" bestFit="1" customWidth="1"/>
    <col min="12815" max="12815" width="12.5703125" style="1054" bestFit="1" customWidth="1"/>
    <col min="12816" max="12816" width="12.85546875" style="1054" bestFit="1" customWidth="1"/>
    <col min="12817" max="12817" width="12.140625" style="1054" bestFit="1" customWidth="1"/>
    <col min="12818" max="12818" width="12.5703125" style="1054" bestFit="1" customWidth="1"/>
    <col min="12819" max="12819" width="12.85546875" style="1054" bestFit="1" customWidth="1"/>
    <col min="12820" max="12820" width="12.140625" style="1054" bestFit="1" customWidth="1"/>
    <col min="12821" max="12824" width="12.85546875" style="1054" bestFit="1" customWidth="1"/>
    <col min="12825" max="12825" width="12.140625" style="1054" bestFit="1" customWidth="1"/>
    <col min="12826" max="12826" width="13.28515625" style="1054" bestFit="1" customWidth="1"/>
    <col min="12827" max="12827" width="12.140625" style="1054" bestFit="1" customWidth="1"/>
    <col min="12828" max="12828" width="19.85546875" style="1054" bestFit="1" customWidth="1"/>
    <col min="12829" max="13056" width="9.140625" style="1054"/>
    <col min="13057" max="13057" width="92.85546875" style="1054" customWidth="1"/>
    <col min="13058" max="13058" width="14.5703125" style="1054" bestFit="1" customWidth="1"/>
    <col min="13059" max="13059" width="14.28515625" style="1054" bestFit="1" customWidth="1"/>
    <col min="13060" max="13060" width="13.28515625" style="1054" bestFit="1" customWidth="1"/>
    <col min="13061" max="13062" width="12.85546875" style="1054" bestFit="1" customWidth="1"/>
    <col min="13063" max="13064" width="13.28515625" style="1054" bestFit="1" customWidth="1"/>
    <col min="13065" max="13066" width="12.85546875" style="1054" bestFit="1" customWidth="1"/>
    <col min="13067" max="13067" width="12.140625" style="1054" bestFit="1" customWidth="1"/>
    <col min="13068" max="13069" width="12.85546875" style="1054" bestFit="1" customWidth="1"/>
    <col min="13070" max="13070" width="13.28515625" style="1054" bestFit="1" customWidth="1"/>
    <col min="13071" max="13071" width="12.5703125" style="1054" bestFit="1" customWidth="1"/>
    <col min="13072" max="13072" width="12.85546875" style="1054" bestFit="1" customWidth="1"/>
    <col min="13073" max="13073" width="12.140625" style="1054" bestFit="1" customWidth="1"/>
    <col min="13074" max="13074" width="12.5703125" style="1054" bestFit="1" customWidth="1"/>
    <col min="13075" max="13075" width="12.85546875" style="1054" bestFit="1" customWidth="1"/>
    <col min="13076" max="13076" width="12.140625" style="1054" bestFit="1" customWidth="1"/>
    <col min="13077" max="13080" width="12.85546875" style="1054" bestFit="1" customWidth="1"/>
    <col min="13081" max="13081" width="12.140625" style="1054" bestFit="1" customWidth="1"/>
    <col min="13082" max="13082" width="13.28515625" style="1054" bestFit="1" customWidth="1"/>
    <col min="13083" max="13083" width="12.140625" style="1054" bestFit="1" customWidth="1"/>
    <col min="13084" max="13084" width="19.85546875" style="1054" bestFit="1" customWidth="1"/>
    <col min="13085" max="13312" width="9.140625" style="1054"/>
    <col min="13313" max="13313" width="92.85546875" style="1054" customWidth="1"/>
    <col min="13314" max="13314" width="14.5703125" style="1054" bestFit="1" customWidth="1"/>
    <col min="13315" max="13315" width="14.28515625" style="1054" bestFit="1" customWidth="1"/>
    <col min="13316" max="13316" width="13.28515625" style="1054" bestFit="1" customWidth="1"/>
    <col min="13317" max="13318" width="12.85546875" style="1054" bestFit="1" customWidth="1"/>
    <col min="13319" max="13320" width="13.28515625" style="1054" bestFit="1" customWidth="1"/>
    <col min="13321" max="13322" width="12.85546875" style="1054" bestFit="1" customWidth="1"/>
    <col min="13323" max="13323" width="12.140625" style="1054" bestFit="1" customWidth="1"/>
    <col min="13324" max="13325" width="12.85546875" style="1054" bestFit="1" customWidth="1"/>
    <col min="13326" max="13326" width="13.28515625" style="1054" bestFit="1" customWidth="1"/>
    <col min="13327" max="13327" width="12.5703125" style="1054" bestFit="1" customWidth="1"/>
    <col min="13328" max="13328" width="12.85546875" style="1054" bestFit="1" customWidth="1"/>
    <col min="13329" max="13329" width="12.140625" style="1054" bestFit="1" customWidth="1"/>
    <col min="13330" max="13330" width="12.5703125" style="1054" bestFit="1" customWidth="1"/>
    <col min="13331" max="13331" width="12.85546875" style="1054" bestFit="1" customWidth="1"/>
    <col min="13332" max="13332" width="12.140625" style="1054" bestFit="1" customWidth="1"/>
    <col min="13333" max="13336" width="12.85546875" style="1054" bestFit="1" customWidth="1"/>
    <col min="13337" max="13337" width="12.140625" style="1054" bestFit="1" customWidth="1"/>
    <col min="13338" max="13338" width="13.28515625" style="1054" bestFit="1" customWidth="1"/>
    <col min="13339" max="13339" width="12.140625" style="1054" bestFit="1" customWidth="1"/>
    <col min="13340" max="13340" width="19.85546875" style="1054" bestFit="1" customWidth="1"/>
    <col min="13341" max="13568" width="9.140625" style="1054"/>
    <col min="13569" max="13569" width="92.85546875" style="1054" customWidth="1"/>
    <col min="13570" max="13570" width="14.5703125" style="1054" bestFit="1" customWidth="1"/>
    <col min="13571" max="13571" width="14.28515625" style="1054" bestFit="1" customWidth="1"/>
    <col min="13572" max="13572" width="13.28515625" style="1054" bestFit="1" customWidth="1"/>
    <col min="13573" max="13574" width="12.85546875" style="1054" bestFit="1" customWidth="1"/>
    <col min="13575" max="13576" width="13.28515625" style="1054" bestFit="1" customWidth="1"/>
    <col min="13577" max="13578" width="12.85546875" style="1054" bestFit="1" customWidth="1"/>
    <col min="13579" max="13579" width="12.140625" style="1054" bestFit="1" customWidth="1"/>
    <col min="13580" max="13581" width="12.85546875" style="1054" bestFit="1" customWidth="1"/>
    <col min="13582" max="13582" width="13.28515625" style="1054" bestFit="1" customWidth="1"/>
    <col min="13583" max="13583" width="12.5703125" style="1054" bestFit="1" customWidth="1"/>
    <col min="13584" max="13584" width="12.85546875" style="1054" bestFit="1" customWidth="1"/>
    <col min="13585" max="13585" width="12.140625" style="1054" bestFit="1" customWidth="1"/>
    <col min="13586" max="13586" width="12.5703125" style="1054" bestFit="1" customWidth="1"/>
    <col min="13587" max="13587" width="12.85546875" style="1054" bestFit="1" customWidth="1"/>
    <col min="13588" max="13588" width="12.140625" style="1054" bestFit="1" customWidth="1"/>
    <col min="13589" max="13592" width="12.85546875" style="1054" bestFit="1" customWidth="1"/>
    <col min="13593" max="13593" width="12.140625" style="1054" bestFit="1" customWidth="1"/>
    <col min="13594" max="13594" width="13.28515625" style="1054" bestFit="1" customWidth="1"/>
    <col min="13595" max="13595" width="12.140625" style="1054" bestFit="1" customWidth="1"/>
    <col min="13596" max="13596" width="19.85546875" style="1054" bestFit="1" customWidth="1"/>
    <col min="13597" max="13824" width="9.140625" style="1054"/>
    <col min="13825" max="13825" width="92.85546875" style="1054" customWidth="1"/>
    <col min="13826" max="13826" width="14.5703125" style="1054" bestFit="1" customWidth="1"/>
    <col min="13827" max="13827" width="14.28515625" style="1054" bestFit="1" customWidth="1"/>
    <col min="13828" max="13828" width="13.28515625" style="1054" bestFit="1" customWidth="1"/>
    <col min="13829" max="13830" width="12.85546875" style="1054" bestFit="1" customWidth="1"/>
    <col min="13831" max="13832" width="13.28515625" style="1054" bestFit="1" customWidth="1"/>
    <col min="13833" max="13834" width="12.85546875" style="1054" bestFit="1" customWidth="1"/>
    <col min="13835" max="13835" width="12.140625" style="1054" bestFit="1" customWidth="1"/>
    <col min="13836" max="13837" width="12.85546875" style="1054" bestFit="1" customWidth="1"/>
    <col min="13838" max="13838" width="13.28515625" style="1054" bestFit="1" customWidth="1"/>
    <col min="13839" max="13839" width="12.5703125" style="1054" bestFit="1" customWidth="1"/>
    <col min="13840" max="13840" width="12.85546875" style="1054" bestFit="1" customWidth="1"/>
    <col min="13841" max="13841" width="12.140625" style="1054" bestFit="1" customWidth="1"/>
    <col min="13842" max="13842" width="12.5703125" style="1054" bestFit="1" customWidth="1"/>
    <col min="13843" max="13843" width="12.85546875" style="1054" bestFit="1" customWidth="1"/>
    <col min="13844" max="13844" width="12.140625" style="1054" bestFit="1" customWidth="1"/>
    <col min="13845" max="13848" width="12.85546875" style="1054" bestFit="1" customWidth="1"/>
    <col min="13849" max="13849" width="12.140625" style="1054" bestFit="1" customWidth="1"/>
    <col min="13850" max="13850" width="13.28515625" style="1054" bestFit="1" customWidth="1"/>
    <col min="13851" max="13851" width="12.140625" style="1054" bestFit="1" customWidth="1"/>
    <col min="13852" max="13852" width="19.85546875" style="1054" bestFit="1" customWidth="1"/>
    <col min="13853" max="14080" width="9.140625" style="1054"/>
    <col min="14081" max="14081" width="92.85546875" style="1054" customWidth="1"/>
    <col min="14082" max="14082" width="14.5703125" style="1054" bestFit="1" customWidth="1"/>
    <col min="14083" max="14083" width="14.28515625" style="1054" bestFit="1" customWidth="1"/>
    <col min="14084" max="14084" width="13.28515625" style="1054" bestFit="1" customWidth="1"/>
    <col min="14085" max="14086" width="12.85546875" style="1054" bestFit="1" customWidth="1"/>
    <col min="14087" max="14088" width="13.28515625" style="1054" bestFit="1" customWidth="1"/>
    <col min="14089" max="14090" width="12.85546875" style="1054" bestFit="1" customWidth="1"/>
    <col min="14091" max="14091" width="12.140625" style="1054" bestFit="1" customWidth="1"/>
    <col min="14092" max="14093" width="12.85546875" style="1054" bestFit="1" customWidth="1"/>
    <col min="14094" max="14094" width="13.28515625" style="1054" bestFit="1" customWidth="1"/>
    <col min="14095" max="14095" width="12.5703125" style="1054" bestFit="1" customWidth="1"/>
    <col min="14096" max="14096" width="12.85546875" style="1054" bestFit="1" customWidth="1"/>
    <col min="14097" max="14097" width="12.140625" style="1054" bestFit="1" customWidth="1"/>
    <col min="14098" max="14098" width="12.5703125" style="1054" bestFit="1" customWidth="1"/>
    <col min="14099" max="14099" width="12.85546875" style="1054" bestFit="1" customWidth="1"/>
    <col min="14100" max="14100" width="12.140625" style="1054" bestFit="1" customWidth="1"/>
    <col min="14101" max="14104" width="12.85546875" style="1054" bestFit="1" customWidth="1"/>
    <col min="14105" max="14105" width="12.140625" style="1054" bestFit="1" customWidth="1"/>
    <col min="14106" max="14106" width="13.28515625" style="1054" bestFit="1" customWidth="1"/>
    <col min="14107" max="14107" width="12.140625" style="1054" bestFit="1" customWidth="1"/>
    <col min="14108" max="14108" width="19.85546875" style="1054" bestFit="1" customWidth="1"/>
    <col min="14109" max="14336" width="9.140625" style="1054"/>
    <col min="14337" max="14337" width="92.85546875" style="1054" customWidth="1"/>
    <col min="14338" max="14338" width="14.5703125" style="1054" bestFit="1" customWidth="1"/>
    <col min="14339" max="14339" width="14.28515625" style="1054" bestFit="1" customWidth="1"/>
    <col min="14340" max="14340" width="13.28515625" style="1054" bestFit="1" customWidth="1"/>
    <col min="14341" max="14342" width="12.85546875" style="1054" bestFit="1" customWidth="1"/>
    <col min="14343" max="14344" width="13.28515625" style="1054" bestFit="1" customWidth="1"/>
    <col min="14345" max="14346" width="12.85546875" style="1054" bestFit="1" customWidth="1"/>
    <col min="14347" max="14347" width="12.140625" style="1054" bestFit="1" customWidth="1"/>
    <col min="14348" max="14349" width="12.85546875" style="1054" bestFit="1" customWidth="1"/>
    <col min="14350" max="14350" width="13.28515625" style="1054" bestFit="1" customWidth="1"/>
    <col min="14351" max="14351" width="12.5703125" style="1054" bestFit="1" customWidth="1"/>
    <col min="14352" max="14352" width="12.85546875" style="1054" bestFit="1" customWidth="1"/>
    <col min="14353" max="14353" width="12.140625" style="1054" bestFit="1" customWidth="1"/>
    <col min="14354" max="14354" width="12.5703125" style="1054" bestFit="1" customWidth="1"/>
    <col min="14355" max="14355" width="12.85546875" style="1054" bestFit="1" customWidth="1"/>
    <col min="14356" max="14356" width="12.140625" style="1054" bestFit="1" customWidth="1"/>
    <col min="14357" max="14360" width="12.85546875" style="1054" bestFit="1" customWidth="1"/>
    <col min="14361" max="14361" width="12.140625" style="1054" bestFit="1" customWidth="1"/>
    <col min="14362" max="14362" width="13.28515625" style="1054" bestFit="1" customWidth="1"/>
    <col min="14363" max="14363" width="12.140625" style="1054" bestFit="1" customWidth="1"/>
    <col min="14364" max="14364" width="19.85546875" style="1054" bestFit="1" customWidth="1"/>
    <col min="14365" max="14592" width="9.140625" style="1054"/>
    <col min="14593" max="14593" width="92.85546875" style="1054" customWidth="1"/>
    <col min="14594" max="14594" width="14.5703125" style="1054" bestFit="1" customWidth="1"/>
    <col min="14595" max="14595" width="14.28515625" style="1054" bestFit="1" customWidth="1"/>
    <col min="14596" max="14596" width="13.28515625" style="1054" bestFit="1" customWidth="1"/>
    <col min="14597" max="14598" width="12.85546875" style="1054" bestFit="1" customWidth="1"/>
    <col min="14599" max="14600" width="13.28515625" style="1054" bestFit="1" customWidth="1"/>
    <col min="14601" max="14602" width="12.85546875" style="1054" bestFit="1" customWidth="1"/>
    <col min="14603" max="14603" width="12.140625" style="1054" bestFit="1" customWidth="1"/>
    <col min="14604" max="14605" width="12.85546875" style="1054" bestFit="1" customWidth="1"/>
    <col min="14606" max="14606" width="13.28515625" style="1054" bestFit="1" customWidth="1"/>
    <col min="14607" max="14607" width="12.5703125" style="1054" bestFit="1" customWidth="1"/>
    <col min="14608" max="14608" width="12.85546875" style="1054" bestFit="1" customWidth="1"/>
    <col min="14609" max="14609" width="12.140625" style="1054" bestFit="1" customWidth="1"/>
    <col min="14610" max="14610" width="12.5703125" style="1054" bestFit="1" customWidth="1"/>
    <col min="14611" max="14611" width="12.85546875" style="1054" bestFit="1" customWidth="1"/>
    <col min="14612" max="14612" width="12.140625" style="1054" bestFit="1" customWidth="1"/>
    <col min="14613" max="14616" width="12.85546875" style="1054" bestFit="1" customWidth="1"/>
    <col min="14617" max="14617" width="12.140625" style="1054" bestFit="1" customWidth="1"/>
    <col min="14618" max="14618" width="13.28515625" style="1054" bestFit="1" customWidth="1"/>
    <col min="14619" max="14619" width="12.140625" style="1054" bestFit="1" customWidth="1"/>
    <col min="14620" max="14620" width="19.85546875" style="1054" bestFit="1" customWidth="1"/>
    <col min="14621" max="14848" width="9.140625" style="1054"/>
    <col min="14849" max="14849" width="92.85546875" style="1054" customWidth="1"/>
    <col min="14850" max="14850" width="14.5703125" style="1054" bestFit="1" customWidth="1"/>
    <col min="14851" max="14851" width="14.28515625" style="1054" bestFit="1" customWidth="1"/>
    <col min="14852" max="14852" width="13.28515625" style="1054" bestFit="1" customWidth="1"/>
    <col min="14853" max="14854" width="12.85546875" style="1054" bestFit="1" customWidth="1"/>
    <col min="14855" max="14856" width="13.28515625" style="1054" bestFit="1" customWidth="1"/>
    <col min="14857" max="14858" width="12.85546875" style="1054" bestFit="1" customWidth="1"/>
    <col min="14859" max="14859" width="12.140625" style="1054" bestFit="1" customWidth="1"/>
    <col min="14860" max="14861" width="12.85546875" style="1054" bestFit="1" customWidth="1"/>
    <col min="14862" max="14862" width="13.28515625" style="1054" bestFit="1" customWidth="1"/>
    <col min="14863" max="14863" width="12.5703125" style="1054" bestFit="1" customWidth="1"/>
    <col min="14864" max="14864" width="12.85546875" style="1054" bestFit="1" customWidth="1"/>
    <col min="14865" max="14865" width="12.140625" style="1054" bestFit="1" customWidth="1"/>
    <col min="14866" max="14866" width="12.5703125" style="1054" bestFit="1" customWidth="1"/>
    <col min="14867" max="14867" width="12.85546875" style="1054" bestFit="1" customWidth="1"/>
    <col min="14868" max="14868" width="12.140625" style="1054" bestFit="1" customWidth="1"/>
    <col min="14869" max="14872" width="12.85546875" style="1054" bestFit="1" customWidth="1"/>
    <col min="14873" max="14873" width="12.140625" style="1054" bestFit="1" customWidth="1"/>
    <col min="14874" max="14874" width="13.28515625" style="1054" bestFit="1" customWidth="1"/>
    <col min="14875" max="14875" width="12.140625" style="1054" bestFit="1" customWidth="1"/>
    <col min="14876" max="14876" width="19.85546875" style="1054" bestFit="1" customWidth="1"/>
    <col min="14877" max="15104" width="9.140625" style="1054"/>
    <col min="15105" max="15105" width="92.85546875" style="1054" customWidth="1"/>
    <col min="15106" max="15106" width="14.5703125" style="1054" bestFit="1" customWidth="1"/>
    <col min="15107" max="15107" width="14.28515625" style="1054" bestFit="1" customWidth="1"/>
    <col min="15108" max="15108" width="13.28515625" style="1054" bestFit="1" customWidth="1"/>
    <col min="15109" max="15110" width="12.85546875" style="1054" bestFit="1" customWidth="1"/>
    <col min="15111" max="15112" width="13.28515625" style="1054" bestFit="1" customWidth="1"/>
    <col min="15113" max="15114" width="12.85546875" style="1054" bestFit="1" customWidth="1"/>
    <col min="15115" max="15115" width="12.140625" style="1054" bestFit="1" customWidth="1"/>
    <col min="15116" max="15117" width="12.85546875" style="1054" bestFit="1" customWidth="1"/>
    <col min="15118" max="15118" width="13.28515625" style="1054" bestFit="1" customWidth="1"/>
    <col min="15119" max="15119" width="12.5703125" style="1054" bestFit="1" customWidth="1"/>
    <col min="15120" max="15120" width="12.85546875" style="1054" bestFit="1" customWidth="1"/>
    <col min="15121" max="15121" width="12.140625" style="1054" bestFit="1" customWidth="1"/>
    <col min="15122" max="15122" width="12.5703125" style="1054" bestFit="1" customWidth="1"/>
    <col min="15123" max="15123" width="12.85546875" style="1054" bestFit="1" customWidth="1"/>
    <col min="15124" max="15124" width="12.140625" style="1054" bestFit="1" customWidth="1"/>
    <col min="15125" max="15128" width="12.85546875" style="1054" bestFit="1" customWidth="1"/>
    <col min="15129" max="15129" width="12.140625" style="1054" bestFit="1" customWidth="1"/>
    <col min="15130" max="15130" width="13.28515625" style="1054" bestFit="1" customWidth="1"/>
    <col min="15131" max="15131" width="12.140625" style="1054" bestFit="1" customWidth="1"/>
    <col min="15132" max="15132" width="19.85546875" style="1054" bestFit="1" customWidth="1"/>
    <col min="15133" max="15360" width="9.140625" style="1054"/>
    <col min="15361" max="15361" width="92.85546875" style="1054" customWidth="1"/>
    <col min="15362" max="15362" width="14.5703125" style="1054" bestFit="1" customWidth="1"/>
    <col min="15363" max="15363" width="14.28515625" style="1054" bestFit="1" customWidth="1"/>
    <col min="15364" max="15364" width="13.28515625" style="1054" bestFit="1" customWidth="1"/>
    <col min="15365" max="15366" width="12.85546875" style="1054" bestFit="1" customWidth="1"/>
    <col min="15367" max="15368" width="13.28515625" style="1054" bestFit="1" customWidth="1"/>
    <col min="15369" max="15370" width="12.85546875" style="1054" bestFit="1" customWidth="1"/>
    <col min="15371" max="15371" width="12.140625" style="1054" bestFit="1" customWidth="1"/>
    <col min="15372" max="15373" width="12.85546875" style="1054" bestFit="1" customWidth="1"/>
    <col min="15374" max="15374" width="13.28515625" style="1054" bestFit="1" customWidth="1"/>
    <col min="15375" max="15375" width="12.5703125" style="1054" bestFit="1" customWidth="1"/>
    <col min="15376" max="15376" width="12.85546875" style="1054" bestFit="1" customWidth="1"/>
    <col min="15377" max="15377" width="12.140625" style="1054" bestFit="1" customWidth="1"/>
    <col min="15378" max="15378" width="12.5703125" style="1054" bestFit="1" customWidth="1"/>
    <col min="15379" max="15379" width="12.85546875" style="1054" bestFit="1" customWidth="1"/>
    <col min="15380" max="15380" width="12.140625" style="1054" bestFit="1" customWidth="1"/>
    <col min="15381" max="15384" width="12.85546875" style="1054" bestFit="1" customWidth="1"/>
    <col min="15385" max="15385" width="12.140625" style="1054" bestFit="1" customWidth="1"/>
    <col min="15386" max="15386" width="13.28515625" style="1054" bestFit="1" customWidth="1"/>
    <col min="15387" max="15387" width="12.140625" style="1054" bestFit="1" customWidth="1"/>
    <col min="15388" max="15388" width="19.85546875" style="1054" bestFit="1" customWidth="1"/>
    <col min="15389" max="15616" width="9.140625" style="1054"/>
    <col min="15617" max="15617" width="92.85546875" style="1054" customWidth="1"/>
    <col min="15618" max="15618" width="14.5703125" style="1054" bestFit="1" customWidth="1"/>
    <col min="15619" max="15619" width="14.28515625" style="1054" bestFit="1" customWidth="1"/>
    <col min="15620" max="15620" width="13.28515625" style="1054" bestFit="1" customWidth="1"/>
    <col min="15621" max="15622" width="12.85546875" style="1054" bestFit="1" customWidth="1"/>
    <col min="15623" max="15624" width="13.28515625" style="1054" bestFit="1" customWidth="1"/>
    <col min="15625" max="15626" width="12.85546875" style="1054" bestFit="1" customWidth="1"/>
    <col min="15627" max="15627" width="12.140625" style="1054" bestFit="1" customWidth="1"/>
    <col min="15628" max="15629" width="12.85546875" style="1054" bestFit="1" customWidth="1"/>
    <col min="15630" max="15630" width="13.28515625" style="1054" bestFit="1" customWidth="1"/>
    <col min="15631" max="15631" width="12.5703125" style="1054" bestFit="1" customWidth="1"/>
    <col min="15632" max="15632" width="12.85546875" style="1054" bestFit="1" customWidth="1"/>
    <col min="15633" max="15633" width="12.140625" style="1054" bestFit="1" customWidth="1"/>
    <col min="15634" max="15634" width="12.5703125" style="1054" bestFit="1" customWidth="1"/>
    <col min="15635" max="15635" width="12.85546875" style="1054" bestFit="1" customWidth="1"/>
    <col min="15636" max="15636" width="12.140625" style="1054" bestFit="1" customWidth="1"/>
    <col min="15637" max="15640" width="12.85546875" style="1054" bestFit="1" customWidth="1"/>
    <col min="15641" max="15641" width="12.140625" style="1054" bestFit="1" customWidth="1"/>
    <col min="15642" max="15642" width="13.28515625" style="1054" bestFit="1" customWidth="1"/>
    <col min="15643" max="15643" width="12.140625" style="1054" bestFit="1" customWidth="1"/>
    <col min="15644" max="15644" width="19.85546875" style="1054" bestFit="1" customWidth="1"/>
    <col min="15645" max="15872" width="9.140625" style="1054"/>
    <col min="15873" max="15873" width="92.85546875" style="1054" customWidth="1"/>
    <col min="15874" max="15874" width="14.5703125" style="1054" bestFit="1" customWidth="1"/>
    <col min="15875" max="15875" width="14.28515625" style="1054" bestFit="1" customWidth="1"/>
    <col min="15876" max="15876" width="13.28515625" style="1054" bestFit="1" customWidth="1"/>
    <col min="15877" max="15878" width="12.85546875" style="1054" bestFit="1" customWidth="1"/>
    <col min="15879" max="15880" width="13.28515625" style="1054" bestFit="1" customWidth="1"/>
    <col min="15881" max="15882" width="12.85546875" style="1054" bestFit="1" customWidth="1"/>
    <col min="15883" max="15883" width="12.140625" style="1054" bestFit="1" customWidth="1"/>
    <col min="15884" max="15885" width="12.85546875" style="1054" bestFit="1" customWidth="1"/>
    <col min="15886" max="15886" width="13.28515625" style="1054" bestFit="1" customWidth="1"/>
    <col min="15887" max="15887" width="12.5703125" style="1054" bestFit="1" customWidth="1"/>
    <col min="15888" max="15888" width="12.85546875" style="1054" bestFit="1" customWidth="1"/>
    <col min="15889" max="15889" width="12.140625" style="1054" bestFit="1" customWidth="1"/>
    <col min="15890" max="15890" width="12.5703125" style="1054" bestFit="1" customWidth="1"/>
    <col min="15891" max="15891" width="12.85546875" style="1054" bestFit="1" customWidth="1"/>
    <col min="15892" max="15892" width="12.140625" style="1054" bestFit="1" customWidth="1"/>
    <col min="15893" max="15896" width="12.85546875" style="1054" bestFit="1" customWidth="1"/>
    <col min="15897" max="15897" width="12.140625" style="1054" bestFit="1" customWidth="1"/>
    <col min="15898" max="15898" width="13.28515625" style="1054" bestFit="1" customWidth="1"/>
    <col min="15899" max="15899" width="12.140625" style="1054" bestFit="1" customWidth="1"/>
    <col min="15900" max="15900" width="19.85546875" style="1054" bestFit="1" customWidth="1"/>
    <col min="15901" max="16128" width="9.140625" style="1054"/>
    <col min="16129" max="16129" width="92.85546875" style="1054" customWidth="1"/>
    <col min="16130" max="16130" width="14.5703125" style="1054" bestFit="1" customWidth="1"/>
    <col min="16131" max="16131" width="14.28515625" style="1054" bestFit="1" customWidth="1"/>
    <col min="16132" max="16132" width="13.28515625" style="1054" bestFit="1" customWidth="1"/>
    <col min="16133" max="16134" width="12.85546875" style="1054" bestFit="1" customWidth="1"/>
    <col min="16135" max="16136" width="13.28515625" style="1054" bestFit="1" customWidth="1"/>
    <col min="16137" max="16138" width="12.85546875" style="1054" bestFit="1" customWidth="1"/>
    <col min="16139" max="16139" width="12.140625" style="1054" bestFit="1" customWidth="1"/>
    <col min="16140" max="16141" width="12.85546875" style="1054" bestFit="1" customWidth="1"/>
    <col min="16142" max="16142" width="13.28515625" style="1054" bestFit="1" customWidth="1"/>
    <col min="16143" max="16143" width="12.5703125" style="1054" bestFit="1" customWidth="1"/>
    <col min="16144" max="16144" width="12.85546875" style="1054" bestFit="1" customWidth="1"/>
    <col min="16145" max="16145" width="12.140625" style="1054" bestFit="1" customWidth="1"/>
    <col min="16146" max="16146" width="12.5703125" style="1054" bestFit="1" customWidth="1"/>
    <col min="16147" max="16147" width="12.85546875" style="1054" bestFit="1" customWidth="1"/>
    <col min="16148" max="16148" width="12.140625" style="1054" bestFit="1" customWidth="1"/>
    <col min="16149" max="16152" width="12.85546875" style="1054" bestFit="1" customWidth="1"/>
    <col min="16153" max="16153" width="12.140625" style="1054" bestFit="1" customWidth="1"/>
    <col min="16154" max="16154" width="13.28515625" style="1054" bestFit="1" customWidth="1"/>
    <col min="16155" max="16155" width="12.140625" style="1054" bestFit="1" customWidth="1"/>
    <col min="16156" max="16156" width="19.85546875" style="1054" bestFit="1" customWidth="1"/>
    <col min="16157" max="16384" width="9.140625" style="1054"/>
  </cols>
  <sheetData>
    <row r="1" spans="1:28" s="151" customFormat="1" ht="2.25" customHeight="1">
      <c r="A1" s="1050"/>
      <c r="B1" s="1050"/>
      <c r="C1" s="1050"/>
      <c r="D1" s="1050"/>
      <c r="E1" s="1050"/>
      <c r="F1" s="1050"/>
      <c r="G1" s="1050"/>
      <c r="H1" s="1050"/>
      <c r="I1" s="1050"/>
      <c r="J1" s="1050"/>
      <c r="K1" s="1050"/>
      <c r="L1" s="1050"/>
      <c r="M1" s="1050"/>
      <c r="N1" s="1050"/>
      <c r="O1" s="1050"/>
      <c r="P1" s="1050"/>
      <c r="Q1" s="1050"/>
      <c r="R1" s="1050"/>
      <c r="S1" s="1050"/>
      <c r="T1" s="1050"/>
      <c r="U1" s="1050"/>
      <c r="V1" s="1050"/>
      <c r="W1" s="1050"/>
      <c r="X1" s="1050"/>
      <c r="Y1" s="1050"/>
      <c r="Z1" s="1050"/>
      <c r="AA1" s="1050"/>
      <c r="AB1" s="1050"/>
    </row>
    <row r="2" spans="1:28" s="140" customFormat="1" ht="37.5" customHeight="1">
      <c r="A2" s="1096" t="s">
        <v>917</v>
      </c>
      <c r="B2" s="1096"/>
      <c r="C2" s="1096"/>
      <c r="D2" s="1096"/>
      <c r="E2" s="1096"/>
      <c r="F2" s="1096"/>
      <c r="G2" s="1096"/>
      <c r="H2" s="1096"/>
      <c r="I2" s="1096"/>
      <c r="J2" s="1096"/>
      <c r="K2" s="1096"/>
      <c r="L2" s="1096"/>
      <c r="M2" s="1096"/>
      <c r="N2" s="1096"/>
      <c r="O2" s="1096"/>
      <c r="P2" s="1096"/>
      <c r="Q2" s="1096"/>
      <c r="R2" s="1096"/>
      <c r="S2" s="1096"/>
      <c r="T2" s="1096"/>
      <c r="U2" s="1096"/>
      <c r="V2" s="1096"/>
      <c r="W2" s="1096"/>
      <c r="X2" s="1096"/>
      <c r="Y2" s="1096"/>
      <c r="Z2" s="1096"/>
      <c r="AA2" s="1096"/>
      <c r="AB2" s="1096"/>
    </row>
    <row r="3" spans="1:28" s="140" customFormat="1" ht="26.25" customHeight="1">
      <c r="A3" s="1096" t="s">
        <v>1454</v>
      </c>
      <c r="B3" s="1096"/>
      <c r="C3" s="1096"/>
      <c r="D3" s="1096"/>
      <c r="E3" s="1096"/>
      <c r="F3" s="1096"/>
      <c r="G3" s="1096"/>
      <c r="H3" s="1096"/>
      <c r="I3" s="1096"/>
      <c r="J3" s="1096"/>
      <c r="K3" s="1096"/>
      <c r="L3" s="1096"/>
      <c r="M3" s="1096"/>
      <c r="N3" s="1096"/>
      <c r="O3" s="1096"/>
      <c r="P3" s="1096"/>
      <c r="Q3" s="1096"/>
      <c r="R3" s="1096"/>
      <c r="S3" s="1096"/>
      <c r="T3" s="1096"/>
      <c r="U3" s="1096"/>
      <c r="V3" s="1096"/>
      <c r="W3" s="1096"/>
      <c r="X3" s="1096"/>
      <c r="Y3" s="1096"/>
      <c r="Z3" s="1096"/>
      <c r="AA3" s="1096"/>
      <c r="AB3" s="1096"/>
    </row>
    <row r="4" spans="1:28" s="140" customFormat="1" ht="25.5" customHeight="1">
      <c r="A4" s="1096" t="s">
        <v>1531</v>
      </c>
      <c r="B4" s="1096"/>
      <c r="C4" s="1096"/>
      <c r="D4" s="1096"/>
      <c r="E4" s="1096"/>
      <c r="F4" s="1096"/>
      <c r="G4" s="1096"/>
      <c r="H4" s="1096"/>
      <c r="I4" s="1096"/>
      <c r="J4" s="1096"/>
      <c r="K4" s="1096"/>
      <c r="L4" s="1096"/>
      <c r="M4" s="1096"/>
      <c r="N4" s="1096"/>
      <c r="O4" s="1096"/>
      <c r="P4" s="1096"/>
      <c r="Q4" s="1096"/>
      <c r="R4" s="1096"/>
      <c r="S4" s="1096"/>
      <c r="T4" s="1096"/>
      <c r="U4" s="1096"/>
      <c r="V4" s="1096"/>
      <c r="W4" s="1096"/>
      <c r="X4" s="1096"/>
      <c r="Y4" s="1096"/>
      <c r="Z4" s="1096"/>
      <c r="AA4" s="1096"/>
      <c r="AB4" s="1096"/>
    </row>
    <row r="5" spans="1:28" s="141" customFormat="1" ht="47.25" customHeight="1">
      <c r="A5" s="1119" t="s">
        <v>1440</v>
      </c>
      <c r="B5" s="1119"/>
      <c r="C5" s="1119"/>
      <c r="D5" s="1119"/>
      <c r="E5" s="1119"/>
      <c r="F5" s="1119"/>
      <c r="G5" s="1119"/>
      <c r="H5" s="1119"/>
      <c r="I5" s="1119"/>
      <c r="J5" s="1119"/>
      <c r="K5" s="1119"/>
      <c r="L5" s="1119"/>
      <c r="M5" s="1119"/>
      <c r="N5" s="1119"/>
      <c r="O5" s="1119"/>
      <c r="P5" s="1119"/>
      <c r="Q5" s="1119"/>
      <c r="R5" s="1119"/>
      <c r="S5" s="1119"/>
      <c r="T5" s="1119"/>
      <c r="U5" s="1119"/>
      <c r="V5" s="1119"/>
      <c r="W5" s="1119"/>
      <c r="X5" s="1119"/>
      <c r="Y5" s="1119"/>
      <c r="Z5" s="1119"/>
      <c r="AA5" s="1119"/>
      <c r="AB5" s="1119"/>
    </row>
    <row r="6" spans="1:28" ht="6" customHeight="1">
      <c r="I6" s="1054"/>
      <c r="J6" s="1054"/>
    </row>
    <row r="7" spans="1:28" ht="4.5" customHeight="1" thickBot="1">
      <c r="A7" s="704"/>
      <c r="B7" s="893"/>
      <c r="C7" s="893"/>
      <c r="D7" s="893"/>
      <c r="E7" s="893"/>
      <c r="F7" s="893"/>
      <c r="G7" s="893"/>
      <c r="H7" s="894"/>
      <c r="I7" s="1054"/>
      <c r="J7" s="1054"/>
    </row>
    <row r="8" spans="1:28" s="242" customFormat="1" ht="31.5" customHeight="1" thickTop="1" thickBot="1">
      <c r="A8" s="414"/>
      <c r="B8" s="415" t="s">
        <v>887</v>
      </c>
      <c r="C8" s="415" t="s">
        <v>888</v>
      </c>
      <c r="D8" s="415" t="s">
        <v>889</v>
      </c>
      <c r="E8" s="415" t="s">
        <v>890</v>
      </c>
      <c r="F8" s="415" t="s">
        <v>891</v>
      </c>
      <c r="G8" s="415" t="s">
        <v>892</v>
      </c>
      <c r="H8" s="415" t="s">
        <v>893</v>
      </c>
      <c r="I8" s="415" t="s">
        <v>894</v>
      </c>
      <c r="J8" s="415" t="s">
        <v>895</v>
      </c>
      <c r="K8" s="415" t="s">
        <v>896</v>
      </c>
      <c r="L8" s="415" t="s">
        <v>897</v>
      </c>
      <c r="M8" s="415" t="s">
        <v>898</v>
      </c>
      <c r="N8" s="415" t="s">
        <v>899</v>
      </c>
      <c r="O8" s="415" t="s">
        <v>900</v>
      </c>
      <c r="P8" s="415" t="s">
        <v>901</v>
      </c>
      <c r="Q8" s="415" t="s">
        <v>902</v>
      </c>
      <c r="R8" s="415" t="s">
        <v>903</v>
      </c>
      <c r="S8" s="415" t="s">
        <v>904</v>
      </c>
      <c r="T8" s="415" t="s">
        <v>905</v>
      </c>
      <c r="U8" s="415" t="s">
        <v>906</v>
      </c>
      <c r="V8" s="415" t="s">
        <v>907</v>
      </c>
      <c r="W8" s="415" t="s">
        <v>908</v>
      </c>
      <c r="X8" s="415" t="s">
        <v>909</v>
      </c>
      <c r="Y8" s="415" t="s">
        <v>910</v>
      </c>
      <c r="Z8" s="415" t="s">
        <v>911</v>
      </c>
      <c r="AA8" s="415" t="s">
        <v>912</v>
      </c>
      <c r="AB8" s="415" t="s">
        <v>318</v>
      </c>
    </row>
    <row r="9" spans="1:28" s="242" customFormat="1" ht="31.5" customHeight="1" thickTop="1" thickBot="1">
      <c r="A9" s="414" t="s">
        <v>1</v>
      </c>
      <c r="B9" s="415"/>
      <c r="C9" s="415"/>
      <c r="D9" s="415"/>
      <c r="E9" s="415"/>
      <c r="F9" s="415"/>
      <c r="G9" s="415"/>
      <c r="H9" s="415"/>
      <c r="I9" s="415"/>
      <c r="J9" s="415"/>
      <c r="K9" s="415"/>
      <c r="L9" s="415"/>
      <c r="M9" s="415"/>
      <c r="N9" s="415"/>
      <c r="O9" s="415"/>
      <c r="P9" s="415"/>
      <c r="Q9" s="415"/>
      <c r="R9" s="415"/>
      <c r="S9" s="415"/>
      <c r="T9" s="415"/>
      <c r="U9" s="415"/>
      <c r="V9" s="415"/>
      <c r="W9" s="415"/>
      <c r="X9" s="415"/>
      <c r="Y9" s="415"/>
      <c r="Z9" s="415"/>
      <c r="AA9" s="415"/>
      <c r="AB9" s="415"/>
    </row>
    <row r="10" spans="1:28" s="241" customFormat="1" ht="28.5" customHeight="1" thickTop="1" thickBot="1">
      <c r="A10" s="416" t="s">
        <v>7</v>
      </c>
      <c r="B10" s="699">
        <v>1638347036.6099999</v>
      </c>
      <c r="C10" s="699">
        <v>912174636.44000006</v>
      </c>
      <c r="D10" s="699">
        <v>512989866.12</v>
      </c>
      <c r="E10" s="699">
        <v>130804342.34999999</v>
      </c>
      <c r="F10" s="699">
        <v>170496246.58000001</v>
      </c>
      <c r="G10" s="699">
        <v>261400807.58000001</v>
      </c>
      <c r="H10" s="699">
        <v>180788230.00999999</v>
      </c>
      <c r="I10" s="699">
        <v>181681477.90000001</v>
      </c>
      <c r="J10" s="699">
        <v>161106774.44</v>
      </c>
      <c r="K10" s="699">
        <v>111581481.75</v>
      </c>
      <c r="L10" s="699">
        <v>90120583.659999996</v>
      </c>
      <c r="M10" s="699">
        <v>66189676.07</v>
      </c>
      <c r="N10" s="699">
        <v>175356402.24000001</v>
      </c>
      <c r="O10" s="699">
        <v>120506611.56999999</v>
      </c>
      <c r="P10" s="699">
        <v>89378548.219999999</v>
      </c>
      <c r="Q10" s="699">
        <v>54447260.969999999</v>
      </c>
      <c r="R10" s="699">
        <v>95781799.819999993</v>
      </c>
      <c r="S10" s="699">
        <v>126161689.81999999</v>
      </c>
      <c r="T10" s="699">
        <v>72981800.120000005</v>
      </c>
      <c r="U10" s="699">
        <v>176976974.41999999</v>
      </c>
      <c r="V10" s="699">
        <v>218882233.66999999</v>
      </c>
      <c r="W10" s="699">
        <v>129371082.91</v>
      </c>
      <c r="X10" s="699">
        <v>165148750.30000001</v>
      </c>
      <c r="Y10" s="699">
        <v>98268720.239999995</v>
      </c>
      <c r="Z10" s="699">
        <v>304605228.23000002</v>
      </c>
      <c r="AA10" s="699">
        <v>89114194.329999998</v>
      </c>
      <c r="AB10" s="699">
        <v>6334662456.3699999</v>
      </c>
    </row>
    <row r="11" spans="1:28" s="241" customFormat="1" ht="19.5" customHeight="1" thickTop="1">
      <c r="A11" s="417" t="s">
        <v>8</v>
      </c>
      <c r="B11" s="722">
        <v>288977553.98000002</v>
      </c>
      <c r="C11" s="722">
        <v>88373805.730000004</v>
      </c>
      <c r="D11" s="722">
        <v>43293793.100000001</v>
      </c>
      <c r="E11" s="722">
        <v>17178804.609999999</v>
      </c>
      <c r="F11" s="722">
        <v>15316651.369999999</v>
      </c>
      <c r="G11" s="722">
        <v>24194877.129999999</v>
      </c>
      <c r="H11" s="722">
        <v>14672502.77</v>
      </c>
      <c r="I11" s="722">
        <v>20319495.550000001</v>
      </c>
      <c r="J11" s="722">
        <v>8475145.4399999995</v>
      </c>
      <c r="K11" s="722">
        <v>5919028.4699999997</v>
      </c>
      <c r="L11" s="722">
        <v>6044920.1799999997</v>
      </c>
      <c r="M11" s="722">
        <v>3206343.78</v>
      </c>
      <c r="N11" s="722">
        <v>17277656.879999999</v>
      </c>
      <c r="O11" s="722">
        <v>22163322.57</v>
      </c>
      <c r="P11" s="722">
        <v>11481444.83</v>
      </c>
      <c r="Q11" s="722">
        <v>2661949.46</v>
      </c>
      <c r="R11" s="722">
        <v>5774480.6799999997</v>
      </c>
      <c r="S11" s="722">
        <v>9441790</v>
      </c>
      <c r="T11" s="722">
        <v>5844628.9699999997</v>
      </c>
      <c r="U11" s="722">
        <v>9989409.8100000005</v>
      </c>
      <c r="V11" s="722">
        <v>16109640.08</v>
      </c>
      <c r="W11" s="722">
        <v>12443680.710000001</v>
      </c>
      <c r="X11" s="722">
        <v>11992301.76</v>
      </c>
      <c r="Y11" s="722">
        <v>6782179.9500000002</v>
      </c>
      <c r="Z11" s="722">
        <v>19811657.41</v>
      </c>
      <c r="AA11" s="722">
        <v>5086806.2699999996</v>
      </c>
      <c r="AB11" s="722">
        <v>692833871.49000001</v>
      </c>
    </row>
    <row r="12" spans="1:28" s="241" customFormat="1" ht="17.25" customHeight="1">
      <c r="A12" s="417" t="s">
        <v>17</v>
      </c>
      <c r="B12" s="722">
        <v>207857550.25999999</v>
      </c>
      <c r="C12" s="722">
        <v>122750584.70999999</v>
      </c>
      <c r="D12" s="722">
        <v>108634172.47</v>
      </c>
      <c r="E12" s="722">
        <v>25033383.969999999</v>
      </c>
      <c r="F12" s="722">
        <v>23282926.27</v>
      </c>
      <c r="G12" s="722">
        <v>32325469.309999999</v>
      </c>
      <c r="H12" s="722">
        <v>14529673.470000001</v>
      </c>
      <c r="I12" s="722">
        <v>22539190.100000001</v>
      </c>
      <c r="J12" s="722">
        <v>19238233.5</v>
      </c>
      <c r="K12" s="722">
        <v>14295549.289999999</v>
      </c>
      <c r="L12" s="722">
        <v>14052632.92</v>
      </c>
      <c r="M12" s="722">
        <v>4653794.38</v>
      </c>
      <c r="N12" s="722">
        <v>13389948.619999999</v>
      </c>
      <c r="O12" s="722">
        <v>10847166.710000001</v>
      </c>
      <c r="P12" s="722">
        <v>11004328.130000001</v>
      </c>
      <c r="Q12" s="722">
        <v>3393826.11</v>
      </c>
      <c r="R12" s="722">
        <v>19447621.199999999</v>
      </c>
      <c r="S12" s="722">
        <v>14437311.07</v>
      </c>
      <c r="T12" s="722">
        <v>11717522.24</v>
      </c>
      <c r="U12" s="722">
        <v>27981917.149999999</v>
      </c>
      <c r="V12" s="722">
        <v>39099167.079999998</v>
      </c>
      <c r="W12" s="722">
        <v>25820873.789999999</v>
      </c>
      <c r="X12" s="722">
        <v>33149801.670000002</v>
      </c>
      <c r="Y12" s="722">
        <v>21098852.109999999</v>
      </c>
      <c r="Z12" s="722">
        <v>44130477.420000002</v>
      </c>
      <c r="AA12" s="722">
        <v>14892608.23</v>
      </c>
      <c r="AB12" s="722">
        <v>899604582.17999995</v>
      </c>
    </row>
    <row r="13" spans="1:28" s="241" customFormat="1" ht="17.25" customHeight="1">
      <c r="A13" s="417" t="s">
        <v>26</v>
      </c>
      <c r="B13" s="722">
        <v>1061841253.2800001</v>
      </c>
      <c r="C13" s="722">
        <v>665398341.73000002</v>
      </c>
      <c r="D13" s="722">
        <v>341365933.06999999</v>
      </c>
      <c r="E13" s="722">
        <v>83124678.040000007</v>
      </c>
      <c r="F13" s="722">
        <v>125299062.16</v>
      </c>
      <c r="G13" s="722">
        <v>198769449.12</v>
      </c>
      <c r="H13" s="722">
        <v>147503618.75999999</v>
      </c>
      <c r="I13" s="722">
        <v>135932222.84</v>
      </c>
      <c r="J13" s="722">
        <v>130295759.23999999</v>
      </c>
      <c r="K13" s="722">
        <v>88690843.180000007</v>
      </c>
      <c r="L13" s="722">
        <v>66770370.370000005</v>
      </c>
      <c r="M13" s="722">
        <v>54779385.350000001</v>
      </c>
      <c r="N13" s="722">
        <v>139292808.83000001</v>
      </c>
      <c r="O13" s="722">
        <v>84701523.120000005</v>
      </c>
      <c r="P13" s="722">
        <v>63544865.229999997</v>
      </c>
      <c r="Q13" s="722">
        <v>45869093.119999997</v>
      </c>
      <c r="R13" s="722">
        <v>66698540.590000004</v>
      </c>
      <c r="S13" s="722">
        <v>99080973.420000002</v>
      </c>
      <c r="T13" s="722">
        <v>48047712.159999996</v>
      </c>
      <c r="U13" s="722">
        <v>132041280.28</v>
      </c>
      <c r="V13" s="722">
        <v>152949778.13999999</v>
      </c>
      <c r="W13" s="722">
        <v>88494068</v>
      </c>
      <c r="X13" s="722">
        <v>113534513.04000001</v>
      </c>
      <c r="Y13" s="722">
        <v>68578239.780000001</v>
      </c>
      <c r="Z13" s="722">
        <v>222906058.47</v>
      </c>
      <c r="AA13" s="722">
        <v>67311224.879999995</v>
      </c>
      <c r="AB13" s="722">
        <v>4492821596.1999998</v>
      </c>
    </row>
    <row r="14" spans="1:28" s="241" customFormat="1" ht="17.25" customHeight="1">
      <c r="A14" s="417" t="s">
        <v>28</v>
      </c>
      <c r="B14" s="722">
        <v>1036142445.26</v>
      </c>
      <c r="C14" s="722">
        <v>637575361.51999998</v>
      </c>
      <c r="D14" s="722">
        <v>332198672.56999999</v>
      </c>
      <c r="E14" s="722">
        <v>89725379.590000004</v>
      </c>
      <c r="F14" s="722">
        <v>132172729.09</v>
      </c>
      <c r="G14" s="722">
        <v>208784083.72999999</v>
      </c>
      <c r="H14" s="722">
        <v>150125839.56</v>
      </c>
      <c r="I14" s="722">
        <v>139377526.43000001</v>
      </c>
      <c r="J14" s="722">
        <v>133898590.72999999</v>
      </c>
      <c r="K14" s="722">
        <v>94651718.099999994</v>
      </c>
      <c r="L14" s="722">
        <v>68955545.620000005</v>
      </c>
      <c r="M14" s="722">
        <v>56059271.219999999</v>
      </c>
      <c r="N14" s="722">
        <v>146769124.53999999</v>
      </c>
      <c r="O14" s="722">
        <v>85869481.109999999</v>
      </c>
      <c r="P14" s="722">
        <v>64666887.280000001</v>
      </c>
      <c r="Q14" s="722">
        <v>46540001.909999996</v>
      </c>
      <c r="R14" s="722">
        <v>68500400.299999997</v>
      </c>
      <c r="S14" s="722">
        <v>103901584.17</v>
      </c>
      <c r="T14" s="722">
        <v>50369911.240000002</v>
      </c>
      <c r="U14" s="722">
        <v>136926118.94</v>
      </c>
      <c r="V14" s="722">
        <v>161977415.88999999</v>
      </c>
      <c r="W14" s="722">
        <v>92787965.879999995</v>
      </c>
      <c r="X14" s="722">
        <v>116102337.2</v>
      </c>
      <c r="Y14" s="722">
        <v>73125895.189999998</v>
      </c>
      <c r="Z14" s="722">
        <v>218299965.69999999</v>
      </c>
      <c r="AA14" s="722">
        <v>67737956.030000001</v>
      </c>
      <c r="AB14" s="722">
        <v>4513242208.8000002</v>
      </c>
    </row>
    <row r="15" spans="1:28" s="241" customFormat="1" ht="17.25" customHeight="1">
      <c r="A15" s="417" t="s">
        <v>919</v>
      </c>
      <c r="B15" s="722">
        <v>49810493.950000003</v>
      </c>
      <c r="C15" s="722">
        <v>33358954.359999996</v>
      </c>
      <c r="D15" s="722">
        <v>12132469.77</v>
      </c>
      <c r="E15" s="722">
        <v>18100.87</v>
      </c>
      <c r="F15" s="722">
        <v>644495.57999999996</v>
      </c>
      <c r="G15" s="722">
        <v>78535.649999999994</v>
      </c>
      <c r="H15" s="722">
        <v>786563.03</v>
      </c>
      <c r="I15" s="722">
        <v>0</v>
      </c>
      <c r="J15" s="722">
        <v>380798.03</v>
      </c>
      <c r="K15" s="722">
        <v>2213.89</v>
      </c>
      <c r="L15" s="722">
        <v>275633.63</v>
      </c>
      <c r="M15" s="722">
        <v>54759.11</v>
      </c>
      <c r="N15" s="722">
        <v>693991.37</v>
      </c>
      <c r="O15" s="722">
        <v>156351.25</v>
      </c>
      <c r="P15" s="722">
        <v>978135.49</v>
      </c>
      <c r="Q15" s="722">
        <v>91116.83</v>
      </c>
      <c r="R15" s="722">
        <v>112734.48</v>
      </c>
      <c r="S15" s="722">
        <v>438982.37</v>
      </c>
      <c r="T15" s="722">
        <v>0</v>
      </c>
      <c r="U15" s="722">
        <v>717859.05</v>
      </c>
      <c r="V15" s="722">
        <v>287916</v>
      </c>
      <c r="W15" s="722">
        <v>818065.31</v>
      </c>
      <c r="X15" s="722">
        <v>1020112.86</v>
      </c>
      <c r="Y15" s="722">
        <v>0</v>
      </c>
      <c r="Z15" s="722">
        <v>4778349.72</v>
      </c>
      <c r="AA15" s="722">
        <v>656713.53</v>
      </c>
      <c r="AB15" s="722">
        <v>108293346.13</v>
      </c>
    </row>
    <row r="16" spans="1:28" s="241" customFormat="1" ht="17.25" customHeight="1">
      <c r="A16" s="417" t="s">
        <v>32</v>
      </c>
      <c r="B16" s="722">
        <v>4040889.8</v>
      </c>
      <c r="C16" s="722">
        <v>6076880.04</v>
      </c>
      <c r="D16" s="722">
        <v>5632932.96</v>
      </c>
      <c r="E16" s="722">
        <v>709710.87</v>
      </c>
      <c r="F16" s="722">
        <v>1103840.6599999999</v>
      </c>
      <c r="G16" s="722">
        <v>2354667.39</v>
      </c>
      <c r="H16" s="722">
        <v>1976226.97</v>
      </c>
      <c r="I16" s="722">
        <v>634168.73</v>
      </c>
      <c r="J16" s="722">
        <v>568013.81999999995</v>
      </c>
      <c r="K16" s="722">
        <v>121434.94</v>
      </c>
      <c r="L16" s="722">
        <v>214834.11</v>
      </c>
      <c r="M16" s="722">
        <v>180137.51</v>
      </c>
      <c r="N16" s="722">
        <v>1142861.42</v>
      </c>
      <c r="O16" s="722">
        <v>244381.35</v>
      </c>
      <c r="P16" s="722">
        <v>92250</v>
      </c>
      <c r="Q16" s="722">
        <v>814684.78</v>
      </c>
      <c r="R16" s="722">
        <v>347134.78</v>
      </c>
      <c r="S16" s="722">
        <v>236916.68</v>
      </c>
      <c r="T16" s="722">
        <v>841408.45</v>
      </c>
      <c r="U16" s="722">
        <v>134939.79</v>
      </c>
      <c r="V16" s="722">
        <v>553386.23</v>
      </c>
      <c r="W16" s="722">
        <v>336178.57</v>
      </c>
      <c r="X16" s="722">
        <v>831883.07</v>
      </c>
      <c r="Y16" s="722">
        <v>259042.93000000002</v>
      </c>
      <c r="Z16" s="722">
        <v>2174411.29</v>
      </c>
      <c r="AA16" s="722">
        <v>1024262.8299999998</v>
      </c>
      <c r="AB16" s="722">
        <v>32647479.969999999</v>
      </c>
    </row>
    <row r="17" spans="1:28" s="241" customFormat="1" ht="17.25" customHeight="1">
      <c r="A17" s="417" t="s">
        <v>920</v>
      </c>
      <c r="B17" s="722">
        <v>2880291.78</v>
      </c>
      <c r="C17" s="722">
        <v>2033429.68</v>
      </c>
      <c r="D17" s="722">
        <v>675502.5</v>
      </c>
      <c r="E17" s="722">
        <v>0</v>
      </c>
      <c r="F17" s="722">
        <v>0</v>
      </c>
      <c r="G17" s="722">
        <v>1017.6099999999999</v>
      </c>
      <c r="H17" s="722">
        <v>489451.98</v>
      </c>
      <c r="I17" s="722">
        <v>0</v>
      </c>
      <c r="J17" s="722">
        <v>0</v>
      </c>
      <c r="K17" s="722">
        <v>0</v>
      </c>
      <c r="L17" s="722">
        <v>0</v>
      </c>
      <c r="M17" s="722">
        <v>0</v>
      </c>
      <c r="N17" s="722">
        <v>0</v>
      </c>
      <c r="O17" s="722">
        <v>0</v>
      </c>
      <c r="P17" s="722">
        <v>0</v>
      </c>
      <c r="Q17" s="722">
        <v>302.25</v>
      </c>
      <c r="R17" s="722">
        <v>0</v>
      </c>
      <c r="S17" s="722">
        <v>0</v>
      </c>
      <c r="T17" s="722">
        <v>0</v>
      </c>
      <c r="U17" s="722">
        <v>2587.25</v>
      </c>
      <c r="V17" s="722">
        <v>0.02</v>
      </c>
      <c r="W17" s="722">
        <v>35787.440000000002</v>
      </c>
      <c r="X17" s="722">
        <v>0</v>
      </c>
      <c r="Y17" s="722">
        <v>0</v>
      </c>
      <c r="Z17" s="722">
        <v>81285.289999999994</v>
      </c>
      <c r="AA17" s="722">
        <v>19949.09</v>
      </c>
      <c r="AB17" s="722">
        <v>6219604.8899999997</v>
      </c>
    </row>
    <row r="18" spans="1:28" s="241" customFormat="1" ht="17.25" customHeight="1">
      <c r="A18" s="417" t="s">
        <v>36</v>
      </c>
      <c r="B18" s="722">
        <v>14489413.17</v>
      </c>
      <c r="C18" s="722">
        <v>2452096.59</v>
      </c>
      <c r="D18" s="722">
        <v>7762014.1600000001</v>
      </c>
      <c r="E18" s="722">
        <v>2499489.7999999998</v>
      </c>
      <c r="F18" s="722">
        <v>2670357.2400000002</v>
      </c>
      <c r="G18" s="722">
        <v>4190266.0400000005</v>
      </c>
      <c r="H18" s="722">
        <v>3179666.83</v>
      </c>
      <c r="I18" s="722">
        <v>929246.61</v>
      </c>
      <c r="J18" s="722">
        <v>3162644.37</v>
      </c>
      <c r="K18" s="722">
        <v>196706.29</v>
      </c>
      <c r="L18" s="722">
        <v>156529.04</v>
      </c>
      <c r="M18" s="722">
        <v>392863.48</v>
      </c>
      <c r="N18" s="722">
        <v>944251.34</v>
      </c>
      <c r="O18" s="722">
        <v>392905.57</v>
      </c>
      <c r="P18" s="722">
        <v>93208.3</v>
      </c>
      <c r="Q18" s="722">
        <v>1384150.5</v>
      </c>
      <c r="R18" s="722">
        <v>816605.57</v>
      </c>
      <c r="S18" s="722">
        <v>949958.45</v>
      </c>
      <c r="T18" s="722">
        <v>733023.36</v>
      </c>
      <c r="U18" s="722">
        <v>402184.28</v>
      </c>
      <c r="V18" s="722">
        <v>618038.56999999995</v>
      </c>
      <c r="W18" s="722">
        <v>1772018.63</v>
      </c>
      <c r="X18" s="722">
        <v>715907.85</v>
      </c>
      <c r="Y18" s="722">
        <v>549087.29</v>
      </c>
      <c r="Z18" s="722">
        <v>3119178.65</v>
      </c>
      <c r="AA18" s="722">
        <v>1422240.64</v>
      </c>
      <c r="AB18" s="722">
        <v>55994052.619999997</v>
      </c>
    </row>
    <row r="19" spans="1:28" s="241" customFormat="1" ht="17.25" customHeight="1">
      <c r="A19" s="417" t="s">
        <v>921</v>
      </c>
      <c r="B19" s="722">
        <v>5752615.9199999999</v>
      </c>
      <c r="C19" s="722">
        <v>2821239.91</v>
      </c>
      <c r="D19" s="722">
        <v>1552838.44</v>
      </c>
      <c r="E19" s="722">
        <v>1662.91</v>
      </c>
      <c r="F19" s="722">
        <v>539012.43000000005</v>
      </c>
      <c r="G19" s="722">
        <v>0</v>
      </c>
      <c r="H19" s="722">
        <v>0</v>
      </c>
      <c r="I19" s="722">
        <v>0</v>
      </c>
      <c r="J19" s="722">
        <v>0</v>
      </c>
      <c r="K19" s="722">
        <v>0</v>
      </c>
      <c r="L19" s="722">
        <v>0</v>
      </c>
      <c r="M19" s="722">
        <v>5409.59</v>
      </c>
      <c r="N19" s="722">
        <v>6243.74</v>
      </c>
      <c r="O19" s="722">
        <v>0</v>
      </c>
      <c r="P19" s="722">
        <v>0</v>
      </c>
      <c r="Q19" s="722">
        <v>0</v>
      </c>
      <c r="R19" s="722">
        <v>0</v>
      </c>
      <c r="S19" s="722">
        <v>32233.269999999997</v>
      </c>
      <c r="T19" s="722">
        <v>0</v>
      </c>
      <c r="U19" s="722">
        <v>190807.2</v>
      </c>
      <c r="V19" s="722">
        <v>1057.72</v>
      </c>
      <c r="W19" s="722">
        <v>70020.320000000007</v>
      </c>
      <c r="X19" s="722">
        <v>0</v>
      </c>
      <c r="Y19" s="722">
        <v>0</v>
      </c>
      <c r="Z19" s="722">
        <v>162106.79</v>
      </c>
      <c r="AA19" s="722">
        <v>136589.75</v>
      </c>
      <c r="AB19" s="722">
        <v>11271837.99</v>
      </c>
    </row>
    <row r="20" spans="1:28" s="241" customFormat="1" ht="17.25" customHeight="1">
      <c r="A20" s="417" t="s">
        <v>39</v>
      </c>
      <c r="B20" s="722">
        <v>8918868.3200000003</v>
      </c>
      <c r="C20" s="722">
        <v>6692994.3799999999</v>
      </c>
      <c r="D20" s="722">
        <v>2081790.67</v>
      </c>
      <c r="E20" s="722">
        <v>567923.43999999994</v>
      </c>
      <c r="F20" s="722">
        <v>849922.87</v>
      </c>
      <c r="G20" s="722">
        <v>1190466.02</v>
      </c>
      <c r="H20" s="722">
        <v>1107069.68</v>
      </c>
      <c r="I20" s="722">
        <v>897163.25</v>
      </c>
      <c r="J20" s="722">
        <v>1130078.6100000001</v>
      </c>
      <c r="K20" s="722">
        <v>693216.44</v>
      </c>
      <c r="L20" s="722">
        <v>426653.09</v>
      </c>
      <c r="M20" s="722">
        <v>374771.24</v>
      </c>
      <c r="N20" s="722">
        <v>928300.05</v>
      </c>
      <c r="O20" s="722">
        <v>1994387.46</v>
      </c>
      <c r="P20" s="722">
        <v>1098875.93</v>
      </c>
      <c r="Q20" s="722">
        <v>410577.3</v>
      </c>
      <c r="R20" s="722">
        <v>364634.69</v>
      </c>
      <c r="S20" s="722">
        <v>693565.41</v>
      </c>
      <c r="T20" s="722">
        <v>516937.45</v>
      </c>
      <c r="U20" s="722">
        <v>572901.91</v>
      </c>
      <c r="V20" s="722">
        <v>794247.28</v>
      </c>
      <c r="W20" s="722">
        <v>624163.29</v>
      </c>
      <c r="X20" s="722">
        <v>1170593.45</v>
      </c>
      <c r="Y20" s="722">
        <v>484797.14</v>
      </c>
      <c r="Z20" s="722">
        <v>2483735.2200000002</v>
      </c>
      <c r="AA20" s="722">
        <v>431073.68</v>
      </c>
      <c r="AB20" s="722">
        <v>37499708.270000003</v>
      </c>
    </row>
    <row r="21" spans="1:28" s="241" customFormat="1" ht="17.25" customHeight="1">
      <c r="A21" s="417" t="s">
        <v>46</v>
      </c>
      <c r="B21" s="722">
        <v>-60193764.920000002</v>
      </c>
      <c r="C21" s="722">
        <v>-25612614.75</v>
      </c>
      <c r="D21" s="722">
        <v>-20670288</v>
      </c>
      <c r="E21" s="722">
        <v>-10397589.439999999</v>
      </c>
      <c r="F21" s="722">
        <v>-12681295.710000001</v>
      </c>
      <c r="G21" s="722">
        <v>-17829587.32</v>
      </c>
      <c r="H21" s="722">
        <v>-10161199.289999999</v>
      </c>
      <c r="I21" s="722">
        <v>-5905882.1799999997</v>
      </c>
      <c r="J21" s="722">
        <v>-8844366.3200000003</v>
      </c>
      <c r="K21" s="722">
        <v>-6974446.4800000004</v>
      </c>
      <c r="L21" s="722">
        <v>-3258825.12</v>
      </c>
      <c r="M21" s="722">
        <v>-2287826.7999999998</v>
      </c>
      <c r="N21" s="722">
        <v>-11191963.630000001</v>
      </c>
      <c r="O21" s="722">
        <v>-3955983.62</v>
      </c>
      <c r="P21" s="722">
        <v>-3384491.77</v>
      </c>
      <c r="Q21" s="722">
        <v>-3371740.45</v>
      </c>
      <c r="R21" s="722">
        <v>-3442969.23</v>
      </c>
      <c r="S21" s="722">
        <v>-7172266.9299999997</v>
      </c>
      <c r="T21" s="722">
        <v>-4413568.34</v>
      </c>
      <c r="U21" s="722">
        <v>-6906118.1399999997</v>
      </c>
      <c r="V21" s="722">
        <v>-11282283.57</v>
      </c>
      <c r="W21" s="722">
        <v>-7950131.4400000004</v>
      </c>
      <c r="X21" s="722">
        <v>-6306321.3899999997</v>
      </c>
      <c r="Y21" s="722">
        <v>-5840582.7699999996</v>
      </c>
      <c r="Z21" s="722">
        <v>-8192974.1900000004</v>
      </c>
      <c r="AA21" s="722">
        <v>-4117560.67</v>
      </c>
      <c r="AB21" s="722">
        <v>-272346642.47000003</v>
      </c>
    </row>
    <row r="22" spans="1:28" s="241" customFormat="1" ht="17.25" customHeight="1">
      <c r="A22" s="417" t="s">
        <v>57</v>
      </c>
      <c r="B22" s="722">
        <v>8374623.1399999997</v>
      </c>
      <c r="C22" s="722">
        <v>6946233.71</v>
      </c>
      <c r="D22" s="722">
        <v>1551417.57</v>
      </c>
      <c r="E22" s="722">
        <v>994551.07</v>
      </c>
      <c r="F22" s="722">
        <v>1451614.45</v>
      </c>
      <c r="G22" s="722">
        <v>767401.11</v>
      </c>
      <c r="H22" s="722">
        <v>1340135.3799999999</v>
      </c>
      <c r="I22" s="722">
        <v>474395.58</v>
      </c>
      <c r="J22" s="722">
        <v>404212.49</v>
      </c>
      <c r="K22" s="722">
        <v>811761.3</v>
      </c>
      <c r="L22" s="722">
        <v>114888.79</v>
      </c>
      <c r="M22" s="722">
        <v>520391.17</v>
      </c>
      <c r="N22" s="722">
        <v>707133.08</v>
      </c>
      <c r="O22" s="722">
        <v>856071.9</v>
      </c>
      <c r="P22" s="722">
        <v>741162.31</v>
      </c>
      <c r="Q22" s="722">
        <v>440824.23</v>
      </c>
      <c r="R22" s="722">
        <v>210270.59</v>
      </c>
      <c r="S22" s="722">
        <v>569283.83999999997</v>
      </c>
      <c r="T22" s="722">
        <v>410260.78</v>
      </c>
      <c r="U22" s="722">
        <v>1003167.35</v>
      </c>
      <c r="V22" s="722">
        <v>693290.94</v>
      </c>
      <c r="W22" s="722">
        <v>525061.62</v>
      </c>
      <c r="X22" s="722">
        <v>966742.59</v>
      </c>
      <c r="Y22" s="722">
        <v>281215.34999999998</v>
      </c>
      <c r="Z22" s="722">
        <v>1463777.14</v>
      </c>
      <c r="AA22" s="722">
        <v>254726.49</v>
      </c>
      <c r="AB22" s="722">
        <v>32874613.969999999</v>
      </c>
    </row>
    <row r="23" spans="1:28" s="241" customFormat="1" ht="17.25" customHeight="1">
      <c r="A23" s="417" t="s">
        <v>63</v>
      </c>
      <c r="B23" s="722">
        <v>0.81</v>
      </c>
      <c r="C23" s="722">
        <v>57184.68</v>
      </c>
      <c r="D23" s="722">
        <v>0</v>
      </c>
      <c r="E23" s="722">
        <v>121921.54</v>
      </c>
      <c r="F23" s="722">
        <v>11</v>
      </c>
      <c r="G23" s="722">
        <v>155403.54</v>
      </c>
      <c r="H23" s="722">
        <v>195515</v>
      </c>
      <c r="I23" s="722">
        <v>0</v>
      </c>
      <c r="J23" s="722">
        <v>9</v>
      </c>
      <c r="K23" s="722">
        <v>235.82</v>
      </c>
      <c r="L23" s="722">
        <v>252</v>
      </c>
      <c r="M23" s="722">
        <v>118968.87</v>
      </c>
      <c r="N23" s="722">
        <v>67280.73</v>
      </c>
      <c r="O23" s="722">
        <v>0</v>
      </c>
      <c r="P23" s="722">
        <v>1</v>
      </c>
      <c r="Q23" s="722">
        <v>0</v>
      </c>
      <c r="R23" s="722">
        <v>73</v>
      </c>
      <c r="S23" s="722">
        <v>96</v>
      </c>
      <c r="T23" s="722">
        <v>1</v>
      </c>
      <c r="U23" s="722">
        <v>41</v>
      </c>
      <c r="V23" s="722">
        <v>0</v>
      </c>
      <c r="W23" s="722">
        <v>255.26</v>
      </c>
      <c r="X23" s="722">
        <v>4</v>
      </c>
      <c r="Y23" s="722">
        <v>0</v>
      </c>
      <c r="Z23" s="722">
        <v>73719.460000000006</v>
      </c>
      <c r="AA23" s="722">
        <v>0.06</v>
      </c>
      <c r="AB23" s="722">
        <v>790973.77</v>
      </c>
    </row>
    <row r="24" spans="1:28" s="241" customFormat="1" ht="17.25" customHeight="1">
      <c r="A24" s="417" t="s">
        <v>69</v>
      </c>
      <c r="B24" s="722">
        <v>1429253.84</v>
      </c>
      <c r="C24" s="722">
        <v>3146508.19</v>
      </c>
      <c r="D24" s="722">
        <v>100636.2</v>
      </c>
      <c r="E24" s="722">
        <v>59110</v>
      </c>
      <c r="F24" s="722">
        <v>44590</v>
      </c>
      <c r="G24" s="722">
        <v>87465</v>
      </c>
      <c r="H24" s="722">
        <v>24010</v>
      </c>
      <c r="I24" s="722">
        <v>30871.78</v>
      </c>
      <c r="J24" s="722">
        <v>20580</v>
      </c>
      <c r="K24" s="722">
        <v>21522</v>
      </c>
      <c r="L24" s="722">
        <v>33785.75</v>
      </c>
      <c r="M24" s="722">
        <v>508019.45</v>
      </c>
      <c r="N24" s="722">
        <v>2364301.81</v>
      </c>
      <c r="O24" s="722">
        <v>12553.8</v>
      </c>
      <c r="P24" s="722">
        <v>31257.45</v>
      </c>
      <c r="Q24" s="722">
        <v>31238.73</v>
      </c>
      <c r="R24" s="722">
        <v>619693</v>
      </c>
      <c r="S24" s="722">
        <v>19454.96</v>
      </c>
      <c r="T24" s="722">
        <v>19208</v>
      </c>
      <c r="U24" s="722">
        <v>3053811.07</v>
      </c>
      <c r="V24" s="722">
        <v>5463758.1399999997</v>
      </c>
      <c r="W24" s="722">
        <v>49638.96</v>
      </c>
      <c r="X24" s="722">
        <v>1057545.9099999999</v>
      </c>
      <c r="Y24" s="722">
        <v>64387.519999999997</v>
      </c>
      <c r="Z24" s="722">
        <v>1001583.33</v>
      </c>
      <c r="AA24" s="722">
        <v>30260.22</v>
      </c>
      <c r="AB24" s="722">
        <v>19325045.109999999</v>
      </c>
    </row>
    <row r="25" spans="1:28" s="241" customFormat="1" ht="18.75" customHeight="1">
      <c r="A25" s="417" t="s">
        <v>74</v>
      </c>
      <c r="B25" s="722">
        <v>61573184.079999998</v>
      </c>
      <c r="C25" s="722">
        <v>23384733.899999999</v>
      </c>
      <c r="D25" s="722">
        <v>17892227.420000002</v>
      </c>
      <c r="E25" s="722">
        <v>4002359.27</v>
      </c>
      <c r="F25" s="722">
        <v>4719519.4400000004</v>
      </c>
      <c r="G25" s="722">
        <v>3793172.42</v>
      </c>
      <c r="H25" s="722">
        <v>2318526.96</v>
      </c>
      <c r="I25" s="722">
        <v>2105250.4300000002</v>
      </c>
      <c r="J25" s="722">
        <v>2578302.9700000002</v>
      </c>
      <c r="K25" s="722">
        <v>1699526.83</v>
      </c>
      <c r="L25" s="722">
        <v>2327038.35</v>
      </c>
      <c r="M25" s="722">
        <v>2118438</v>
      </c>
      <c r="N25" s="722">
        <v>1422400.76</v>
      </c>
      <c r="O25" s="722">
        <v>1780082.98</v>
      </c>
      <c r="P25" s="722">
        <v>2299667.7000000002</v>
      </c>
      <c r="Q25" s="722">
        <v>2006894.46</v>
      </c>
      <c r="R25" s="722">
        <v>2809725</v>
      </c>
      <c r="S25" s="722">
        <v>2413153.59</v>
      </c>
      <c r="T25" s="722">
        <v>6732748.6299999999</v>
      </c>
      <c r="U25" s="722">
        <v>2453064.73</v>
      </c>
      <c r="V25" s="722">
        <v>3863105.42</v>
      </c>
      <c r="W25" s="722">
        <v>1901507.78</v>
      </c>
      <c r="X25" s="722">
        <v>4160320.0099999993</v>
      </c>
      <c r="Y25" s="722">
        <v>1239482.99</v>
      </c>
      <c r="Z25" s="722">
        <v>14788264.449999999</v>
      </c>
      <c r="AA25" s="722">
        <v>1375445.07</v>
      </c>
      <c r="AB25" s="722">
        <v>177758143.63999999</v>
      </c>
    </row>
    <row r="26" spans="1:28" s="241" customFormat="1" ht="20.25" customHeight="1" thickBot="1">
      <c r="A26" s="417" t="s">
        <v>84</v>
      </c>
      <c r="B26" s="722">
        <v>8293617.2199999997</v>
      </c>
      <c r="C26" s="722">
        <v>2117243.79</v>
      </c>
      <c r="D26" s="722">
        <v>151686.29</v>
      </c>
      <c r="E26" s="722">
        <v>289533.84999999998</v>
      </c>
      <c r="F26" s="722">
        <v>381871.89</v>
      </c>
      <c r="G26" s="722">
        <v>1307569.95</v>
      </c>
      <c r="H26" s="722">
        <v>204247.67</v>
      </c>
      <c r="I26" s="722">
        <v>280051.62</v>
      </c>
      <c r="J26" s="722">
        <v>94531.8</v>
      </c>
      <c r="K26" s="722">
        <v>143014.85999999999</v>
      </c>
      <c r="L26" s="722">
        <v>776695.3</v>
      </c>
      <c r="M26" s="722">
        <v>284335.07</v>
      </c>
      <c r="N26" s="722">
        <v>834871.53</v>
      </c>
      <c r="O26" s="722">
        <v>145890.49</v>
      </c>
      <c r="P26" s="722">
        <v>275821.57</v>
      </c>
      <c r="Q26" s="722">
        <v>43434.86</v>
      </c>
      <c r="R26" s="722">
        <v>221395.76</v>
      </c>
      <c r="S26" s="722">
        <v>199626.94</v>
      </c>
      <c r="T26" s="722">
        <v>209718.34</v>
      </c>
      <c r="U26" s="722">
        <v>454283.03</v>
      </c>
      <c r="V26" s="722">
        <v>703493.87</v>
      </c>
      <c r="W26" s="722">
        <v>135996.79</v>
      </c>
      <c r="X26" s="722">
        <v>287521.32</v>
      </c>
      <c r="Y26" s="722">
        <v>224362.54</v>
      </c>
      <c r="Z26" s="722">
        <v>429690.55</v>
      </c>
      <c r="AA26" s="722">
        <v>163123.10999999999</v>
      </c>
      <c r="AB26" s="722">
        <v>18653630.010000002</v>
      </c>
    </row>
    <row r="27" spans="1:28" s="241" customFormat="1" ht="28.5" customHeight="1" thickTop="1" thickBot="1">
      <c r="A27" s="729" t="s">
        <v>90</v>
      </c>
      <c r="B27" s="699">
        <v>1470932778.72</v>
      </c>
      <c r="C27" s="699">
        <v>834764712.13</v>
      </c>
      <c r="D27" s="699">
        <v>450524966.10000002</v>
      </c>
      <c r="E27" s="699">
        <v>100172323.66</v>
      </c>
      <c r="F27" s="699">
        <v>130026324.84999999</v>
      </c>
      <c r="G27" s="699">
        <v>206704141.63</v>
      </c>
      <c r="H27" s="699">
        <v>151738932.34999999</v>
      </c>
      <c r="I27" s="699">
        <v>142894869.40000001</v>
      </c>
      <c r="J27" s="699">
        <v>130793000.68000001</v>
      </c>
      <c r="K27" s="699">
        <v>88748397.579999998</v>
      </c>
      <c r="L27" s="699">
        <v>62827880.630000003</v>
      </c>
      <c r="M27" s="699">
        <v>54260786.390000001</v>
      </c>
      <c r="N27" s="699">
        <v>146507587.63999999</v>
      </c>
      <c r="O27" s="699">
        <v>105102385.84999999</v>
      </c>
      <c r="P27" s="699">
        <v>77226721.519999996</v>
      </c>
      <c r="Q27" s="699">
        <v>44814713.240000002</v>
      </c>
      <c r="R27" s="699">
        <v>85670583.840000004</v>
      </c>
      <c r="S27" s="699">
        <v>108987653.19</v>
      </c>
      <c r="T27" s="699">
        <v>58733630.850000001</v>
      </c>
      <c r="U27" s="699">
        <v>155576761.88</v>
      </c>
      <c r="V27" s="699">
        <v>196906734.81999999</v>
      </c>
      <c r="W27" s="699">
        <v>109420695.95</v>
      </c>
      <c r="X27" s="699">
        <v>146735540.99000001</v>
      </c>
      <c r="Y27" s="699">
        <v>87382339.019999996</v>
      </c>
      <c r="Z27" s="699">
        <v>279039170.61000001</v>
      </c>
      <c r="AA27" s="699">
        <v>79234364.400000006</v>
      </c>
      <c r="AB27" s="699">
        <v>5505727997.9200001</v>
      </c>
    </row>
    <row r="28" spans="1:28" s="241" customFormat="1" ht="17.25" customHeight="1" thickTop="1">
      <c r="A28" s="417" t="s">
        <v>91</v>
      </c>
      <c r="B28" s="722">
        <v>1161444167.54</v>
      </c>
      <c r="C28" s="722">
        <v>720159259.26999998</v>
      </c>
      <c r="D28" s="722">
        <v>412752892.93000001</v>
      </c>
      <c r="E28" s="722">
        <v>97298344.819999993</v>
      </c>
      <c r="F28" s="722">
        <v>119484024.72</v>
      </c>
      <c r="G28" s="722">
        <v>192006477.94</v>
      </c>
      <c r="H28" s="722">
        <v>125091907.19</v>
      </c>
      <c r="I28" s="722">
        <v>136078903.18000001</v>
      </c>
      <c r="J28" s="722">
        <v>121272511.73</v>
      </c>
      <c r="K28" s="722">
        <v>82293279.159999996</v>
      </c>
      <c r="L28" s="722">
        <v>56823399.850000001</v>
      </c>
      <c r="M28" s="722">
        <v>50563300.32</v>
      </c>
      <c r="N28" s="722">
        <v>140092414.78</v>
      </c>
      <c r="O28" s="722">
        <v>102558145.3</v>
      </c>
      <c r="P28" s="722">
        <v>73212956.090000004</v>
      </c>
      <c r="Q28" s="722">
        <v>42911864.619999997</v>
      </c>
      <c r="R28" s="722">
        <v>80023546.090000004</v>
      </c>
      <c r="S28" s="722">
        <v>104271111.38</v>
      </c>
      <c r="T28" s="722">
        <v>56019194.630000003</v>
      </c>
      <c r="U28" s="722">
        <v>148308955.66</v>
      </c>
      <c r="V28" s="722">
        <v>184787054.24000001</v>
      </c>
      <c r="W28" s="722">
        <v>102797489.68000001</v>
      </c>
      <c r="X28" s="722">
        <v>139505973.81</v>
      </c>
      <c r="Y28" s="722">
        <v>81437010.879999995</v>
      </c>
      <c r="Z28" s="722">
        <v>266097486.81999999</v>
      </c>
      <c r="AA28" s="722">
        <v>76194134.719999999</v>
      </c>
      <c r="AB28" s="722">
        <v>4873485807.3500004</v>
      </c>
    </row>
    <row r="29" spans="1:28" s="241" customFormat="1" ht="17.25" customHeight="1">
      <c r="A29" s="372" t="s">
        <v>92</v>
      </c>
      <c r="B29" s="722">
        <v>1955464.39</v>
      </c>
      <c r="C29" s="722">
        <v>1390663.97</v>
      </c>
      <c r="D29" s="722">
        <v>71378.17</v>
      </c>
      <c r="E29" s="722">
        <v>21436.53</v>
      </c>
      <c r="F29" s="722">
        <v>167489.53</v>
      </c>
      <c r="G29" s="722">
        <v>51637.72</v>
      </c>
      <c r="H29" s="722">
        <v>0</v>
      </c>
      <c r="I29" s="722">
        <v>0</v>
      </c>
      <c r="J29" s="722">
        <v>0</v>
      </c>
      <c r="K29" s="722">
        <v>0</v>
      </c>
      <c r="L29" s="722">
        <v>2161.96</v>
      </c>
      <c r="M29" s="722">
        <v>456.75</v>
      </c>
      <c r="N29" s="722">
        <v>151188.89000000001</v>
      </c>
      <c r="O29" s="722">
        <v>0</v>
      </c>
      <c r="P29" s="722">
        <v>2347.33</v>
      </c>
      <c r="Q29" s="722">
        <v>0</v>
      </c>
      <c r="R29" s="722">
        <v>42463.39</v>
      </c>
      <c r="S29" s="722">
        <v>0</v>
      </c>
      <c r="T29" s="722">
        <v>0</v>
      </c>
      <c r="U29" s="722">
        <v>0</v>
      </c>
      <c r="V29" s="722">
        <v>36437.519999999997</v>
      </c>
      <c r="W29" s="722">
        <v>11014.42</v>
      </c>
      <c r="X29" s="722">
        <v>39917.19</v>
      </c>
      <c r="Y29" s="722">
        <v>1645.79</v>
      </c>
      <c r="Z29" s="722">
        <v>106624.18</v>
      </c>
      <c r="AA29" s="722">
        <v>0</v>
      </c>
      <c r="AB29" s="722">
        <v>4052327.73</v>
      </c>
    </row>
    <row r="30" spans="1:28" s="241" customFormat="1" ht="17.25" customHeight="1">
      <c r="A30" s="372" t="s">
        <v>95</v>
      </c>
      <c r="B30" s="722">
        <v>486068848.82999998</v>
      </c>
      <c r="C30" s="722">
        <v>162680700.72999999</v>
      </c>
      <c r="D30" s="722">
        <v>129364413.26000001</v>
      </c>
      <c r="E30" s="722">
        <v>68776876.019999996</v>
      </c>
      <c r="F30" s="722">
        <v>46444727.420000002</v>
      </c>
      <c r="G30" s="722">
        <v>102539879.87</v>
      </c>
      <c r="H30" s="722">
        <v>32674965.870000001</v>
      </c>
      <c r="I30" s="722">
        <v>44093485.210000001</v>
      </c>
      <c r="J30" s="722">
        <v>46325815.409999996</v>
      </c>
      <c r="K30" s="722">
        <v>33096808.609999999</v>
      </c>
      <c r="L30" s="722">
        <v>25576357.530000001</v>
      </c>
      <c r="M30" s="722">
        <v>21093538.350000001</v>
      </c>
      <c r="N30" s="722">
        <v>57706573.119999997</v>
      </c>
      <c r="O30" s="722">
        <v>38861184.439999998</v>
      </c>
      <c r="P30" s="722">
        <v>39565789.640000001</v>
      </c>
      <c r="Q30" s="722">
        <v>20185675.870000001</v>
      </c>
      <c r="R30" s="722">
        <v>28014445.949999999</v>
      </c>
      <c r="S30" s="722">
        <v>46400179.520000003</v>
      </c>
      <c r="T30" s="722">
        <v>28790029.43</v>
      </c>
      <c r="U30" s="722">
        <v>110743697.72</v>
      </c>
      <c r="V30" s="722">
        <v>132163642.57999998</v>
      </c>
      <c r="W30" s="722">
        <v>52369560.469999999</v>
      </c>
      <c r="X30" s="722">
        <v>23483842.100000001</v>
      </c>
      <c r="Y30" s="722">
        <v>38116626.520000003</v>
      </c>
      <c r="Z30" s="722">
        <v>57575705.579999998</v>
      </c>
      <c r="AA30" s="722">
        <v>22879046.960000001</v>
      </c>
      <c r="AB30" s="722">
        <v>1895592417.01</v>
      </c>
    </row>
    <row r="31" spans="1:28" s="241" customFormat="1" ht="17.25" customHeight="1">
      <c r="A31" s="372" t="s">
        <v>96</v>
      </c>
      <c r="B31" s="722">
        <v>171531822.88</v>
      </c>
      <c r="C31" s="722">
        <v>500730247.58999997</v>
      </c>
      <c r="D31" s="722">
        <v>262947947.53999996</v>
      </c>
      <c r="E31" s="722">
        <v>27214459.140000001</v>
      </c>
      <c r="F31" s="722">
        <v>70737838.959999993</v>
      </c>
      <c r="G31" s="722">
        <v>84459688.090000004</v>
      </c>
      <c r="H31" s="722">
        <v>88566770.980000004</v>
      </c>
      <c r="I31" s="722">
        <v>87318502.340000004</v>
      </c>
      <c r="J31" s="722">
        <v>72331453.439999998</v>
      </c>
      <c r="K31" s="722">
        <v>47266493.82</v>
      </c>
      <c r="L31" s="722">
        <v>28832606.899999999</v>
      </c>
      <c r="M31" s="722">
        <v>26178088.609999999</v>
      </c>
      <c r="N31" s="722">
        <v>70104222.469999999</v>
      </c>
      <c r="O31" s="722">
        <v>59332285.939999998</v>
      </c>
      <c r="P31" s="722">
        <v>31719324.030000001</v>
      </c>
      <c r="Q31" s="722">
        <v>21555336.030000001</v>
      </c>
      <c r="R31" s="722">
        <v>49466601.829999998</v>
      </c>
      <c r="S31" s="722">
        <v>55077054.600000001</v>
      </c>
      <c r="T31" s="722">
        <v>24961993.32</v>
      </c>
      <c r="U31" s="722">
        <v>36133313.539999999</v>
      </c>
      <c r="V31" s="722">
        <v>50776023.210000001</v>
      </c>
      <c r="W31" s="722">
        <v>47091962.450000003</v>
      </c>
      <c r="X31" s="722">
        <v>112360124.09</v>
      </c>
      <c r="Y31" s="722">
        <v>38905938.350000001</v>
      </c>
      <c r="Z31" s="722">
        <v>193175447.81999999</v>
      </c>
      <c r="AA31" s="722">
        <v>51006284.520000003</v>
      </c>
      <c r="AB31" s="722">
        <v>2309781832.4899998</v>
      </c>
    </row>
    <row r="32" spans="1:28" s="241" customFormat="1" ht="17.25" customHeight="1">
      <c r="A32" s="372" t="s">
        <v>105</v>
      </c>
      <c r="B32" s="722">
        <v>56447818.090000004</v>
      </c>
      <c r="C32" s="722">
        <v>43020414.890000001</v>
      </c>
      <c r="D32" s="722">
        <v>15385291.699999999</v>
      </c>
      <c r="E32" s="722">
        <v>938174.48</v>
      </c>
      <c r="F32" s="722">
        <v>997600.35</v>
      </c>
      <c r="G32" s="722">
        <v>3535703.31</v>
      </c>
      <c r="H32" s="722">
        <v>2577581.41</v>
      </c>
      <c r="I32" s="722">
        <v>3033157.51</v>
      </c>
      <c r="J32" s="722">
        <v>1345723.27</v>
      </c>
      <c r="K32" s="722">
        <v>1103465.45</v>
      </c>
      <c r="L32" s="722">
        <v>1729062.37</v>
      </c>
      <c r="M32" s="722">
        <v>2808550.83</v>
      </c>
      <c r="N32" s="722">
        <v>9504362.8100000005</v>
      </c>
      <c r="O32" s="722">
        <v>3183833.11</v>
      </c>
      <c r="P32" s="722">
        <v>1315970.8700000001</v>
      </c>
      <c r="Q32" s="722">
        <v>1004430.7</v>
      </c>
      <c r="R32" s="722">
        <v>1609884.34</v>
      </c>
      <c r="S32" s="722">
        <v>1553791.93</v>
      </c>
      <c r="T32" s="722">
        <v>1902790.42</v>
      </c>
      <c r="U32" s="722">
        <v>808082.1</v>
      </c>
      <c r="V32" s="722">
        <v>660238.63</v>
      </c>
      <c r="W32" s="722">
        <v>2710403.56</v>
      </c>
      <c r="X32" s="722">
        <v>2273857.5499999998</v>
      </c>
      <c r="Y32" s="722">
        <v>3400551.78</v>
      </c>
      <c r="Z32" s="722">
        <v>11643843.529999999</v>
      </c>
      <c r="AA32" s="722">
        <v>1604350.5</v>
      </c>
      <c r="AB32" s="722">
        <v>176098935.49000001</v>
      </c>
    </row>
    <row r="33" spans="1:28" s="241" customFormat="1" ht="17.25" customHeight="1">
      <c r="A33" s="372" t="s">
        <v>106</v>
      </c>
      <c r="B33" s="722">
        <v>425696679.41000003</v>
      </c>
      <c r="C33" s="722">
        <v>0</v>
      </c>
      <c r="D33" s="722">
        <v>0</v>
      </c>
      <c r="E33" s="722">
        <v>0</v>
      </c>
      <c r="F33" s="722">
        <v>0</v>
      </c>
      <c r="G33" s="722">
        <v>0</v>
      </c>
      <c r="H33" s="722">
        <v>0</v>
      </c>
      <c r="I33" s="722">
        <v>0</v>
      </c>
      <c r="J33" s="722">
        <v>0</v>
      </c>
      <c r="K33" s="722">
        <v>0</v>
      </c>
      <c r="L33" s="722">
        <v>0</v>
      </c>
      <c r="M33" s="722">
        <v>0</v>
      </c>
      <c r="N33" s="722">
        <v>0</v>
      </c>
      <c r="O33" s="722">
        <v>0</v>
      </c>
      <c r="P33" s="722">
        <v>0</v>
      </c>
      <c r="Q33" s="722">
        <v>0</v>
      </c>
      <c r="R33" s="722">
        <v>0</v>
      </c>
      <c r="S33" s="722">
        <v>0</v>
      </c>
      <c r="T33" s="722">
        <v>0</v>
      </c>
      <c r="U33" s="722">
        <v>0</v>
      </c>
      <c r="V33" s="722">
        <v>0</v>
      </c>
      <c r="W33" s="722">
        <v>0</v>
      </c>
      <c r="X33" s="722">
        <v>0</v>
      </c>
      <c r="Y33" s="722">
        <v>0</v>
      </c>
      <c r="Z33" s="722">
        <v>0</v>
      </c>
      <c r="AA33" s="722">
        <v>0</v>
      </c>
      <c r="AB33" s="722">
        <v>425696679.41000003</v>
      </c>
    </row>
    <row r="34" spans="1:28" s="241" customFormat="1" ht="17.25" customHeight="1">
      <c r="A34" s="372" t="s">
        <v>107</v>
      </c>
      <c r="B34" s="722">
        <v>19743533.940000001</v>
      </c>
      <c r="C34" s="722">
        <v>12337232.09</v>
      </c>
      <c r="D34" s="722">
        <v>4983862.26</v>
      </c>
      <c r="E34" s="722">
        <v>347398.65</v>
      </c>
      <c r="F34" s="722">
        <v>1136368.46</v>
      </c>
      <c r="G34" s="722">
        <v>1419568.95</v>
      </c>
      <c r="H34" s="722">
        <v>1272588.93</v>
      </c>
      <c r="I34" s="722">
        <v>1633758.12</v>
      </c>
      <c r="J34" s="722">
        <v>1269519.6100000001</v>
      </c>
      <c r="K34" s="722">
        <v>826511.28</v>
      </c>
      <c r="L34" s="722">
        <v>683211.09</v>
      </c>
      <c r="M34" s="722">
        <v>482665.78</v>
      </c>
      <c r="N34" s="722">
        <v>2626067.4900000002</v>
      </c>
      <c r="O34" s="722">
        <v>1180841.81</v>
      </c>
      <c r="P34" s="722">
        <v>609524.22</v>
      </c>
      <c r="Q34" s="722">
        <v>166422.01999999999</v>
      </c>
      <c r="R34" s="722">
        <v>890150.58</v>
      </c>
      <c r="S34" s="722">
        <v>1240085.33</v>
      </c>
      <c r="T34" s="722">
        <v>364381.46</v>
      </c>
      <c r="U34" s="722">
        <v>623862.30000000005</v>
      </c>
      <c r="V34" s="722">
        <v>1150712.3</v>
      </c>
      <c r="W34" s="722">
        <v>614548.78</v>
      </c>
      <c r="X34" s="722">
        <v>1348232.88</v>
      </c>
      <c r="Y34" s="722">
        <v>1012248.44</v>
      </c>
      <c r="Z34" s="722">
        <v>3595865.71</v>
      </c>
      <c r="AA34" s="722">
        <v>704452.74</v>
      </c>
      <c r="AB34" s="722">
        <v>62263615.219999999</v>
      </c>
    </row>
    <row r="35" spans="1:28" s="241" customFormat="1" ht="17.25" customHeight="1">
      <c r="A35" s="417" t="s">
        <v>108</v>
      </c>
      <c r="B35" s="722">
        <v>0</v>
      </c>
      <c r="C35" s="722">
        <v>4175.05</v>
      </c>
      <c r="D35" s="722">
        <v>14611.82</v>
      </c>
      <c r="E35" s="722">
        <v>1184.72</v>
      </c>
      <c r="F35" s="722">
        <v>11087.27</v>
      </c>
      <c r="G35" s="722">
        <v>0</v>
      </c>
      <c r="H35" s="722">
        <v>0</v>
      </c>
      <c r="I35" s="722">
        <v>605.36</v>
      </c>
      <c r="J35" s="722">
        <v>4091.4700000000003</v>
      </c>
      <c r="K35" s="722">
        <v>1356.48</v>
      </c>
      <c r="L35" s="722">
        <v>0</v>
      </c>
      <c r="M35" s="722">
        <v>4811.95</v>
      </c>
      <c r="N35" s="722">
        <v>2196.52</v>
      </c>
      <c r="O35" s="722">
        <v>0</v>
      </c>
      <c r="P35" s="722">
        <v>971.52</v>
      </c>
      <c r="Q35" s="722">
        <v>0</v>
      </c>
      <c r="R35" s="722">
        <v>1792.84</v>
      </c>
      <c r="S35" s="722">
        <v>6698.55</v>
      </c>
      <c r="T35" s="722">
        <v>1216.76</v>
      </c>
      <c r="U35" s="722">
        <v>0</v>
      </c>
      <c r="V35" s="722">
        <v>2134.89</v>
      </c>
      <c r="W35" s="722">
        <v>3818.03</v>
      </c>
      <c r="X35" s="722">
        <v>0</v>
      </c>
      <c r="Y35" s="722">
        <v>0</v>
      </c>
      <c r="Z35" s="722">
        <v>3530.7</v>
      </c>
      <c r="AA35" s="722">
        <v>0</v>
      </c>
      <c r="AB35" s="722">
        <v>64283.93</v>
      </c>
    </row>
    <row r="36" spans="1:28" s="241" customFormat="1" ht="17.25" customHeight="1">
      <c r="A36" s="417" t="s">
        <v>116</v>
      </c>
      <c r="B36" s="722">
        <v>193580882.59</v>
      </c>
      <c r="C36" s="722">
        <v>96464285.439999998</v>
      </c>
      <c r="D36" s="722">
        <v>23910590.280000001</v>
      </c>
      <c r="E36" s="722">
        <v>0</v>
      </c>
      <c r="F36" s="722">
        <v>0</v>
      </c>
      <c r="G36" s="722">
        <v>5429250</v>
      </c>
      <c r="H36" s="722">
        <v>19402996.530000001</v>
      </c>
      <c r="I36" s="722">
        <v>0</v>
      </c>
      <c r="J36" s="722">
        <v>853985.19</v>
      </c>
      <c r="K36" s="722">
        <v>0</v>
      </c>
      <c r="L36" s="722">
        <v>0</v>
      </c>
      <c r="M36" s="722">
        <v>0</v>
      </c>
      <c r="N36" s="722">
        <v>138884.57</v>
      </c>
      <c r="O36" s="722">
        <v>0</v>
      </c>
      <c r="P36" s="722">
        <v>0</v>
      </c>
      <c r="Q36" s="722">
        <v>345736.94</v>
      </c>
      <c r="R36" s="722">
        <v>2351234.29</v>
      </c>
      <c r="S36" s="722">
        <v>0</v>
      </c>
      <c r="T36" s="722">
        <v>7031.31</v>
      </c>
      <c r="U36" s="722">
        <v>2029978.17</v>
      </c>
      <c r="V36" s="722">
        <v>1150367.1200000001</v>
      </c>
      <c r="W36" s="722">
        <v>208957.26</v>
      </c>
      <c r="X36" s="722">
        <v>2189486.5699999998</v>
      </c>
      <c r="Y36" s="722">
        <v>0</v>
      </c>
      <c r="Z36" s="722">
        <v>5448276.5099999998</v>
      </c>
      <c r="AA36" s="722">
        <v>0</v>
      </c>
      <c r="AB36" s="722">
        <v>353511942.76999998</v>
      </c>
    </row>
    <row r="37" spans="1:28" s="241" customFormat="1" ht="17.25" customHeight="1">
      <c r="A37" s="417" t="s">
        <v>125</v>
      </c>
      <c r="B37" s="722">
        <v>60621182.369999997</v>
      </c>
      <c r="C37" s="722">
        <v>12611058.369999999</v>
      </c>
      <c r="D37" s="722">
        <v>4888736.57</v>
      </c>
      <c r="E37" s="722">
        <v>1938070.45</v>
      </c>
      <c r="F37" s="722">
        <v>6295633.5599999996</v>
      </c>
      <c r="G37" s="722">
        <v>7172097.1399999997</v>
      </c>
      <c r="H37" s="722">
        <v>3751049.15</v>
      </c>
      <c r="I37" s="722">
        <v>5217394.6500000004</v>
      </c>
      <c r="J37" s="722">
        <v>7360713.21</v>
      </c>
      <c r="K37" s="722">
        <v>5285175.3499999996</v>
      </c>
      <c r="L37" s="722">
        <v>4044604.88</v>
      </c>
      <c r="M37" s="722">
        <v>2820939.4</v>
      </c>
      <c r="N37" s="722">
        <v>2925271.46</v>
      </c>
      <c r="O37" s="722">
        <v>1621531.52</v>
      </c>
      <c r="P37" s="722">
        <v>2648456.98</v>
      </c>
      <c r="Q37" s="722">
        <v>977468.68</v>
      </c>
      <c r="R37" s="722">
        <v>2115268.85</v>
      </c>
      <c r="S37" s="722">
        <v>2184918.9300000002</v>
      </c>
      <c r="T37" s="722">
        <v>1580909</v>
      </c>
      <c r="U37" s="722">
        <v>3945976.96</v>
      </c>
      <c r="V37" s="722">
        <v>4233397.59</v>
      </c>
      <c r="W37" s="722">
        <v>4703341.79</v>
      </c>
      <c r="X37" s="722">
        <v>2933885.89</v>
      </c>
      <c r="Y37" s="722">
        <v>2444040.61</v>
      </c>
      <c r="Z37" s="722">
        <v>5630331.5099999998</v>
      </c>
      <c r="AA37" s="722">
        <v>875358.07</v>
      </c>
      <c r="AB37" s="722">
        <v>160826812.94</v>
      </c>
    </row>
    <row r="38" spans="1:28" s="241" customFormat="1" ht="18.75" customHeight="1">
      <c r="A38" s="417" t="s">
        <v>128</v>
      </c>
      <c r="B38" s="722">
        <v>55286546.219999999</v>
      </c>
      <c r="C38" s="722">
        <v>5525934</v>
      </c>
      <c r="D38" s="722">
        <v>8958134.5</v>
      </c>
      <c r="E38" s="722">
        <v>934723.67</v>
      </c>
      <c r="F38" s="722">
        <v>4235579.3</v>
      </c>
      <c r="G38" s="722">
        <v>2096316.55</v>
      </c>
      <c r="H38" s="722">
        <v>3492979.48</v>
      </c>
      <c r="I38" s="722">
        <v>1597966.21</v>
      </c>
      <c r="J38" s="722">
        <v>1301699.08</v>
      </c>
      <c r="K38" s="722">
        <v>1168586.5900000001</v>
      </c>
      <c r="L38" s="722">
        <v>1959875.9</v>
      </c>
      <c r="M38" s="722">
        <v>871734.72</v>
      </c>
      <c r="N38" s="722">
        <v>3348820.31</v>
      </c>
      <c r="O38" s="722">
        <v>922709.03</v>
      </c>
      <c r="P38" s="722">
        <v>1364336.93</v>
      </c>
      <c r="Q38" s="722">
        <v>579643</v>
      </c>
      <c r="R38" s="722">
        <v>1178741.77</v>
      </c>
      <c r="S38" s="722">
        <v>2524924.33</v>
      </c>
      <c r="T38" s="722">
        <v>1125279.1499999999</v>
      </c>
      <c r="U38" s="722">
        <v>1291851.0900000001</v>
      </c>
      <c r="V38" s="722">
        <v>6733780.9800000004</v>
      </c>
      <c r="W38" s="722">
        <v>1469369.34</v>
      </c>
      <c r="X38" s="722">
        <v>2106194.7200000002</v>
      </c>
      <c r="Y38" s="722">
        <v>3020888.59</v>
      </c>
      <c r="Z38" s="722">
        <v>1756645.07</v>
      </c>
      <c r="AA38" s="722">
        <v>1817604.69</v>
      </c>
      <c r="AB38" s="722">
        <v>116670865.22</v>
      </c>
    </row>
    <row r="39" spans="1:28" s="241" customFormat="1" ht="17.25" customHeight="1">
      <c r="A39" s="417" t="s">
        <v>134</v>
      </c>
      <c r="B39" s="722">
        <v>0</v>
      </c>
      <c r="C39" s="722">
        <v>0</v>
      </c>
      <c r="D39" s="722">
        <v>0</v>
      </c>
      <c r="E39" s="722">
        <v>0</v>
      </c>
      <c r="F39" s="722">
        <v>0</v>
      </c>
      <c r="G39" s="722">
        <v>0</v>
      </c>
      <c r="H39" s="722">
        <v>0</v>
      </c>
      <c r="I39" s="722">
        <v>0</v>
      </c>
      <c r="J39" s="722">
        <v>0</v>
      </c>
      <c r="K39" s="722">
        <v>0</v>
      </c>
      <c r="L39" s="722">
        <v>0</v>
      </c>
      <c r="M39" s="722">
        <v>0</v>
      </c>
      <c r="N39" s="722">
        <v>0</v>
      </c>
      <c r="O39" s="722">
        <v>0</v>
      </c>
      <c r="P39" s="722">
        <v>0</v>
      </c>
      <c r="Q39" s="722">
        <v>0</v>
      </c>
      <c r="R39" s="722">
        <v>0</v>
      </c>
      <c r="S39" s="722">
        <v>0</v>
      </c>
      <c r="T39" s="722">
        <v>0</v>
      </c>
      <c r="U39" s="722">
        <v>0</v>
      </c>
      <c r="V39" s="722">
        <v>0</v>
      </c>
      <c r="W39" s="722">
        <v>0</v>
      </c>
      <c r="X39" s="722">
        <v>0</v>
      </c>
      <c r="Y39" s="722">
        <v>0</v>
      </c>
      <c r="Z39" s="722">
        <v>0</v>
      </c>
      <c r="AA39" s="722">
        <v>0</v>
      </c>
      <c r="AB39" s="722">
        <v>0</v>
      </c>
    </row>
    <row r="40" spans="1:28" s="241" customFormat="1" ht="17.25" customHeight="1">
      <c r="A40" s="417" t="s">
        <v>139</v>
      </c>
      <c r="B40" s="722">
        <v>0</v>
      </c>
      <c r="C40" s="722">
        <v>0</v>
      </c>
      <c r="D40" s="722">
        <v>0</v>
      </c>
      <c r="E40" s="722">
        <v>0</v>
      </c>
      <c r="F40" s="722">
        <v>0</v>
      </c>
      <c r="G40" s="722">
        <v>0</v>
      </c>
      <c r="H40" s="722">
        <v>0</v>
      </c>
      <c r="I40" s="722">
        <v>0</v>
      </c>
      <c r="J40" s="722">
        <v>0</v>
      </c>
      <c r="K40" s="722">
        <v>0</v>
      </c>
      <c r="L40" s="722">
        <v>0</v>
      </c>
      <c r="M40" s="722">
        <v>0</v>
      </c>
      <c r="N40" s="722">
        <v>0</v>
      </c>
      <c r="O40" s="722">
        <v>0</v>
      </c>
      <c r="P40" s="722">
        <v>0</v>
      </c>
      <c r="Q40" s="722">
        <v>0</v>
      </c>
      <c r="R40" s="722">
        <v>0</v>
      </c>
      <c r="S40" s="722">
        <v>0</v>
      </c>
      <c r="T40" s="722">
        <v>0</v>
      </c>
      <c r="U40" s="722">
        <v>0</v>
      </c>
      <c r="V40" s="722">
        <v>0</v>
      </c>
      <c r="W40" s="722">
        <v>237719.85</v>
      </c>
      <c r="X40" s="722">
        <v>0</v>
      </c>
      <c r="Y40" s="722">
        <v>480398.94</v>
      </c>
      <c r="Z40" s="722">
        <v>102900</v>
      </c>
      <c r="AA40" s="722">
        <v>347266.92</v>
      </c>
      <c r="AB40" s="722">
        <v>1168285.71</v>
      </c>
    </row>
    <row r="41" spans="1:28" s="241" customFormat="1" ht="17.25" customHeight="1" thickBot="1">
      <c r="A41" s="417" t="s">
        <v>109</v>
      </c>
      <c r="B41" s="722">
        <v>0</v>
      </c>
      <c r="C41" s="722">
        <v>0</v>
      </c>
      <c r="D41" s="722">
        <v>0</v>
      </c>
      <c r="E41" s="722">
        <v>0</v>
      </c>
      <c r="F41" s="722">
        <v>0</v>
      </c>
      <c r="G41" s="722">
        <v>0</v>
      </c>
      <c r="H41" s="722">
        <v>0</v>
      </c>
      <c r="I41" s="722">
        <v>0</v>
      </c>
      <c r="J41" s="722">
        <v>0</v>
      </c>
      <c r="K41" s="722">
        <v>0</v>
      </c>
      <c r="L41" s="722">
        <v>0</v>
      </c>
      <c r="M41" s="722">
        <v>0</v>
      </c>
      <c r="N41" s="722">
        <v>0</v>
      </c>
      <c r="O41" s="722">
        <v>0</v>
      </c>
      <c r="P41" s="722">
        <v>0</v>
      </c>
      <c r="Q41" s="722">
        <v>0</v>
      </c>
      <c r="R41" s="722">
        <v>0</v>
      </c>
      <c r="S41" s="722">
        <v>0</v>
      </c>
      <c r="T41" s="722">
        <v>0</v>
      </c>
      <c r="U41" s="722">
        <v>0</v>
      </c>
      <c r="V41" s="722">
        <v>0</v>
      </c>
      <c r="W41" s="722">
        <v>0</v>
      </c>
      <c r="X41" s="722">
        <v>0</v>
      </c>
      <c r="Y41" s="722">
        <v>0</v>
      </c>
      <c r="Z41" s="722">
        <v>0</v>
      </c>
      <c r="AA41" s="722">
        <v>0</v>
      </c>
      <c r="AB41" s="722">
        <v>0</v>
      </c>
    </row>
    <row r="42" spans="1:28" s="241" customFormat="1" ht="29.25" customHeight="1" thickTop="1" thickBot="1">
      <c r="A42" s="729" t="s">
        <v>148</v>
      </c>
      <c r="B42" s="699">
        <v>167414257.68000001</v>
      </c>
      <c r="C42" s="699">
        <v>77409924.310000002</v>
      </c>
      <c r="D42" s="699">
        <v>62464900.020000003</v>
      </c>
      <c r="E42" s="699">
        <v>30632018.690000001</v>
      </c>
      <c r="F42" s="699">
        <v>40469921.729999997</v>
      </c>
      <c r="G42" s="699">
        <v>54696665.950000003</v>
      </c>
      <c r="H42" s="699">
        <v>29049297.66</v>
      </c>
      <c r="I42" s="699">
        <v>38786608.5</v>
      </c>
      <c r="J42" s="699">
        <v>30313773.760000002</v>
      </c>
      <c r="K42" s="699">
        <v>22833084.18</v>
      </c>
      <c r="L42" s="699">
        <v>27292703.030000001</v>
      </c>
      <c r="M42" s="699">
        <v>11928889.77</v>
      </c>
      <c r="N42" s="699">
        <v>28848814.600000001</v>
      </c>
      <c r="O42" s="699">
        <v>15404225.720000001</v>
      </c>
      <c r="P42" s="699">
        <v>12151826.699999999</v>
      </c>
      <c r="Q42" s="699">
        <v>9632547.7300000004</v>
      </c>
      <c r="R42" s="699">
        <v>10111215.98</v>
      </c>
      <c r="S42" s="699">
        <v>17174036.52</v>
      </c>
      <c r="T42" s="699">
        <v>14248169.27</v>
      </c>
      <c r="U42" s="699">
        <v>21400212.539999999</v>
      </c>
      <c r="V42" s="699">
        <v>21975499.52</v>
      </c>
      <c r="W42" s="699">
        <v>19950386.960000001</v>
      </c>
      <c r="X42" s="699">
        <v>18413209.309999999</v>
      </c>
      <c r="Y42" s="699">
        <v>10886381.220000001</v>
      </c>
      <c r="Z42" s="699">
        <v>25566058.219999999</v>
      </c>
      <c r="AA42" s="699">
        <v>9879829.9299999997</v>
      </c>
      <c r="AB42" s="699">
        <v>828934459.5</v>
      </c>
    </row>
    <row r="43" spans="1:28" s="241" customFormat="1" ht="17.25" customHeight="1" thickTop="1">
      <c r="A43" s="417" t="s">
        <v>149</v>
      </c>
      <c r="B43" s="722">
        <v>96140473.329999998</v>
      </c>
      <c r="C43" s="722">
        <v>45877573.280000001</v>
      </c>
      <c r="D43" s="722">
        <v>23569700</v>
      </c>
      <c r="E43" s="722">
        <v>10668315.75</v>
      </c>
      <c r="F43" s="722">
        <v>3530424.77</v>
      </c>
      <c r="G43" s="722">
        <v>15107360</v>
      </c>
      <c r="H43" s="722">
        <v>2512260</v>
      </c>
      <c r="I43" s="722">
        <v>5344481.16</v>
      </c>
      <c r="J43" s="722">
        <v>4246220</v>
      </c>
      <c r="K43" s="722">
        <v>4452940.0999999996</v>
      </c>
      <c r="L43" s="722">
        <v>4299149.41</v>
      </c>
      <c r="M43" s="722">
        <v>3233871.47</v>
      </c>
      <c r="N43" s="722">
        <v>2323760</v>
      </c>
      <c r="O43" s="722">
        <v>2525174.75</v>
      </c>
      <c r="P43" s="722">
        <v>3034749.7</v>
      </c>
      <c r="Q43" s="722">
        <v>2675215</v>
      </c>
      <c r="R43" s="722">
        <v>2056770</v>
      </c>
      <c r="S43" s="722">
        <v>3533034.11</v>
      </c>
      <c r="T43" s="722">
        <v>6096450</v>
      </c>
      <c r="U43" s="722">
        <v>7512055.2400000002</v>
      </c>
      <c r="V43" s="722">
        <v>5094189.67</v>
      </c>
      <c r="W43" s="722">
        <v>1331923.5</v>
      </c>
      <c r="X43" s="722">
        <v>1392000.09</v>
      </c>
      <c r="Y43" s="722">
        <v>1765210</v>
      </c>
      <c r="Z43" s="722">
        <v>20768520</v>
      </c>
      <c r="AA43" s="722">
        <v>3036645</v>
      </c>
      <c r="AB43" s="722">
        <v>282128466.32999998</v>
      </c>
    </row>
    <row r="44" spans="1:28" s="241" customFormat="1" ht="17.25" customHeight="1">
      <c r="A44" s="417" t="s">
        <v>153</v>
      </c>
      <c r="B44" s="722">
        <v>691504.97</v>
      </c>
      <c r="C44" s="722">
        <v>287549.40000000002</v>
      </c>
      <c r="D44" s="722">
        <v>350783.04</v>
      </c>
      <c r="E44" s="722">
        <v>4321.95</v>
      </c>
      <c r="F44" s="722">
        <v>0</v>
      </c>
      <c r="G44" s="722">
        <v>0</v>
      </c>
      <c r="H44" s="722">
        <v>0</v>
      </c>
      <c r="I44" s="722">
        <v>287982.98</v>
      </c>
      <c r="J44" s="722">
        <v>1209141.3600000001</v>
      </c>
      <c r="K44" s="722">
        <v>1084805.69</v>
      </c>
      <c r="L44" s="722">
        <v>1184746.07</v>
      </c>
      <c r="M44" s="722">
        <v>154136</v>
      </c>
      <c r="N44" s="722">
        <v>355360.14</v>
      </c>
      <c r="O44" s="722">
        <v>1067735.3400000001</v>
      </c>
      <c r="P44" s="722">
        <v>579020.35</v>
      </c>
      <c r="Q44" s="722">
        <v>2933228.32</v>
      </c>
      <c r="R44" s="722">
        <v>984130</v>
      </c>
      <c r="S44" s="722">
        <v>908535.5</v>
      </c>
      <c r="T44" s="722">
        <v>183819.81</v>
      </c>
      <c r="U44" s="722">
        <v>15608.08</v>
      </c>
      <c r="V44" s="722">
        <v>335920.55</v>
      </c>
      <c r="W44" s="722">
        <v>489867.06</v>
      </c>
      <c r="X44" s="722">
        <v>3090635.07</v>
      </c>
      <c r="Y44" s="722">
        <v>2</v>
      </c>
      <c r="Z44" s="722">
        <v>2783871.14</v>
      </c>
      <c r="AA44" s="722">
        <v>179624.93</v>
      </c>
      <c r="AB44" s="722">
        <v>19162329.75</v>
      </c>
    </row>
    <row r="45" spans="1:28" s="241" customFormat="1" ht="17.25" customHeight="1">
      <c r="A45" s="417" t="s">
        <v>157</v>
      </c>
      <c r="B45" s="722">
        <v>0</v>
      </c>
      <c r="C45" s="722">
        <v>0</v>
      </c>
      <c r="D45" s="722">
        <v>0</v>
      </c>
      <c r="E45" s="722">
        <v>0</v>
      </c>
      <c r="F45" s="722">
        <v>0</v>
      </c>
      <c r="G45" s="722">
        <v>0</v>
      </c>
      <c r="H45" s="722">
        <v>0</v>
      </c>
      <c r="I45" s="722">
        <v>0</v>
      </c>
      <c r="J45" s="722">
        <v>0</v>
      </c>
      <c r="K45" s="722">
        <v>0</v>
      </c>
      <c r="L45" s="722">
        <v>0</v>
      </c>
      <c r="M45" s="722">
        <v>0</v>
      </c>
      <c r="N45" s="722">
        <v>0</v>
      </c>
      <c r="O45" s="722">
        <v>0</v>
      </c>
      <c r="P45" s="722">
        <v>0</v>
      </c>
      <c r="Q45" s="722">
        <v>0</v>
      </c>
      <c r="R45" s="722">
        <v>0</v>
      </c>
      <c r="S45" s="722">
        <v>0</v>
      </c>
      <c r="T45" s="722">
        <v>0</v>
      </c>
      <c r="U45" s="722">
        <v>0</v>
      </c>
      <c r="V45" s="722">
        <v>0</v>
      </c>
      <c r="W45" s="722">
        <v>0</v>
      </c>
      <c r="X45" s="722">
        <v>0</v>
      </c>
      <c r="Y45" s="722">
        <v>0</v>
      </c>
      <c r="Z45" s="722">
        <v>0</v>
      </c>
      <c r="AA45" s="722">
        <v>0</v>
      </c>
      <c r="AB45" s="722">
        <v>0</v>
      </c>
    </row>
    <row r="46" spans="1:28" s="241" customFormat="1" ht="31.5" customHeight="1">
      <c r="A46" s="417" t="s">
        <v>161</v>
      </c>
      <c r="B46" s="722">
        <v>69284279.969999999</v>
      </c>
      <c r="C46" s="722">
        <v>31130099.66</v>
      </c>
      <c r="D46" s="722">
        <v>35705142.590000004</v>
      </c>
      <c r="E46" s="722">
        <v>21184978.010000002</v>
      </c>
      <c r="F46" s="722">
        <v>36153277.600000001</v>
      </c>
      <c r="G46" s="722">
        <v>39438391.549999997</v>
      </c>
      <c r="H46" s="722">
        <v>26472755.239999998</v>
      </c>
      <c r="I46" s="722">
        <v>30127350.809999999</v>
      </c>
      <c r="J46" s="722">
        <v>23144616.780000001</v>
      </c>
      <c r="K46" s="722">
        <v>16328500.74</v>
      </c>
      <c r="L46" s="722">
        <v>21436689.34</v>
      </c>
      <c r="M46" s="722">
        <v>8406986.8300000001</v>
      </c>
      <c r="N46" s="722">
        <v>23398858.91</v>
      </c>
      <c r="O46" s="722">
        <v>11817108.640000001</v>
      </c>
      <c r="P46" s="722">
        <v>8097202.7199999997</v>
      </c>
      <c r="Q46" s="722">
        <v>3548444.75</v>
      </c>
      <c r="R46" s="722">
        <v>7070298.3300000001</v>
      </c>
      <c r="S46" s="722">
        <v>12240692.91</v>
      </c>
      <c r="T46" s="722">
        <v>7714867.0499999998</v>
      </c>
      <c r="U46" s="722">
        <v>12735341.689999999</v>
      </c>
      <c r="V46" s="722">
        <v>14159603.640000001</v>
      </c>
      <c r="W46" s="722">
        <v>17889563.66</v>
      </c>
      <c r="X46" s="722">
        <v>13119551.25</v>
      </c>
      <c r="Y46" s="722">
        <v>8941350.0299999993</v>
      </c>
      <c r="Z46" s="722">
        <v>2324852.61</v>
      </c>
      <c r="AA46" s="722">
        <v>6928069.3799999999</v>
      </c>
      <c r="AB46" s="722">
        <v>508798874.69</v>
      </c>
    </row>
    <row r="47" spans="1:28" s="241" customFormat="1" ht="19.5" customHeight="1">
      <c r="A47" s="417" t="s">
        <v>165</v>
      </c>
      <c r="B47" s="722">
        <v>1297999.4099999999</v>
      </c>
      <c r="C47" s="722">
        <v>114701.97</v>
      </c>
      <c r="D47" s="722">
        <v>2839274.39</v>
      </c>
      <c r="E47" s="722">
        <v>-1225597.02</v>
      </c>
      <c r="F47" s="722">
        <v>786219.36</v>
      </c>
      <c r="G47" s="722">
        <v>150914.4</v>
      </c>
      <c r="H47" s="722">
        <v>64282.42</v>
      </c>
      <c r="I47" s="722">
        <v>3026793.55</v>
      </c>
      <c r="J47" s="722">
        <v>1713795.62</v>
      </c>
      <c r="K47" s="722">
        <v>966837.65</v>
      </c>
      <c r="L47" s="722">
        <v>372118.21</v>
      </c>
      <c r="M47" s="722">
        <v>133895.47</v>
      </c>
      <c r="N47" s="722">
        <v>2770835.55</v>
      </c>
      <c r="O47" s="722">
        <v>-5793.01</v>
      </c>
      <c r="P47" s="722">
        <v>440853.93</v>
      </c>
      <c r="Q47" s="722">
        <v>475659.66</v>
      </c>
      <c r="R47" s="722">
        <v>17.649999999999999</v>
      </c>
      <c r="S47" s="722">
        <v>491774</v>
      </c>
      <c r="T47" s="722">
        <v>253032.41</v>
      </c>
      <c r="U47" s="722">
        <v>1137207.53</v>
      </c>
      <c r="V47" s="722">
        <v>2385785.66</v>
      </c>
      <c r="W47" s="722">
        <v>239032.74</v>
      </c>
      <c r="X47" s="722">
        <v>811022.9</v>
      </c>
      <c r="Y47" s="722">
        <v>179819.19</v>
      </c>
      <c r="Z47" s="722">
        <v>-311185.53000000003</v>
      </c>
      <c r="AA47" s="722">
        <v>-264509.38</v>
      </c>
      <c r="AB47" s="722">
        <v>18844788.73</v>
      </c>
    </row>
    <row r="48" spans="1:28" s="241" customFormat="1" ht="19.5" customHeight="1">
      <c r="A48" s="372" t="s">
        <v>166</v>
      </c>
      <c r="B48" s="722">
        <v>0</v>
      </c>
      <c r="C48" s="722">
        <v>0</v>
      </c>
      <c r="D48" s="722">
        <v>0</v>
      </c>
      <c r="E48" s="722">
        <v>-1373241.29</v>
      </c>
      <c r="F48" s="722">
        <v>0</v>
      </c>
      <c r="G48" s="722">
        <v>0</v>
      </c>
      <c r="H48" s="722">
        <v>0</v>
      </c>
      <c r="I48" s="722">
        <v>2405555.5099999998</v>
      </c>
      <c r="J48" s="722">
        <v>1221655.8600000001</v>
      </c>
      <c r="K48" s="722">
        <v>0</v>
      </c>
      <c r="L48" s="722">
        <v>0</v>
      </c>
      <c r="M48" s="722">
        <v>0</v>
      </c>
      <c r="N48" s="722">
        <v>2615813.69</v>
      </c>
      <c r="O48" s="722">
        <v>0</v>
      </c>
      <c r="P48" s="722">
        <v>501828.33</v>
      </c>
      <c r="Q48" s="722">
        <v>527659.61</v>
      </c>
      <c r="R48" s="722">
        <v>0</v>
      </c>
      <c r="S48" s="722">
        <v>0</v>
      </c>
      <c r="T48" s="722">
        <v>0</v>
      </c>
      <c r="U48" s="722">
        <v>1037524.67</v>
      </c>
      <c r="V48" s="722">
        <v>258414.67999999996</v>
      </c>
      <c r="W48" s="722">
        <v>0</v>
      </c>
      <c r="X48" s="722">
        <v>781461.59</v>
      </c>
      <c r="Y48" s="722">
        <v>0</v>
      </c>
      <c r="Z48" s="722">
        <v>-391404.04</v>
      </c>
      <c r="AA48" s="722">
        <v>48360.61</v>
      </c>
      <c r="AB48" s="722">
        <v>7633629.2199999997</v>
      </c>
    </row>
    <row r="49" spans="1:28" s="241" customFormat="1" ht="17.25" customHeight="1" thickBot="1">
      <c r="A49" s="372" t="s">
        <v>167</v>
      </c>
      <c r="B49" s="722">
        <v>1297999.4099999999</v>
      </c>
      <c r="C49" s="722">
        <v>114701.97</v>
      </c>
      <c r="D49" s="722">
        <v>2839274.39</v>
      </c>
      <c r="E49" s="722">
        <v>147644.26999999999</v>
      </c>
      <c r="F49" s="722">
        <v>786219.36</v>
      </c>
      <c r="G49" s="722">
        <v>150914.4</v>
      </c>
      <c r="H49" s="722">
        <v>64282.42</v>
      </c>
      <c r="I49" s="722">
        <v>621238.04</v>
      </c>
      <c r="J49" s="722">
        <v>492139.76</v>
      </c>
      <c r="K49" s="722">
        <v>966837.65</v>
      </c>
      <c r="L49" s="722">
        <v>372118.21</v>
      </c>
      <c r="M49" s="722">
        <v>133895.47</v>
      </c>
      <c r="N49" s="722">
        <v>155021.85999999999</v>
      </c>
      <c r="O49" s="722">
        <v>-5793.01</v>
      </c>
      <c r="P49" s="722">
        <v>-60974.400000000001</v>
      </c>
      <c r="Q49" s="722">
        <v>-51999.95</v>
      </c>
      <c r="R49" s="722">
        <v>17.649999999999999</v>
      </c>
      <c r="S49" s="722">
        <v>491774</v>
      </c>
      <c r="T49" s="722">
        <v>253032.41</v>
      </c>
      <c r="U49" s="722">
        <v>99682.86</v>
      </c>
      <c r="V49" s="722">
        <v>2127370.98</v>
      </c>
      <c r="W49" s="722">
        <v>239032.74</v>
      </c>
      <c r="X49" s="722">
        <v>29561.31</v>
      </c>
      <c r="Y49" s="722">
        <v>179819.19</v>
      </c>
      <c r="Z49" s="722">
        <v>80218.509999999995</v>
      </c>
      <c r="AA49" s="722">
        <v>-312869.99</v>
      </c>
      <c r="AB49" s="722">
        <v>11211159.51</v>
      </c>
    </row>
    <row r="50" spans="1:28" s="241" customFormat="1" ht="28.5" customHeight="1" thickTop="1" thickBot="1">
      <c r="A50" s="730" t="s">
        <v>168</v>
      </c>
      <c r="B50" s="731">
        <v>1638347036.4000001</v>
      </c>
      <c r="C50" s="731">
        <v>912174636.44000006</v>
      </c>
      <c r="D50" s="731">
        <v>512989866.12</v>
      </c>
      <c r="E50" s="731">
        <v>130804342.34999999</v>
      </c>
      <c r="F50" s="731">
        <v>170496246.58000001</v>
      </c>
      <c r="G50" s="731">
        <v>261400807.58000001</v>
      </c>
      <c r="H50" s="731">
        <v>180788230.00999999</v>
      </c>
      <c r="I50" s="731">
        <v>181681477.90000001</v>
      </c>
      <c r="J50" s="731">
        <v>161106774.44</v>
      </c>
      <c r="K50" s="731">
        <v>111581481.76000001</v>
      </c>
      <c r="L50" s="731">
        <v>90120583.659999996</v>
      </c>
      <c r="M50" s="731">
        <v>66189676.160000004</v>
      </c>
      <c r="N50" s="731">
        <v>175356402.24000001</v>
      </c>
      <c r="O50" s="731">
        <v>120506611.56999999</v>
      </c>
      <c r="P50" s="731">
        <v>89378548.219999999</v>
      </c>
      <c r="Q50" s="731">
        <v>54447260.969999999</v>
      </c>
      <c r="R50" s="731">
        <v>95781799.819999993</v>
      </c>
      <c r="S50" s="731">
        <v>126161689.70999999</v>
      </c>
      <c r="T50" s="731">
        <v>72981800.120000005</v>
      </c>
      <c r="U50" s="731">
        <v>176976974.41999999</v>
      </c>
      <c r="V50" s="731">
        <v>218882234.34</v>
      </c>
      <c r="W50" s="731">
        <v>129371082.91</v>
      </c>
      <c r="X50" s="731">
        <v>165148750.30000001</v>
      </c>
      <c r="Y50" s="731">
        <v>98268720.239999995</v>
      </c>
      <c r="Z50" s="731">
        <v>304605228.82999998</v>
      </c>
      <c r="AA50" s="731">
        <v>89114194.329999998</v>
      </c>
      <c r="AB50" s="731">
        <v>6334662457.4200001</v>
      </c>
    </row>
    <row r="51" spans="1:28" s="241" customFormat="1" ht="28.5" customHeight="1" thickTop="1" thickBot="1">
      <c r="A51" s="730" t="s">
        <v>169</v>
      </c>
      <c r="B51" s="731">
        <v>38747.75</v>
      </c>
      <c r="C51" s="731">
        <v>0</v>
      </c>
      <c r="D51" s="731">
        <v>0</v>
      </c>
      <c r="E51" s="731">
        <v>0</v>
      </c>
      <c r="F51" s="731">
        <v>0</v>
      </c>
      <c r="G51" s="731">
        <v>0</v>
      </c>
      <c r="H51" s="731">
        <v>0</v>
      </c>
      <c r="I51" s="731">
        <v>0</v>
      </c>
      <c r="J51" s="731">
        <v>0</v>
      </c>
      <c r="K51" s="731">
        <v>0</v>
      </c>
      <c r="L51" s="731">
        <v>0</v>
      </c>
      <c r="M51" s="731">
        <v>0</v>
      </c>
      <c r="N51" s="731">
        <v>0</v>
      </c>
      <c r="O51" s="731">
        <v>0</v>
      </c>
      <c r="P51" s="731">
        <v>0</v>
      </c>
      <c r="Q51" s="731">
        <v>0</v>
      </c>
      <c r="R51" s="731">
        <v>0</v>
      </c>
      <c r="S51" s="731">
        <v>0</v>
      </c>
      <c r="T51" s="731">
        <v>0</v>
      </c>
      <c r="U51" s="731">
        <v>0</v>
      </c>
      <c r="V51" s="731">
        <v>0</v>
      </c>
      <c r="W51" s="731">
        <v>0</v>
      </c>
      <c r="X51" s="731">
        <v>0</v>
      </c>
      <c r="Y51" s="731">
        <v>0</v>
      </c>
      <c r="Z51" s="731">
        <v>0</v>
      </c>
      <c r="AA51" s="731">
        <v>0</v>
      </c>
      <c r="AB51" s="731">
        <v>38747.75</v>
      </c>
    </row>
    <row r="52" spans="1:28" s="241" customFormat="1" ht="29.25" customHeight="1" thickTop="1" thickBot="1">
      <c r="A52" s="730" t="s">
        <v>189</v>
      </c>
      <c r="B52" s="731">
        <v>3209051141.4899998</v>
      </c>
      <c r="C52" s="731">
        <v>1561996304.1400001</v>
      </c>
      <c r="D52" s="731">
        <v>842080172.23000002</v>
      </c>
      <c r="E52" s="731">
        <v>180127837.53</v>
      </c>
      <c r="F52" s="731">
        <v>286714093.75</v>
      </c>
      <c r="G52" s="731">
        <v>520180598.88</v>
      </c>
      <c r="H52" s="731">
        <v>322720287.69</v>
      </c>
      <c r="I52" s="731">
        <v>488601860.55000001</v>
      </c>
      <c r="J52" s="731">
        <v>323160112.63999999</v>
      </c>
      <c r="K52" s="731">
        <v>53784248.759999998</v>
      </c>
      <c r="L52" s="731">
        <v>120679567.84999999</v>
      </c>
      <c r="M52" s="731">
        <v>102230584.56</v>
      </c>
      <c r="N52" s="731">
        <v>223490551.59999999</v>
      </c>
      <c r="O52" s="731">
        <v>171172013.74000001</v>
      </c>
      <c r="P52" s="731">
        <v>132586404.03</v>
      </c>
      <c r="Q52" s="731">
        <v>132732211.41</v>
      </c>
      <c r="R52" s="731">
        <v>209286311.41999999</v>
      </c>
      <c r="S52" s="731">
        <v>45440826.619999997</v>
      </c>
      <c r="T52" s="731">
        <v>98350936.709999993</v>
      </c>
      <c r="U52" s="731">
        <v>245991865.41</v>
      </c>
      <c r="V52" s="731">
        <v>131236057.81999999</v>
      </c>
      <c r="W52" s="731">
        <v>72801350.849999994</v>
      </c>
      <c r="X52" s="731">
        <v>161302937.06</v>
      </c>
      <c r="Y52" s="731">
        <v>37279620.130000003</v>
      </c>
      <c r="Z52" s="731">
        <v>577509312.03999996</v>
      </c>
      <c r="AA52" s="731">
        <v>97019649.260000005</v>
      </c>
      <c r="AB52" s="731">
        <v>10347526858.17</v>
      </c>
    </row>
    <row r="53" spans="1:28" s="241" customFormat="1" ht="32.25" customHeight="1" thickTop="1" thickBot="1">
      <c r="A53" s="729" t="s">
        <v>475</v>
      </c>
      <c r="B53" s="699"/>
      <c r="C53" s="699"/>
      <c r="D53" s="699"/>
      <c r="E53" s="699"/>
      <c r="F53" s="699"/>
      <c r="G53" s="699"/>
      <c r="H53" s="699"/>
      <c r="I53" s="699"/>
      <c r="J53" s="699"/>
      <c r="K53" s="699"/>
      <c r="L53" s="699"/>
      <c r="M53" s="699"/>
      <c r="N53" s="699"/>
      <c r="O53" s="699"/>
      <c r="P53" s="699"/>
      <c r="Q53" s="699"/>
      <c r="R53" s="699"/>
      <c r="S53" s="699"/>
      <c r="T53" s="699"/>
      <c r="U53" s="699"/>
      <c r="V53" s="699"/>
      <c r="W53" s="699"/>
      <c r="X53" s="699"/>
      <c r="Y53" s="699"/>
      <c r="Z53" s="699"/>
      <c r="AA53" s="699"/>
      <c r="AB53" s="699"/>
    </row>
    <row r="54" spans="1:28" s="241" customFormat="1" ht="20.25" customHeight="1" thickTop="1">
      <c r="A54" s="417" t="s">
        <v>231</v>
      </c>
      <c r="B54" s="722">
        <v>52932390.840000004</v>
      </c>
      <c r="C54" s="722">
        <v>33562338.93</v>
      </c>
      <c r="D54" s="722">
        <v>15163370.91</v>
      </c>
      <c r="E54" s="722">
        <v>3742733.69</v>
      </c>
      <c r="F54" s="722">
        <v>5361307.97</v>
      </c>
      <c r="G54" s="722">
        <v>8388098.2499999991</v>
      </c>
      <c r="H54" s="722">
        <v>7226070.7800000003</v>
      </c>
      <c r="I54" s="722">
        <v>6313007.2000000002</v>
      </c>
      <c r="J54" s="722">
        <v>6808312.6399999997</v>
      </c>
      <c r="K54" s="722">
        <v>4141444.9400000004</v>
      </c>
      <c r="L54" s="722">
        <v>3725731.19</v>
      </c>
      <c r="M54" s="722">
        <v>3252288.04</v>
      </c>
      <c r="N54" s="722">
        <v>6471258.3300000001</v>
      </c>
      <c r="O54" s="722">
        <v>4094684.32</v>
      </c>
      <c r="P54" s="722">
        <v>3320622.83</v>
      </c>
      <c r="Q54" s="722">
        <v>3120353.92</v>
      </c>
      <c r="R54" s="722">
        <v>2997197.19</v>
      </c>
      <c r="S54" s="722">
        <v>5250918.1100000003</v>
      </c>
      <c r="T54" s="722">
        <v>2474244.62</v>
      </c>
      <c r="U54" s="722">
        <v>4529186.22</v>
      </c>
      <c r="V54" s="722">
        <v>6887915.1399999997</v>
      </c>
      <c r="W54" s="722">
        <v>4732838.9400000004</v>
      </c>
      <c r="X54" s="722">
        <v>5712544.8499999996</v>
      </c>
      <c r="Y54" s="722">
        <v>3882118.25</v>
      </c>
      <c r="Z54" s="722">
        <v>11296598.16</v>
      </c>
      <c r="AA54" s="722">
        <v>3075617.21</v>
      </c>
      <c r="AB54" s="722">
        <v>218463193.47</v>
      </c>
    </row>
    <row r="55" spans="1:28" s="241" customFormat="1" ht="26.25" customHeight="1">
      <c r="A55" s="417" t="s">
        <v>243</v>
      </c>
      <c r="B55" s="722">
        <v>-13238167.93</v>
      </c>
      <c r="C55" s="722">
        <v>-10875855.869999999</v>
      </c>
      <c r="D55" s="722">
        <v>-4783558.6399999997</v>
      </c>
      <c r="E55" s="722">
        <v>-564181.56000000006</v>
      </c>
      <c r="F55" s="722">
        <v>-1223711.96</v>
      </c>
      <c r="G55" s="722">
        <v>-2010002.47</v>
      </c>
      <c r="H55" s="722">
        <v>-2201155.9700000002</v>
      </c>
      <c r="I55" s="722">
        <v>-1582880.56</v>
      </c>
      <c r="J55" s="722">
        <v>-1324414.95</v>
      </c>
      <c r="K55" s="722">
        <v>-684177.03</v>
      </c>
      <c r="L55" s="722">
        <v>-472986.23</v>
      </c>
      <c r="M55" s="722">
        <v>-559461.44999999995</v>
      </c>
      <c r="N55" s="722">
        <v>-1621794.43</v>
      </c>
      <c r="O55" s="722">
        <v>-1174832.1299999999</v>
      </c>
      <c r="P55" s="722">
        <v>-634149</v>
      </c>
      <c r="Q55" s="722">
        <v>-667101</v>
      </c>
      <c r="R55" s="722">
        <v>-984602.89</v>
      </c>
      <c r="S55" s="722">
        <v>-1421288.11</v>
      </c>
      <c r="T55" s="722">
        <v>-408059.78</v>
      </c>
      <c r="U55" s="722">
        <v>-908792.07</v>
      </c>
      <c r="V55" s="722">
        <v>-1354032.57</v>
      </c>
      <c r="W55" s="722">
        <v>-918005.45</v>
      </c>
      <c r="X55" s="722">
        <v>-1916434.78</v>
      </c>
      <c r="Y55" s="722">
        <v>-918530.73</v>
      </c>
      <c r="Z55" s="722">
        <v>-3634669.67</v>
      </c>
      <c r="AA55" s="722">
        <v>-1116857.8899999999</v>
      </c>
      <c r="AB55" s="722">
        <v>-57199705.119999997</v>
      </c>
    </row>
    <row r="56" spans="1:28" s="241" customFormat="1" ht="20.25" customHeight="1">
      <c r="A56" s="417" t="s">
        <v>251</v>
      </c>
      <c r="B56" s="722">
        <v>39694222.909999996</v>
      </c>
      <c r="C56" s="722">
        <v>22686483.059999999</v>
      </c>
      <c r="D56" s="722">
        <v>10379812.27</v>
      </c>
      <c r="E56" s="722">
        <v>3178552.13</v>
      </c>
      <c r="F56" s="722">
        <v>4137596.0100000002</v>
      </c>
      <c r="G56" s="722">
        <v>6378095.7800000003</v>
      </c>
      <c r="H56" s="722">
        <v>5024914.8099999996</v>
      </c>
      <c r="I56" s="722">
        <v>4730126.6399999997</v>
      </c>
      <c r="J56" s="722">
        <v>5483897.6900000004</v>
      </c>
      <c r="K56" s="722">
        <v>3457267.91</v>
      </c>
      <c r="L56" s="722">
        <v>3252744.96</v>
      </c>
      <c r="M56" s="722">
        <v>2692826.59</v>
      </c>
      <c r="N56" s="722">
        <v>4849463.9000000004</v>
      </c>
      <c r="O56" s="722">
        <v>2919852.19</v>
      </c>
      <c r="P56" s="722">
        <v>2686473.83</v>
      </c>
      <c r="Q56" s="722">
        <v>2453252.92</v>
      </c>
      <c r="R56" s="722">
        <v>2012594.3</v>
      </c>
      <c r="S56" s="722">
        <v>3829630</v>
      </c>
      <c r="T56" s="722">
        <v>2066184.8399999999</v>
      </c>
      <c r="U56" s="722">
        <v>3620394.15</v>
      </c>
      <c r="V56" s="722">
        <v>5533882.5700000003</v>
      </c>
      <c r="W56" s="722">
        <v>3814833.49</v>
      </c>
      <c r="X56" s="722">
        <v>3796110.07</v>
      </c>
      <c r="Y56" s="722">
        <v>2963587.52</v>
      </c>
      <c r="Z56" s="722">
        <v>7661928.4900000002</v>
      </c>
      <c r="AA56" s="722">
        <v>1958759.32</v>
      </c>
      <c r="AB56" s="722">
        <v>161263488.34999999</v>
      </c>
    </row>
    <row r="57" spans="1:28" s="241" customFormat="1" ht="20.25" customHeight="1">
      <c r="A57" s="417" t="s">
        <v>252</v>
      </c>
      <c r="B57" s="722">
        <v>3098719.54</v>
      </c>
      <c r="C57" s="722">
        <v>1811787.81</v>
      </c>
      <c r="D57" s="722">
        <v>3921060.96</v>
      </c>
      <c r="E57" s="722">
        <v>91714.52</v>
      </c>
      <c r="F57" s="722">
        <v>283865.99</v>
      </c>
      <c r="G57" s="722">
        <v>329325.53000000003</v>
      </c>
      <c r="H57" s="722">
        <v>419922.12</v>
      </c>
      <c r="I57" s="722">
        <v>80157.77</v>
      </c>
      <c r="J57" s="722">
        <v>103587.66</v>
      </c>
      <c r="K57" s="722">
        <v>18531.77</v>
      </c>
      <c r="L57" s="722">
        <v>17946.150000000001</v>
      </c>
      <c r="M57" s="722">
        <v>71015.149999999994</v>
      </c>
      <c r="N57" s="722">
        <v>31756.87</v>
      </c>
      <c r="O57" s="722">
        <v>156993.9</v>
      </c>
      <c r="P57" s="722">
        <v>23685.96</v>
      </c>
      <c r="Q57" s="722">
        <v>124889.66</v>
      </c>
      <c r="R57" s="722">
        <v>144657.92000000001</v>
      </c>
      <c r="S57" s="722">
        <v>25711.82</v>
      </c>
      <c r="T57" s="722">
        <v>12077.84</v>
      </c>
      <c r="U57" s="722">
        <v>11340.82</v>
      </c>
      <c r="V57" s="722">
        <v>70667.42</v>
      </c>
      <c r="W57" s="722">
        <v>174528.78</v>
      </c>
      <c r="X57" s="722">
        <v>54586.13</v>
      </c>
      <c r="Y57" s="722">
        <v>151365.46</v>
      </c>
      <c r="Z57" s="722">
        <v>702307.04</v>
      </c>
      <c r="AA57" s="722">
        <v>117874.93</v>
      </c>
      <c r="AB57" s="722">
        <v>12050079.52</v>
      </c>
    </row>
    <row r="58" spans="1:28" s="241" customFormat="1" ht="26.25" customHeight="1">
      <c r="A58" s="417" t="s">
        <v>258</v>
      </c>
      <c r="B58" s="722">
        <v>-1965315.66</v>
      </c>
      <c r="C58" s="722">
        <v>-462964.89</v>
      </c>
      <c r="D58" s="722">
        <v>-91617.44</v>
      </c>
      <c r="E58" s="722">
        <v>-56519.69</v>
      </c>
      <c r="F58" s="722">
        <v>-30915.9</v>
      </c>
      <c r="G58" s="722">
        <v>-38980.050000000003</v>
      </c>
      <c r="H58" s="722">
        <v>-12474.06</v>
      </c>
      <c r="I58" s="722">
        <v>-3.69</v>
      </c>
      <c r="J58" s="722">
        <v>-2830.56</v>
      </c>
      <c r="K58" s="722">
        <v>-29078.32</v>
      </c>
      <c r="L58" s="722">
        <v>-257.5</v>
      </c>
      <c r="M58" s="722">
        <v>-30749.24</v>
      </c>
      <c r="N58" s="722">
        <v>-37279.42</v>
      </c>
      <c r="O58" s="722">
        <v>-23793.77</v>
      </c>
      <c r="P58" s="722">
        <v>-14477.63</v>
      </c>
      <c r="Q58" s="722">
        <v>-76203.289999999994</v>
      </c>
      <c r="R58" s="722">
        <v>-19879.400000000001</v>
      </c>
      <c r="S58" s="722">
        <v>0</v>
      </c>
      <c r="T58" s="722">
        <v>-23337.83</v>
      </c>
      <c r="U58" s="722">
        <v>-89254</v>
      </c>
      <c r="V58" s="722">
        <v>-24148.37</v>
      </c>
      <c r="W58" s="722">
        <v>-71125.64</v>
      </c>
      <c r="X58" s="722">
        <v>-32319.38</v>
      </c>
      <c r="Y58" s="722">
        <v>-43734.2</v>
      </c>
      <c r="Z58" s="722">
        <v>-141058.45000000001</v>
      </c>
      <c r="AA58" s="722">
        <v>-14488.67</v>
      </c>
      <c r="AB58" s="722">
        <v>-3332807.05</v>
      </c>
    </row>
    <row r="59" spans="1:28" s="241" customFormat="1" ht="20.25" customHeight="1">
      <c r="A59" s="417" t="s">
        <v>263</v>
      </c>
      <c r="B59" s="722">
        <v>40827626.789999999</v>
      </c>
      <c r="C59" s="722">
        <v>24035305.98</v>
      </c>
      <c r="D59" s="722">
        <v>14209255.789999999</v>
      </c>
      <c r="E59" s="722">
        <v>3213746.96</v>
      </c>
      <c r="F59" s="722">
        <v>4390546.0999999996</v>
      </c>
      <c r="G59" s="722">
        <v>6668441.2599999998</v>
      </c>
      <c r="H59" s="722">
        <v>5432362.8700000001</v>
      </c>
      <c r="I59" s="722">
        <v>4810280.72</v>
      </c>
      <c r="J59" s="722">
        <v>5584654.79</v>
      </c>
      <c r="K59" s="722">
        <v>3446721.36</v>
      </c>
      <c r="L59" s="722">
        <v>3270433.61</v>
      </c>
      <c r="M59" s="722">
        <v>2733092.5</v>
      </c>
      <c r="N59" s="722">
        <v>4843941.3499999996</v>
      </c>
      <c r="O59" s="722">
        <v>3053052.32</v>
      </c>
      <c r="P59" s="722">
        <v>2695682.16</v>
      </c>
      <c r="Q59" s="722">
        <v>2501939.29</v>
      </c>
      <c r="R59" s="722">
        <v>2137372.8199999998</v>
      </c>
      <c r="S59" s="722">
        <v>3855341.82</v>
      </c>
      <c r="T59" s="722">
        <v>2054924.8499999999</v>
      </c>
      <c r="U59" s="722">
        <v>3542480.97</v>
      </c>
      <c r="V59" s="722">
        <v>5580401.6200000001</v>
      </c>
      <c r="W59" s="722">
        <v>3918236.63</v>
      </c>
      <c r="X59" s="722">
        <v>3818376.82</v>
      </c>
      <c r="Y59" s="722">
        <v>3071218.78</v>
      </c>
      <c r="Z59" s="722">
        <v>8223177.0799999991</v>
      </c>
      <c r="AA59" s="722">
        <v>2062145.5799999998</v>
      </c>
      <c r="AB59" s="722">
        <v>169980760.81999999</v>
      </c>
    </row>
    <row r="60" spans="1:28" s="241" customFormat="1" ht="20.25" customHeight="1">
      <c r="A60" s="417" t="s">
        <v>264</v>
      </c>
      <c r="B60" s="722">
        <v>11044989.529999999</v>
      </c>
      <c r="C60" s="722">
        <v>4577835.6500000004</v>
      </c>
      <c r="D60" s="722">
        <v>598721.72</v>
      </c>
      <c r="E60" s="722">
        <v>675138.23</v>
      </c>
      <c r="F60" s="722">
        <v>327238.53999999998</v>
      </c>
      <c r="G60" s="722">
        <v>831012.44</v>
      </c>
      <c r="H60" s="722">
        <v>1119929.72</v>
      </c>
      <c r="I60" s="722">
        <v>209725.91</v>
      </c>
      <c r="J60" s="722">
        <v>99110.720000000001</v>
      </c>
      <c r="K60" s="722">
        <v>545084.61</v>
      </c>
      <c r="L60" s="722">
        <v>304288.69</v>
      </c>
      <c r="M60" s="722">
        <v>520643.39000000007</v>
      </c>
      <c r="N60" s="722">
        <v>283020.98</v>
      </c>
      <c r="O60" s="722">
        <v>355675.11</v>
      </c>
      <c r="P60" s="722">
        <v>321609.75</v>
      </c>
      <c r="Q60" s="722">
        <v>23234.15</v>
      </c>
      <c r="R60" s="722">
        <v>261584.15000000002</v>
      </c>
      <c r="S60" s="722">
        <v>207163.01</v>
      </c>
      <c r="T60" s="722">
        <v>14134.28</v>
      </c>
      <c r="U60" s="722">
        <v>116523.01</v>
      </c>
      <c r="V60" s="722">
        <v>792978.89</v>
      </c>
      <c r="W60" s="722">
        <v>766160.05</v>
      </c>
      <c r="X60" s="722">
        <v>921101.77</v>
      </c>
      <c r="Y60" s="722">
        <v>202980.72</v>
      </c>
      <c r="Z60" s="722">
        <v>2467859.5499999998</v>
      </c>
      <c r="AA60" s="722">
        <v>47293.62</v>
      </c>
      <c r="AB60" s="722">
        <v>27635038.190000001</v>
      </c>
    </row>
    <row r="61" spans="1:28" s="241" customFormat="1" ht="29.25" customHeight="1">
      <c r="A61" s="417" t="s">
        <v>271</v>
      </c>
      <c r="B61" s="722">
        <v>-13010025.210000001</v>
      </c>
      <c r="C61" s="722">
        <v>-5989354.71</v>
      </c>
      <c r="D61" s="722">
        <v>-1889216</v>
      </c>
      <c r="E61" s="722">
        <v>-642727.56999999995</v>
      </c>
      <c r="F61" s="722">
        <v>-588499.41</v>
      </c>
      <c r="G61" s="722">
        <v>-1149216.22</v>
      </c>
      <c r="H61" s="722">
        <v>-2313817.4500000002</v>
      </c>
      <c r="I61" s="722">
        <v>-437812.65</v>
      </c>
      <c r="J61" s="722">
        <v>-585753.48</v>
      </c>
      <c r="K61" s="722">
        <v>-694454.1</v>
      </c>
      <c r="L61" s="722">
        <v>-234924.14</v>
      </c>
      <c r="M61" s="722">
        <v>-561935.86</v>
      </c>
      <c r="N61" s="722">
        <v>-1077864.73</v>
      </c>
      <c r="O61" s="722">
        <v>-467349.22</v>
      </c>
      <c r="P61" s="722">
        <v>-394123.62</v>
      </c>
      <c r="Q61" s="722">
        <v>-51588.84</v>
      </c>
      <c r="R61" s="722">
        <v>-545842.89</v>
      </c>
      <c r="S61" s="722">
        <v>-420135.98</v>
      </c>
      <c r="T61" s="722">
        <v>-2140.4</v>
      </c>
      <c r="U61" s="722">
        <v>-318667.64</v>
      </c>
      <c r="V61" s="722">
        <v>-1054608.45</v>
      </c>
      <c r="W61" s="722">
        <v>-832778.7</v>
      </c>
      <c r="X61" s="722">
        <v>-1333413.46</v>
      </c>
      <c r="Y61" s="722">
        <v>-785303.22</v>
      </c>
      <c r="Z61" s="722">
        <v>-2633558.61</v>
      </c>
      <c r="AA61" s="722">
        <v>-586945.62</v>
      </c>
      <c r="AB61" s="722">
        <v>-38602058.18</v>
      </c>
    </row>
    <row r="62" spans="1:28" s="241" customFormat="1" ht="20.25" customHeight="1">
      <c r="A62" s="417" t="s">
        <v>278</v>
      </c>
      <c r="B62" s="722">
        <v>38862591.109999999</v>
      </c>
      <c r="C62" s="722">
        <v>22623786.920000002</v>
      </c>
      <c r="D62" s="722">
        <v>12918761.51</v>
      </c>
      <c r="E62" s="722">
        <v>3246157.62</v>
      </c>
      <c r="F62" s="722">
        <v>4129285.2300000004</v>
      </c>
      <c r="G62" s="722">
        <v>6350237.4800000004</v>
      </c>
      <c r="H62" s="722">
        <v>4238475.1399999997</v>
      </c>
      <c r="I62" s="722">
        <v>4582193.9800000004</v>
      </c>
      <c r="J62" s="722">
        <v>5098012.03</v>
      </c>
      <c r="K62" s="722">
        <v>3297351.87</v>
      </c>
      <c r="L62" s="722">
        <v>3339798.16</v>
      </c>
      <c r="M62" s="722">
        <v>2691800.03</v>
      </c>
      <c r="N62" s="722">
        <v>4049097.6</v>
      </c>
      <c r="O62" s="722">
        <v>2941378.21</v>
      </c>
      <c r="P62" s="722">
        <v>2623168.29</v>
      </c>
      <c r="Q62" s="722">
        <v>2473584.6</v>
      </c>
      <c r="R62" s="722">
        <v>1853114.08</v>
      </c>
      <c r="S62" s="722">
        <v>3642368.85</v>
      </c>
      <c r="T62" s="722">
        <v>2066918.73</v>
      </c>
      <c r="U62" s="722">
        <v>3340336.34</v>
      </c>
      <c r="V62" s="722">
        <v>5318772.0599999996</v>
      </c>
      <c r="W62" s="722">
        <v>3851617.98</v>
      </c>
      <c r="X62" s="722">
        <v>3406065.13</v>
      </c>
      <c r="Y62" s="722">
        <v>2488896.2799999998</v>
      </c>
      <c r="Z62" s="722">
        <v>8057478.0199999996</v>
      </c>
      <c r="AA62" s="722">
        <v>1522493.58</v>
      </c>
      <c r="AB62" s="722">
        <v>159013740.83000001</v>
      </c>
    </row>
    <row r="63" spans="1:28" s="241" customFormat="1" ht="20.25" customHeight="1">
      <c r="A63" s="417" t="s">
        <v>279</v>
      </c>
      <c r="B63" s="722">
        <v>-37553849.539999999</v>
      </c>
      <c r="C63" s="722">
        <v>-22504596.84</v>
      </c>
      <c r="D63" s="722">
        <v>-9103701.6400000006</v>
      </c>
      <c r="E63" s="722">
        <v>-2887582.94</v>
      </c>
      <c r="F63" s="722">
        <v>-2851529.8</v>
      </c>
      <c r="G63" s="722">
        <v>-6144908.54</v>
      </c>
      <c r="H63" s="722">
        <v>-4119336.4499999997</v>
      </c>
      <c r="I63" s="722">
        <v>-3927810.29</v>
      </c>
      <c r="J63" s="722">
        <v>-4549548.26</v>
      </c>
      <c r="K63" s="722">
        <v>-2323674.9500000002</v>
      </c>
      <c r="L63" s="722">
        <v>-2818343.42</v>
      </c>
      <c r="M63" s="722">
        <v>-2480851.59</v>
      </c>
      <c r="N63" s="722">
        <v>-3789165.85</v>
      </c>
      <c r="O63" s="722">
        <v>-2995594.86</v>
      </c>
      <c r="P63" s="722">
        <v>-2689114.66</v>
      </c>
      <c r="Q63" s="722">
        <v>-2526073.86</v>
      </c>
      <c r="R63" s="722">
        <v>-1853660.47</v>
      </c>
      <c r="S63" s="722">
        <v>-3141695.26</v>
      </c>
      <c r="T63" s="722">
        <v>-1858890</v>
      </c>
      <c r="U63" s="722">
        <v>-3049962.27</v>
      </c>
      <c r="V63" s="722">
        <v>-3585054.89</v>
      </c>
      <c r="W63" s="722">
        <v>-3582497.13</v>
      </c>
      <c r="X63" s="722">
        <v>-3211249.97</v>
      </c>
      <c r="Y63" s="722">
        <v>-2389571.0499999998</v>
      </c>
      <c r="Z63" s="722">
        <v>-7977259.5099999998</v>
      </c>
      <c r="AA63" s="722">
        <v>-1826833.25</v>
      </c>
      <c r="AB63" s="722">
        <v>-145742357.28999999</v>
      </c>
    </row>
    <row r="64" spans="1:28" s="241" customFormat="1" ht="20.25" customHeight="1">
      <c r="A64" s="417" t="s">
        <v>289</v>
      </c>
      <c r="B64" s="722">
        <v>1308741.57</v>
      </c>
      <c r="C64" s="722">
        <v>119190.08</v>
      </c>
      <c r="D64" s="722">
        <v>3815059.87</v>
      </c>
      <c r="E64" s="722">
        <v>358574.68</v>
      </c>
      <c r="F64" s="722">
        <v>1277755.43</v>
      </c>
      <c r="G64" s="722">
        <v>205328.94</v>
      </c>
      <c r="H64" s="722">
        <v>119138.69</v>
      </c>
      <c r="I64" s="722">
        <v>654383.68999999994</v>
      </c>
      <c r="J64" s="722">
        <v>548463.77</v>
      </c>
      <c r="K64" s="722">
        <v>973676.92</v>
      </c>
      <c r="L64" s="722">
        <v>521454.74</v>
      </c>
      <c r="M64" s="722">
        <v>210948.44</v>
      </c>
      <c r="N64" s="722">
        <v>259931.75000000003</v>
      </c>
      <c r="O64" s="722">
        <v>-54216.65</v>
      </c>
      <c r="P64" s="722">
        <v>-65946.37</v>
      </c>
      <c r="Q64" s="722">
        <v>-52489.26</v>
      </c>
      <c r="R64" s="722">
        <v>-546.39</v>
      </c>
      <c r="S64" s="722">
        <v>500673.59</v>
      </c>
      <c r="T64" s="722">
        <v>208028.73</v>
      </c>
      <c r="U64" s="722">
        <v>290374.07</v>
      </c>
      <c r="V64" s="722">
        <v>1733717.17</v>
      </c>
      <c r="W64" s="722">
        <v>269120.84999999998</v>
      </c>
      <c r="X64" s="722">
        <v>194815.16</v>
      </c>
      <c r="Y64" s="722">
        <v>99325.23</v>
      </c>
      <c r="Z64" s="722">
        <v>80218.509999999995</v>
      </c>
      <c r="AA64" s="722">
        <v>-304339.67</v>
      </c>
      <c r="AB64" s="722">
        <v>13271383.539999999</v>
      </c>
    </row>
    <row r="65" spans="1:28" s="241" customFormat="1" ht="20.25" customHeight="1">
      <c r="A65" s="417" t="s">
        <v>290</v>
      </c>
      <c r="B65" s="722">
        <v>13026.7</v>
      </c>
      <c r="C65" s="722">
        <v>0</v>
      </c>
      <c r="D65" s="722">
        <v>5490.08</v>
      </c>
      <c r="E65" s="722">
        <v>2372.4</v>
      </c>
      <c r="F65" s="722">
        <v>0</v>
      </c>
      <c r="G65" s="722">
        <v>0</v>
      </c>
      <c r="H65" s="722">
        <v>0</v>
      </c>
      <c r="I65" s="722">
        <v>0</v>
      </c>
      <c r="J65" s="722">
        <v>0</v>
      </c>
      <c r="K65" s="722">
        <v>-656.54</v>
      </c>
      <c r="L65" s="722">
        <v>9.52</v>
      </c>
      <c r="M65" s="722">
        <v>466.33</v>
      </c>
      <c r="N65" s="722">
        <v>0.17</v>
      </c>
      <c r="O65" s="722">
        <v>5006.22</v>
      </c>
      <c r="P65" s="722">
        <v>22894.63</v>
      </c>
      <c r="Q65" s="722">
        <v>489.31</v>
      </c>
      <c r="R65" s="722">
        <v>2.25</v>
      </c>
      <c r="S65" s="722">
        <v>-8896.3700000000008</v>
      </c>
      <c r="T65" s="722">
        <v>0</v>
      </c>
      <c r="U65" s="722">
        <v>0</v>
      </c>
      <c r="V65" s="722">
        <v>5285.59</v>
      </c>
      <c r="W65" s="722">
        <v>0</v>
      </c>
      <c r="X65" s="722">
        <v>15.68</v>
      </c>
      <c r="Y65" s="722">
        <v>0</v>
      </c>
      <c r="Z65" s="722">
        <v>0</v>
      </c>
      <c r="AA65" s="722">
        <v>0</v>
      </c>
      <c r="AB65" s="722">
        <v>45505.97</v>
      </c>
    </row>
    <row r="66" spans="1:28" s="241" customFormat="1" ht="20.25" customHeight="1">
      <c r="A66" s="372" t="s">
        <v>291</v>
      </c>
      <c r="B66" s="722">
        <v>11986.78</v>
      </c>
      <c r="C66" s="722">
        <v>0</v>
      </c>
      <c r="D66" s="722">
        <v>5490.08</v>
      </c>
      <c r="E66" s="722">
        <v>2372.4</v>
      </c>
      <c r="F66" s="722">
        <v>0</v>
      </c>
      <c r="G66" s="722">
        <v>0</v>
      </c>
      <c r="H66" s="722">
        <v>0</v>
      </c>
      <c r="I66" s="722">
        <v>0</v>
      </c>
      <c r="J66" s="722">
        <v>0</v>
      </c>
      <c r="K66" s="722">
        <v>-656.54</v>
      </c>
      <c r="L66" s="722">
        <v>9.52</v>
      </c>
      <c r="M66" s="722">
        <v>433.27</v>
      </c>
      <c r="N66" s="722">
        <v>0.17</v>
      </c>
      <c r="O66" s="722">
        <v>5006.22</v>
      </c>
      <c r="P66" s="722">
        <v>22894.63</v>
      </c>
      <c r="Q66" s="722">
        <v>489.31</v>
      </c>
      <c r="R66" s="722">
        <v>2.25</v>
      </c>
      <c r="S66" s="722">
        <v>-8896.2800000000007</v>
      </c>
      <c r="T66" s="722">
        <v>0</v>
      </c>
      <c r="U66" s="722">
        <v>0</v>
      </c>
      <c r="V66" s="722">
        <v>5285.59</v>
      </c>
      <c r="W66" s="722">
        <v>0</v>
      </c>
      <c r="X66" s="722">
        <v>15.68</v>
      </c>
      <c r="Y66" s="722">
        <v>0</v>
      </c>
      <c r="Z66" s="722">
        <v>0</v>
      </c>
      <c r="AA66" s="722">
        <v>0</v>
      </c>
      <c r="AB66" s="722">
        <v>44433.08</v>
      </c>
    </row>
    <row r="67" spans="1:28" s="241" customFormat="1" ht="23.25" customHeight="1">
      <c r="A67" s="372" t="s">
        <v>292</v>
      </c>
      <c r="B67" s="722">
        <v>1039.92</v>
      </c>
      <c r="C67" s="722">
        <v>0</v>
      </c>
      <c r="D67" s="722">
        <v>0</v>
      </c>
      <c r="E67" s="722">
        <v>0</v>
      </c>
      <c r="F67" s="722">
        <v>0</v>
      </c>
      <c r="G67" s="722">
        <v>0</v>
      </c>
      <c r="H67" s="722">
        <v>0</v>
      </c>
      <c r="I67" s="722">
        <v>0</v>
      </c>
      <c r="J67" s="722">
        <v>0</v>
      </c>
      <c r="K67" s="722">
        <v>0</v>
      </c>
      <c r="L67" s="722">
        <v>0</v>
      </c>
      <c r="M67" s="722">
        <v>33.06</v>
      </c>
      <c r="N67" s="722">
        <v>0</v>
      </c>
      <c r="O67" s="722">
        <v>0</v>
      </c>
      <c r="P67" s="722">
        <v>0</v>
      </c>
      <c r="Q67" s="722">
        <v>0</v>
      </c>
      <c r="R67" s="722">
        <v>0</v>
      </c>
      <c r="S67" s="722">
        <v>-0.09</v>
      </c>
      <c r="T67" s="722">
        <v>0</v>
      </c>
      <c r="U67" s="722">
        <v>0</v>
      </c>
      <c r="V67" s="722">
        <v>0</v>
      </c>
      <c r="W67" s="722">
        <v>0</v>
      </c>
      <c r="X67" s="722">
        <v>0</v>
      </c>
      <c r="Y67" s="722">
        <v>0</v>
      </c>
      <c r="Z67" s="722">
        <v>0</v>
      </c>
      <c r="AA67" s="722">
        <v>0</v>
      </c>
      <c r="AB67" s="722">
        <v>1072.8900000000001</v>
      </c>
    </row>
    <row r="68" spans="1:28" s="241" customFormat="1" ht="20.25" customHeight="1">
      <c r="A68" s="417" t="s">
        <v>293</v>
      </c>
      <c r="B68" s="722">
        <v>-23768.86</v>
      </c>
      <c r="C68" s="722">
        <v>0</v>
      </c>
      <c r="D68" s="722">
        <v>-391.17</v>
      </c>
      <c r="E68" s="722">
        <v>0</v>
      </c>
      <c r="F68" s="722">
        <v>0</v>
      </c>
      <c r="G68" s="722">
        <v>0</v>
      </c>
      <c r="H68" s="722">
        <v>0</v>
      </c>
      <c r="I68" s="722">
        <v>13.46</v>
      </c>
      <c r="J68" s="722">
        <v>0</v>
      </c>
      <c r="K68" s="722">
        <v>0.35</v>
      </c>
      <c r="L68" s="722">
        <v>3.42</v>
      </c>
      <c r="M68" s="722">
        <v>-146.08000000000001</v>
      </c>
      <c r="N68" s="722">
        <v>1.6</v>
      </c>
      <c r="O68" s="722">
        <v>-181.45</v>
      </c>
      <c r="P68" s="722">
        <v>-2.38</v>
      </c>
      <c r="Q68" s="722">
        <v>0</v>
      </c>
      <c r="R68" s="722">
        <v>-287.75</v>
      </c>
      <c r="S68" s="722">
        <v>-3.22</v>
      </c>
      <c r="T68" s="722">
        <v>0</v>
      </c>
      <c r="U68" s="722">
        <v>0</v>
      </c>
      <c r="V68" s="722">
        <v>-4124.74</v>
      </c>
      <c r="W68" s="722">
        <v>0</v>
      </c>
      <c r="X68" s="722">
        <v>-6614.05</v>
      </c>
      <c r="Y68" s="722">
        <v>0</v>
      </c>
      <c r="Z68" s="722">
        <v>0</v>
      </c>
      <c r="AA68" s="722">
        <v>0</v>
      </c>
      <c r="AB68" s="722">
        <v>-35500.870000000003</v>
      </c>
    </row>
    <row r="69" spans="1:28" s="241" customFormat="1" ht="20.25" customHeight="1">
      <c r="A69" s="372" t="s">
        <v>294</v>
      </c>
      <c r="B69" s="722">
        <v>-23256.43</v>
      </c>
      <c r="C69" s="722">
        <v>0</v>
      </c>
      <c r="D69" s="722">
        <v>-391.17</v>
      </c>
      <c r="E69" s="722">
        <v>0</v>
      </c>
      <c r="F69" s="722">
        <v>0</v>
      </c>
      <c r="G69" s="722">
        <v>0</v>
      </c>
      <c r="H69" s="722">
        <v>0</v>
      </c>
      <c r="I69" s="722">
        <v>13.46</v>
      </c>
      <c r="J69" s="722">
        <v>0</v>
      </c>
      <c r="K69" s="722">
        <v>0.35</v>
      </c>
      <c r="L69" s="722">
        <v>3.42</v>
      </c>
      <c r="M69" s="722">
        <v>0</v>
      </c>
      <c r="N69" s="722">
        <v>1.6</v>
      </c>
      <c r="O69" s="722">
        <v>-181.45</v>
      </c>
      <c r="P69" s="722">
        <v>-2.38</v>
      </c>
      <c r="Q69" s="722">
        <v>0</v>
      </c>
      <c r="R69" s="722">
        <v>-287.75</v>
      </c>
      <c r="S69" s="722">
        <v>-3.22</v>
      </c>
      <c r="T69" s="722">
        <v>0</v>
      </c>
      <c r="U69" s="722">
        <v>0</v>
      </c>
      <c r="V69" s="722">
        <v>-4124.74</v>
      </c>
      <c r="W69" s="722">
        <v>0</v>
      </c>
      <c r="X69" s="722">
        <v>-6614.05</v>
      </c>
      <c r="Y69" s="722">
        <v>0</v>
      </c>
      <c r="Z69" s="722">
        <v>0</v>
      </c>
      <c r="AA69" s="722">
        <v>0</v>
      </c>
      <c r="AB69" s="722">
        <v>-34842.36</v>
      </c>
    </row>
    <row r="70" spans="1:28" s="241" customFormat="1" ht="21" customHeight="1">
      <c r="A70" s="372" t="s">
        <v>295</v>
      </c>
      <c r="B70" s="722">
        <v>-512.42999999999995</v>
      </c>
      <c r="C70" s="722">
        <v>0</v>
      </c>
      <c r="D70" s="722">
        <v>0</v>
      </c>
      <c r="E70" s="722">
        <v>0</v>
      </c>
      <c r="F70" s="722">
        <v>0</v>
      </c>
      <c r="G70" s="722">
        <v>0</v>
      </c>
      <c r="H70" s="722">
        <v>0</v>
      </c>
      <c r="I70" s="722">
        <v>0</v>
      </c>
      <c r="J70" s="722">
        <v>0</v>
      </c>
      <c r="K70" s="722">
        <v>0</v>
      </c>
      <c r="L70" s="722">
        <v>0</v>
      </c>
      <c r="M70" s="722">
        <v>-146.08000000000001</v>
      </c>
      <c r="N70" s="722">
        <v>0</v>
      </c>
      <c r="O70" s="722">
        <v>0</v>
      </c>
      <c r="P70" s="722">
        <v>0</v>
      </c>
      <c r="Q70" s="722">
        <v>0</v>
      </c>
      <c r="R70" s="722">
        <v>0</v>
      </c>
      <c r="S70" s="722">
        <v>0</v>
      </c>
      <c r="T70" s="722">
        <v>0</v>
      </c>
      <c r="U70" s="722">
        <v>0</v>
      </c>
      <c r="V70" s="722">
        <v>0</v>
      </c>
      <c r="W70" s="722">
        <v>0</v>
      </c>
      <c r="X70" s="722">
        <v>0</v>
      </c>
      <c r="Y70" s="722">
        <v>0</v>
      </c>
      <c r="Z70" s="722">
        <v>0</v>
      </c>
      <c r="AA70" s="722">
        <v>0</v>
      </c>
      <c r="AB70" s="722">
        <v>-658.51</v>
      </c>
    </row>
    <row r="71" spans="1:28" s="241" customFormat="1" ht="20.25" customHeight="1">
      <c r="A71" s="417" t="s">
        <v>296</v>
      </c>
      <c r="B71" s="722">
        <v>1297999.4099999999</v>
      </c>
      <c r="C71" s="722">
        <v>119190.08</v>
      </c>
      <c r="D71" s="722">
        <v>3820158.78</v>
      </c>
      <c r="E71" s="722">
        <v>360947.08</v>
      </c>
      <c r="F71" s="722">
        <v>1277755.43</v>
      </c>
      <c r="G71" s="722">
        <v>205328.94</v>
      </c>
      <c r="H71" s="722">
        <v>119138.69</v>
      </c>
      <c r="I71" s="722">
        <v>654397.15</v>
      </c>
      <c r="J71" s="722">
        <v>548463.77</v>
      </c>
      <c r="K71" s="722">
        <v>973020.73</v>
      </c>
      <c r="L71" s="722">
        <v>521467.68</v>
      </c>
      <c r="M71" s="722">
        <v>211268.69</v>
      </c>
      <c r="N71" s="722">
        <v>259933.52</v>
      </c>
      <c r="O71" s="722">
        <v>-49391.88</v>
      </c>
      <c r="P71" s="722">
        <v>-43054.12</v>
      </c>
      <c r="Q71" s="722">
        <v>-51999.95</v>
      </c>
      <c r="R71" s="722">
        <v>-831.89</v>
      </c>
      <c r="S71" s="722">
        <v>491774</v>
      </c>
      <c r="T71" s="722">
        <v>208028.73</v>
      </c>
      <c r="U71" s="722">
        <v>290374.07</v>
      </c>
      <c r="V71" s="722">
        <v>1734878.02</v>
      </c>
      <c r="W71" s="722">
        <v>269120.84999999998</v>
      </c>
      <c r="X71" s="722">
        <v>188216.79</v>
      </c>
      <c r="Y71" s="722">
        <v>99325.23</v>
      </c>
      <c r="Z71" s="722">
        <v>80218.509999999995</v>
      </c>
      <c r="AA71" s="722">
        <v>-304339.67</v>
      </c>
      <c r="AB71" s="722">
        <v>13281388.640000001</v>
      </c>
    </row>
    <row r="72" spans="1:28" s="241" customFormat="1" ht="20.25" customHeight="1">
      <c r="A72" s="372" t="s">
        <v>922</v>
      </c>
      <c r="B72" s="722">
        <v>0</v>
      </c>
      <c r="C72" s="722">
        <v>0</v>
      </c>
      <c r="D72" s="722">
        <v>0</v>
      </c>
      <c r="E72" s="722">
        <v>0</v>
      </c>
      <c r="F72" s="722">
        <v>0</v>
      </c>
      <c r="G72" s="722">
        <v>2261.4</v>
      </c>
      <c r="H72" s="722">
        <v>1090.25</v>
      </c>
      <c r="I72" s="722">
        <v>0</v>
      </c>
      <c r="J72" s="722">
        <v>0</v>
      </c>
      <c r="K72" s="722">
        <v>0</v>
      </c>
      <c r="L72" s="722">
        <v>17135.91</v>
      </c>
      <c r="M72" s="722">
        <v>2749.02</v>
      </c>
      <c r="N72" s="722">
        <v>0</v>
      </c>
      <c r="O72" s="722">
        <v>18453.73</v>
      </c>
      <c r="P72" s="722">
        <v>0</v>
      </c>
      <c r="Q72" s="722">
        <v>0</v>
      </c>
      <c r="R72" s="722">
        <v>0</v>
      </c>
      <c r="S72" s="722">
        <v>0</v>
      </c>
      <c r="T72" s="722">
        <v>0</v>
      </c>
      <c r="U72" s="722">
        <v>600</v>
      </c>
      <c r="V72" s="722">
        <v>0</v>
      </c>
      <c r="W72" s="722">
        <v>0</v>
      </c>
      <c r="X72" s="722">
        <v>2701.6</v>
      </c>
      <c r="Y72" s="722">
        <v>97917.22</v>
      </c>
      <c r="Z72" s="722">
        <v>0</v>
      </c>
      <c r="AA72" s="722">
        <v>0</v>
      </c>
      <c r="AB72" s="722">
        <v>142909.13</v>
      </c>
    </row>
    <row r="73" spans="1:28" s="241" customFormat="1" ht="20.25" customHeight="1">
      <c r="A73" s="372" t="s">
        <v>923</v>
      </c>
      <c r="B73" s="722">
        <v>0</v>
      </c>
      <c r="C73" s="722">
        <v>0</v>
      </c>
      <c r="D73" s="722">
        <v>0</v>
      </c>
      <c r="E73" s="722">
        <v>0</v>
      </c>
      <c r="F73" s="722">
        <v>0</v>
      </c>
      <c r="G73" s="722">
        <v>0</v>
      </c>
      <c r="H73" s="722">
        <v>0</v>
      </c>
      <c r="I73" s="722">
        <v>0</v>
      </c>
      <c r="J73" s="722">
        <v>0</v>
      </c>
      <c r="K73" s="722">
        <v>0</v>
      </c>
      <c r="L73" s="722">
        <v>0</v>
      </c>
      <c r="M73" s="722">
        <v>-13300.62</v>
      </c>
      <c r="N73" s="722">
        <v>0</v>
      </c>
      <c r="O73" s="722">
        <v>0</v>
      </c>
      <c r="P73" s="722">
        <v>0</v>
      </c>
      <c r="Q73" s="722">
        <v>0</v>
      </c>
      <c r="R73" s="722">
        <v>-2528.1799999999998</v>
      </c>
      <c r="S73" s="722">
        <v>0</v>
      </c>
      <c r="T73" s="722">
        <v>0</v>
      </c>
      <c r="U73" s="722">
        <v>0</v>
      </c>
      <c r="V73" s="722">
        <v>0</v>
      </c>
      <c r="W73" s="722">
        <v>0</v>
      </c>
      <c r="X73" s="722">
        <v>-141560.18</v>
      </c>
      <c r="Y73" s="722">
        <v>0</v>
      </c>
      <c r="Z73" s="722">
        <v>0</v>
      </c>
      <c r="AA73" s="722">
        <v>0</v>
      </c>
      <c r="AB73" s="722">
        <v>-157388.98000000001</v>
      </c>
    </row>
    <row r="74" spans="1:28" s="241" customFormat="1" ht="20.25" customHeight="1">
      <c r="A74" s="417" t="s">
        <v>298</v>
      </c>
      <c r="B74" s="722">
        <v>1297999.4099999999</v>
      </c>
      <c r="C74" s="722">
        <v>119190.08</v>
      </c>
      <c r="D74" s="722">
        <v>3820158.78</v>
      </c>
      <c r="E74" s="722">
        <v>360947.08</v>
      </c>
      <c r="F74" s="722">
        <v>1277755.43</v>
      </c>
      <c r="G74" s="722">
        <v>207590.34</v>
      </c>
      <c r="H74" s="722">
        <v>120228.94</v>
      </c>
      <c r="I74" s="722">
        <v>654397.15</v>
      </c>
      <c r="J74" s="722">
        <v>548463.77</v>
      </c>
      <c r="K74" s="722">
        <v>973020.73</v>
      </c>
      <c r="L74" s="722">
        <v>538603.59</v>
      </c>
      <c r="M74" s="722">
        <v>200717.09</v>
      </c>
      <c r="N74" s="722">
        <v>259933.52</v>
      </c>
      <c r="O74" s="722">
        <v>-30938.15</v>
      </c>
      <c r="P74" s="722">
        <v>-43054.12</v>
      </c>
      <c r="Q74" s="722">
        <v>-51999.95</v>
      </c>
      <c r="R74" s="722">
        <v>-3360.07</v>
      </c>
      <c r="S74" s="722">
        <v>491774</v>
      </c>
      <c r="T74" s="722">
        <v>208028.73</v>
      </c>
      <c r="U74" s="722">
        <v>290974.07</v>
      </c>
      <c r="V74" s="722">
        <v>1734878.02</v>
      </c>
      <c r="W74" s="722">
        <v>269120.84999999998</v>
      </c>
      <c r="X74" s="722">
        <v>49358.21</v>
      </c>
      <c r="Y74" s="722">
        <v>197242.45</v>
      </c>
      <c r="Z74" s="722">
        <v>80218.509999999995</v>
      </c>
      <c r="AA74" s="722">
        <v>-304339.67</v>
      </c>
      <c r="AB74" s="722">
        <v>13266908.789999999</v>
      </c>
    </row>
    <row r="75" spans="1:28" s="241" customFormat="1" ht="21" customHeight="1">
      <c r="A75" s="372" t="s">
        <v>924</v>
      </c>
      <c r="B75" s="722">
        <v>0</v>
      </c>
      <c r="C75" s="722">
        <v>0</v>
      </c>
      <c r="D75" s="722">
        <v>21024.39</v>
      </c>
      <c r="E75" s="722">
        <v>1423.45</v>
      </c>
      <c r="F75" s="722">
        <v>41122.839999999997</v>
      </c>
      <c r="G75" s="722">
        <v>130775.59999999999</v>
      </c>
      <c r="H75" s="722">
        <v>0</v>
      </c>
      <c r="I75" s="722">
        <v>5682.1</v>
      </c>
      <c r="J75" s="722">
        <v>2812.15</v>
      </c>
      <c r="K75" s="722">
        <v>8819.7000000000007</v>
      </c>
      <c r="L75" s="722">
        <v>19344.77</v>
      </c>
      <c r="M75" s="722">
        <v>15555.52</v>
      </c>
      <c r="N75" s="722">
        <v>8458.34</v>
      </c>
      <c r="O75" s="722">
        <v>86553.55</v>
      </c>
      <c r="P75" s="722">
        <v>7138.31</v>
      </c>
      <c r="Q75" s="722">
        <v>0</v>
      </c>
      <c r="R75" s="722">
        <v>10446.09</v>
      </c>
      <c r="S75" s="722">
        <v>0</v>
      </c>
      <c r="T75" s="722">
        <v>53570.38</v>
      </c>
      <c r="U75" s="722">
        <v>16906.25</v>
      </c>
      <c r="V75" s="722">
        <v>801290.76</v>
      </c>
      <c r="W75" s="722">
        <v>796.19</v>
      </c>
      <c r="X75" s="722">
        <v>7582.47</v>
      </c>
      <c r="Y75" s="722">
        <v>29951.56</v>
      </c>
      <c r="Z75" s="722">
        <v>0</v>
      </c>
      <c r="AA75" s="722">
        <v>2771.01</v>
      </c>
      <c r="AB75" s="722">
        <v>1272025.43</v>
      </c>
    </row>
    <row r="76" spans="1:28" s="241" customFormat="1" ht="27" customHeight="1">
      <c r="A76" s="372" t="s">
        <v>925</v>
      </c>
      <c r="B76" s="722">
        <v>0</v>
      </c>
      <c r="C76" s="722">
        <v>-4488.1099999999997</v>
      </c>
      <c r="D76" s="722">
        <v>-383050.98</v>
      </c>
      <c r="E76" s="722">
        <v>-214726.26</v>
      </c>
      <c r="F76" s="722">
        <v>-270583.90999999997</v>
      </c>
      <c r="G76" s="722">
        <v>-187451.54</v>
      </c>
      <c r="H76" s="722">
        <v>-55946.52</v>
      </c>
      <c r="I76" s="722">
        <v>-38841.21</v>
      </c>
      <c r="J76" s="722">
        <v>-59136.160000000003</v>
      </c>
      <c r="K76" s="722">
        <v>-15002.78</v>
      </c>
      <c r="L76" s="722">
        <v>-32002.849999999995</v>
      </c>
      <c r="M76" s="722">
        <v>-82377.14</v>
      </c>
      <c r="N76" s="722">
        <v>-30851</v>
      </c>
      <c r="O76" s="722">
        <v>-61408.5</v>
      </c>
      <c r="P76" s="722">
        <v>-25058.59</v>
      </c>
      <c r="Q76" s="722">
        <v>0</v>
      </c>
      <c r="R76" s="722">
        <v>-7068.37</v>
      </c>
      <c r="S76" s="722">
        <v>0</v>
      </c>
      <c r="T76" s="722">
        <v>-8566.7000000000007</v>
      </c>
      <c r="U76" s="722">
        <v>-182903.66</v>
      </c>
      <c r="V76" s="722">
        <v>-408797.8</v>
      </c>
      <c r="W76" s="722">
        <v>-30884.3</v>
      </c>
      <c r="X76" s="722">
        <v>-27379.37</v>
      </c>
      <c r="Y76" s="722">
        <v>-47374.82</v>
      </c>
      <c r="Z76" s="722">
        <v>0</v>
      </c>
      <c r="AA76" s="722">
        <v>-11301.33</v>
      </c>
      <c r="AB76" s="722">
        <v>-2185201.9</v>
      </c>
    </row>
    <row r="77" spans="1:28" s="241" customFormat="1" ht="19.5" customHeight="1">
      <c r="A77" s="417" t="s">
        <v>300</v>
      </c>
      <c r="B77" s="722">
        <v>1297999.4099999999</v>
      </c>
      <c r="C77" s="722">
        <v>114701.97</v>
      </c>
      <c r="D77" s="722">
        <v>3458132.19</v>
      </c>
      <c r="E77" s="722">
        <v>147644.26999999999</v>
      </c>
      <c r="F77" s="722">
        <v>1048294.3600000001</v>
      </c>
      <c r="G77" s="722">
        <v>150914.4</v>
      </c>
      <c r="H77" s="722">
        <v>64282.42</v>
      </c>
      <c r="I77" s="722">
        <v>621238.04</v>
      </c>
      <c r="J77" s="722">
        <v>492139.76</v>
      </c>
      <c r="K77" s="722">
        <v>966837.65</v>
      </c>
      <c r="L77" s="722">
        <v>525945.51</v>
      </c>
      <c r="M77" s="722">
        <v>133895.47</v>
      </c>
      <c r="N77" s="722">
        <v>237540.86</v>
      </c>
      <c r="O77" s="722">
        <v>-5793.1</v>
      </c>
      <c r="P77" s="722">
        <v>-60974.400000000001</v>
      </c>
      <c r="Q77" s="722">
        <v>-51999.95</v>
      </c>
      <c r="R77" s="722">
        <v>17.649999999999999</v>
      </c>
      <c r="S77" s="722">
        <v>491774</v>
      </c>
      <c r="T77" s="722">
        <v>253032.41</v>
      </c>
      <c r="U77" s="722">
        <v>124976.66</v>
      </c>
      <c r="V77" s="722">
        <v>2127370.98</v>
      </c>
      <c r="W77" s="722">
        <v>239032.74</v>
      </c>
      <c r="X77" s="722">
        <v>29561.31</v>
      </c>
      <c r="Y77" s="722">
        <v>179819.19</v>
      </c>
      <c r="Z77" s="722">
        <v>80218.509999999995</v>
      </c>
      <c r="AA77" s="722">
        <v>-312869.99</v>
      </c>
      <c r="AB77" s="722">
        <v>12353732.32</v>
      </c>
    </row>
    <row r="78" spans="1:28" s="241" customFormat="1" ht="21.75" customHeight="1">
      <c r="A78" s="372" t="s">
        <v>301</v>
      </c>
      <c r="B78" s="722">
        <v>0</v>
      </c>
      <c r="C78" s="722">
        <v>0</v>
      </c>
      <c r="D78" s="722">
        <v>0</v>
      </c>
      <c r="E78" s="722">
        <v>0</v>
      </c>
      <c r="F78" s="722">
        <v>0</v>
      </c>
      <c r="G78" s="722">
        <v>0</v>
      </c>
      <c r="H78" s="722">
        <v>0</v>
      </c>
      <c r="I78" s="722">
        <v>0</v>
      </c>
      <c r="J78" s="722">
        <v>0</v>
      </c>
      <c r="K78" s="722">
        <v>0</v>
      </c>
      <c r="L78" s="722">
        <v>0</v>
      </c>
      <c r="M78" s="722">
        <v>0</v>
      </c>
      <c r="N78" s="722">
        <v>0</v>
      </c>
      <c r="O78" s="722">
        <v>0</v>
      </c>
      <c r="P78" s="722">
        <v>0</v>
      </c>
      <c r="Q78" s="722">
        <v>0</v>
      </c>
      <c r="R78" s="722">
        <v>0</v>
      </c>
      <c r="S78" s="722">
        <v>0</v>
      </c>
      <c r="T78" s="722">
        <v>0</v>
      </c>
      <c r="U78" s="722">
        <v>0</v>
      </c>
      <c r="V78" s="722">
        <v>0</v>
      </c>
      <c r="W78" s="722">
        <v>0</v>
      </c>
      <c r="X78" s="722">
        <v>0</v>
      </c>
      <c r="Y78" s="722">
        <v>0</v>
      </c>
      <c r="Z78" s="722">
        <v>0</v>
      </c>
      <c r="AA78" s="722">
        <v>0</v>
      </c>
      <c r="AB78" s="722">
        <v>0</v>
      </c>
    </row>
    <row r="79" spans="1:28" s="241" customFormat="1" ht="19.5" customHeight="1">
      <c r="A79" s="417" t="s">
        <v>302</v>
      </c>
      <c r="B79" s="722">
        <v>1297999.4099999999</v>
      </c>
      <c r="C79" s="722">
        <v>114701.97</v>
      </c>
      <c r="D79" s="722">
        <v>3458132.19</v>
      </c>
      <c r="E79" s="722">
        <v>147644.26999999999</v>
      </c>
      <c r="F79" s="722">
        <v>1048294.3600000001</v>
      </c>
      <c r="G79" s="722">
        <v>150914.4</v>
      </c>
      <c r="H79" s="722">
        <v>64282.42</v>
      </c>
      <c r="I79" s="722">
        <v>621238.04</v>
      </c>
      <c r="J79" s="722">
        <v>492139.76</v>
      </c>
      <c r="K79" s="722">
        <v>966837.65</v>
      </c>
      <c r="L79" s="722">
        <v>525945.51</v>
      </c>
      <c r="M79" s="722">
        <v>133895.47</v>
      </c>
      <c r="N79" s="722">
        <v>237540.86</v>
      </c>
      <c r="O79" s="722">
        <v>-5793.1</v>
      </c>
      <c r="P79" s="722">
        <v>-60974.400000000001</v>
      </c>
      <c r="Q79" s="722">
        <v>-51999.95</v>
      </c>
      <c r="R79" s="722">
        <v>17.649999999999999</v>
      </c>
      <c r="S79" s="722">
        <v>491774</v>
      </c>
      <c r="T79" s="722">
        <v>253032.41</v>
      </c>
      <c r="U79" s="722">
        <v>124976.66</v>
      </c>
      <c r="V79" s="722">
        <v>2127370.98</v>
      </c>
      <c r="W79" s="722">
        <v>239032.74</v>
      </c>
      <c r="X79" s="722">
        <v>29561.31</v>
      </c>
      <c r="Y79" s="722">
        <v>179819.19</v>
      </c>
      <c r="Z79" s="722">
        <v>80218.509999999995</v>
      </c>
      <c r="AA79" s="722">
        <v>-312869.99</v>
      </c>
      <c r="AB79" s="722">
        <v>12353732.32</v>
      </c>
    </row>
    <row r="80" spans="1:28" s="241" customFormat="1" ht="21" customHeight="1" thickBot="1">
      <c r="A80" s="417" t="s">
        <v>303</v>
      </c>
      <c r="B80" s="722">
        <v>0</v>
      </c>
      <c r="C80" s="722">
        <v>0</v>
      </c>
      <c r="D80" s="722">
        <v>-618857.80000000005</v>
      </c>
      <c r="E80" s="722">
        <v>0</v>
      </c>
      <c r="F80" s="722">
        <v>-262075</v>
      </c>
      <c r="G80" s="722">
        <v>0</v>
      </c>
      <c r="H80" s="722">
        <v>0</v>
      </c>
      <c r="I80" s="722">
        <v>0</v>
      </c>
      <c r="J80" s="722">
        <v>0</v>
      </c>
      <c r="K80" s="722">
        <v>0</v>
      </c>
      <c r="L80" s="722">
        <v>-153827.29999999999</v>
      </c>
      <c r="M80" s="722">
        <v>0</v>
      </c>
      <c r="N80" s="722">
        <v>-82519</v>
      </c>
      <c r="O80" s="722">
        <v>0.09</v>
      </c>
      <c r="P80" s="722">
        <v>0</v>
      </c>
      <c r="Q80" s="722">
        <v>0</v>
      </c>
      <c r="R80" s="722">
        <v>0</v>
      </c>
      <c r="S80" s="722">
        <v>0</v>
      </c>
      <c r="T80" s="722">
        <v>0</v>
      </c>
      <c r="U80" s="722">
        <v>-25293.8</v>
      </c>
      <c r="V80" s="722">
        <v>0</v>
      </c>
      <c r="W80" s="722">
        <v>0</v>
      </c>
      <c r="X80" s="722">
        <v>0</v>
      </c>
      <c r="Y80" s="722">
        <v>0</v>
      </c>
      <c r="Z80" s="722">
        <v>0</v>
      </c>
      <c r="AA80" s="722">
        <v>0</v>
      </c>
      <c r="AB80" s="722">
        <v>-1142572.81</v>
      </c>
    </row>
    <row r="81" spans="1:28" s="241" customFormat="1" ht="19.5" customHeight="1" thickTop="1" thickBot="1">
      <c r="A81" s="729" t="s">
        <v>304</v>
      </c>
      <c r="B81" s="699">
        <v>1297999.4099999999</v>
      </c>
      <c r="C81" s="699">
        <v>114701.97</v>
      </c>
      <c r="D81" s="699">
        <v>2839274.39</v>
      </c>
      <c r="E81" s="699">
        <v>147644.26999999999</v>
      </c>
      <c r="F81" s="699">
        <v>786219.36</v>
      </c>
      <c r="G81" s="699">
        <v>150914.4</v>
      </c>
      <c r="H81" s="699">
        <v>64282.42</v>
      </c>
      <c r="I81" s="699">
        <v>621238.04</v>
      </c>
      <c r="J81" s="699">
        <v>492139.76</v>
      </c>
      <c r="K81" s="699">
        <v>966837.65</v>
      </c>
      <c r="L81" s="699">
        <v>372118.21</v>
      </c>
      <c r="M81" s="699">
        <v>133895.47</v>
      </c>
      <c r="N81" s="699">
        <v>155021.85999999999</v>
      </c>
      <c r="O81" s="699">
        <v>-5793.01</v>
      </c>
      <c r="P81" s="699">
        <v>-60974.400000000001</v>
      </c>
      <c r="Q81" s="699">
        <v>-51999.95</v>
      </c>
      <c r="R81" s="699">
        <v>17.649999999999999</v>
      </c>
      <c r="S81" s="699">
        <v>491774</v>
      </c>
      <c r="T81" s="699">
        <v>253032.41</v>
      </c>
      <c r="U81" s="699">
        <v>99682.86</v>
      </c>
      <c r="V81" s="699">
        <v>2127370.98</v>
      </c>
      <c r="W81" s="699">
        <v>239032.74</v>
      </c>
      <c r="X81" s="699">
        <v>29561.31</v>
      </c>
      <c r="Y81" s="699">
        <v>179819.19</v>
      </c>
      <c r="Z81" s="699">
        <v>80218.509999999995</v>
      </c>
      <c r="AA81" s="699">
        <v>-312869.99</v>
      </c>
      <c r="AB81" s="699">
        <v>11211159.51</v>
      </c>
    </row>
    <row r="82" spans="1:28" ht="9.75" customHeight="1" thickTop="1" thickBot="1">
      <c r="A82" s="605"/>
      <c r="B82" s="732"/>
      <c r="C82" s="732"/>
      <c r="D82" s="732"/>
      <c r="E82" s="732"/>
      <c r="F82" s="413"/>
      <c r="G82" s="733"/>
      <c r="H82" s="733"/>
      <c r="I82" s="732"/>
      <c r="J82" s="732"/>
      <c r="K82" s="732"/>
      <c r="L82" s="732"/>
      <c r="M82" s="413"/>
      <c r="N82" s="733"/>
      <c r="O82" s="733"/>
      <c r="P82" s="732"/>
      <c r="Q82" s="732"/>
      <c r="R82" s="732"/>
      <c r="S82" s="732"/>
      <c r="T82" s="413"/>
      <c r="U82" s="733"/>
      <c r="V82" s="732"/>
      <c r="W82" s="732"/>
      <c r="X82" s="732"/>
      <c r="Y82" s="732"/>
      <c r="Z82" s="732"/>
      <c r="AA82" s="413"/>
      <c r="AB82" s="733"/>
    </row>
    <row r="83" spans="1:28" ht="15" customHeight="1" thickTop="1">
      <c r="A83" s="122"/>
      <c r="B83" s="147"/>
      <c r="C83" s="147"/>
      <c r="D83" s="147"/>
      <c r="E83" s="147"/>
      <c r="F83" s="242"/>
      <c r="G83" s="734"/>
      <c r="I83" s="147"/>
      <c r="J83" s="147"/>
      <c r="K83" s="147"/>
      <c r="L83" s="147"/>
      <c r="M83" s="242"/>
      <c r="N83" s="734"/>
      <c r="O83" s="152"/>
      <c r="P83" s="147"/>
      <c r="Q83" s="147"/>
      <c r="R83" s="147"/>
      <c r="S83" s="147"/>
      <c r="T83" s="242"/>
      <c r="U83" s="734"/>
      <c r="V83" s="147"/>
      <c r="W83" s="147"/>
      <c r="X83" s="147"/>
      <c r="Y83" s="147"/>
      <c r="Z83" s="147"/>
      <c r="AA83" s="242"/>
      <c r="AB83" s="734"/>
    </row>
    <row r="84" spans="1:28">
      <c r="A84" s="122"/>
      <c r="B84" s="147"/>
      <c r="C84" s="147"/>
      <c r="D84" s="147"/>
      <c r="E84" s="147"/>
      <c r="F84" s="242"/>
      <c r="G84" s="734"/>
      <c r="I84" s="147"/>
      <c r="J84" s="147"/>
      <c r="K84" s="147"/>
      <c r="L84" s="147"/>
      <c r="M84" s="242"/>
      <c r="N84" s="734"/>
      <c r="O84" s="152"/>
      <c r="V84" s="147"/>
      <c r="W84" s="147"/>
      <c r="X84" s="147"/>
      <c r="Y84" s="147"/>
      <c r="Z84" s="147"/>
      <c r="AA84" s="242"/>
      <c r="AB84" s="734"/>
    </row>
    <row r="85" spans="1:28">
      <c r="A85" s="122"/>
      <c r="B85" s="147"/>
      <c r="C85" s="147"/>
      <c r="D85" s="147"/>
      <c r="E85" s="147"/>
      <c r="F85" s="242"/>
      <c r="G85" s="734"/>
      <c r="I85" s="1054"/>
      <c r="J85" s="1054"/>
      <c r="V85" s="147"/>
      <c r="W85" s="147"/>
      <c r="X85" s="147"/>
      <c r="Y85" s="147"/>
      <c r="Z85" s="147"/>
      <c r="AA85" s="242"/>
      <c r="AB85" s="734"/>
    </row>
    <row r="86" spans="1:28">
      <c r="A86" s="122"/>
      <c r="B86" s="147"/>
      <c r="C86" s="147"/>
      <c r="D86" s="147"/>
      <c r="E86" s="147"/>
      <c r="F86" s="242"/>
      <c r="G86" s="734"/>
      <c r="I86" s="1054"/>
      <c r="J86" s="1054"/>
      <c r="V86" s="147"/>
      <c r="W86" s="147"/>
      <c r="X86" s="147"/>
      <c r="Y86" s="147"/>
      <c r="Z86" s="147"/>
      <c r="AA86" s="242"/>
      <c r="AB86" s="734"/>
    </row>
    <row r="87" spans="1:28">
      <c r="A87" s="122"/>
      <c r="B87" s="147"/>
      <c r="C87" s="147"/>
      <c r="D87" s="147"/>
      <c r="E87" s="147"/>
      <c r="F87" s="242"/>
      <c r="G87" s="734"/>
      <c r="I87" s="1054"/>
      <c r="J87" s="1054"/>
      <c r="V87" s="147"/>
      <c r="W87" s="147"/>
      <c r="X87" s="147"/>
      <c r="Y87" s="147"/>
      <c r="Z87" s="147"/>
      <c r="AA87" s="242"/>
      <c r="AB87" s="734"/>
    </row>
    <row r="88" spans="1:28">
      <c r="A88" s="122"/>
      <c r="B88" s="147"/>
      <c r="C88" s="147"/>
      <c r="D88" s="147"/>
      <c r="E88" s="147"/>
      <c r="F88" s="242"/>
      <c r="G88" s="734"/>
      <c r="I88" s="1054"/>
      <c r="J88" s="1054"/>
      <c r="V88" s="147"/>
      <c r="W88" s="147"/>
      <c r="X88" s="147"/>
      <c r="Y88" s="147"/>
      <c r="Z88" s="147"/>
      <c r="AA88" s="242"/>
      <c r="AB88" s="734"/>
    </row>
    <row r="89" spans="1:28" ht="15.75">
      <c r="A89" s="146"/>
      <c r="B89" s="147"/>
      <c r="C89" s="147"/>
      <c r="D89" s="147"/>
      <c r="E89" s="147"/>
      <c r="F89" s="242"/>
      <c r="G89" s="734"/>
      <c r="I89" s="1054"/>
      <c r="J89" s="1054"/>
      <c r="V89" s="147"/>
      <c r="W89" s="147"/>
      <c r="X89" s="147"/>
      <c r="Y89" s="147"/>
      <c r="Z89" s="147"/>
      <c r="AA89" s="242"/>
      <c r="AB89" s="734"/>
    </row>
    <row r="90" spans="1:28" ht="15.75">
      <c r="A90" s="146"/>
      <c r="B90" s="147"/>
      <c r="C90" s="147"/>
      <c r="D90" s="147"/>
      <c r="E90" s="147"/>
      <c r="F90" s="242"/>
      <c r="G90" s="734"/>
      <c r="I90" s="1054"/>
      <c r="J90" s="1054"/>
      <c r="V90" s="147"/>
      <c r="W90" s="147"/>
      <c r="X90" s="147"/>
      <c r="Y90" s="147"/>
      <c r="Z90" s="147"/>
      <c r="AA90" s="242"/>
      <c r="AB90" s="734"/>
    </row>
    <row r="91" spans="1:28" ht="15.75">
      <c r="A91" s="146"/>
      <c r="B91" s="147"/>
      <c r="C91" s="147"/>
      <c r="D91" s="147"/>
      <c r="E91" s="147"/>
      <c r="F91" s="242"/>
      <c r="G91" s="734"/>
      <c r="I91" s="1054"/>
      <c r="J91" s="1054"/>
      <c r="V91" s="147"/>
      <c r="W91" s="147"/>
      <c r="X91" s="147"/>
      <c r="Y91" s="147"/>
      <c r="Z91" s="147"/>
      <c r="AA91" s="242"/>
      <c r="AB91" s="734"/>
    </row>
    <row r="92" spans="1:28" ht="15.75">
      <c r="A92" s="146"/>
      <c r="B92" s="147"/>
      <c r="C92" s="147"/>
      <c r="D92" s="147"/>
      <c r="E92" s="147"/>
      <c r="F92" s="242"/>
      <c r="G92" s="734"/>
      <c r="I92" s="1054"/>
      <c r="J92" s="1054"/>
      <c r="V92" s="147"/>
      <c r="W92" s="147"/>
      <c r="X92" s="147"/>
      <c r="Y92" s="147"/>
      <c r="Z92" s="147"/>
      <c r="AA92" s="242"/>
      <c r="AB92" s="734"/>
    </row>
    <row r="93" spans="1:28" ht="15.75">
      <c r="A93" s="146"/>
      <c r="B93" s="147"/>
      <c r="C93" s="147"/>
      <c r="D93" s="147"/>
      <c r="E93" s="147"/>
      <c r="F93" s="242"/>
      <c r="G93" s="147"/>
      <c r="I93" s="1054"/>
      <c r="J93" s="1054"/>
      <c r="V93" s="147"/>
      <c r="W93" s="147"/>
      <c r="X93" s="147"/>
      <c r="Y93" s="147"/>
      <c r="Z93" s="147"/>
      <c r="AA93" s="242"/>
      <c r="AB93" s="147"/>
    </row>
    <row r="94" spans="1:28" ht="15.75">
      <c r="A94" s="146"/>
      <c r="B94" s="147"/>
      <c r="C94" s="147"/>
      <c r="D94" s="147"/>
      <c r="E94" s="147"/>
      <c r="F94" s="242"/>
      <c r="G94" s="147"/>
      <c r="I94" s="1054"/>
      <c r="J94" s="1054"/>
      <c r="V94" s="147"/>
      <c r="W94" s="147"/>
      <c r="X94" s="147"/>
      <c r="Y94" s="147"/>
      <c r="Z94" s="147"/>
      <c r="AA94" s="242"/>
      <c r="AB94" s="147"/>
    </row>
    <row r="95" spans="1:28" ht="15.75">
      <c r="A95" s="146"/>
      <c r="B95" s="147"/>
      <c r="C95" s="147"/>
      <c r="D95" s="147"/>
      <c r="E95" s="147"/>
      <c r="F95" s="242"/>
      <c r="G95" s="147"/>
      <c r="I95" s="1054"/>
      <c r="J95" s="1054"/>
    </row>
    <row r="96" spans="1:28" ht="15.75">
      <c r="A96" s="146"/>
      <c r="B96" s="147"/>
      <c r="C96" s="147"/>
      <c r="D96" s="147"/>
      <c r="E96" s="147"/>
      <c r="F96" s="242"/>
      <c r="G96" s="147"/>
      <c r="I96" s="1054"/>
      <c r="J96" s="1054"/>
    </row>
    <row r="97" spans="1:10" ht="15.75">
      <c r="A97" s="146"/>
      <c r="B97" s="147"/>
      <c r="C97" s="147"/>
      <c r="D97" s="147"/>
      <c r="E97" s="147"/>
      <c r="F97" s="242"/>
      <c r="G97" s="147"/>
      <c r="I97" s="1054"/>
      <c r="J97" s="1054"/>
    </row>
    <row r="98" spans="1:10" ht="15.75">
      <c r="A98" s="146"/>
      <c r="B98" s="147"/>
      <c r="C98" s="147"/>
      <c r="D98" s="147"/>
      <c r="E98" s="147"/>
      <c r="F98" s="242"/>
      <c r="G98" s="147"/>
      <c r="I98" s="1054"/>
      <c r="J98" s="1054"/>
    </row>
    <row r="99" spans="1:10" ht="15.75">
      <c r="A99" s="146"/>
      <c r="B99" s="147"/>
      <c r="C99" s="147"/>
      <c r="D99" s="147"/>
      <c r="E99" s="147"/>
      <c r="F99" s="242"/>
      <c r="G99" s="147"/>
      <c r="I99" s="1054"/>
      <c r="J99" s="1054"/>
    </row>
    <row r="100" spans="1:10" ht="15.75">
      <c r="A100" s="146"/>
      <c r="B100" s="147"/>
      <c r="C100" s="147"/>
      <c r="D100" s="147"/>
      <c r="E100" s="147"/>
      <c r="F100" s="242"/>
      <c r="G100" s="147"/>
      <c r="I100" s="1054"/>
      <c r="J100" s="1054"/>
    </row>
    <row r="101" spans="1:10" ht="15.75">
      <c r="A101" s="146"/>
      <c r="B101" s="147"/>
      <c r="C101" s="147"/>
      <c r="D101" s="147"/>
      <c r="E101" s="147"/>
      <c r="F101" s="242"/>
      <c r="G101" s="147"/>
      <c r="I101" s="1054"/>
      <c r="J101" s="1054"/>
    </row>
    <row r="102" spans="1:10" ht="15.75">
      <c r="A102" s="146"/>
      <c r="B102" s="147"/>
      <c r="C102" s="147"/>
      <c r="D102" s="147"/>
      <c r="E102" s="147"/>
      <c r="F102" s="242"/>
      <c r="G102" s="147"/>
      <c r="I102" s="1054"/>
      <c r="J102" s="1054"/>
    </row>
    <row r="103" spans="1:10" ht="15.75">
      <c r="A103" s="146"/>
      <c r="B103" s="147"/>
      <c r="C103" s="147"/>
      <c r="D103" s="147"/>
      <c r="E103" s="147"/>
      <c r="F103" s="242"/>
      <c r="G103" s="147"/>
      <c r="I103" s="1054"/>
      <c r="J103" s="1054"/>
    </row>
    <row r="104" spans="1:10" ht="15.75">
      <c r="A104" s="146"/>
      <c r="B104" s="147"/>
      <c r="C104" s="147"/>
      <c r="D104" s="147"/>
      <c r="E104" s="147"/>
      <c r="F104" s="242"/>
      <c r="G104" s="147"/>
      <c r="I104" s="1054"/>
      <c r="J104" s="1054"/>
    </row>
    <row r="105" spans="1:10" ht="15.75">
      <c r="A105" s="146"/>
      <c r="B105" s="147"/>
      <c r="C105" s="147"/>
      <c r="D105" s="147"/>
      <c r="E105" s="147"/>
      <c r="F105" s="242"/>
      <c r="G105" s="147"/>
      <c r="I105" s="1054"/>
      <c r="J105" s="1054"/>
    </row>
    <row r="106" spans="1:10" ht="15.75">
      <c r="A106" s="146"/>
      <c r="B106" s="147"/>
      <c r="C106" s="147"/>
      <c r="D106" s="147"/>
      <c r="E106" s="147"/>
      <c r="F106" s="242"/>
      <c r="G106" s="147"/>
      <c r="I106" s="1054"/>
      <c r="J106" s="1054"/>
    </row>
    <row r="107" spans="1:10" ht="15.75">
      <c r="A107" s="146"/>
      <c r="B107" s="147"/>
      <c r="C107" s="147"/>
      <c r="D107" s="147"/>
      <c r="E107" s="147"/>
      <c r="F107" s="242"/>
      <c r="G107" s="147"/>
      <c r="I107" s="1054"/>
      <c r="J107" s="1054"/>
    </row>
    <row r="108" spans="1:10" ht="15.75">
      <c r="A108" s="146"/>
      <c r="B108" s="147"/>
      <c r="C108" s="147"/>
      <c r="D108" s="147"/>
      <c r="E108" s="147"/>
      <c r="F108" s="242"/>
      <c r="G108" s="147"/>
      <c r="I108" s="1054"/>
      <c r="J108" s="1054"/>
    </row>
    <row r="109" spans="1:10" ht="15.75">
      <c r="A109" s="146"/>
      <c r="B109" s="147"/>
      <c r="C109" s="147"/>
      <c r="D109" s="147"/>
      <c r="E109" s="147"/>
      <c r="F109" s="242"/>
      <c r="G109" s="147"/>
      <c r="I109" s="1054"/>
      <c r="J109" s="1054"/>
    </row>
    <row r="110" spans="1:10" ht="15.75">
      <c r="A110" s="146"/>
      <c r="B110" s="147"/>
      <c r="C110" s="147"/>
      <c r="D110" s="147"/>
      <c r="E110" s="147"/>
      <c r="F110" s="242"/>
      <c r="G110" s="147"/>
      <c r="I110" s="1054"/>
      <c r="J110" s="1054"/>
    </row>
    <row r="111" spans="1:10" ht="15.75">
      <c r="A111" s="146"/>
      <c r="B111" s="147"/>
      <c r="C111" s="147"/>
      <c r="D111" s="147"/>
      <c r="E111" s="147"/>
      <c r="F111" s="242"/>
      <c r="G111" s="147"/>
      <c r="I111" s="1054"/>
      <c r="J111" s="1054"/>
    </row>
    <row r="112" spans="1:10" ht="15.75">
      <c r="A112" s="146"/>
      <c r="B112" s="147"/>
      <c r="C112" s="147"/>
      <c r="D112" s="147"/>
      <c r="E112" s="147"/>
      <c r="F112" s="242"/>
      <c r="G112" s="147"/>
      <c r="I112" s="1054"/>
      <c r="J112" s="1054"/>
    </row>
    <row r="113" spans="1:10" ht="15.75">
      <c r="A113" s="146"/>
      <c r="B113" s="147"/>
      <c r="C113" s="147"/>
      <c r="D113" s="147"/>
      <c r="E113" s="147"/>
      <c r="F113" s="242"/>
      <c r="G113" s="147"/>
      <c r="I113" s="1054"/>
      <c r="J113" s="1054"/>
    </row>
    <row r="114" spans="1:10" ht="15.75">
      <c r="A114" s="146"/>
      <c r="B114" s="147"/>
      <c r="C114" s="147"/>
      <c r="D114" s="147"/>
      <c r="E114" s="147"/>
      <c r="F114" s="147"/>
      <c r="G114" s="147"/>
      <c r="I114" s="1054"/>
      <c r="J114" s="1054"/>
    </row>
    <row r="115" spans="1:10" ht="15.75">
      <c r="A115" s="146"/>
      <c r="B115" s="147"/>
      <c r="C115" s="147"/>
      <c r="D115" s="147"/>
      <c r="E115" s="147"/>
      <c r="F115" s="147"/>
      <c r="G115" s="147"/>
      <c r="I115" s="1054"/>
      <c r="J115" s="1054"/>
    </row>
    <row r="116" spans="1:10" ht="15.75">
      <c r="A116" s="146"/>
      <c r="B116" s="147"/>
      <c r="C116" s="147"/>
      <c r="D116" s="147"/>
      <c r="E116" s="147"/>
      <c r="F116" s="147"/>
      <c r="G116" s="147"/>
      <c r="I116" s="1054"/>
      <c r="J116" s="1054"/>
    </row>
    <row r="117" spans="1:10" ht="15.75">
      <c r="A117" s="146"/>
      <c r="B117" s="147"/>
      <c r="C117" s="147"/>
      <c r="D117" s="147"/>
      <c r="E117" s="147"/>
      <c r="F117" s="147"/>
      <c r="G117" s="147"/>
      <c r="I117" s="1054"/>
      <c r="J117" s="1054"/>
    </row>
    <row r="118" spans="1:10" ht="15.75">
      <c r="A118" s="146"/>
      <c r="B118" s="147"/>
      <c r="C118" s="147"/>
      <c r="D118" s="147"/>
      <c r="E118" s="147"/>
      <c r="F118" s="147"/>
      <c r="G118" s="147"/>
      <c r="I118" s="1054"/>
      <c r="J118" s="1054"/>
    </row>
    <row r="119" spans="1:10" ht="15.75">
      <c r="A119" s="146"/>
      <c r="B119" s="147"/>
      <c r="C119" s="147"/>
      <c r="D119" s="147"/>
      <c r="E119" s="147"/>
      <c r="F119" s="147"/>
      <c r="G119" s="147"/>
      <c r="I119" s="1054"/>
      <c r="J119" s="1054"/>
    </row>
    <row r="120" spans="1:10" ht="15.75">
      <c r="A120" s="146"/>
      <c r="B120" s="147"/>
      <c r="C120" s="147"/>
      <c r="D120" s="147"/>
      <c r="E120" s="147"/>
      <c r="F120" s="147"/>
      <c r="G120" s="147"/>
      <c r="I120" s="1054"/>
      <c r="J120" s="1054"/>
    </row>
    <row r="121" spans="1:10" ht="15.75">
      <c r="A121" s="146"/>
      <c r="B121" s="147"/>
      <c r="C121" s="147"/>
      <c r="D121" s="147"/>
      <c r="E121" s="147"/>
      <c r="F121" s="147"/>
      <c r="G121" s="147"/>
      <c r="I121" s="1054"/>
      <c r="J121" s="1054"/>
    </row>
    <row r="122" spans="1:10" ht="15.75">
      <c r="A122" s="146"/>
      <c r="B122" s="147"/>
      <c r="C122" s="147"/>
      <c r="D122" s="147"/>
      <c r="E122" s="147"/>
      <c r="F122" s="147"/>
      <c r="G122" s="147"/>
      <c r="I122" s="1054"/>
      <c r="J122" s="1054"/>
    </row>
    <row r="123" spans="1:10" ht="15.75">
      <c r="A123" s="146"/>
      <c r="B123" s="147"/>
      <c r="C123" s="147"/>
      <c r="D123" s="147"/>
      <c r="E123" s="147"/>
      <c r="F123" s="147"/>
      <c r="G123" s="147"/>
      <c r="I123" s="1054"/>
      <c r="J123" s="1054"/>
    </row>
    <row r="124" spans="1:10" ht="15.75">
      <c r="A124" s="146"/>
      <c r="B124" s="147"/>
      <c r="C124" s="147"/>
      <c r="D124" s="147"/>
      <c r="E124" s="147"/>
      <c r="F124" s="147"/>
      <c r="G124" s="147"/>
      <c r="I124" s="1054"/>
      <c r="J124" s="1054"/>
    </row>
    <row r="125" spans="1:10" ht="15.75">
      <c r="A125" s="146"/>
      <c r="B125" s="147"/>
      <c r="C125" s="147"/>
      <c r="D125" s="147"/>
      <c r="E125" s="147"/>
      <c r="F125" s="147"/>
      <c r="G125" s="147"/>
      <c r="I125" s="1054"/>
      <c r="J125" s="1054"/>
    </row>
    <row r="126" spans="1:10" ht="15.75">
      <c r="A126" s="146"/>
      <c r="B126" s="147"/>
      <c r="C126" s="147"/>
      <c r="D126" s="147"/>
      <c r="E126" s="147"/>
      <c r="F126" s="147"/>
      <c r="G126" s="147"/>
      <c r="I126" s="1054"/>
      <c r="J126" s="1054"/>
    </row>
    <row r="127" spans="1:10" ht="15.75">
      <c r="A127" s="146"/>
      <c r="B127" s="147"/>
      <c r="C127" s="147"/>
      <c r="D127" s="147"/>
      <c r="E127" s="147"/>
      <c r="F127" s="147"/>
      <c r="G127" s="147"/>
      <c r="I127" s="1054"/>
      <c r="J127" s="1054"/>
    </row>
    <row r="128" spans="1:10" ht="15.75">
      <c r="A128" s="146"/>
      <c r="B128" s="147"/>
      <c r="C128" s="147"/>
      <c r="D128" s="147"/>
      <c r="E128" s="147"/>
      <c r="F128" s="147"/>
      <c r="G128" s="147"/>
      <c r="I128" s="1054"/>
      <c r="J128" s="1054"/>
    </row>
    <row r="129" spans="1:10" ht="15.75">
      <c r="A129" s="146"/>
      <c r="B129" s="147"/>
      <c r="C129" s="147"/>
      <c r="D129" s="147"/>
      <c r="E129" s="147"/>
      <c r="F129" s="147"/>
      <c r="G129" s="147"/>
      <c r="I129" s="1054"/>
      <c r="J129" s="1054"/>
    </row>
    <row r="130" spans="1:10" ht="15.75">
      <c r="A130" s="146"/>
      <c r="B130" s="147"/>
      <c r="C130" s="147"/>
      <c r="D130" s="147"/>
      <c r="E130" s="147"/>
      <c r="F130" s="147"/>
      <c r="G130" s="147"/>
      <c r="I130" s="1054"/>
      <c r="J130" s="1054"/>
    </row>
    <row r="131" spans="1:10" ht="15.75">
      <c r="A131" s="146"/>
      <c r="B131" s="147"/>
      <c r="C131" s="147"/>
      <c r="D131" s="147"/>
      <c r="E131" s="147"/>
      <c r="F131" s="147"/>
      <c r="G131" s="147"/>
      <c r="I131" s="1054"/>
      <c r="J131" s="1054"/>
    </row>
    <row r="132" spans="1:10" ht="15.75">
      <c r="A132" s="146"/>
      <c r="B132" s="147"/>
      <c r="C132" s="147"/>
      <c r="D132" s="147"/>
      <c r="E132" s="147"/>
      <c r="F132" s="147"/>
      <c r="G132" s="147"/>
      <c r="I132" s="1054"/>
      <c r="J132" s="1054"/>
    </row>
    <row r="133" spans="1:10" ht="15.75">
      <c r="A133" s="146"/>
      <c r="B133" s="147"/>
      <c r="C133" s="147"/>
      <c r="D133" s="147"/>
      <c r="E133" s="147"/>
      <c r="F133" s="147"/>
      <c r="G133" s="147"/>
      <c r="I133" s="1054"/>
      <c r="J133" s="1054"/>
    </row>
    <row r="134" spans="1:10" ht="15.75">
      <c r="A134" s="146"/>
      <c r="B134" s="147"/>
      <c r="C134" s="147"/>
      <c r="D134" s="147"/>
      <c r="E134" s="147"/>
      <c r="F134" s="147"/>
      <c r="G134" s="147"/>
      <c r="I134" s="1054"/>
      <c r="J134" s="1054"/>
    </row>
    <row r="135" spans="1:10" ht="15.75">
      <c r="A135" s="146"/>
      <c r="B135" s="147"/>
      <c r="C135" s="147"/>
      <c r="D135" s="147"/>
      <c r="E135" s="147"/>
      <c r="F135" s="147"/>
      <c r="G135" s="147"/>
      <c r="I135" s="1054"/>
      <c r="J135" s="1054"/>
    </row>
    <row r="136" spans="1:10" ht="15.75">
      <c r="A136" s="146"/>
      <c r="B136" s="147"/>
      <c r="C136" s="147"/>
      <c r="D136" s="147"/>
      <c r="E136" s="147"/>
      <c r="F136" s="147"/>
      <c r="G136" s="147"/>
      <c r="I136" s="1054"/>
      <c r="J136" s="1054"/>
    </row>
    <row r="137" spans="1:10" ht="15.75">
      <c r="A137" s="146"/>
      <c r="B137" s="147"/>
      <c r="C137" s="147"/>
      <c r="D137" s="147"/>
      <c r="E137" s="147"/>
      <c r="F137" s="147"/>
      <c r="G137" s="147"/>
      <c r="I137" s="1054"/>
      <c r="J137" s="1054"/>
    </row>
    <row r="138" spans="1:10" ht="15.75">
      <c r="A138" s="146"/>
      <c r="B138" s="147"/>
      <c r="C138" s="147"/>
      <c r="D138" s="147"/>
      <c r="E138" s="147"/>
      <c r="F138" s="147"/>
      <c r="G138" s="147"/>
      <c r="I138" s="1054"/>
      <c r="J138" s="1054"/>
    </row>
    <row r="139" spans="1:10" ht="15.75">
      <c r="A139" s="146"/>
      <c r="B139" s="147"/>
      <c r="C139" s="147"/>
      <c r="D139" s="147"/>
      <c r="E139" s="147"/>
      <c r="F139" s="147"/>
      <c r="G139" s="147"/>
      <c r="I139" s="1054"/>
      <c r="J139" s="1054"/>
    </row>
    <row r="140" spans="1:10" ht="15.75">
      <c r="A140" s="146"/>
      <c r="B140" s="147"/>
      <c r="C140" s="147"/>
      <c r="D140" s="147"/>
      <c r="E140" s="147"/>
      <c r="F140" s="147"/>
      <c r="G140" s="147"/>
      <c r="I140" s="1054"/>
      <c r="J140" s="1054"/>
    </row>
    <row r="141" spans="1:10" ht="15.75">
      <c r="A141" s="146"/>
      <c r="B141" s="147"/>
      <c r="C141" s="147"/>
      <c r="D141" s="147"/>
      <c r="E141" s="147"/>
      <c r="F141" s="147"/>
      <c r="G141" s="147"/>
      <c r="I141" s="1054"/>
      <c r="J141" s="1054"/>
    </row>
    <row r="142" spans="1:10" ht="15.75">
      <c r="A142" s="146"/>
      <c r="B142" s="147"/>
      <c r="C142" s="147"/>
      <c r="D142" s="147"/>
      <c r="E142" s="147"/>
      <c r="F142" s="147"/>
      <c r="G142" s="147"/>
      <c r="I142" s="1054"/>
      <c r="J142" s="1054"/>
    </row>
    <row r="143" spans="1:10" ht="15.75">
      <c r="A143" s="146"/>
      <c r="B143" s="147"/>
      <c r="C143" s="147"/>
      <c r="D143" s="147"/>
      <c r="E143" s="147"/>
      <c r="F143" s="147"/>
      <c r="G143" s="147"/>
      <c r="I143" s="1054"/>
      <c r="J143" s="1054"/>
    </row>
    <row r="144" spans="1:10" ht="15.75">
      <c r="A144" s="146"/>
      <c r="B144" s="147"/>
      <c r="C144" s="147"/>
      <c r="D144" s="147"/>
      <c r="E144" s="147"/>
      <c r="F144" s="147"/>
      <c r="G144" s="147"/>
      <c r="I144" s="1054"/>
      <c r="J144" s="1054"/>
    </row>
    <row r="145" spans="1:10" ht="15.75">
      <c r="A145" s="146"/>
      <c r="B145" s="147"/>
      <c r="C145" s="147"/>
      <c r="D145" s="147"/>
      <c r="E145" s="147"/>
      <c r="F145" s="147"/>
      <c r="G145" s="147"/>
      <c r="I145" s="1054"/>
      <c r="J145" s="1054"/>
    </row>
    <row r="146" spans="1:10" ht="15.75">
      <c r="A146" s="146"/>
      <c r="B146" s="147"/>
      <c r="C146" s="147"/>
      <c r="D146" s="147"/>
      <c r="E146" s="147"/>
      <c r="F146" s="147"/>
      <c r="G146" s="147"/>
      <c r="I146" s="1054"/>
      <c r="J146" s="1054"/>
    </row>
    <row r="147" spans="1:10" ht="15.75">
      <c r="A147" s="146"/>
      <c r="B147" s="147"/>
      <c r="C147" s="147"/>
      <c r="D147" s="147"/>
      <c r="E147" s="147"/>
      <c r="F147" s="147"/>
      <c r="G147" s="147"/>
      <c r="I147" s="1054"/>
      <c r="J147" s="1054"/>
    </row>
    <row r="148" spans="1:10" ht="15.75">
      <c r="A148" s="146"/>
      <c r="B148" s="147"/>
      <c r="C148" s="147"/>
      <c r="D148" s="147"/>
      <c r="E148" s="147"/>
      <c r="F148" s="147"/>
      <c r="G148" s="147"/>
      <c r="I148" s="1054"/>
      <c r="J148" s="1054"/>
    </row>
    <row r="149" spans="1:10" ht="15.75">
      <c r="A149" s="146"/>
      <c r="B149" s="147"/>
      <c r="C149" s="147"/>
      <c r="D149" s="147"/>
      <c r="E149" s="147"/>
      <c r="F149" s="147"/>
      <c r="G149" s="147"/>
      <c r="I149" s="1054"/>
      <c r="J149" s="1054"/>
    </row>
    <row r="150" spans="1:10" ht="15.75">
      <c r="A150" s="146"/>
      <c r="B150" s="147"/>
      <c r="C150" s="147"/>
      <c r="D150" s="147"/>
      <c r="E150" s="147"/>
      <c r="F150" s="147"/>
      <c r="G150" s="147"/>
      <c r="I150" s="1054"/>
      <c r="J150" s="1054"/>
    </row>
    <row r="151" spans="1:10" ht="15.75">
      <c r="A151" s="146"/>
      <c r="B151" s="147"/>
      <c r="C151" s="147"/>
      <c r="D151" s="147"/>
      <c r="E151" s="147"/>
      <c r="F151" s="147"/>
      <c r="G151" s="147"/>
      <c r="I151" s="1054"/>
      <c r="J151" s="1054"/>
    </row>
    <row r="152" spans="1:10" ht="15.75">
      <c r="A152" s="146"/>
      <c r="B152" s="147"/>
      <c r="C152" s="147"/>
      <c r="D152" s="147"/>
      <c r="E152" s="147"/>
      <c r="F152" s="147"/>
      <c r="G152" s="147"/>
      <c r="I152" s="1054"/>
      <c r="J152" s="1054"/>
    </row>
    <row r="153" spans="1:10" ht="15.75">
      <c r="A153" s="146"/>
      <c r="B153" s="147"/>
      <c r="C153" s="147"/>
      <c r="D153" s="147"/>
      <c r="E153" s="147"/>
      <c r="F153" s="147"/>
      <c r="G153" s="147"/>
      <c r="I153" s="1054"/>
      <c r="J153" s="1054"/>
    </row>
    <row r="154" spans="1:10" ht="15.75">
      <c r="A154" s="146"/>
      <c r="B154" s="147"/>
      <c r="C154" s="147"/>
      <c r="D154" s="147"/>
      <c r="E154" s="147"/>
      <c r="F154" s="147"/>
      <c r="G154" s="147"/>
      <c r="I154" s="1054"/>
      <c r="J154" s="1054"/>
    </row>
    <row r="155" spans="1:10" ht="15.75">
      <c r="A155" s="146"/>
      <c r="B155" s="147"/>
      <c r="C155" s="147"/>
      <c r="D155" s="147"/>
      <c r="E155" s="147"/>
      <c r="F155" s="147"/>
      <c r="G155" s="147"/>
      <c r="I155" s="1054"/>
      <c r="J155" s="1054"/>
    </row>
    <row r="156" spans="1:10" ht="15.75">
      <c r="A156" s="146"/>
      <c r="B156" s="147"/>
      <c r="C156" s="147"/>
      <c r="D156" s="147"/>
      <c r="E156" s="147"/>
      <c r="F156" s="147"/>
      <c r="G156" s="147"/>
      <c r="I156" s="1054"/>
      <c r="J156" s="1054"/>
    </row>
    <row r="157" spans="1:10" ht="15.75">
      <c r="A157" s="146"/>
      <c r="B157" s="147"/>
      <c r="C157" s="147"/>
      <c r="D157" s="147"/>
      <c r="E157" s="147"/>
      <c r="F157" s="147"/>
      <c r="G157" s="147"/>
      <c r="I157" s="1054"/>
      <c r="J157" s="1054"/>
    </row>
    <row r="158" spans="1:10" ht="15.75">
      <c r="A158" s="146"/>
      <c r="B158" s="147"/>
      <c r="C158" s="147"/>
      <c r="D158" s="147"/>
      <c r="E158" s="147"/>
      <c r="F158" s="147"/>
      <c r="G158" s="147"/>
      <c r="I158" s="1054"/>
      <c r="J158" s="1054"/>
    </row>
    <row r="159" spans="1:10" ht="15.75">
      <c r="A159" s="146"/>
      <c r="B159" s="147"/>
      <c r="C159" s="147"/>
      <c r="D159" s="147"/>
      <c r="E159" s="147"/>
      <c r="F159" s="147"/>
      <c r="G159" s="147"/>
      <c r="I159" s="1054"/>
      <c r="J159" s="1054"/>
    </row>
    <row r="160" spans="1:10" ht="15.75">
      <c r="A160" s="146"/>
      <c r="B160" s="147"/>
      <c r="C160" s="147"/>
      <c r="D160" s="147"/>
      <c r="E160" s="147"/>
      <c r="F160" s="147"/>
      <c r="G160" s="147"/>
      <c r="I160" s="1054"/>
      <c r="J160" s="1054"/>
    </row>
    <row r="161" spans="1:10" ht="15.75">
      <c r="A161" s="146"/>
      <c r="B161" s="147"/>
      <c r="C161" s="147"/>
      <c r="D161" s="147"/>
      <c r="E161" s="147"/>
      <c r="F161" s="147"/>
      <c r="G161" s="147"/>
      <c r="I161" s="1054"/>
      <c r="J161" s="1054"/>
    </row>
    <row r="162" spans="1:10" ht="15.75">
      <c r="A162" s="146"/>
      <c r="B162" s="147"/>
      <c r="C162" s="147"/>
      <c r="D162" s="147"/>
      <c r="E162" s="147"/>
      <c r="F162" s="147"/>
      <c r="G162" s="147"/>
      <c r="I162" s="1054"/>
      <c r="J162" s="1054"/>
    </row>
    <row r="163" spans="1:10" ht="15.75">
      <c r="A163" s="146"/>
      <c r="B163" s="147"/>
      <c r="C163" s="147"/>
      <c r="D163" s="147"/>
      <c r="E163" s="147"/>
      <c r="F163" s="147"/>
      <c r="G163" s="147"/>
      <c r="I163" s="1054"/>
      <c r="J163" s="1054"/>
    </row>
    <row r="164" spans="1:10" ht="15.75">
      <c r="A164" s="146"/>
      <c r="B164" s="147"/>
      <c r="C164" s="147"/>
      <c r="D164" s="147"/>
      <c r="E164" s="147"/>
      <c r="F164" s="147"/>
      <c r="G164" s="147"/>
      <c r="I164" s="1054"/>
      <c r="J164" s="1054"/>
    </row>
    <row r="165" spans="1:10" ht="15.75">
      <c r="A165" s="146"/>
      <c r="B165" s="147"/>
      <c r="C165" s="147"/>
      <c r="D165" s="147"/>
      <c r="E165" s="147"/>
      <c r="F165" s="147"/>
      <c r="G165" s="147"/>
      <c r="I165" s="1054"/>
      <c r="J165" s="1054"/>
    </row>
    <row r="166" spans="1:10" ht="15.75">
      <c r="A166" s="146"/>
      <c r="B166" s="147"/>
      <c r="C166" s="147"/>
      <c r="D166" s="147"/>
      <c r="E166" s="147"/>
      <c r="F166" s="147"/>
      <c r="G166" s="147"/>
      <c r="I166" s="1054"/>
      <c r="J166" s="1054"/>
    </row>
    <row r="167" spans="1:10" ht="15.75">
      <c r="A167" s="146"/>
      <c r="B167" s="147"/>
      <c r="C167" s="147"/>
      <c r="D167" s="147"/>
      <c r="E167" s="147"/>
      <c r="F167" s="147"/>
      <c r="G167" s="147"/>
      <c r="I167" s="1054"/>
      <c r="J167" s="1054"/>
    </row>
    <row r="168" spans="1:10" ht="15.75">
      <c r="A168" s="146"/>
      <c r="B168" s="147"/>
      <c r="C168" s="147"/>
      <c r="D168" s="147"/>
      <c r="E168" s="147"/>
      <c r="F168" s="147"/>
      <c r="G168" s="147"/>
      <c r="I168" s="1054"/>
      <c r="J168" s="1054"/>
    </row>
    <row r="169" spans="1:10" ht="15.75">
      <c r="A169" s="146"/>
      <c r="B169" s="147"/>
      <c r="C169" s="147"/>
      <c r="D169" s="147"/>
      <c r="E169" s="147"/>
      <c r="F169" s="147"/>
      <c r="G169" s="147"/>
      <c r="I169" s="1054"/>
      <c r="J169" s="1054"/>
    </row>
    <row r="170" spans="1:10" ht="15.75">
      <c r="A170" s="146"/>
      <c r="B170" s="147"/>
      <c r="C170" s="147"/>
      <c r="D170" s="147"/>
      <c r="E170" s="147"/>
      <c r="F170" s="147"/>
      <c r="G170" s="147"/>
      <c r="I170" s="1054"/>
      <c r="J170" s="1054"/>
    </row>
    <row r="171" spans="1:10" ht="15.75">
      <c r="A171" s="146"/>
      <c r="B171" s="147"/>
      <c r="C171" s="147"/>
      <c r="D171" s="147"/>
      <c r="E171" s="147"/>
      <c r="F171" s="147"/>
      <c r="G171" s="147"/>
      <c r="I171" s="1054"/>
      <c r="J171" s="1054"/>
    </row>
    <row r="172" spans="1:10" ht="15.75">
      <c r="A172" s="146"/>
      <c r="B172" s="147"/>
      <c r="C172" s="147"/>
      <c r="D172" s="147"/>
      <c r="E172" s="147"/>
      <c r="F172" s="147"/>
      <c r="G172" s="147"/>
      <c r="I172" s="1054"/>
      <c r="J172" s="1054"/>
    </row>
    <row r="173" spans="1:10" ht="15.75">
      <c r="A173" s="146"/>
      <c r="B173" s="147"/>
      <c r="C173" s="147"/>
      <c r="D173" s="147"/>
      <c r="E173" s="147"/>
      <c r="F173" s="147"/>
      <c r="G173" s="147"/>
      <c r="I173" s="1054"/>
      <c r="J173" s="1054"/>
    </row>
    <row r="174" spans="1:10" ht="15.75">
      <c r="A174" s="146"/>
      <c r="B174" s="147"/>
      <c r="C174" s="147"/>
      <c r="D174" s="147"/>
      <c r="E174" s="147"/>
      <c r="F174" s="147"/>
      <c r="G174" s="147"/>
      <c r="I174" s="1054"/>
      <c r="J174" s="1054"/>
    </row>
    <row r="175" spans="1:10" ht="15.75">
      <c r="A175" s="146"/>
      <c r="B175" s="147"/>
      <c r="C175" s="147"/>
      <c r="D175" s="147"/>
      <c r="E175" s="147"/>
      <c r="F175" s="147"/>
      <c r="G175" s="147"/>
      <c r="I175" s="1054"/>
      <c r="J175" s="1054"/>
    </row>
    <row r="176" spans="1:10" ht="15.75">
      <c r="A176" s="146"/>
      <c r="B176" s="147"/>
      <c r="C176" s="147"/>
      <c r="D176" s="147"/>
      <c r="E176" s="147"/>
      <c r="F176" s="147"/>
      <c r="G176" s="147"/>
      <c r="I176" s="1054"/>
      <c r="J176" s="1054"/>
    </row>
    <row r="177" spans="1:10" ht="15.75">
      <c r="A177" s="146"/>
      <c r="B177" s="147"/>
      <c r="C177" s="147"/>
      <c r="D177" s="147"/>
      <c r="E177" s="147"/>
      <c r="F177" s="147"/>
      <c r="G177" s="147"/>
      <c r="I177" s="1054"/>
      <c r="J177" s="1054"/>
    </row>
    <row r="178" spans="1:10" ht="15.75">
      <c r="A178" s="146"/>
      <c r="B178" s="147"/>
      <c r="C178" s="147"/>
      <c r="D178" s="147"/>
      <c r="E178" s="147"/>
      <c r="F178" s="147"/>
      <c r="G178" s="147"/>
      <c r="I178" s="1054"/>
      <c r="J178" s="1054"/>
    </row>
    <row r="179" spans="1:10" ht="15.75">
      <c r="A179" s="146"/>
      <c r="B179" s="147"/>
      <c r="C179" s="147"/>
      <c r="D179" s="147"/>
      <c r="E179" s="147"/>
      <c r="F179" s="147"/>
      <c r="G179" s="147"/>
      <c r="I179" s="1054"/>
      <c r="J179" s="1054"/>
    </row>
    <row r="180" spans="1:10" ht="15.75">
      <c r="A180" s="146"/>
      <c r="B180" s="147"/>
      <c r="C180" s="147"/>
      <c r="D180" s="147"/>
      <c r="E180" s="147"/>
      <c r="F180" s="147"/>
      <c r="G180" s="147"/>
      <c r="I180" s="1054"/>
      <c r="J180" s="1054"/>
    </row>
    <row r="181" spans="1:10" ht="15.75">
      <c r="A181" s="146"/>
      <c r="B181" s="147"/>
      <c r="C181" s="147"/>
      <c r="D181" s="147"/>
      <c r="E181" s="147"/>
      <c r="F181" s="147"/>
      <c r="G181" s="147"/>
      <c r="I181" s="1054"/>
      <c r="J181" s="1054"/>
    </row>
    <row r="182" spans="1:10" ht="15.75">
      <c r="A182" s="146"/>
      <c r="B182" s="147"/>
      <c r="C182" s="147"/>
      <c r="D182" s="147"/>
      <c r="E182" s="147"/>
      <c r="F182" s="147"/>
      <c r="G182" s="147"/>
      <c r="I182" s="1054"/>
      <c r="J182" s="1054"/>
    </row>
    <row r="183" spans="1:10" ht="15.75">
      <c r="A183" s="146"/>
      <c r="B183" s="147"/>
      <c r="C183" s="147"/>
      <c r="D183" s="147"/>
      <c r="E183" s="147"/>
      <c r="F183" s="147"/>
      <c r="G183" s="147"/>
      <c r="I183" s="1054"/>
      <c r="J183" s="1054"/>
    </row>
    <row r="184" spans="1:10" ht="15.75">
      <c r="A184" s="146"/>
      <c r="B184" s="147"/>
      <c r="C184" s="147"/>
      <c r="D184" s="147"/>
      <c r="E184" s="147"/>
      <c r="F184" s="147"/>
      <c r="G184" s="147"/>
      <c r="I184" s="1054"/>
      <c r="J184" s="1054"/>
    </row>
    <row r="185" spans="1:10" ht="15.75">
      <c r="A185" s="146"/>
      <c r="B185" s="147"/>
      <c r="C185" s="147"/>
      <c r="D185" s="147"/>
      <c r="E185" s="147"/>
      <c r="F185" s="147"/>
      <c r="G185" s="147"/>
      <c r="I185" s="1054"/>
      <c r="J185" s="1054"/>
    </row>
    <row r="186" spans="1:10" ht="15.75">
      <c r="A186" s="146"/>
      <c r="B186" s="147"/>
      <c r="C186" s="147"/>
      <c r="D186" s="147"/>
      <c r="E186" s="147"/>
      <c r="F186" s="147"/>
      <c r="G186" s="147"/>
      <c r="I186" s="1054"/>
      <c r="J186" s="1054"/>
    </row>
    <row r="187" spans="1:10" ht="15.75">
      <c r="A187" s="146"/>
      <c r="B187" s="147"/>
      <c r="C187" s="147"/>
      <c r="D187" s="147"/>
      <c r="E187" s="147"/>
      <c r="F187" s="147"/>
      <c r="G187" s="147"/>
      <c r="I187" s="1054"/>
      <c r="J187" s="1054"/>
    </row>
    <row r="188" spans="1:10" ht="15.75">
      <c r="A188" s="146"/>
      <c r="B188" s="147"/>
      <c r="C188" s="147"/>
      <c r="D188" s="147"/>
      <c r="E188" s="147"/>
      <c r="F188" s="147"/>
      <c r="G188" s="147"/>
      <c r="I188" s="1054"/>
      <c r="J188" s="1054"/>
    </row>
    <row r="189" spans="1:10" ht="15.75">
      <c r="A189" s="146"/>
      <c r="B189" s="147"/>
      <c r="C189" s="147"/>
      <c r="D189" s="147"/>
      <c r="E189" s="147"/>
      <c r="F189" s="147"/>
      <c r="G189" s="147"/>
      <c r="I189" s="1054"/>
      <c r="J189" s="1054"/>
    </row>
    <row r="190" spans="1:10" ht="15.75">
      <c r="A190" s="146"/>
      <c r="B190" s="147"/>
      <c r="C190" s="147"/>
      <c r="D190" s="147"/>
      <c r="E190" s="147"/>
      <c r="F190" s="147"/>
      <c r="G190" s="147"/>
      <c r="I190" s="1054"/>
      <c r="J190" s="1054"/>
    </row>
    <row r="191" spans="1:10" ht="15.75">
      <c r="A191" s="146"/>
      <c r="B191" s="147"/>
      <c r="C191" s="147"/>
      <c r="D191" s="147"/>
      <c r="E191" s="147"/>
      <c r="F191" s="147"/>
      <c r="G191" s="147"/>
      <c r="I191" s="1054"/>
      <c r="J191" s="1054"/>
    </row>
    <row r="192" spans="1:10" ht="15.75">
      <c r="A192" s="146"/>
      <c r="B192" s="147"/>
      <c r="C192" s="147"/>
      <c r="D192" s="147"/>
      <c r="E192" s="147"/>
      <c r="F192" s="147"/>
      <c r="G192" s="147"/>
      <c r="I192" s="1054"/>
      <c r="J192" s="1054"/>
    </row>
    <row r="193" spans="1:10" ht="15.75">
      <c r="A193" s="146"/>
      <c r="B193" s="147"/>
      <c r="C193" s="147"/>
      <c r="D193" s="147"/>
      <c r="E193" s="147"/>
      <c r="F193" s="147"/>
      <c r="G193" s="147"/>
      <c r="I193" s="1054"/>
      <c r="J193" s="1054"/>
    </row>
    <row r="194" spans="1:10" ht="15.75">
      <c r="A194" s="146"/>
      <c r="B194" s="147"/>
      <c r="C194" s="147"/>
      <c r="D194" s="147"/>
      <c r="E194" s="147"/>
      <c r="F194" s="147"/>
      <c r="G194" s="147"/>
      <c r="I194" s="1054"/>
      <c r="J194" s="1054"/>
    </row>
    <row r="195" spans="1:10" ht="15.75">
      <c r="A195" s="146"/>
      <c r="B195" s="147"/>
      <c r="C195" s="147"/>
      <c r="D195" s="147"/>
      <c r="E195" s="147"/>
      <c r="F195" s="147"/>
      <c r="G195" s="147"/>
      <c r="I195" s="1054"/>
      <c r="J195" s="1054"/>
    </row>
    <row r="196" spans="1:10" ht="15.75">
      <c r="A196" s="146"/>
      <c r="B196" s="147"/>
      <c r="C196" s="147"/>
      <c r="D196" s="147"/>
      <c r="E196" s="147"/>
      <c r="F196" s="147"/>
      <c r="G196" s="147"/>
      <c r="I196" s="1054"/>
      <c r="J196" s="1054"/>
    </row>
    <row r="197" spans="1:10" ht="15.75">
      <c r="A197" s="146"/>
      <c r="B197" s="147"/>
      <c r="C197" s="147"/>
      <c r="D197" s="147"/>
      <c r="E197" s="147"/>
      <c r="F197" s="147"/>
      <c r="G197" s="147"/>
      <c r="I197" s="1054"/>
      <c r="J197" s="1054"/>
    </row>
    <row r="198" spans="1:10" ht="15.75">
      <c r="A198" s="146"/>
      <c r="B198" s="147"/>
      <c r="C198" s="147"/>
      <c r="D198" s="147"/>
      <c r="E198" s="147"/>
      <c r="F198" s="147"/>
      <c r="G198" s="147"/>
      <c r="I198" s="1054"/>
      <c r="J198" s="1054"/>
    </row>
    <row r="199" spans="1:10" ht="15.75">
      <c r="A199" s="146"/>
      <c r="B199" s="147"/>
      <c r="C199" s="147"/>
      <c r="D199" s="147"/>
      <c r="E199" s="147"/>
      <c r="F199" s="147"/>
      <c r="G199" s="147"/>
      <c r="I199" s="1054"/>
      <c r="J199" s="1054"/>
    </row>
    <row r="200" spans="1:10" ht="15.75">
      <c r="A200" s="146"/>
      <c r="B200" s="147"/>
      <c r="C200" s="147"/>
      <c r="D200" s="147"/>
      <c r="E200" s="147"/>
      <c r="F200" s="147"/>
      <c r="G200" s="147"/>
      <c r="I200" s="1054"/>
      <c r="J200" s="1054"/>
    </row>
    <row r="201" spans="1:10" ht="15.75">
      <c r="A201" s="146"/>
      <c r="B201" s="147"/>
      <c r="C201" s="147"/>
      <c r="D201" s="147"/>
      <c r="E201" s="147"/>
      <c r="F201" s="147"/>
      <c r="G201" s="147"/>
    </row>
    <row r="202" spans="1:10" ht="15.75">
      <c r="A202" s="146"/>
      <c r="B202" s="147"/>
      <c r="C202" s="147"/>
      <c r="D202" s="147"/>
      <c r="E202" s="147"/>
      <c r="F202" s="147"/>
      <c r="G202" s="147"/>
    </row>
    <row r="203" spans="1:10" ht="15.75">
      <c r="A203" s="146"/>
      <c r="B203" s="147"/>
      <c r="C203" s="147"/>
      <c r="D203" s="147"/>
      <c r="E203" s="147"/>
      <c r="F203" s="147"/>
      <c r="G203" s="147"/>
    </row>
    <row r="204" spans="1:10" ht="15.75">
      <c r="A204" s="146"/>
      <c r="B204" s="147"/>
      <c r="C204" s="147"/>
      <c r="D204" s="147"/>
      <c r="E204" s="147"/>
      <c r="F204" s="147"/>
      <c r="G204" s="147"/>
    </row>
    <row r="205" spans="1:10" ht="15.75">
      <c r="A205" s="146"/>
      <c r="B205" s="147"/>
      <c r="C205" s="147"/>
      <c r="D205" s="147"/>
      <c r="E205" s="147"/>
      <c r="F205" s="147"/>
      <c r="G205" s="147"/>
    </row>
    <row r="206" spans="1:10" ht="15.75">
      <c r="A206" s="146"/>
      <c r="B206" s="147"/>
      <c r="C206" s="147"/>
      <c r="D206" s="147"/>
      <c r="E206" s="147"/>
      <c r="F206" s="147"/>
      <c r="G206" s="147"/>
    </row>
    <row r="207" spans="1:10" ht="15.75">
      <c r="A207" s="146"/>
      <c r="B207" s="147"/>
      <c r="C207" s="147"/>
      <c r="D207" s="147"/>
      <c r="E207" s="147"/>
      <c r="F207" s="147"/>
      <c r="G207" s="147"/>
    </row>
    <row r="208" spans="1:10" ht="15.75">
      <c r="A208" s="146"/>
      <c r="B208" s="147"/>
      <c r="C208" s="147"/>
      <c r="D208" s="147"/>
      <c r="E208" s="147"/>
      <c r="F208" s="147"/>
      <c r="G208" s="147"/>
    </row>
    <row r="209" spans="1:7" ht="15.75">
      <c r="A209" s="146"/>
      <c r="B209" s="147"/>
      <c r="C209" s="147"/>
      <c r="D209" s="147"/>
      <c r="E209" s="147"/>
      <c r="F209" s="147"/>
      <c r="G209" s="147"/>
    </row>
    <row r="210" spans="1:7" ht="15.75">
      <c r="A210" s="146"/>
      <c r="B210" s="147"/>
      <c r="C210" s="147"/>
      <c r="D210" s="147"/>
      <c r="E210" s="147"/>
      <c r="F210" s="147"/>
      <c r="G210" s="147"/>
    </row>
    <row r="211" spans="1:7" ht="15.75">
      <c r="A211" s="146"/>
      <c r="B211" s="147"/>
      <c r="C211" s="147"/>
      <c r="D211" s="147"/>
      <c r="E211" s="147"/>
      <c r="F211" s="147"/>
      <c r="G211" s="147"/>
    </row>
    <row r="212" spans="1:7" ht="15.75">
      <c r="A212" s="146"/>
      <c r="B212" s="147"/>
      <c r="C212" s="147"/>
      <c r="D212" s="147"/>
      <c r="E212" s="147"/>
      <c r="F212" s="147"/>
      <c r="G212" s="147"/>
    </row>
    <row r="213" spans="1:7" ht="15.75">
      <c r="A213" s="146"/>
      <c r="B213" s="147"/>
      <c r="C213" s="147"/>
      <c r="D213" s="147"/>
      <c r="E213" s="147"/>
      <c r="F213" s="147"/>
      <c r="G213" s="147"/>
    </row>
    <row r="214" spans="1:7" ht="15.75">
      <c r="A214" s="146"/>
      <c r="B214" s="147"/>
      <c r="C214" s="147"/>
      <c r="D214" s="147"/>
      <c r="E214" s="147"/>
      <c r="F214" s="147"/>
      <c r="G214" s="147"/>
    </row>
    <row r="215" spans="1:7" ht="15.75">
      <c r="A215" s="146"/>
      <c r="B215" s="147"/>
      <c r="C215" s="147"/>
      <c r="D215" s="147"/>
      <c r="E215" s="147"/>
      <c r="F215" s="147"/>
      <c r="G215" s="147"/>
    </row>
    <row r="216" spans="1:7" ht="15.75">
      <c r="A216" s="146"/>
      <c r="B216" s="147"/>
      <c r="C216" s="147"/>
      <c r="D216" s="147"/>
      <c r="E216" s="147"/>
      <c r="F216" s="147"/>
      <c r="G216" s="147"/>
    </row>
    <row r="217" spans="1:7" ht="15.75">
      <c r="A217" s="146"/>
      <c r="B217" s="147"/>
      <c r="C217" s="147"/>
      <c r="D217" s="147"/>
      <c r="E217" s="147"/>
      <c r="F217" s="147"/>
      <c r="G217" s="147"/>
    </row>
    <row r="218" spans="1:7" ht="15.75">
      <c r="A218" s="146"/>
      <c r="B218" s="147"/>
      <c r="C218" s="147"/>
      <c r="D218" s="147"/>
      <c r="E218" s="147"/>
      <c r="F218" s="147"/>
      <c r="G218" s="147"/>
    </row>
    <row r="219" spans="1:7" ht="15.75">
      <c r="A219" s="146"/>
      <c r="B219" s="147"/>
      <c r="C219" s="147"/>
      <c r="D219" s="147"/>
      <c r="E219" s="147"/>
      <c r="F219" s="147"/>
      <c r="G219" s="147"/>
    </row>
    <row r="220" spans="1:7" ht="15.75">
      <c r="A220" s="146"/>
      <c r="B220" s="147"/>
      <c r="C220" s="147"/>
      <c r="D220" s="147"/>
      <c r="E220" s="147"/>
      <c r="F220" s="147"/>
      <c r="G220" s="147"/>
    </row>
    <row r="221" spans="1:7" ht="15.75">
      <c r="A221" s="146"/>
      <c r="B221" s="147"/>
      <c r="C221" s="147"/>
      <c r="D221" s="147"/>
      <c r="E221" s="147"/>
      <c r="F221" s="147"/>
      <c r="G221" s="147"/>
    </row>
    <row r="222" spans="1:7" ht="15.75">
      <c r="A222" s="146"/>
      <c r="B222" s="147"/>
      <c r="C222" s="147"/>
      <c r="D222" s="147"/>
      <c r="E222" s="147"/>
      <c r="F222" s="147"/>
      <c r="G222" s="147"/>
    </row>
    <row r="223" spans="1:7" ht="15.75">
      <c r="A223" s="146"/>
      <c r="B223" s="147"/>
      <c r="C223" s="147"/>
      <c r="D223" s="147"/>
      <c r="E223" s="147"/>
      <c r="F223" s="147"/>
      <c r="G223" s="147"/>
    </row>
    <row r="224" spans="1:7" ht="15.75">
      <c r="A224" s="146"/>
      <c r="B224" s="147"/>
      <c r="C224" s="147"/>
      <c r="D224" s="147"/>
      <c r="E224" s="147"/>
      <c r="F224" s="147"/>
      <c r="G224" s="147"/>
    </row>
    <row r="225" spans="1:7" ht="15.75">
      <c r="A225" s="146"/>
      <c r="B225" s="147"/>
      <c r="C225" s="147"/>
      <c r="D225" s="147"/>
      <c r="E225" s="147"/>
      <c r="F225" s="147"/>
      <c r="G225" s="147"/>
    </row>
    <row r="226" spans="1:7" ht="15.75">
      <c r="A226" s="146"/>
      <c r="B226" s="147"/>
      <c r="C226" s="147"/>
      <c r="D226" s="147"/>
      <c r="E226" s="147"/>
      <c r="F226" s="147"/>
      <c r="G226" s="147"/>
    </row>
    <row r="227" spans="1:7" ht="15.75">
      <c r="A227" s="146"/>
      <c r="B227" s="147"/>
      <c r="C227" s="147"/>
      <c r="D227" s="147"/>
      <c r="E227" s="147"/>
      <c r="F227" s="147"/>
      <c r="G227" s="147"/>
    </row>
    <row r="228" spans="1:7" ht="15.75">
      <c r="A228" s="146"/>
      <c r="B228" s="147"/>
      <c r="C228" s="147"/>
      <c r="D228" s="147"/>
      <c r="E228" s="147"/>
      <c r="F228" s="147"/>
      <c r="G228" s="147"/>
    </row>
    <row r="229" spans="1:7" ht="15.75">
      <c r="A229" s="146"/>
      <c r="B229" s="147"/>
      <c r="C229" s="147"/>
      <c r="D229" s="147"/>
      <c r="E229" s="147"/>
      <c r="F229" s="147"/>
      <c r="G229" s="147"/>
    </row>
    <row r="230" spans="1:7" ht="15.75">
      <c r="A230" s="146"/>
      <c r="B230" s="147"/>
      <c r="C230" s="147"/>
      <c r="D230" s="147"/>
      <c r="E230" s="147"/>
      <c r="F230" s="147"/>
      <c r="G230" s="147"/>
    </row>
    <row r="231" spans="1:7" ht="15.75">
      <c r="A231" s="146"/>
      <c r="B231" s="147"/>
      <c r="C231" s="147"/>
      <c r="D231" s="147"/>
      <c r="E231" s="147"/>
      <c r="F231" s="147"/>
      <c r="G231" s="147"/>
    </row>
    <row r="232" spans="1:7" ht="15.75">
      <c r="A232" s="146"/>
      <c r="B232" s="147"/>
      <c r="C232" s="147"/>
      <c r="D232" s="147"/>
      <c r="E232" s="147"/>
      <c r="F232" s="147"/>
      <c r="G232" s="147"/>
    </row>
    <row r="233" spans="1:7" ht="15.75">
      <c r="A233" s="146"/>
      <c r="B233" s="147"/>
      <c r="C233" s="147"/>
      <c r="D233" s="147"/>
      <c r="E233" s="147"/>
      <c r="F233" s="147"/>
      <c r="G233" s="147"/>
    </row>
    <row r="234" spans="1:7" ht="15.75">
      <c r="A234" s="146"/>
      <c r="B234" s="147"/>
      <c r="C234" s="147"/>
      <c r="D234" s="147"/>
      <c r="E234" s="147"/>
      <c r="F234" s="147"/>
      <c r="G234" s="147"/>
    </row>
    <row r="235" spans="1:7" ht="15.75">
      <c r="A235" s="146"/>
      <c r="B235" s="147"/>
      <c r="C235" s="147"/>
      <c r="D235" s="147"/>
      <c r="E235" s="147"/>
      <c r="F235" s="147"/>
      <c r="G235" s="147"/>
    </row>
    <row r="236" spans="1:7" ht="15.75">
      <c r="A236" s="146"/>
      <c r="B236" s="147"/>
      <c r="C236" s="147"/>
      <c r="D236" s="147"/>
      <c r="E236" s="147"/>
      <c r="F236" s="147"/>
      <c r="G236" s="147"/>
    </row>
    <row r="237" spans="1:7" ht="15.75">
      <c r="A237" s="146"/>
      <c r="B237" s="147"/>
      <c r="C237" s="147"/>
      <c r="D237" s="147"/>
      <c r="E237" s="147"/>
      <c r="F237" s="147"/>
      <c r="G237" s="147"/>
    </row>
    <row r="238" spans="1:7" ht="15.75">
      <c r="A238" s="146"/>
      <c r="B238" s="147"/>
      <c r="C238" s="147"/>
      <c r="D238" s="147"/>
      <c r="E238" s="147"/>
      <c r="F238" s="147"/>
      <c r="G238" s="147"/>
    </row>
    <row r="239" spans="1:7" ht="15.75">
      <c r="A239" s="146"/>
      <c r="B239" s="147"/>
      <c r="C239" s="147"/>
      <c r="D239" s="147"/>
      <c r="E239" s="147"/>
      <c r="F239" s="147"/>
      <c r="G239" s="147"/>
    </row>
    <row r="240" spans="1:7" ht="15.75">
      <c r="A240" s="146"/>
      <c r="B240" s="147"/>
      <c r="C240" s="147"/>
      <c r="D240" s="147"/>
      <c r="E240" s="147"/>
      <c r="F240" s="147"/>
      <c r="G240" s="147"/>
    </row>
    <row r="241" spans="1:7" ht="15.75">
      <c r="A241" s="146"/>
      <c r="B241" s="147"/>
      <c r="C241" s="147"/>
      <c r="D241" s="147"/>
      <c r="E241" s="147"/>
      <c r="F241" s="147"/>
      <c r="G241" s="147"/>
    </row>
    <row r="242" spans="1:7" ht="15.75">
      <c r="A242" s="146"/>
      <c r="B242" s="147"/>
      <c r="C242" s="147"/>
      <c r="D242" s="147"/>
      <c r="E242" s="147"/>
      <c r="F242" s="147"/>
      <c r="G242" s="147"/>
    </row>
    <row r="243" spans="1:7" ht="15.75">
      <c r="A243" s="146"/>
      <c r="B243" s="147"/>
      <c r="C243" s="147"/>
      <c r="D243" s="147"/>
      <c r="E243" s="147"/>
      <c r="F243" s="147"/>
      <c r="G243" s="147"/>
    </row>
    <row r="244" spans="1:7" ht="15.75">
      <c r="A244" s="146"/>
      <c r="B244" s="147"/>
      <c r="C244" s="147"/>
      <c r="D244" s="147"/>
      <c r="E244" s="147"/>
      <c r="F244" s="147"/>
      <c r="G244" s="147"/>
    </row>
    <row r="245" spans="1:7" ht="15.75">
      <c r="A245" s="146"/>
      <c r="B245" s="147"/>
      <c r="C245" s="147"/>
      <c r="D245" s="147"/>
      <c r="E245" s="147"/>
      <c r="F245" s="147"/>
      <c r="G245" s="147"/>
    </row>
    <row r="246" spans="1:7" ht="15.75">
      <c r="A246" s="146"/>
      <c r="B246" s="147"/>
      <c r="C246" s="147"/>
      <c r="D246" s="147"/>
      <c r="E246" s="147"/>
      <c r="F246" s="147"/>
      <c r="G246" s="147"/>
    </row>
    <row r="247" spans="1:7" ht="15.75">
      <c r="A247" s="146"/>
      <c r="B247" s="147"/>
      <c r="C247" s="147"/>
      <c r="D247" s="147"/>
      <c r="E247" s="147"/>
      <c r="F247" s="147"/>
      <c r="G247" s="147"/>
    </row>
    <row r="248" spans="1:7" ht="15.75">
      <c r="A248" s="146"/>
      <c r="B248" s="147"/>
      <c r="C248" s="147"/>
      <c r="D248" s="147"/>
      <c r="E248" s="147"/>
      <c r="F248" s="147"/>
      <c r="G248" s="147"/>
    </row>
    <row r="249" spans="1:7" ht="15.75">
      <c r="A249" s="146"/>
      <c r="B249" s="147"/>
      <c r="C249" s="147"/>
      <c r="D249" s="147"/>
      <c r="E249" s="147"/>
      <c r="F249" s="147"/>
      <c r="G249" s="147"/>
    </row>
    <row r="250" spans="1:7" ht="15.75">
      <c r="A250" s="146"/>
      <c r="B250" s="147"/>
      <c r="C250" s="147"/>
      <c r="D250" s="147"/>
      <c r="E250" s="147"/>
      <c r="F250" s="147"/>
      <c r="G250" s="147"/>
    </row>
    <row r="251" spans="1:7" ht="15.75">
      <c r="A251" s="146"/>
      <c r="B251" s="147"/>
      <c r="C251" s="147"/>
      <c r="D251" s="147"/>
      <c r="E251" s="147"/>
      <c r="F251" s="147"/>
      <c r="G251" s="147"/>
    </row>
    <row r="252" spans="1:7" ht="15.75">
      <c r="A252" s="146"/>
      <c r="B252" s="147"/>
      <c r="C252" s="147"/>
      <c r="D252" s="147"/>
      <c r="E252" s="147"/>
      <c r="F252" s="147"/>
      <c r="G252" s="147"/>
    </row>
    <row r="253" spans="1:7" ht="15.75">
      <c r="A253" s="146"/>
      <c r="B253" s="147"/>
      <c r="C253" s="147"/>
      <c r="D253" s="147"/>
      <c r="E253" s="147"/>
      <c r="F253" s="147"/>
      <c r="G253" s="147"/>
    </row>
    <row r="254" spans="1:7" ht="15.75">
      <c r="A254" s="146"/>
      <c r="B254" s="147"/>
      <c r="C254" s="147"/>
      <c r="D254" s="147"/>
      <c r="E254" s="147"/>
      <c r="F254" s="147"/>
      <c r="G254" s="147"/>
    </row>
    <row r="255" spans="1:7" ht="15.75">
      <c r="A255" s="146"/>
      <c r="B255" s="147"/>
      <c r="C255" s="147"/>
      <c r="D255" s="147"/>
      <c r="E255" s="147"/>
      <c r="F255" s="147"/>
      <c r="G255" s="147"/>
    </row>
    <row r="256" spans="1:7" ht="15.75">
      <c r="A256" s="146"/>
      <c r="B256" s="147"/>
      <c r="C256" s="147"/>
      <c r="D256" s="147"/>
      <c r="E256" s="147"/>
      <c r="F256" s="147"/>
      <c r="G256" s="147"/>
    </row>
    <row r="257" spans="1:7" ht="15.75">
      <c r="A257" s="146"/>
      <c r="B257" s="147"/>
      <c r="C257" s="147"/>
      <c r="D257" s="147"/>
      <c r="E257" s="147"/>
      <c r="F257" s="147"/>
      <c r="G257" s="147"/>
    </row>
    <row r="258" spans="1:7" ht="15.75">
      <c r="A258" s="146"/>
      <c r="B258" s="147"/>
      <c r="C258" s="147"/>
      <c r="D258" s="147"/>
      <c r="E258" s="147"/>
      <c r="F258" s="147"/>
      <c r="G258" s="147"/>
    </row>
    <row r="259" spans="1:7" ht="15.75">
      <c r="A259" s="146"/>
      <c r="B259" s="147"/>
      <c r="C259" s="147"/>
      <c r="D259" s="147"/>
      <c r="E259" s="147"/>
      <c r="F259" s="147"/>
      <c r="G259" s="147"/>
    </row>
    <row r="260" spans="1:7" ht="15.75">
      <c r="A260" s="146"/>
      <c r="B260" s="147"/>
      <c r="C260" s="147"/>
      <c r="D260" s="147"/>
      <c r="E260" s="147"/>
      <c r="F260" s="147"/>
      <c r="G260" s="147"/>
    </row>
    <row r="261" spans="1:7" ht="15.75">
      <c r="A261" s="146"/>
      <c r="B261" s="147"/>
      <c r="C261" s="147"/>
      <c r="D261" s="147"/>
      <c r="E261" s="147"/>
      <c r="F261" s="147"/>
      <c r="G261" s="147"/>
    </row>
    <row r="262" spans="1:7" ht="15.75">
      <c r="A262" s="146"/>
      <c r="B262" s="147"/>
      <c r="C262" s="147"/>
      <c r="D262" s="147"/>
      <c r="E262" s="147"/>
      <c r="F262" s="147"/>
      <c r="G262" s="147"/>
    </row>
    <row r="263" spans="1:7" ht="15.75">
      <c r="A263" s="146"/>
      <c r="B263" s="147"/>
      <c r="C263" s="147"/>
      <c r="D263" s="147"/>
      <c r="E263" s="147"/>
      <c r="F263" s="147"/>
      <c r="G263" s="147"/>
    </row>
    <row r="264" spans="1:7" ht="15.75">
      <c r="A264" s="146"/>
      <c r="B264" s="147"/>
      <c r="C264" s="147"/>
      <c r="D264" s="147"/>
      <c r="E264" s="147"/>
      <c r="F264" s="147"/>
      <c r="G264" s="147"/>
    </row>
    <row r="265" spans="1:7" ht="15.75">
      <c r="A265" s="146"/>
      <c r="B265" s="147"/>
      <c r="C265" s="147"/>
      <c r="D265" s="147"/>
      <c r="E265" s="147"/>
      <c r="F265" s="147"/>
      <c r="G265" s="147"/>
    </row>
    <row r="266" spans="1:7" ht="15.75">
      <c r="A266" s="146"/>
      <c r="B266" s="147"/>
      <c r="C266" s="147"/>
      <c r="D266" s="147"/>
      <c r="E266" s="147"/>
      <c r="F266" s="147"/>
      <c r="G266" s="147"/>
    </row>
    <row r="267" spans="1:7" ht="15.75">
      <c r="A267" s="146"/>
      <c r="B267" s="147"/>
      <c r="C267" s="147"/>
      <c r="D267" s="147"/>
      <c r="E267" s="147"/>
      <c r="F267" s="147"/>
      <c r="G267" s="147"/>
    </row>
    <row r="268" spans="1:7" ht="15.75">
      <c r="A268" s="146"/>
      <c r="B268" s="147"/>
      <c r="C268" s="147"/>
      <c r="D268" s="147"/>
      <c r="E268" s="147"/>
      <c r="F268" s="147"/>
      <c r="G268" s="147"/>
    </row>
    <row r="269" spans="1:7" ht="15.75">
      <c r="A269" s="146"/>
      <c r="B269" s="147"/>
      <c r="C269" s="147"/>
      <c r="D269" s="147"/>
      <c r="E269" s="147"/>
      <c r="F269" s="147"/>
      <c r="G269" s="147"/>
    </row>
    <row r="270" spans="1:7" ht="15.75">
      <c r="A270" s="146"/>
      <c r="B270" s="147"/>
      <c r="C270" s="147"/>
      <c r="D270" s="147"/>
      <c r="E270" s="147"/>
      <c r="F270" s="147"/>
      <c r="G270" s="147"/>
    </row>
    <row r="271" spans="1:7" ht="15.75">
      <c r="A271" s="146"/>
      <c r="B271" s="147"/>
      <c r="C271" s="147"/>
      <c r="D271" s="147"/>
      <c r="E271" s="147"/>
      <c r="F271" s="147"/>
      <c r="G271" s="147"/>
    </row>
    <row r="272" spans="1:7" ht="15.75">
      <c r="A272" s="146"/>
      <c r="B272" s="147"/>
      <c r="C272" s="147"/>
      <c r="D272" s="147"/>
      <c r="E272" s="147"/>
      <c r="F272" s="147"/>
      <c r="G272" s="147"/>
    </row>
    <row r="273" spans="1:7" ht="15.75">
      <c r="A273" s="146"/>
      <c r="B273" s="147"/>
      <c r="C273" s="147"/>
      <c r="D273" s="147"/>
      <c r="E273" s="147"/>
      <c r="F273" s="147"/>
      <c r="G273" s="147"/>
    </row>
    <row r="274" spans="1:7" ht="15.75">
      <c r="A274" s="146"/>
      <c r="B274" s="147"/>
      <c r="C274" s="147"/>
      <c r="D274" s="147"/>
      <c r="E274" s="147"/>
      <c r="F274" s="147"/>
      <c r="G274" s="147"/>
    </row>
    <row r="275" spans="1:7" ht="15.75">
      <c r="A275" s="146"/>
      <c r="B275" s="147"/>
      <c r="C275" s="147"/>
      <c r="D275" s="147"/>
      <c r="E275" s="147"/>
      <c r="F275" s="147"/>
      <c r="G275" s="147"/>
    </row>
    <row r="276" spans="1:7" ht="15.75">
      <c r="A276" s="146"/>
      <c r="B276" s="147"/>
      <c r="C276" s="147"/>
      <c r="D276" s="147"/>
      <c r="E276" s="147"/>
      <c r="F276" s="147"/>
      <c r="G276" s="147"/>
    </row>
    <row r="277" spans="1:7" ht="15.75">
      <c r="A277" s="146"/>
      <c r="B277" s="147"/>
      <c r="C277" s="147"/>
      <c r="D277" s="147"/>
      <c r="E277" s="147"/>
      <c r="F277" s="147"/>
      <c r="G277" s="147"/>
    </row>
    <row r="278" spans="1:7" ht="15.75">
      <c r="A278" s="146"/>
      <c r="B278" s="147"/>
      <c r="C278" s="147"/>
      <c r="D278" s="147"/>
      <c r="E278" s="147"/>
      <c r="F278" s="147"/>
      <c r="G278" s="147"/>
    </row>
    <row r="279" spans="1:7" ht="15.75">
      <c r="A279" s="146"/>
      <c r="B279" s="147"/>
      <c r="C279" s="147"/>
      <c r="D279" s="147"/>
      <c r="E279" s="147"/>
      <c r="F279" s="147"/>
      <c r="G279" s="147"/>
    </row>
    <row r="280" spans="1:7" ht="15.75">
      <c r="A280" s="146"/>
      <c r="B280" s="147"/>
      <c r="C280" s="147"/>
      <c r="D280" s="147"/>
      <c r="E280" s="147"/>
      <c r="F280" s="147"/>
      <c r="G280" s="147"/>
    </row>
    <row r="281" spans="1:7" ht="15.75">
      <c r="A281" s="146"/>
      <c r="B281" s="147"/>
      <c r="C281" s="147"/>
      <c r="D281" s="147"/>
      <c r="E281" s="147"/>
      <c r="F281" s="147"/>
      <c r="G281" s="147"/>
    </row>
    <row r="282" spans="1:7" ht="15.75">
      <c r="A282" s="146"/>
      <c r="B282" s="147"/>
      <c r="C282" s="147"/>
      <c r="D282" s="147"/>
      <c r="E282" s="147"/>
      <c r="F282" s="147"/>
      <c r="G282" s="147"/>
    </row>
    <row r="283" spans="1:7" ht="15.75">
      <c r="A283" s="146"/>
      <c r="B283" s="147"/>
      <c r="C283" s="147"/>
      <c r="D283" s="147"/>
      <c r="E283" s="147"/>
      <c r="F283" s="147"/>
      <c r="G283" s="147"/>
    </row>
    <row r="284" spans="1:7" ht="15.75">
      <c r="A284" s="146"/>
      <c r="B284" s="147"/>
      <c r="C284" s="147"/>
      <c r="D284" s="147"/>
      <c r="E284" s="147"/>
      <c r="F284" s="147"/>
      <c r="G284" s="147"/>
    </row>
    <row r="285" spans="1:7" ht="15.75">
      <c r="A285" s="146"/>
      <c r="B285" s="147"/>
      <c r="C285" s="147"/>
      <c r="D285" s="147"/>
      <c r="E285" s="147"/>
      <c r="F285" s="147"/>
      <c r="G285" s="147"/>
    </row>
    <row r="286" spans="1:7" ht="15.75">
      <c r="A286" s="146"/>
      <c r="B286" s="147"/>
      <c r="C286" s="147"/>
      <c r="D286" s="147"/>
      <c r="E286" s="147"/>
      <c r="F286" s="147"/>
      <c r="G286" s="147"/>
    </row>
    <row r="287" spans="1:7" ht="15.75">
      <c r="A287" s="146"/>
      <c r="B287" s="147"/>
      <c r="C287" s="147"/>
      <c r="D287" s="147"/>
      <c r="E287" s="147"/>
      <c r="F287" s="147"/>
      <c r="G287" s="147"/>
    </row>
    <row r="288" spans="1:7" ht="15.75">
      <c r="A288" s="146"/>
      <c r="B288" s="147"/>
      <c r="C288" s="147"/>
      <c r="D288" s="147"/>
      <c r="E288" s="147"/>
      <c r="F288" s="147"/>
      <c r="G288" s="147"/>
    </row>
    <row r="289" spans="1:7" ht="15.75">
      <c r="A289" s="146"/>
      <c r="B289" s="147"/>
      <c r="C289" s="147"/>
      <c r="D289" s="147"/>
      <c r="E289" s="147"/>
      <c r="F289" s="147"/>
      <c r="G289" s="147"/>
    </row>
    <row r="290" spans="1:7" ht="15.75">
      <c r="A290" s="146"/>
      <c r="B290" s="147"/>
      <c r="C290" s="147"/>
      <c r="D290" s="147"/>
      <c r="E290" s="147"/>
      <c r="F290" s="147"/>
      <c r="G290" s="147"/>
    </row>
    <row r="291" spans="1:7" ht="15.75">
      <c r="A291" s="146"/>
      <c r="B291" s="147"/>
      <c r="C291" s="147"/>
      <c r="D291" s="147"/>
      <c r="E291" s="147"/>
      <c r="F291" s="147"/>
      <c r="G291" s="147"/>
    </row>
    <row r="292" spans="1:7" ht="15.75">
      <c r="A292" s="146"/>
      <c r="B292" s="147"/>
      <c r="C292" s="147"/>
      <c r="D292" s="147"/>
      <c r="E292" s="147"/>
      <c r="F292" s="147"/>
      <c r="G292" s="147"/>
    </row>
    <row r="293" spans="1:7" ht="15.75">
      <c r="A293" s="146"/>
      <c r="B293" s="147"/>
      <c r="C293" s="147"/>
      <c r="D293" s="147"/>
      <c r="E293" s="147"/>
      <c r="F293" s="147"/>
      <c r="G293" s="147"/>
    </row>
    <row r="294" spans="1:7" ht="15.75">
      <c r="A294" s="146"/>
      <c r="B294" s="147"/>
      <c r="C294" s="147"/>
      <c r="D294" s="147"/>
      <c r="E294" s="147"/>
      <c r="F294" s="147"/>
      <c r="G294" s="147"/>
    </row>
    <row r="295" spans="1:7" ht="15.75">
      <c r="A295" s="146"/>
      <c r="B295" s="147"/>
      <c r="C295" s="147"/>
      <c r="D295" s="147"/>
      <c r="E295" s="147"/>
      <c r="F295" s="147"/>
      <c r="G295" s="147"/>
    </row>
    <row r="296" spans="1:7" ht="15.75">
      <c r="A296" s="146"/>
      <c r="B296" s="147"/>
      <c r="C296" s="147"/>
      <c r="D296" s="147"/>
      <c r="E296" s="147"/>
      <c r="F296" s="147"/>
      <c r="G296" s="147"/>
    </row>
    <row r="297" spans="1:7" ht="15.75">
      <c r="A297" s="146"/>
      <c r="B297" s="147"/>
      <c r="C297" s="147"/>
      <c r="D297" s="147"/>
      <c r="E297" s="147"/>
      <c r="F297" s="147"/>
      <c r="G297" s="147"/>
    </row>
    <row r="298" spans="1:7" ht="15.75">
      <c r="A298" s="146"/>
      <c r="B298" s="147"/>
      <c r="C298" s="147"/>
      <c r="D298" s="147"/>
      <c r="E298" s="147"/>
      <c r="F298" s="147"/>
      <c r="G298" s="147"/>
    </row>
    <row r="299" spans="1:7" ht="15.75">
      <c r="A299" s="146"/>
      <c r="B299" s="147"/>
      <c r="C299" s="147"/>
      <c r="D299" s="147"/>
      <c r="E299" s="147"/>
      <c r="F299" s="147"/>
      <c r="G299" s="147"/>
    </row>
    <row r="300" spans="1:7" ht="15.75">
      <c r="A300" s="146"/>
      <c r="B300" s="147"/>
      <c r="C300" s="147"/>
      <c r="D300" s="147"/>
      <c r="E300" s="147"/>
      <c r="F300" s="147"/>
      <c r="G300" s="147"/>
    </row>
    <row r="301" spans="1:7" ht="15.75">
      <c r="A301" s="146"/>
      <c r="B301" s="147"/>
      <c r="C301" s="147"/>
      <c r="D301" s="147"/>
      <c r="E301" s="147"/>
      <c r="F301" s="147"/>
      <c r="G301" s="147"/>
    </row>
    <row r="302" spans="1:7" ht="15.75">
      <c r="A302" s="146"/>
      <c r="B302" s="147"/>
      <c r="C302" s="147"/>
      <c r="D302" s="147"/>
      <c r="E302" s="147"/>
      <c r="F302" s="147"/>
      <c r="G302" s="147"/>
    </row>
    <row r="303" spans="1:7" ht="15.75">
      <c r="A303" s="146"/>
      <c r="B303" s="147"/>
      <c r="C303" s="147"/>
      <c r="D303" s="147"/>
      <c r="E303" s="147"/>
      <c r="F303" s="147"/>
      <c r="G303" s="147"/>
    </row>
    <row r="304" spans="1:7" ht="15.75">
      <c r="A304" s="146"/>
      <c r="B304" s="147"/>
      <c r="C304" s="147"/>
      <c r="D304" s="147"/>
      <c r="E304" s="147"/>
      <c r="F304" s="147"/>
      <c r="G304" s="147"/>
    </row>
    <row r="305" spans="1:7" ht="15.75">
      <c r="A305" s="146"/>
      <c r="B305" s="147"/>
      <c r="C305" s="147"/>
      <c r="D305" s="147"/>
      <c r="E305" s="147"/>
      <c r="F305" s="147"/>
      <c r="G305" s="147"/>
    </row>
    <row r="306" spans="1:7" ht="15.75">
      <c r="A306" s="146"/>
      <c r="B306" s="147"/>
      <c r="C306" s="147"/>
      <c r="D306" s="147"/>
      <c r="E306" s="147"/>
      <c r="F306" s="147"/>
      <c r="G306" s="147"/>
    </row>
    <row r="307" spans="1:7" ht="15.75">
      <c r="A307" s="146"/>
      <c r="B307" s="147"/>
      <c r="C307" s="147"/>
      <c r="D307" s="147"/>
      <c r="E307" s="147"/>
      <c r="F307" s="147"/>
      <c r="G307" s="147"/>
    </row>
    <row r="308" spans="1:7" ht="15.75">
      <c r="A308" s="146"/>
      <c r="B308" s="147"/>
      <c r="C308" s="147"/>
      <c r="D308" s="147"/>
      <c r="E308" s="147"/>
      <c r="F308" s="147"/>
      <c r="G308" s="147"/>
    </row>
    <row r="309" spans="1:7" ht="15.75">
      <c r="A309" s="146"/>
      <c r="B309" s="147"/>
      <c r="C309" s="147"/>
      <c r="D309" s="147"/>
      <c r="E309" s="147"/>
      <c r="F309" s="147"/>
      <c r="G309" s="147"/>
    </row>
    <row r="310" spans="1:7" ht="15.75">
      <c r="A310" s="146"/>
      <c r="B310" s="147"/>
      <c r="C310" s="147"/>
      <c r="D310" s="147"/>
      <c r="E310" s="147"/>
      <c r="F310" s="147"/>
      <c r="G310" s="147"/>
    </row>
    <row r="311" spans="1:7" ht="15.75">
      <c r="A311" s="146"/>
      <c r="B311" s="147"/>
      <c r="C311" s="147"/>
      <c r="D311" s="147"/>
      <c r="E311" s="147"/>
      <c r="F311" s="147"/>
      <c r="G311" s="147"/>
    </row>
    <row r="312" spans="1:7" ht="15.75">
      <c r="A312" s="146"/>
      <c r="B312" s="147"/>
      <c r="C312" s="147"/>
      <c r="D312" s="147"/>
      <c r="E312" s="147"/>
      <c r="F312" s="147"/>
      <c r="G312" s="147"/>
    </row>
    <row r="313" spans="1:7" ht="15.75">
      <c r="A313" s="146"/>
      <c r="B313" s="147"/>
      <c r="C313" s="147"/>
      <c r="D313" s="147"/>
      <c r="E313" s="147"/>
      <c r="F313" s="147"/>
      <c r="G313" s="147"/>
    </row>
    <row r="314" spans="1:7" ht="15.75">
      <c r="A314" s="146"/>
      <c r="B314" s="147"/>
      <c r="C314" s="147"/>
      <c r="D314" s="147"/>
      <c r="E314" s="147"/>
      <c r="F314" s="147"/>
      <c r="G314" s="147"/>
    </row>
    <row r="315" spans="1:7" ht="15.75">
      <c r="A315" s="146"/>
      <c r="B315" s="147"/>
      <c r="C315" s="147"/>
      <c r="D315" s="147"/>
      <c r="E315" s="147"/>
      <c r="F315" s="147"/>
      <c r="G315" s="147"/>
    </row>
    <row r="316" spans="1:7" ht="15.75">
      <c r="A316" s="146"/>
      <c r="B316" s="147"/>
      <c r="C316" s="147"/>
      <c r="D316" s="147"/>
      <c r="E316" s="147"/>
      <c r="F316" s="147"/>
      <c r="G316" s="147"/>
    </row>
    <row r="317" spans="1:7" ht="15.75">
      <c r="A317" s="146"/>
      <c r="B317" s="147"/>
      <c r="C317" s="147"/>
      <c r="D317" s="147"/>
      <c r="E317" s="147"/>
      <c r="F317" s="147"/>
      <c r="G317" s="147"/>
    </row>
    <row r="318" spans="1:7" ht="15.75">
      <c r="A318" s="146"/>
      <c r="B318" s="147"/>
      <c r="C318" s="147"/>
      <c r="D318" s="147"/>
      <c r="E318" s="147"/>
      <c r="F318" s="147"/>
      <c r="G318" s="147"/>
    </row>
    <row r="319" spans="1:7" ht="15.75">
      <c r="A319" s="146"/>
      <c r="B319" s="147"/>
      <c r="C319" s="147"/>
      <c r="D319" s="147"/>
      <c r="E319" s="147"/>
      <c r="F319" s="147"/>
      <c r="G319" s="147"/>
    </row>
    <row r="320" spans="1:7" ht="15.75">
      <c r="A320" s="146"/>
      <c r="B320" s="147"/>
      <c r="C320" s="147"/>
      <c r="D320" s="147"/>
      <c r="E320" s="147"/>
      <c r="F320" s="147"/>
      <c r="G320" s="147"/>
    </row>
    <row r="321" spans="1:7" ht="15.75">
      <c r="A321" s="146"/>
      <c r="B321" s="147"/>
      <c r="C321" s="147"/>
      <c r="D321" s="147"/>
      <c r="E321" s="147"/>
      <c r="F321" s="147"/>
      <c r="G321" s="147"/>
    </row>
    <row r="322" spans="1:7" ht="15.75">
      <c r="A322" s="146"/>
      <c r="B322" s="147"/>
      <c r="C322" s="147"/>
      <c r="D322" s="147"/>
      <c r="E322" s="147"/>
      <c r="F322" s="147"/>
      <c r="G322" s="147"/>
    </row>
    <row r="323" spans="1:7" ht="15.75">
      <c r="A323" s="146"/>
      <c r="B323" s="147"/>
      <c r="C323" s="147"/>
      <c r="D323" s="147"/>
      <c r="E323" s="147"/>
      <c r="F323" s="147"/>
      <c r="G323" s="147"/>
    </row>
    <row r="324" spans="1:7" ht="15.75">
      <c r="A324" s="146"/>
      <c r="B324" s="147"/>
      <c r="C324" s="147"/>
      <c r="D324" s="147"/>
      <c r="E324" s="147"/>
      <c r="F324" s="147"/>
      <c r="G324" s="147"/>
    </row>
    <row r="325" spans="1:7" ht="15.75">
      <c r="A325" s="146"/>
      <c r="B325" s="147"/>
      <c r="C325" s="147"/>
      <c r="D325" s="147"/>
      <c r="E325" s="147"/>
      <c r="F325" s="147"/>
      <c r="G325" s="147"/>
    </row>
    <row r="326" spans="1:7" ht="15.75">
      <c r="A326" s="146"/>
      <c r="B326" s="147"/>
      <c r="C326" s="147"/>
      <c r="D326" s="147"/>
      <c r="E326" s="147"/>
      <c r="F326" s="147"/>
      <c r="G326" s="147"/>
    </row>
    <row r="327" spans="1:7" ht="15.75">
      <c r="A327" s="146"/>
      <c r="B327" s="147"/>
      <c r="C327" s="147"/>
      <c r="D327" s="147"/>
      <c r="E327" s="147"/>
      <c r="F327" s="147"/>
      <c r="G327" s="147"/>
    </row>
    <row r="328" spans="1:7" ht="15.75">
      <c r="A328" s="146"/>
      <c r="B328" s="147"/>
      <c r="C328" s="147"/>
      <c r="D328" s="147"/>
      <c r="E328" s="147"/>
      <c r="F328" s="147"/>
      <c r="G328" s="147"/>
    </row>
    <row r="329" spans="1:7" ht="15.75">
      <c r="A329" s="146"/>
      <c r="B329" s="147"/>
      <c r="C329" s="147"/>
      <c r="D329" s="147"/>
      <c r="E329" s="147"/>
      <c r="F329" s="147"/>
      <c r="G329" s="147"/>
    </row>
    <row r="330" spans="1:7" ht="15.75">
      <c r="A330" s="146"/>
      <c r="B330" s="147"/>
      <c r="C330" s="147"/>
      <c r="D330" s="147"/>
      <c r="E330" s="147"/>
      <c r="F330" s="147"/>
      <c r="G330" s="147"/>
    </row>
    <row r="331" spans="1:7" ht="15.75">
      <c r="A331" s="146"/>
      <c r="B331" s="147"/>
      <c r="C331" s="147"/>
      <c r="D331" s="147"/>
      <c r="E331" s="147"/>
      <c r="F331" s="147"/>
      <c r="G331" s="147"/>
    </row>
    <row r="332" spans="1:7" ht="15.75">
      <c r="A332" s="146"/>
      <c r="B332" s="147"/>
      <c r="C332" s="147"/>
      <c r="D332" s="147"/>
      <c r="E332" s="147"/>
      <c r="F332" s="147"/>
      <c r="G332" s="147"/>
    </row>
    <row r="333" spans="1:7" ht="15.75">
      <c r="A333" s="146"/>
      <c r="B333" s="147"/>
      <c r="C333" s="147"/>
      <c r="D333" s="147"/>
      <c r="E333" s="147"/>
      <c r="F333" s="147"/>
      <c r="G333" s="147"/>
    </row>
    <row r="334" spans="1:7" ht="15.75">
      <c r="A334" s="146"/>
      <c r="B334" s="147"/>
      <c r="C334" s="147"/>
      <c r="D334" s="147"/>
      <c r="E334" s="147"/>
      <c r="F334" s="147"/>
      <c r="G334" s="147"/>
    </row>
    <row r="335" spans="1:7" ht="15.75">
      <c r="A335" s="146"/>
      <c r="B335" s="147"/>
      <c r="C335" s="147"/>
      <c r="D335" s="147"/>
      <c r="E335" s="147"/>
      <c r="F335" s="147"/>
      <c r="G335" s="147"/>
    </row>
    <row r="336" spans="1:7" ht="15.75">
      <c r="A336" s="146"/>
      <c r="B336" s="147"/>
      <c r="C336" s="147"/>
      <c r="D336" s="147"/>
      <c r="E336" s="147"/>
      <c r="F336" s="147"/>
      <c r="G336" s="147"/>
    </row>
    <row r="337" spans="1:7" ht="15.75">
      <c r="A337" s="146"/>
      <c r="B337" s="147"/>
      <c r="C337" s="147"/>
      <c r="D337" s="147"/>
      <c r="E337" s="147"/>
      <c r="F337" s="147"/>
      <c r="G337" s="147"/>
    </row>
    <row r="338" spans="1:7" ht="15.75">
      <c r="A338" s="146"/>
      <c r="B338" s="147"/>
      <c r="C338" s="147"/>
      <c r="D338" s="147"/>
      <c r="E338" s="147"/>
      <c r="F338" s="147"/>
      <c r="G338" s="147"/>
    </row>
    <row r="339" spans="1:7" ht="15.75">
      <c r="A339" s="146"/>
      <c r="B339" s="147"/>
      <c r="C339" s="147"/>
      <c r="D339" s="147"/>
      <c r="E339" s="147"/>
      <c r="F339" s="147"/>
      <c r="G339" s="147"/>
    </row>
    <row r="340" spans="1:7" ht="15.75">
      <c r="A340" s="146"/>
      <c r="B340" s="147"/>
      <c r="C340" s="147"/>
      <c r="D340" s="147"/>
      <c r="E340" s="147"/>
      <c r="F340" s="147"/>
      <c r="G340" s="147"/>
    </row>
    <row r="341" spans="1:7" ht="15.75">
      <c r="A341" s="146"/>
      <c r="B341" s="147"/>
      <c r="C341" s="147"/>
      <c r="D341" s="147"/>
      <c r="E341" s="147"/>
      <c r="F341" s="147"/>
      <c r="G341" s="147"/>
    </row>
    <row r="342" spans="1:7" ht="15.75">
      <c r="A342" s="146"/>
      <c r="B342" s="147"/>
      <c r="C342" s="147"/>
      <c r="D342" s="147"/>
      <c r="E342" s="147"/>
      <c r="F342" s="147"/>
      <c r="G342" s="147"/>
    </row>
    <row r="343" spans="1:7" ht="15.75">
      <c r="A343" s="146"/>
      <c r="B343" s="147"/>
      <c r="C343" s="147"/>
      <c r="D343" s="147"/>
      <c r="E343" s="147"/>
      <c r="F343" s="147"/>
      <c r="G343" s="147"/>
    </row>
    <row r="344" spans="1:7" ht="15.75">
      <c r="A344" s="146"/>
      <c r="B344" s="147"/>
      <c r="C344" s="147"/>
      <c r="D344" s="147"/>
      <c r="E344" s="147"/>
      <c r="F344" s="147"/>
      <c r="G344" s="147"/>
    </row>
    <row r="345" spans="1:7" ht="15.75">
      <c r="A345" s="146"/>
      <c r="B345" s="147"/>
      <c r="C345" s="147"/>
      <c r="D345" s="147"/>
      <c r="E345" s="147"/>
      <c r="F345" s="147"/>
      <c r="G345" s="147"/>
    </row>
    <row r="346" spans="1:7" ht="15.75">
      <c r="A346" s="146"/>
      <c r="B346" s="147"/>
      <c r="C346" s="147"/>
      <c r="D346" s="147"/>
      <c r="E346" s="147"/>
      <c r="F346" s="147"/>
      <c r="G346" s="147"/>
    </row>
    <row r="347" spans="1:7" ht="15.75">
      <c r="A347" s="146"/>
      <c r="B347" s="147"/>
      <c r="C347" s="147"/>
      <c r="D347" s="147"/>
      <c r="E347" s="147"/>
      <c r="F347" s="147"/>
      <c r="G347" s="147"/>
    </row>
    <row r="348" spans="1:7" ht="15.75">
      <c r="A348" s="146"/>
      <c r="B348" s="147"/>
      <c r="C348" s="147"/>
      <c r="D348" s="147"/>
      <c r="E348" s="147"/>
      <c r="F348" s="147"/>
      <c r="G348" s="147"/>
    </row>
    <row r="349" spans="1:7" ht="15.75">
      <c r="A349" s="146"/>
      <c r="B349" s="147"/>
      <c r="C349" s="147"/>
      <c r="D349" s="147"/>
      <c r="E349" s="147"/>
      <c r="F349" s="147"/>
      <c r="G349" s="147"/>
    </row>
    <row r="350" spans="1:7" ht="15.75">
      <c r="A350" s="146"/>
      <c r="B350" s="147"/>
      <c r="C350" s="147"/>
      <c r="D350" s="147"/>
      <c r="E350" s="147"/>
      <c r="F350" s="147"/>
      <c r="G350" s="147"/>
    </row>
    <row r="351" spans="1:7" ht="15.75">
      <c r="A351" s="146"/>
      <c r="B351" s="147"/>
      <c r="C351" s="147"/>
      <c r="D351" s="147"/>
      <c r="E351" s="147"/>
      <c r="F351" s="147"/>
      <c r="G351" s="147"/>
    </row>
    <row r="352" spans="1:7" ht="15.75">
      <c r="A352" s="146"/>
      <c r="B352" s="147"/>
      <c r="C352" s="147"/>
      <c r="D352" s="147"/>
      <c r="E352" s="147"/>
      <c r="F352" s="147"/>
      <c r="G352" s="147"/>
    </row>
    <row r="353" spans="1:7" ht="15.75">
      <c r="A353" s="146"/>
      <c r="B353" s="147"/>
      <c r="C353" s="147"/>
      <c r="D353" s="147"/>
      <c r="E353" s="147"/>
      <c r="F353" s="147"/>
      <c r="G353" s="147"/>
    </row>
    <row r="354" spans="1:7" ht="15.75">
      <c r="A354" s="146"/>
      <c r="B354" s="147"/>
      <c r="C354" s="147"/>
      <c r="D354" s="147"/>
      <c r="E354" s="147"/>
      <c r="F354" s="147"/>
      <c r="G354" s="147"/>
    </row>
    <row r="355" spans="1:7" ht="15.75">
      <c r="A355" s="146"/>
      <c r="B355" s="147"/>
      <c r="C355" s="147"/>
      <c r="D355" s="147"/>
      <c r="E355" s="147"/>
      <c r="F355" s="147"/>
      <c r="G355" s="147"/>
    </row>
    <row r="356" spans="1:7" ht="15.75">
      <c r="A356" s="146"/>
      <c r="B356" s="147"/>
      <c r="C356" s="147"/>
      <c r="D356" s="147"/>
      <c r="E356" s="147"/>
      <c r="F356" s="147"/>
      <c r="G356" s="147"/>
    </row>
    <row r="357" spans="1:7" ht="15.75">
      <c r="A357" s="146"/>
      <c r="B357" s="147"/>
      <c r="C357" s="147"/>
      <c r="D357" s="147"/>
      <c r="E357" s="147"/>
      <c r="F357" s="147"/>
      <c r="G357" s="147"/>
    </row>
    <row r="358" spans="1:7" ht="15.75">
      <c r="A358" s="146"/>
      <c r="B358" s="147"/>
      <c r="C358" s="147"/>
      <c r="D358" s="147"/>
      <c r="E358" s="147"/>
      <c r="F358" s="147"/>
      <c r="G358" s="147"/>
    </row>
    <row r="359" spans="1:7" ht="15.75">
      <c r="A359" s="146"/>
      <c r="B359" s="147"/>
      <c r="C359" s="147"/>
      <c r="D359" s="147"/>
      <c r="E359" s="147"/>
      <c r="F359" s="147"/>
      <c r="G359" s="147"/>
    </row>
    <row r="360" spans="1:7" ht="15.75">
      <c r="A360" s="146"/>
      <c r="B360" s="147"/>
      <c r="C360" s="147"/>
      <c r="D360" s="147"/>
      <c r="E360" s="147"/>
      <c r="F360" s="147"/>
      <c r="G360" s="147"/>
    </row>
    <row r="361" spans="1:7" ht="15.75">
      <c r="A361" s="146"/>
      <c r="B361" s="147"/>
      <c r="C361" s="147"/>
      <c r="D361" s="147"/>
      <c r="E361" s="147"/>
      <c r="F361" s="147"/>
      <c r="G361" s="147"/>
    </row>
    <row r="362" spans="1:7" ht="15.75">
      <c r="A362" s="146"/>
      <c r="B362" s="147"/>
      <c r="C362" s="147"/>
      <c r="D362" s="147"/>
      <c r="E362" s="147"/>
      <c r="F362" s="147"/>
      <c r="G362" s="147"/>
    </row>
    <row r="363" spans="1:7" ht="15.75">
      <c r="A363" s="146"/>
      <c r="B363" s="147"/>
      <c r="C363" s="147"/>
      <c r="D363" s="147"/>
      <c r="E363" s="147"/>
      <c r="F363" s="147"/>
      <c r="G363" s="147"/>
    </row>
    <row r="364" spans="1:7" ht="15.75">
      <c r="A364" s="146"/>
      <c r="B364" s="147"/>
      <c r="C364" s="147"/>
      <c r="D364" s="147"/>
      <c r="E364" s="147"/>
      <c r="F364" s="147"/>
      <c r="G364" s="147"/>
    </row>
    <row r="365" spans="1:7" ht="15.75">
      <c r="A365" s="146"/>
      <c r="B365" s="147"/>
      <c r="C365" s="147"/>
      <c r="D365" s="147"/>
      <c r="E365" s="147"/>
      <c r="F365" s="147"/>
      <c r="G365" s="147"/>
    </row>
    <row r="366" spans="1:7" ht="15.75">
      <c r="A366" s="146"/>
      <c r="B366" s="147"/>
      <c r="C366" s="147"/>
      <c r="D366" s="147"/>
      <c r="E366" s="147"/>
      <c r="F366" s="147"/>
      <c r="G366" s="147"/>
    </row>
    <row r="367" spans="1:7" ht="15.75">
      <c r="A367" s="146"/>
      <c r="B367" s="147"/>
      <c r="C367" s="147"/>
      <c r="D367" s="147"/>
      <c r="E367" s="147"/>
      <c r="F367" s="147"/>
      <c r="G367" s="147"/>
    </row>
    <row r="368" spans="1:7" ht="15.75">
      <c r="A368" s="146"/>
      <c r="B368" s="147"/>
      <c r="C368" s="147"/>
      <c r="D368" s="147"/>
      <c r="E368" s="147"/>
      <c r="F368" s="147"/>
      <c r="G368" s="147"/>
    </row>
    <row r="369" spans="1:7" ht="15.75">
      <c r="A369" s="146"/>
      <c r="B369" s="147"/>
      <c r="C369" s="147"/>
      <c r="D369" s="147"/>
      <c r="E369" s="147"/>
      <c r="F369" s="147"/>
      <c r="G369" s="147"/>
    </row>
    <row r="370" spans="1:7" ht="15.75">
      <c r="A370" s="146"/>
      <c r="B370" s="147"/>
      <c r="C370" s="147"/>
      <c r="D370" s="147"/>
      <c r="E370" s="147"/>
      <c r="F370" s="147"/>
      <c r="G370" s="147"/>
    </row>
    <row r="371" spans="1:7" ht="15.75">
      <c r="A371" s="146"/>
      <c r="B371" s="147"/>
      <c r="C371" s="147"/>
      <c r="D371" s="147"/>
      <c r="E371" s="147"/>
      <c r="F371" s="147"/>
      <c r="G371" s="147"/>
    </row>
    <row r="372" spans="1:7" ht="15.75">
      <c r="A372" s="146"/>
      <c r="B372" s="147"/>
      <c r="C372" s="147"/>
      <c r="D372" s="147"/>
      <c r="E372" s="147"/>
      <c r="F372" s="147"/>
      <c r="G372" s="147"/>
    </row>
    <row r="373" spans="1:7" ht="15.75">
      <c r="A373" s="146"/>
      <c r="B373" s="147"/>
      <c r="C373" s="147"/>
      <c r="D373" s="147"/>
      <c r="E373" s="147"/>
      <c r="F373" s="147"/>
      <c r="G373" s="147"/>
    </row>
    <row r="374" spans="1:7" ht="15.75">
      <c r="A374" s="146"/>
      <c r="B374" s="147"/>
      <c r="C374" s="147"/>
      <c r="D374" s="147"/>
      <c r="E374" s="147"/>
      <c r="F374" s="147"/>
      <c r="G374" s="147"/>
    </row>
    <row r="375" spans="1:7" ht="15.75">
      <c r="A375" s="146"/>
      <c r="B375" s="147"/>
      <c r="C375" s="147"/>
      <c r="D375" s="147"/>
      <c r="E375" s="147"/>
      <c r="F375" s="147"/>
      <c r="G375" s="147"/>
    </row>
    <row r="376" spans="1:7" ht="15.75">
      <c r="A376" s="146"/>
      <c r="B376" s="147"/>
      <c r="C376" s="147"/>
      <c r="D376" s="147"/>
      <c r="E376" s="147"/>
      <c r="F376" s="147"/>
      <c r="G376" s="147"/>
    </row>
    <row r="377" spans="1:7" ht="15.75">
      <c r="A377" s="146"/>
      <c r="B377" s="147"/>
      <c r="C377" s="147"/>
      <c r="D377" s="147"/>
      <c r="E377" s="147"/>
      <c r="F377" s="147"/>
      <c r="G377" s="147"/>
    </row>
    <row r="378" spans="1:7" ht="15.75">
      <c r="A378" s="146"/>
      <c r="B378" s="147"/>
      <c r="C378" s="147"/>
      <c r="D378" s="147"/>
      <c r="E378" s="147"/>
      <c r="F378" s="147"/>
      <c r="G378" s="147"/>
    </row>
    <row r="379" spans="1:7" ht="15.75">
      <c r="A379" s="146"/>
      <c r="B379" s="147"/>
      <c r="C379" s="147"/>
      <c r="D379" s="147"/>
      <c r="E379" s="147"/>
      <c r="F379" s="147"/>
      <c r="G379" s="147"/>
    </row>
    <row r="380" spans="1:7" ht="15.75">
      <c r="A380" s="146"/>
      <c r="B380" s="147"/>
      <c r="C380" s="147"/>
      <c r="D380" s="147"/>
      <c r="E380" s="147"/>
      <c r="F380" s="147"/>
      <c r="G380" s="147"/>
    </row>
    <row r="381" spans="1:7" ht="15.75">
      <c r="A381" s="146"/>
      <c r="B381" s="147"/>
      <c r="C381" s="147"/>
      <c r="D381" s="147"/>
      <c r="E381" s="147"/>
      <c r="F381" s="147"/>
      <c r="G381" s="147"/>
    </row>
    <row r="382" spans="1:7" ht="15.75">
      <c r="A382" s="146"/>
      <c r="B382" s="147"/>
      <c r="C382" s="147"/>
      <c r="D382" s="147"/>
      <c r="E382" s="147"/>
      <c r="F382" s="147"/>
      <c r="G382" s="147"/>
    </row>
    <row r="383" spans="1:7" ht="15.75">
      <c r="A383" s="146"/>
      <c r="B383" s="147"/>
      <c r="C383" s="147"/>
      <c r="D383" s="147"/>
      <c r="E383" s="147"/>
      <c r="F383" s="147"/>
      <c r="G383" s="147"/>
    </row>
    <row r="384" spans="1:7" ht="15.75">
      <c r="A384" s="146"/>
      <c r="B384" s="147"/>
      <c r="C384" s="147"/>
      <c r="D384" s="147"/>
      <c r="E384" s="147"/>
      <c r="F384" s="147"/>
      <c r="G384" s="147"/>
    </row>
    <row r="385" spans="1:7" ht="15.75">
      <c r="A385" s="146"/>
      <c r="B385" s="147"/>
      <c r="C385" s="147"/>
      <c r="D385" s="147"/>
      <c r="E385" s="147"/>
      <c r="F385" s="147"/>
      <c r="G385" s="147"/>
    </row>
    <row r="386" spans="1:7" ht="15.75">
      <c r="A386" s="146"/>
      <c r="B386" s="147"/>
      <c r="C386" s="147"/>
      <c r="D386" s="147"/>
      <c r="E386" s="147"/>
      <c r="F386" s="147"/>
      <c r="G386" s="147"/>
    </row>
    <row r="387" spans="1:7" ht="15.75">
      <c r="A387" s="146"/>
      <c r="B387" s="147"/>
      <c r="C387" s="147"/>
      <c r="D387" s="147"/>
      <c r="E387" s="147"/>
      <c r="F387" s="147"/>
      <c r="G387" s="147"/>
    </row>
    <row r="388" spans="1:7" ht="15.75">
      <c r="A388" s="146"/>
      <c r="B388" s="147"/>
      <c r="C388" s="147"/>
      <c r="D388" s="147"/>
      <c r="E388" s="147"/>
      <c r="F388" s="147"/>
      <c r="G388" s="147"/>
    </row>
    <row r="389" spans="1:7" ht="15.75">
      <c r="A389" s="146"/>
      <c r="B389" s="147"/>
      <c r="C389" s="147"/>
      <c r="D389" s="147"/>
      <c r="E389" s="147"/>
      <c r="F389" s="147"/>
      <c r="G389" s="147"/>
    </row>
    <row r="390" spans="1:7" ht="15.75">
      <c r="A390" s="146"/>
      <c r="B390" s="147"/>
      <c r="C390" s="147"/>
      <c r="D390" s="147"/>
      <c r="E390" s="147"/>
      <c r="F390" s="147"/>
      <c r="G390" s="147"/>
    </row>
    <row r="391" spans="1:7" ht="15.75">
      <c r="A391" s="146"/>
      <c r="B391" s="147"/>
      <c r="C391" s="147"/>
      <c r="D391" s="147"/>
      <c r="E391" s="147"/>
      <c r="F391" s="147"/>
      <c r="G391" s="147"/>
    </row>
    <row r="392" spans="1:7" ht="15.75">
      <c r="A392" s="146"/>
      <c r="B392" s="147"/>
      <c r="C392" s="147"/>
      <c r="D392" s="147"/>
      <c r="E392" s="147"/>
      <c r="F392" s="147"/>
      <c r="G392" s="147"/>
    </row>
    <row r="393" spans="1:7" ht="15.75">
      <c r="A393" s="146"/>
      <c r="B393" s="147"/>
      <c r="C393" s="147"/>
      <c r="D393" s="147"/>
      <c r="E393" s="147"/>
      <c r="F393" s="147"/>
      <c r="G393" s="147"/>
    </row>
    <row r="394" spans="1:7" ht="15.75">
      <c r="A394" s="146"/>
      <c r="B394" s="147"/>
      <c r="C394" s="147"/>
      <c r="D394" s="147"/>
      <c r="E394" s="147"/>
      <c r="F394" s="147"/>
      <c r="G394" s="147"/>
    </row>
    <row r="395" spans="1:7" ht="15.75">
      <c r="A395" s="146"/>
      <c r="B395" s="147"/>
      <c r="C395" s="147"/>
      <c r="D395" s="147"/>
      <c r="E395" s="147"/>
      <c r="F395" s="147"/>
      <c r="G395" s="147"/>
    </row>
    <row r="396" spans="1:7" ht="15.75">
      <c r="A396" s="146"/>
      <c r="B396" s="147"/>
      <c r="C396" s="147"/>
      <c r="D396" s="147"/>
      <c r="E396" s="147"/>
      <c r="F396" s="147"/>
      <c r="G396" s="147"/>
    </row>
    <row r="397" spans="1:7" ht="15.75">
      <c r="A397" s="146"/>
      <c r="B397" s="147"/>
      <c r="C397" s="147"/>
      <c r="D397" s="147"/>
      <c r="E397" s="147"/>
      <c r="F397" s="147"/>
      <c r="G397" s="147"/>
    </row>
    <row r="398" spans="1:7" ht="15.75">
      <c r="A398" s="146"/>
      <c r="B398" s="147"/>
      <c r="C398" s="147"/>
      <c r="D398" s="147"/>
      <c r="E398" s="147"/>
      <c r="F398" s="147"/>
      <c r="G398" s="147"/>
    </row>
    <row r="399" spans="1:7" ht="15.75">
      <c r="A399" s="146"/>
      <c r="B399" s="147"/>
      <c r="C399" s="147"/>
      <c r="D399" s="147"/>
      <c r="E399" s="147"/>
      <c r="F399" s="147"/>
      <c r="G399" s="147"/>
    </row>
    <row r="400" spans="1:7" ht="15.75">
      <c r="A400" s="146"/>
      <c r="B400" s="147"/>
      <c r="C400" s="147"/>
      <c r="D400" s="147"/>
      <c r="E400" s="147"/>
      <c r="F400" s="147"/>
      <c r="G400" s="147"/>
    </row>
    <row r="401" spans="1:7" ht="15.75">
      <c r="A401" s="146"/>
      <c r="B401" s="147"/>
      <c r="C401" s="147"/>
      <c r="D401" s="147"/>
      <c r="E401" s="147"/>
      <c r="F401" s="147"/>
      <c r="G401" s="147"/>
    </row>
    <row r="402" spans="1:7" ht="15.75">
      <c r="A402" s="146"/>
      <c r="B402" s="147"/>
      <c r="C402" s="147"/>
      <c r="D402" s="147"/>
      <c r="E402" s="147"/>
      <c r="F402" s="147"/>
      <c r="G402" s="147"/>
    </row>
    <row r="403" spans="1:7" ht="15.75">
      <c r="A403" s="146"/>
      <c r="B403" s="147"/>
      <c r="C403" s="147"/>
      <c r="D403" s="147"/>
      <c r="E403" s="147"/>
      <c r="F403" s="147"/>
      <c r="G403" s="147"/>
    </row>
    <row r="404" spans="1:7" ht="15.75">
      <c r="A404" s="146"/>
      <c r="B404" s="147"/>
      <c r="C404" s="147"/>
      <c r="D404" s="147"/>
      <c r="E404" s="147"/>
      <c r="F404" s="147"/>
      <c r="G404" s="147"/>
    </row>
    <row r="405" spans="1:7" ht="15.75">
      <c r="A405" s="146"/>
      <c r="B405" s="147"/>
      <c r="C405" s="147"/>
      <c r="D405" s="147"/>
      <c r="E405" s="147"/>
      <c r="F405" s="147"/>
      <c r="G405" s="147"/>
    </row>
    <row r="406" spans="1:7" ht="15.75">
      <c r="A406" s="146"/>
      <c r="B406" s="147"/>
      <c r="C406" s="147"/>
      <c r="D406" s="147"/>
      <c r="E406" s="147"/>
      <c r="F406" s="147"/>
      <c r="G406" s="147"/>
    </row>
    <row r="407" spans="1:7" ht="15.75">
      <c r="A407" s="146"/>
      <c r="B407" s="147"/>
      <c r="C407" s="147"/>
      <c r="D407" s="147"/>
      <c r="E407" s="147"/>
      <c r="F407" s="147"/>
      <c r="G407" s="147"/>
    </row>
    <row r="408" spans="1:7" ht="15.75">
      <c r="A408" s="146"/>
      <c r="B408" s="147"/>
      <c r="C408" s="147"/>
      <c r="D408" s="147"/>
      <c r="E408" s="147"/>
      <c r="F408" s="147"/>
      <c r="G408" s="147"/>
    </row>
    <row r="409" spans="1:7" ht="15.75">
      <c r="A409" s="146"/>
      <c r="B409" s="147"/>
      <c r="C409" s="147"/>
      <c r="D409" s="147"/>
      <c r="E409" s="147"/>
      <c r="F409" s="147"/>
      <c r="G409" s="147"/>
    </row>
    <row r="410" spans="1:7" ht="15.75">
      <c r="A410" s="146"/>
      <c r="B410" s="147"/>
      <c r="C410" s="147"/>
      <c r="D410" s="147"/>
      <c r="E410" s="147"/>
      <c r="F410" s="147"/>
      <c r="G410" s="147"/>
    </row>
    <row r="411" spans="1:7" ht="15.75">
      <c r="A411" s="146"/>
      <c r="B411" s="147"/>
      <c r="C411" s="147"/>
      <c r="D411" s="147"/>
      <c r="E411" s="147"/>
      <c r="F411" s="147"/>
      <c r="G411" s="147"/>
    </row>
    <row r="412" spans="1:7" ht="15.75">
      <c r="A412" s="146"/>
      <c r="B412" s="147"/>
      <c r="C412" s="147"/>
      <c r="D412" s="147"/>
      <c r="E412" s="147"/>
      <c r="F412" s="147"/>
      <c r="G412" s="147"/>
    </row>
    <row r="413" spans="1:7" ht="15.75">
      <c r="A413" s="146"/>
      <c r="B413" s="147"/>
      <c r="C413" s="147"/>
      <c r="D413" s="147"/>
      <c r="E413" s="147"/>
      <c r="F413" s="147"/>
      <c r="G413" s="147"/>
    </row>
    <row r="414" spans="1:7" ht="15.75">
      <c r="A414" s="146"/>
      <c r="B414" s="147"/>
      <c r="C414" s="147"/>
      <c r="D414" s="147"/>
      <c r="E414" s="147"/>
      <c r="F414" s="147"/>
      <c r="G414" s="147"/>
    </row>
    <row r="415" spans="1:7" ht="15.75">
      <c r="A415" s="146"/>
      <c r="B415" s="147"/>
      <c r="C415" s="147"/>
      <c r="D415" s="147"/>
      <c r="E415" s="147"/>
      <c r="F415" s="147"/>
      <c r="G415" s="147"/>
    </row>
    <row r="416" spans="1:7" ht="15.75">
      <c r="A416" s="146"/>
      <c r="B416" s="147"/>
      <c r="C416" s="147"/>
      <c r="D416" s="147"/>
      <c r="E416" s="147"/>
      <c r="F416" s="147"/>
      <c r="G416" s="147"/>
    </row>
    <row r="417" spans="1:7" ht="15.75">
      <c r="A417" s="146"/>
      <c r="B417" s="147"/>
      <c r="C417" s="147"/>
      <c r="D417" s="147"/>
      <c r="E417" s="147"/>
      <c r="F417" s="147"/>
      <c r="G417" s="147"/>
    </row>
    <row r="418" spans="1:7" ht="15.75">
      <c r="A418" s="146"/>
      <c r="B418" s="147"/>
      <c r="C418" s="147"/>
      <c r="D418" s="147"/>
      <c r="E418" s="147"/>
      <c r="F418" s="147"/>
      <c r="G418" s="147"/>
    </row>
    <row r="419" spans="1:7" ht="15.75">
      <c r="A419" s="146"/>
      <c r="B419" s="147"/>
      <c r="C419" s="147"/>
      <c r="D419" s="147"/>
      <c r="E419" s="147"/>
      <c r="F419" s="147"/>
      <c r="G419" s="147"/>
    </row>
    <row r="420" spans="1:7" ht="15.75">
      <c r="A420" s="146"/>
      <c r="B420" s="147"/>
      <c r="C420" s="147"/>
      <c r="D420" s="147"/>
      <c r="E420" s="147"/>
      <c r="F420" s="147"/>
      <c r="G420" s="147"/>
    </row>
    <row r="421" spans="1:7" ht="15.75">
      <c r="A421" s="146"/>
      <c r="B421" s="147"/>
      <c r="C421" s="147"/>
      <c r="D421" s="147"/>
      <c r="E421" s="147"/>
      <c r="F421" s="147"/>
      <c r="G421" s="147"/>
    </row>
    <row r="422" spans="1:7" ht="15.75">
      <c r="A422" s="146"/>
      <c r="B422" s="147"/>
      <c r="C422" s="147"/>
      <c r="D422" s="147"/>
      <c r="E422" s="147"/>
      <c r="F422" s="147"/>
      <c r="G422" s="147"/>
    </row>
    <row r="423" spans="1:7" ht="15.75">
      <c r="A423" s="146"/>
      <c r="B423" s="147"/>
      <c r="C423" s="147"/>
      <c r="D423" s="147"/>
      <c r="E423" s="147"/>
      <c r="F423" s="147"/>
      <c r="G423" s="147"/>
    </row>
    <row r="424" spans="1:7" ht="15.75">
      <c r="A424" s="146"/>
      <c r="B424" s="147"/>
      <c r="C424" s="147"/>
      <c r="D424" s="147"/>
      <c r="E424" s="147"/>
      <c r="F424" s="147"/>
      <c r="G424" s="147"/>
    </row>
    <row r="425" spans="1:7" ht="15.75">
      <c r="A425" s="146"/>
      <c r="B425" s="147"/>
      <c r="C425" s="147"/>
      <c r="D425" s="147"/>
      <c r="E425" s="147"/>
      <c r="F425" s="147"/>
      <c r="G425" s="147"/>
    </row>
    <row r="426" spans="1:7" ht="15.75">
      <c r="A426" s="146"/>
      <c r="B426" s="147"/>
      <c r="C426" s="147"/>
      <c r="D426" s="147"/>
      <c r="E426" s="147"/>
      <c r="F426" s="147"/>
      <c r="G426" s="147"/>
    </row>
    <row r="427" spans="1:7" ht="15.75">
      <c r="A427" s="146"/>
      <c r="B427" s="147"/>
      <c r="C427" s="147"/>
      <c r="D427" s="147"/>
      <c r="E427" s="147"/>
      <c r="F427" s="147"/>
      <c r="G427" s="147"/>
    </row>
    <row r="428" spans="1:7" ht="15.75">
      <c r="A428" s="146"/>
      <c r="B428" s="147"/>
      <c r="C428" s="147"/>
      <c r="D428" s="147"/>
      <c r="E428" s="147"/>
      <c r="F428" s="147"/>
      <c r="G428" s="147"/>
    </row>
    <row r="429" spans="1:7" ht="15.75">
      <c r="A429" s="146"/>
      <c r="B429" s="147"/>
      <c r="C429" s="147"/>
      <c r="D429" s="147"/>
      <c r="E429" s="147"/>
      <c r="F429" s="147"/>
      <c r="G429" s="147"/>
    </row>
    <row r="430" spans="1:7" ht="15.75">
      <c r="A430" s="146"/>
      <c r="B430" s="147"/>
      <c r="C430" s="147"/>
      <c r="D430" s="147"/>
      <c r="E430" s="147"/>
      <c r="F430" s="147"/>
      <c r="G430" s="147"/>
    </row>
    <row r="431" spans="1:7" ht="15.75">
      <c r="A431" s="146"/>
      <c r="B431" s="147"/>
      <c r="C431" s="147"/>
      <c r="D431" s="147"/>
      <c r="E431" s="147"/>
      <c r="F431" s="147"/>
      <c r="G431" s="147"/>
    </row>
    <row r="432" spans="1:7" ht="15.75">
      <c r="A432" s="146"/>
      <c r="B432" s="147"/>
      <c r="C432" s="147"/>
      <c r="D432" s="147"/>
      <c r="E432" s="147"/>
      <c r="F432" s="147"/>
      <c r="G432" s="147"/>
    </row>
    <row r="433" spans="1:7" ht="15.75">
      <c r="A433" s="146"/>
      <c r="B433" s="147"/>
      <c r="C433" s="147"/>
      <c r="D433" s="147"/>
      <c r="E433" s="147"/>
      <c r="F433" s="147"/>
      <c r="G433" s="147"/>
    </row>
    <row r="434" spans="1:7" ht="15.75">
      <c r="A434" s="146"/>
      <c r="B434" s="147"/>
      <c r="C434" s="147"/>
      <c r="D434" s="147"/>
      <c r="E434" s="147"/>
      <c r="F434" s="147"/>
      <c r="G434" s="147"/>
    </row>
    <row r="435" spans="1:7" ht="15.75">
      <c r="A435" s="146"/>
      <c r="B435" s="147"/>
      <c r="C435" s="147"/>
      <c r="D435" s="147"/>
      <c r="E435" s="147"/>
      <c r="F435" s="147"/>
      <c r="G435" s="147"/>
    </row>
    <row r="436" spans="1:7" ht="15.75">
      <c r="A436" s="146"/>
      <c r="B436" s="147"/>
      <c r="C436" s="147"/>
      <c r="D436" s="147"/>
      <c r="E436" s="147"/>
      <c r="F436" s="147"/>
      <c r="G436" s="147"/>
    </row>
    <row r="437" spans="1:7" ht="15.75">
      <c r="A437" s="146"/>
      <c r="B437" s="147"/>
      <c r="C437" s="147"/>
      <c r="D437" s="147"/>
      <c r="E437" s="147"/>
      <c r="F437" s="147"/>
      <c r="G437" s="147"/>
    </row>
    <row r="438" spans="1:7" ht="15.75">
      <c r="A438" s="146"/>
      <c r="B438" s="147"/>
      <c r="C438" s="147"/>
      <c r="D438" s="147"/>
      <c r="E438" s="147"/>
      <c r="F438" s="147"/>
      <c r="G438" s="147"/>
    </row>
    <row r="439" spans="1:7" ht="15.75">
      <c r="A439" s="146"/>
      <c r="B439" s="147"/>
      <c r="C439" s="147"/>
      <c r="D439" s="147"/>
      <c r="E439" s="147"/>
      <c r="F439" s="147"/>
      <c r="G439" s="147"/>
    </row>
    <row r="440" spans="1:7" ht="15.75">
      <c r="A440" s="146"/>
      <c r="B440" s="147"/>
      <c r="C440" s="147"/>
      <c r="D440" s="147"/>
      <c r="E440" s="147"/>
      <c r="F440" s="147"/>
      <c r="G440" s="147"/>
    </row>
    <row r="441" spans="1:7" ht="15.75">
      <c r="A441" s="146"/>
      <c r="B441" s="147"/>
      <c r="C441" s="147"/>
      <c r="D441" s="147"/>
      <c r="E441" s="147"/>
      <c r="F441" s="147"/>
      <c r="G441" s="147"/>
    </row>
    <row r="442" spans="1:7" ht="15.75">
      <c r="A442" s="146"/>
      <c r="B442" s="147"/>
      <c r="C442" s="147"/>
      <c r="D442" s="147"/>
      <c r="E442" s="147"/>
      <c r="F442" s="147"/>
      <c r="G442" s="147"/>
    </row>
    <row r="443" spans="1:7" ht="15.75">
      <c r="A443" s="146"/>
      <c r="B443" s="147"/>
      <c r="C443" s="147"/>
      <c r="D443" s="147"/>
      <c r="E443" s="147"/>
      <c r="F443" s="147"/>
      <c r="G443" s="147"/>
    </row>
    <row r="444" spans="1:7" ht="15.75">
      <c r="A444" s="146"/>
      <c r="B444" s="147"/>
      <c r="C444" s="147"/>
      <c r="D444" s="147"/>
      <c r="E444" s="147"/>
      <c r="F444" s="147"/>
      <c r="G444" s="147"/>
    </row>
    <row r="445" spans="1:7" ht="15.75">
      <c r="A445" s="146"/>
      <c r="B445" s="147"/>
      <c r="C445" s="147"/>
      <c r="D445" s="147"/>
      <c r="E445" s="147"/>
      <c r="F445" s="147"/>
      <c r="G445" s="147"/>
    </row>
    <row r="446" spans="1:7" ht="15.75">
      <c r="A446" s="146"/>
      <c r="B446" s="147"/>
      <c r="C446" s="147"/>
      <c r="D446" s="147"/>
      <c r="E446" s="147"/>
      <c r="F446" s="147"/>
      <c r="G446" s="147"/>
    </row>
    <row r="447" spans="1:7" ht="15.75">
      <c r="A447" s="146"/>
      <c r="B447" s="147"/>
      <c r="C447" s="147"/>
      <c r="D447" s="147"/>
      <c r="E447" s="147"/>
      <c r="F447" s="147"/>
      <c r="G447" s="147"/>
    </row>
    <row r="448" spans="1:7" ht="15.75">
      <c r="A448" s="146"/>
      <c r="B448" s="147"/>
      <c r="C448" s="147"/>
      <c r="D448" s="147"/>
      <c r="E448" s="147"/>
      <c r="F448" s="147"/>
      <c r="G448" s="147"/>
    </row>
    <row r="449" spans="1:7" ht="15.75">
      <c r="A449" s="146"/>
      <c r="B449" s="147"/>
      <c r="C449" s="147"/>
      <c r="D449" s="147"/>
      <c r="E449" s="147"/>
      <c r="F449" s="147"/>
      <c r="G449" s="147"/>
    </row>
    <row r="450" spans="1:7" ht="15.75">
      <c r="A450" s="146"/>
      <c r="B450" s="147"/>
      <c r="C450" s="147"/>
      <c r="D450" s="147"/>
      <c r="E450" s="147"/>
      <c r="F450" s="147"/>
      <c r="G450" s="147"/>
    </row>
    <row r="451" spans="1:7" ht="15.75">
      <c r="A451" s="146"/>
      <c r="B451" s="147"/>
      <c r="C451" s="147"/>
      <c r="D451" s="147"/>
      <c r="E451" s="147"/>
      <c r="F451" s="147"/>
      <c r="G451" s="147"/>
    </row>
    <row r="452" spans="1:7" ht="15.75">
      <c r="A452" s="146"/>
      <c r="B452" s="147"/>
      <c r="C452" s="147"/>
      <c r="D452" s="147"/>
      <c r="E452" s="147"/>
      <c r="F452" s="147"/>
      <c r="G452" s="147"/>
    </row>
    <row r="453" spans="1:7" ht="15.75">
      <c r="A453" s="146"/>
      <c r="B453" s="147"/>
      <c r="C453" s="147"/>
      <c r="D453" s="147"/>
      <c r="E453" s="147"/>
      <c r="F453" s="147"/>
      <c r="G453" s="147"/>
    </row>
    <row r="454" spans="1:7" ht="15.75">
      <c r="A454" s="146"/>
      <c r="B454" s="147"/>
      <c r="C454" s="147"/>
      <c r="D454" s="147"/>
      <c r="E454" s="147"/>
      <c r="F454" s="147"/>
      <c r="G454" s="147"/>
    </row>
    <row r="455" spans="1:7" ht="15.75">
      <c r="A455" s="146"/>
      <c r="B455" s="147"/>
      <c r="C455" s="147"/>
      <c r="D455" s="147"/>
      <c r="E455" s="147"/>
      <c r="F455" s="147"/>
      <c r="G455" s="147"/>
    </row>
    <row r="456" spans="1:7" ht="15.75">
      <c r="A456" s="146"/>
      <c r="B456" s="147"/>
      <c r="C456" s="147"/>
      <c r="D456" s="147"/>
      <c r="E456" s="147"/>
      <c r="F456" s="147"/>
      <c r="G456" s="147"/>
    </row>
    <row r="457" spans="1:7" ht="15.75">
      <c r="A457" s="146"/>
      <c r="B457" s="147"/>
      <c r="C457" s="147"/>
      <c r="D457" s="147"/>
      <c r="E457" s="147"/>
      <c r="F457" s="147"/>
      <c r="G457" s="147"/>
    </row>
    <row r="458" spans="1:7" ht="15.75">
      <c r="A458" s="146"/>
      <c r="B458" s="147"/>
      <c r="C458" s="147"/>
      <c r="D458" s="147"/>
      <c r="E458" s="147"/>
      <c r="F458" s="147"/>
      <c r="G458" s="147"/>
    </row>
    <row r="459" spans="1:7" ht="15.75">
      <c r="A459" s="146"/>
      <c r="B459" s="147"/>
      <c r="C459" s="147"/>
      <c r="D459" s="147"/>
      <c r="E459" s="147"/>
      <c r="F459" s="147"/>
      <c r="G459" s="147"/>
    </row>
    <row r="460" spans="1:7" ht="15.75">
      <c r="A460" s="146"/>
      <c r="B460" s="147"/>
      <c r="C460" s="147"/>
      <c r="D460" s="147"/>
      <c r="E460" s="147"/>
      <c r="F460" s="147"/>
      <c r="G460" s="147"/>
    </row>
    <row r="461" spans="1:7" ht="15.75">
      <c r="A461" s="146"/>
      <c r="B461" s="147"/>
      <c r="C461" s="147"/>
      <c r="D461" s="147"/>
      <c r="E461" s="147"/>
      <c r="F461" s="147"/>
      <c r="G461" s="147"/>
    </row>
    <row r="462" spans="1:7" ht="15.75">
      <c r="A462" s="146"/>
      <c r="B462" s="147"/>
      <c r="C462" s="147"/>
      <c r="D462" s="147"/>
      <c r="E462" s="147"/>
      <c r="F462" s="147"/>
      <c r="G462" s="147"/>
    </row>
    <row r="463" spans="1:7" ht="15.75">
      <c r="A463" s="146"/>
      <c r="B463" s="147"/>
      <c r="C463" s="147"/>
      <c r="D463" s="147"/>
      <c r="E463" s="147"/>
      <c r="F463" s="147"/>
      <c r="G463" s="147"/>
    </row>
    <row r="464" spans="1:7" ht="15.75">
      <c r="A464" s="146"/>
      <c r="B464" s="147"/>
      <c r="C464" s="147"/>
      <c r="D464" s="147"/>
      <c r="E464" s="147"/>
      <c r="F464" s="147"/>
      <c r="G464" s="147"/>
    </row>
    <row r="465" spans="1:7" ht="15.75">
      <c r="A465" s="146"/>
      <c r="B465" s="147"/>
      <c r="C465" s="147"/>
      <c r="D465" s="147"/>
      <c r="E465" s="147"/>
      <c r="F465" s="147"/>
      <c r="G465" s="147"/>
    </row>
    <row r="466" spans="1:7" ht="15.75">
      <c r="A466" s="146"/>
      <c r="B466" s="147"/>
      <c r="C466" s="147"/>
      <c r="D466" s="147"/>
      <c r="E466" s="147"/>
      <c r="F466" s="147"/>
      <c r="G466" s="147"/>
    </row>
    <row r="467" spans="1:7" ht="15.75">
      <c r="A467" s="146"/>
      <c r="B467" s="147"/>
      <c r="C467" s="147"/>
      <c r="D467" s="147"/>
      <c r="E467" s="147"/>
      <c r="F467" s="147"/>
      <c r="G467" s="147"/>
    </row>
    <row r="468" spans="1:7" ht="15.75">
      <c r="A468" s="146"/>
      <c r="B468" s="147"/>
      <c r="C468" s="147"/>
      <c r="D468" s="147"/>
      <c r="E468" s="147"/>
      <c r="F468" s="147"/>
      <c r="G468" s="147"/>
    </row>
    <row r="469" spans="1:7" ht="15.75">
      <c r="A469" s="146"/>
      <c r="B469" s="147"/>
      <c r="C469" s="147"/>
      <c r="D469" s="147"/>
      <c r="E469" s="147"/>
      <c r="F469" s="147"/>
      <c r="G469" s="147"/>
    </row>
    <row r="470" spans="1:7" ht="15.75">
      <c r="A470" s="146"/>
      <c r="B470" s="147"/>
      <c r="C470" s="147"/>
      <c r="D470" s="147"/>
      <c r="E470" s="147"/>
      <c r="F470" s="147"/>
      <c r="G470" s="147"/>
    </row>
    <row r="471" spans="1:7" ht="15.75">
      <c r="A471" s="146"/>
      <c r="B471" s="147"/>
      <c r="C471" s="147"/>
      <c r="D471" s="147"/>
      <c r="E471" s="147"/>
      <c r="F471" s="147"/>
      <c r="G471" s="147"/>
    </row>
    <row r="472" spans="1:7" ht="15.75">
      <c r="A472" s="146"/>
      <c r="B472" s="147"/>
      <c r="C472" s="147"/>
      <c r="D472" s="147"/>
      <c r="E472" s="147"/>
      <c r="F472" s="147"/>
      <c r="G472" s="147"/>
    </row>
    <row r="473" spans="1:7" ht="15.75">
      <c r="A473" s="146"/>
      <c r="B473" s="147"/>
      <c r="C473" s="147"/>
      <c r="D473" s="147"/>
      <c r="E473" s="147"/>
      <c r="F473" s="147"/>
      <c r="G473" s="147"/>
    </row>
    <row r="474" spans="1:7" ht="15.75">
      <c r="A474" s="146"/>
      <c r="B474" s="147"/>
      <c r="C474" s="147"/>
      <c r="D474" s="147"/>
      <c r="E474" s="147"/>
      <c r="F474" s="147"/>
      <c r="G474" s="147"/>
    </row>
    <row r="475" spans="1:7" ht="15.75">
      <c r="A475" s="146"/>
      <c r="B475" s="147"/>
      <c r="C475" s="147"/>
      <c r="D475" s="147"/>
      <c r="E475" s="147"/>
      <c r="F475" s="147"/>
      <c r="G475" s="147"/>
    </row>
    <row r="476" spans="1:7" ht="15.75">
      <c r="A476" s="146"/>
      <c r="B476" s="147"/>
      <c r="C476" s="147"/>
      <c r="D476" s="147"/>
      <c r="E476" s="147"/>
      <c r="F476" s="147"/>
      <c r="G476" s="147"/>
    </row>
    <row r="477" spans="1:7" ht="15.75">
      <c r="A477" s="146"/>
      <c r="B477" s="147"/>
      <c r="C477" s="147"/>
      <c r="D477" s="147"/>
      <c r="E477" s="147"/>
      <c r="F477" s="147"/>
      <c r="G477" s="147"/>
    </row>
    <row r="478" spans="1:7" ht="15.75">
      <c r="A478" s="146"/>
      <c r="B478" s="147"/>
      <c r="C478" s="147"/>
      <c r="D478" s="147"/>
      <c r="E478" s="147"/>
      <c r="F478" s="147"/>
      <c r="G478" s="147"/>
    </row>
    <row r="479" spans="1:7" ht="15.75">
      <c r="A479" s="146"/>
      <c r="B479" s="147"/>
      <c r="C479" s="147"/>
      <c r="D479" s="147"/>
      <c r="E479" s="147"/>
      <c r="F479" s="147"/>
      <c r="G479" s="147"/>
    </row>
    <row r="480" spans="1:7" ht="15.75">
      <c r="A480" s="146"/>
      <c r="B480" s="147"/>
      <c r="C480" s="147"/>
      <c r="D480" s="147"/>
      <c r="E480" s="147"/>
      <c r="F480" s="147"/>
      <c r="G480" s="147"/>
    </row>
    <row r="481" spans="1:7" ht="15.75">
      <c r="A481" s="146"/>
      <c r="B481" s="147"/>
      <c r="C481" s="147"/>
      <c r="D481" s="147"/>
      <c r="E481" s="147"/>
      <c r="F481" s="147"/>
      <c r="G481" s="147"/>
    </row>
    <row r="482" spans="1:7" ht="15.75">
      <c r="A482" s="146"/>
      <c r="B482" s="147"/>
      <c r="C482" s="147"/>
      <c r="D482" s="147"/>
      <c r="E482" s="147"/>
      <c r="F482" s="147"/>
      <c r="G482" s="147"/>
    </row>
    <row r="483" spans="1:7" ht="15.75">
      <c r="A483" s="146"/>
      <c r="B483" s="147"/>
      <c r="C483" s="147"/>
      <c r="D483" s="147"/>
      <c r="E483" s="147"/>
      <c r="F483" s="147"/>
      <c r="G483" s="147"/>
    </row>
    <row r="484" spans="1:7" ht="15.75">
      <c r="A484" s="146"/>
      <c r="B484" s="147"/>
      <c r="C484" s="147"/>
      <c r="D484" s="147"/>
      <c r="E484" s="147"/>
      <c r="F484" s="147"/>
      <c r="G484" s="147"/>
    </row>
    <row r="485" spans="1:7" ht="15.75">
      <c r="A485" s="146"/>
      <c r="B485" s="147"/>
      <c r="C485" s="147"/>
      <c r="D485" s="147"/>
      <c r="E485" s="147"/>
      <c r="F485" s="147"/>
      <c r="G485" s="147"/>
    </row>
    <row r="486" spans="1:7" ht="15.75">
      <c r="A486" s="146"/>
      <c r="B486" s="147"/>
      <c r="C486" s="147"/>
      <c r="D486" s="147"/>
      <c r="E486" s="147"/>
      <c r="F486" s="147"/>
      <c r="G486" s="147"/>
    </row>
    <row r="487" spans="1:7" ht="15.75">
      <c r="A487" s="146"/>
      <c r="B487" s="147"/>
      <c r="C487" s="147"/>
      <c r="D487" s="147"/>
      <c r="E487" s="147"/>
      <c r="F487" s="147"/>
      <c r="G487" s="147"/>
    </row>
    <row r="488" spans="1:7" ht="15.75">
      <c r="A488" s="146"/>
      <c r="B488" s="147"/>
      <c r="C488" s="147"/>
      <c r="D488" s="147"/>
      <c r="E488" s="147"/>
      <c r="F488" s="147"/>
      <c r="G488" s="147"/>
    </row>
    <row r="489" spans="1:7" ht="15.75">
      <c r="A489" s="146"/>
      <c r="B489" s="147"/>
      <c r="C489" s="147"/>
      <c r="D489" s="147"/>
      <c r="E489" s="147"/>
      <c r="F489" s="147"/>
      <c r="G489" s="147"/>
    </row>
    <row r="490" spans="1:7" ht="15.75">
      <c r="A490" s="146"/>
      <c r="B490" s="147"/>
      <c r="C490" s="147"/>
      <c r="D490" s="147"/>
      <c r="E490" s="147"/>
      <c r="F490" s="147"/>
      <c r="G490" s="147"/>
    </row>
    <row r="491" spans="1:7" ht="15.75">
      <c r="A491" s="146"/>
      <c r="B491" s="147"/>
      <c r="C491" s="147"/>
      <c r="D491" s="147"/>
      <c r="E491" s="147"/>
      <c r="F491" s="147"/>
      <c r="G491" s="147"/>
    </row>
    <row r="492" spans="1:7" ht="15.75">
      <c r="A492" s="146"/>
      <c r="B492" s="147"/>
      <c r="C492" s="147"/>
      <c r="D492" s="147"/>
      <c r="E492" s="147"/>
      <c r="F492" s="147"/>
      <c r="G492" s="147"/>
    </row>
    <row r="493" spans="1:7" ht="15.75">
      <c r="A493" s="146"/>
      <c r="B493" s="147"/>
      <c r="C493" s="147"/>
      <c r="D493" s="147"/>
      <c r="E493" s="147"/>
      <c r="F493" s="147"/>
      <c r="G493" s="147"/>
    </row>
    <row r="494" spans="1:7" ht="15.75">
      <c r="A494" s="146"/>
      <c r="B494" s="147"/>
      <c r="C494" s="147"/>
      <c r="D494" s="147"/>
      <c r="E494" s="147"/>
      <c r="F494" s="147"/>
      <c r="G494" s="147"/>
    </row>
    <row r="495" spans="1:7" ht="15.75">
      <c r="A495" s="146"/>
      <c r="B495" s="147"/>
      <c r="C495" s="147"/>
      <c r="D495" s="147"/>
      <c r="E495" s="147"/>
      <c r="F495" s="147"/>
      <c r="G495" s="147"/>
    </row>
    <row r="496" spans="1:7" ht="15.75">
      <c r="A496" s="146"/>
      <c r="B496" s="147"/>
      <c r="C496" s="147"/>
      <c r="D496" s="147"/>
      <c r="E496" s="147"/>
      <c r="F496" s="147"/>
      <c r="G496" s="147"/>
    </row>
    <row r="497" spans="1:7" ht="15.75">
      <c r="A497" s="146"/>
      <c r="B497" s="147"/>
      <c r="C497" s="147"/>
      <c r="D497" s="147"/>
      <c r="E497" s="147"/>
      <c r="F497" s="147"/>
      <c r="G497" s="147"/>
    </row>
    <row r="498" spans="1:7" ht="15.75">
      <c r="A498" s="146"/>
      <c r="B498" s="147"/>
      <c r="C498" s="147"/>
      <c r="D498" s="147"/>
      <c r="E498" s="147"/>
      <c r="F498" s="147"/>
      <c r="G498" s="147"/>
    </row>
    <row r="499" spans="1:7" ht="15.75">
      <c r="A499" s="146"/>
      <c r="B499" s="147"/>
      <c r="C499" s="147"/>
      <c r="D499" s="147"/>
      <c r="E499" s="147"/>
      <c r="F499" s="147"/>
      <c r="G499" s="147"/>
    </row>
    <row r="500" spans="1:7" ht="15.75">
      <c r="A500" s="146"/>
      <c r="B500" s="147"/>
      <c r="C500" s="147"/>
      <c r="D500" s="147"/>
      <c r="E500" s="147"/>
      <c r="F500" s="147"/>
      <c r="G500" s="147"/>
    </row>
    <row r="501" spans="1:7" ht="15.75">
      <c r="A501" s="146"/>
      <c r="B501" s="147"/>
      <c r="C501" s="147"/>
      <c r="D501" s="147"/>
      <c r="E501" s="147"/>
      <c r="F501" s="147"/>
      <c r="G501" s="147"/>
    </row>
    <row r="502" spans="1:7" ht="15.75">
      <c r="A502" s="146"/>
      <c r="B502" s="147"/>
      <c r="C502" s="147"/>
      <c r="D502" s="147"/>
      <c r="E502" s="147"/>
      <c r="F502" s="147"/>
      <c r="G502" s="147"/>
    </row>
    <row r="503" spans="1:7" ht="15.75">
      <c r="A503" s="146"/>
      <c r="B503" s="147"/>
      <c r="C503" s="147"/>
      <c r="D503" s="147"/>
      <c r="E503" s="147"/>
      <c r="F503" s="147"/>
      <c r="G503" s="147"/>
    </row>
    <row r="504" spans="1:7" ht="15.75">
      <c r="A504" s="146"/>
      <c r="B504" s="147"/>
      <c r="C504" s="147"/>
      <c r="D504" s="147"/>
      <c r="E504" s="147"/>
      <c r="F504" s="147"/>
      <c r="G504" s="147"/>
    </row>
    <row r="505" spans="1:7" ht="15.75">
      <c r="A505" s="146"/>
      <c r="B505" s="147"/>
      <c r="C505" s="147"/>
      <c r="D505" s="147"/>
      <c r="E505" s="147"/>
      <c r="F505" s="147"/>
      <c r="G505" s="147"/>
    </row>
    <row r="506" spans="1:7" ht="15.75">
      <c r="A506" s="146"/>
      <c r="B506" s="147"/>
      <c r="C506" s="147"/>
      <c r="D506" s="147"/>
      <c r="E506" s="147"/>
      <c r="F506" s="147"/>
      <c r="G506" s="147"/>
    </row>
    <row r="507" spans="1:7" ht="15.75">
      <c r="A507" s="146"/>
      <c r="B507" s="147"/>
      <c r="C507" s="147"/>
      <c r="D507" s="147"/>
      <c r="E507" s="147"/>
      <c r="F507" s="147"/>
      <c r="G507" s="147"/>
    </row>
    <row r="508" spans="1:7" ht="15.75">
      <c r="A508" s="146"/>
      <c r="B508" s="147"/>
      <c r="C508" s="147"/>
      <c r="D508" s="147"/>
      <c r="E508" s="147"/>
      <c r="F508" s="147"/>
      <c r="G508" s="147"/>
    </row>
    <row r="509" spans="1:7" ht="15.75">
      <c r="A509" s="146"/>
      <c r="B509" s="147"/>
      <c r="C509" s="147"/>
      <c r="D509" s="147"/>
      <c r="E509" s="147"/>
      <c r="F509" s="147"/>
      <c r="G509" s="147"/>
    </row>
    <row r="510" spans="1:7" ht="15.75">
      <c r="A510" s="146"/>
      <c r="B510" s="147"/>
      <c r="C510" s="147"/>
      <c r="D510" s="147"/>
      <c r="E510" s="147"/>
      <c r="F510" s="147"/>
      <c r="G510" s="147"/>
    </row>
    <row r="511" spans="1:7" ht="15.75">
      <c r="A511" s="146"/>
      <c r="B511" s="147"/>
      <c r="C511" s="147"/>
      <c r="D511" s="147"/>
      <c r="E511" s="147"/>
      <c r="F511" s="147"/>
      <c r="G511" s="147"/>
    </row>
    <row r="512" spans="1:7" ht="15.75">
      <c r="A512" s="146"/>
      <c r="B512" s="147"/>
      <c r="C512" s="147"/>
      <c r="D512" s="147"/>
      <c r="E512" s="147"/>
      <c r="F512" s="147"/>
      <c r="G512" s="147"/>
    </row>
    <row r="513" spans="1:7" ht="15.75">
      <c r="A513" s="146"/>
      <c r="B513" s="147"/>
      <c r="C513" s="147"/>
      <c r="D513" s="147"/>
      <c r="E513" s="147"/>
      <c r="F513" s="147"/>
      <c r="G513" s="147"/>
    </row>
    <row r="514" spans="1:7" ht="15.75">
      <c r="A514" s="146"/>
      <c r="B514" s="147"/>
      <c r="C514" s="147"/>
      <c r="D514" s="147"/>
      <c r="E514" s="147"/>
      <c r="F514" s="147"/>
      <c r="G514" s="147"/>
    </row>
    <row r="515" spans="1:7" ht="15.75">
      <c r="A515" s="146"/>
      <c r="B515" s="147"/>
      <c r="C515" s="147"/>
      <c r="D515" s="147"/>
      <c r="E515" s="147"/>
      <c r="F515" s="147"/>
      <c r="G515" s="147"/>
    </row>
    <row r="516" spans="1:7" ht="15.75">
      <c r="A516" s="146"/>
      <c r="B516" s="147"/>
      <c r="C516" s="147"/>
      <c r="D516" s="147"/>
      <c r="E516" s="147"/>
      <c r="F516" s="147"/>
      <c r="G516" s="147"/>
    </row>
    <row r="517" spans="1:7" ht="15.75">
      <c r="A517" s="146"/>
      <c r="B517" s="147"/>
      <c r="C517" s="147"/>
      <c r="D517" s="147"/>
      <c r="E517" s="147"/>
      <c r="F517" s="147"/>
      <c r="G517" s="147"/>
    </row>
    <row r="518" spans="1:7" ht="15.75">
      <c r="A518" s="146"/>
      <c r="B518" s="147"/>
      <c r="C518" s="147"/>
      <c r="D518" s="147"/>
      <c r="E518" s="147"/>
      <c r="F518" s="147"/>
      <c r="G518" s="147"/>
    </row>
    <row r="519" spans="1:7" ht="15.75">
      <c r="A519" s="146"/>
      <c r="B519" s="147"/>
      <c r="C519" s="147"/>
      <c r="D519" s="147"/>
      <c r="E519" s="147"/>
      <c r="F519" s="147"/>
      <c r="G519" s="147"/>
    </row>
    <row r="520" spans="1:7" ht="15.75">
      <c r="A520" s="146"/>
      <c r="B520" s="147"/>
      <c r="C520" s="147"/>
      <c r="D520" s="147"/>
      <c r="E520" s="147"/>
      <c r="F520" s="147"/>
      <c r="G520" s="147"/>
    </row>
    <row r="521" spans="1:7" ht="15.75">
      <c r="A521" s="146"/>
      <c r="B521" s="147"/>
      <c r="C521" s="147"/>
      <c r="D521" s="147"/>
      <c r="E521" s="147"/>
      <c r="F521" s="147"/>
      <c r="G521" s="147"/>
    </row>
    <row r="522" spans="1:7" ht="15.75">
      <c r="A522" s="146"/>
      <c r="B522" s="147"/>
      <c r="C522" s="147"/>
      <c r="D522" s="147"/>
      <c r="E522" s="147"/>
      <c r="F522" s="147"/>
      <c r="G522" s="147"/>
    </row>
    <row r="523" spans="1:7" ht="15.75">
      <c r="A523" s="146"/>
      <c r="B523" s="147"/>
      <c r="C523" s="147"/>
      <c r="D523" s="147"/>
      <c r="E523" s="147"/>
      <c r="F523" s="147"/>
      <c r="G523" s="147"/>
    </row>
    <row r="524" spans="1:7" ht="15.75">
      <c r="A524" s="146"/>
      <c r="B524" s="147"/>
      <c r="C524" s="147"/>
      <c r="D524" s="147"/>
      <c r="E524" s="147"/>
      <c r="F524" s="147"/>
      <c r="G524" s="147"/>
    </row>
    <row r="525" spans="1:7" ht="15.75">
      <c r="A525" s="146"/>
      <c r="B525" s="147"/>
      <c r="C525" s="147"/>
      <c r="D525" s="147"/>
      <c r="E525" s="147"/>
      <c r="F525" s="147"/>
      <c r="G525" s="147"/>
    </row>
    <row r="526" spans="1:7" ht="15.75">
      <c r="A526" s="146"/>
      <c r="B526" s="147"/>
      <c r="C526" s="147"/>
      <c r="D526" s="147"/>
      <c r="E526" s="147"/>
      <c r="F526" s="147"/>
      <c r="G526" s="147"/>
    </row>
    <row r="527" spans="1:7" ht="15.75">
      <c r="A527" s="146"/>
      <c r="B527" s="147"/>
      <c r="C527" s="147"/>
      <c r="D527" s="147"/>
      <c r="E527" s="147"/>
      <c r="F527" s="147"/>
      <c r="G527" s="147"/>
    </row>
    <row r="528" spans="1:7" ht="15.75">
      <c r="A528" s="146"/>
      <c r="B528" s="147"/>
      <c r="C528" s="147"/>
      <c r="D528" s="147"/>
      <c r="E528" s="147"/>
      <c r="F528" s="147"/>
      <c r="G528" s="147"/>
    </row>
    <row r="529" spans="1:7" ht="15.75">
      <c r="A529" s="146"/>
      <c r="B529" s="147"/>
      <c r="C529" s="147"/>
      <c r="D529" s="147"/>
      <c r="E529" s="147"/>
      <c r="F529" s="147"/>
      <c r="G529" s="147"/>
    </row>
    <row r="530" spans="1:7" ht="15.75">
      <c r="A530" s="146"/>
      <c r="B530" s="147"/>
      <c r="C530" s="147"/>
      <c r="D530" s="147"/>
      <c r="E530" s="147"/>
      <c r="F530" s="147"/>
      <c r="G530" s="147"/>
    </row>
    <row r="531" spans="1:7" ht="15.75">
      <c r="A531" s="146"/>
      <c r="B531" s="147"/>
      <c r="C531" s="147"/>
      <c r="D531" s="147"/>
      <c r="E531" s="147"/>
      <c r="F531" s="147"/>
      <c r="G531" s="147"/>
    </row>
    <row r="532" spans="1:7" ht="15.75">
      <c r="A532" s="146"/>
      <c r="B532" s="147"/>
      <c r="C532" s="147"/>
      <c r="D532" s="147"/>
      <c r="E532" s="147"/>
      <c r="F532" s="147"/>
      <c r="G532" s="147"/>
    </row>
    <row r="533" spans="1:7" ht="15.75">
      <c r="A533" s="146"/>
      <c r="B533" s="147"/>
      <c r="C533" s="147"/>
      <c r="D533" s="147"/>
      <c r="E533" s="147"/>
      <c r="F533" s="147"/>
      <c r="G533" s="147"/>
    </row>
    <row r="534" spans="1:7" ht="15.75">
      <c r="A534" s="146"/>
      <c r="B534" s="147"/>
      <c r="C534" s="147"/>
      <c r="D534" s="147"/>
      <c r="E534" s="147"/>
      <c r="F534" s="147"/>
      <c r="G534" s="147"/>
    </row>
    <row r="535" spans="1:7" ht="15.75">
      <c r="A535" s="146"/>
      <c r="B535" s="147"/>
      <c r="C535" s="147"/>
      <c r="D535" s="147"/>
      <c r="E535" s="147"/>
      <c r="F535" s="147"/>
      <c r="G535" s="147"/>
    </row>
    <row r="536" spans="1:7" ht="15.75">
      <c r="A536" s="146"/>
      <c r="B536" s="147"/>
      <c r="C536" s="147"/>
      <c r="D536" s="147"/>
      <c r="E536" s="147"/>
      <c r="F536" s="147"/>
      <c r="G536" s="147"/>
    </row>
    <row r="537" spans="1:7" ht="15.75">
      <c r="A537" s="146"/>
      <c r="B537" s="147"/>
      <c r="C537" s="147"/>
      <c r="D537" s="147"/>
      <c r="E537" s="147"/>
      <c r="F537" s="147"/>
      <c r="G537" s="147"/>
    </row>
    <row r="538" spans="1:7" ht="15.75">
      <c r="A538" s="146"/>
      <c r="B538" s="147"/>
      <c r="C538" s="147"/>
      <c r="D538" s="147"/>
      <c r="E538" s="147"/>
      <c r="F538" s="147"/>
      <c r="G538" s="147"/>
    </row>
    <row r="539" spans="1:7" ht="15.75">
      <c r="A539" s="146"/>
      <c r="B539" s="147"/>
      <c r="C539" s="147"/>
      <c r="D539" s="147"/>
      <c r="E539" s="147"/>
      <c r="F539" s="147"/>
      <c r="G539" s="147"/>
    </row>
    <row r="540" spans="1:7" ht="15.75">
      <c r="A540" s="146"/>
      <c r="B540" s="147"/>
      <c r="C540" s="147"/>
      <c r="D540" s="147"/>
      <c r="E540" s="147"/>
      <c r="F540" s="147"/>
      <c r="G540" s="147"/>
    </row>
    <row r="541" spans="1:7" ht="15.75">
      <c r="A541" s="146"/>
      <c r="B541" s="147"/>
      <c r="C541" s="147"/>
      <c r="D541" s="147"/>
      <c r="E541" s="147"/>
      <c r="F541" s="147"/>
      <c r="G541" s="147"/>
    </row>
    <row r="542" spans="1:7" ht="15.75">
      <c r="A542" s="146"/>
      <c r="B542" s="147"/>
      <c r="C542" s="147"/>
      <c r="D542" s="147"/>
      <c r="E542" s="147"/>
      <c r="F542" s="147"/>
      <c r="G542" s="147"/>
    </row>
    <row r="543" spans="1:7" ht="15.75">
      <c r="A543" s="146"/>
      <c r="B543" s="147"/>
      <c r="C543" s="147"/>
      <c r="D543" s="147"/>
      <c r="E543" s="147"/>
      <c r="F543" s="147"/>
      <c r="G543" s="147"/>
    </row>
    <row r="544" spans="1:7" ht="15.75">
      <c r="A544" s="146"/>
      <c r="B544" s="147"/>
      <c r="C544" s="147"/>
      <c r="D544" s="147"/>
      <c r="E544" s="147"/>
      <c r="F544" s="147"/>
      <c r="G544" s="147"/>
    </row>
    <row r="545" spans="1:7" ht="15.75">
      <c r="A545" s="146"/>
      <c r="B545" s="147"/>
      <c r="C545" s="147"/>
      <c r="D545" s="147"/>
      <c r="E545" s="147"/>
      <c r="F545" s="147"/>
      <c r="G545" s="147"/>
    </row>
    <row r="546" spans="1:7" ht="15.75">
      <c r="A546" s="146"/>
      <c r="B546" s="147"/>
      <c r="C546" s="147"/>
      <c r="D546" s="147"/>
      <c r="E546" s="147"/>
      <c r="F546" s="147"/>
      <c r="G546" s="147"/>
    </row>
    <row r="547" spans="1:7" ht="15.75">
      <c r="A547" s="146"/>
      <c r="B547" s="147"/>
      <c r="C547" s="147"/>
      <c r="D547" s="147"/>
      <c r="E547" s="147"/>
      <c r="F547" s="147"/>
      <c r="G547" s="147"/>
    </row>
    <row r="548" spans="1:7" ht="15.75">
      <c r="A548" s="146"/>
      <c r="B548" s="147"/>
      <c r="C548" s="147"/>
      <c r="D548" s="147"/>
      <c r="E548" s="147"/>
      <c r="F548" s="147"/>
      <c r="G548" s="147"/>
    </row>
    <row r="549" spans="1:7" ht="15.75">
      <c r="A549" s="146"/>
      <c r="B549" s="147"/>
      <c r="C549" s="147"/>
      <c r="D549" s="147"/>
      <c r="E549" s="147"/>
      <c r="F549" s="147"/>
      <c r="G549" s="147"/>
    </row>
    <row r="550" spans="1:7" ht="15.75">
      <c r="A550" s="146"/>
      <c r="B550" s="147"/>
      <c r="C550" s="147"/>
      <c r="D550" s="147"/>
      <c r="E550" s="147"/>
      <c r="F550" s="147"/>
      <c r="G550" s="147"/>
    </row>
    <row r="551" spans="1:7" ht="15.75">
      <c r="A551" s="146"/>
      <c r="B551" s="147"/>
      <c r="C551" s="147"/>
      <c r="D551" s="147"/>
      <c r="E551" s="147"/>
      <c r="F551" s="147"/>
      <c r="G551" s="147"/>
    </row>
    <row r="552" spans="1:7" ht="15.75">
      <c r="A552" s="146"/>
      <c r="B552" s="147"/>
      <c r="C552" s="147"/>
      <c r="D552" s="147"/>
      <c r="E552" s="147"/>
      <c r="F552" s="147"/>
      <c r="G552" s="147"/>
    </row>
    <row r="553" spans="1:7" ht="15.75">
      <c r="A553" s="146"/>
      <c r="B553" s="147"/>
      <c r="C553" s="147"/>
      <c r="D553" s="147"/>
      <c r="E553" s="147"/>
      <c r="F553" s="147"/>
      <c r="G553" s="147"/>
    </row>
    <row r="554" spans="1:7" ht="15.75">
      <c r="A554" s="146"/>
      <c r="B554" s="147"/>
      <c r="C554" s="147"/>
      <c r="D554" s="147"/>
      <c r="E554" s="147"/>
      <c r="F554" s="147"/>
      <c r="G554" s="147"/>
    </row>
    <row r="555" spans="1:7" ht="15.75">
      <c r="A555" s="146"/>
      <c r="B555" s="147"/>
      <c r="C555" s="147"/>
      <c r="D555" s="147"/>
      <c r="E555" s="147"/>
      <c r="F555" s="147"/>
      <c r="G555" s="147"/>
    </row>
    <row r="556" spans="1:7" ht="15.75">
      <c r="A556" s="146"/>
      <c r="B556" s="147"/>
      <c r="C556" s="147"/>
      <c r="D556" s="147"/>
      <c r="E556" s="147"/>
      <c r="F556" s="147"/>
      <c r="G556" s="147"/>
    </row>
    <row r="557" spans="1:7" ht="15.75">
      <c r="A557" s="146"/>
      <c r="B557" s="147"/>
      <c r="C557" s="147"/>
      <c r="D557" s="147"/>
      <c r="E557" s="147"/>
      <c r="F557" s="147"/>
      <c r="G557" s="147"/>
    </row>
    <row r="558" spans="1:7" ht="15.75">
      <c r="A558" s="146"/>
      <c r="B558" s="147"/>
      <c r="C558" s="147"/>
      <c r="D558" s="147"/>
      <c r="E558" s="147"/>
      <c r="F558" s="147"/>
      <c r="G558" s="147"/>
    </row>
    <row r="559" spans="1:7" ht="15.75">
      <c r="A559" s="146"/>
      <c r="B559" s="147"/>
      <c r="C559" s="147"/>
      <c r="D559" s="147"/>
      <c r="E559" s="147"/>
      <c r="F559" s="147"/>
      <c r="G559" s="147"/>
    </row>
    <row r="560" spans="1:7" ht="15.75">
      <c r="A560" s="146"/>
      <c r="B560" s="147"/>
      <c r="C560" s="147"/>
      <c r="D560" s="147"/>
      <c r="E560" s="147"/>
      <c r="F560" s="147"/>
      <c r="G560" s="147"/>
    </row>
    <row r="561" spans="1:7" ht="15.75">
      <c r="A561" s="146"/>
      <c r="B561" s="147"/>
      <c r="C561" s="147"/>
      <c r="D561" s="147"/>
      <c r="E561" s="147"/>
      <c r="F561" s="147"/>
      <c r="G561" s="147"/>
    </row>
    <row r="562" spans="1:7" ht="15.75">
      <c r="A562" s="146"/>
      <c r="B562" s="147"/>
      <c r="C562" s="147"/>
      <c r="D562" s="147"/>
      <c r="E562" s="147"/>
      <c r="F562" s="147"/>
      <c r="G562" s="147"/>
    </row>
    <row r="563" spans="1:7" ht="15.75">
      <c r="A563" s="146"/>
      <c r="B563" s="147"/>
      <c r="C563" s="147"/>
      <c r="D563" s="147"/>
      <c r="E563" s="147"/>
      <c r="F563" s="147"/>
      <c r="G563" s="147"/>
    </row>
    <row r="564" spans="1:7" ht="15.75">
      <c r="A564" s="146"/>
      <c r="B564" s="147"/>
      <c r="C564" s="147"/>
      <c r="D564" s="147"/>
      <c r="E564" s="147"/>
      <c r="F564" s="147"/>
      <c r="G564" s="147"/>
    </row>
    <row r="565" spans="1:7" ht="15.75">
      <c r="A565" s="146"/>
      <c r="B565" s="147"/>
      <c r="C565" s="147"/>
      <c r="D565" s="147"/>
      <c r="E565" s="147"/>
      <c r="F565" s="147"/>
      <c r="G565" s="147"/>
    </row>
    <row r="566" spans="1:7" ht="15.75">
      <c r="A566" s="146"/>
      <c r="B566" s="147"/>
      <c r="C566" s="147"/>
      <c r="D566" s="147"/>
      <c r="E566" s="147"/>
      <c r="F566" s="147"/>
      <c r="G566" s="147"/>
    </row>
    <row r="567" spans="1:7" ht="15.75">
      <c r="A567" s="146"/>
      <c r="B567" s="147"/>
      <c r="C567" s="147"/>
      <c r="D567" s="147"/>
      <c r="E567" s="147"/>
      <c r="F567" s="147"/>
      <c r="G567" s="147"/>
    </row>
    <row r="568" spans="1:7" ht="15.75">
      <c r="A568" s="146"/>
      <c r="B568" s="147"/>
      <c r="C568" s="147"/>
      <c r="D568" s="147"/>
      <c r="E568" s="147"/>
      <c r="F568" s="147"/>
      <c r="G568" s="147"/>
    </row>
    <row r="569" spans="1:7" ht="15.75">
      <c r="A569" s="146"/>
      <c r="B569" s="147"/>
      <c r="C569" s="147"/>
      <c r="D569" s="147"/>
      <c r="E569" s="147"/>
      <c r="F569" s="147"/>
      <c r="G569" s="147"/>
    </row>
    <row r="570" spans="1:7" ht="15.75">
      <c r="A570" s="146"/>
      <c r="B570" s="147"/>
      <c r="C570" s="147"/>
      <c r="D570" s="147"/>
      <c r="E570" s="147"/>
      <c r="F570" s="147"/>
      <c r="G570" s="147"/>
    </row>
    <row r="571" spans="1:7" ht="15.75">
      <c r="A571" s="146"/>
      <c r="B571" s="147"/>
      <c r="C571" s="147"/>
      <c r="D571" s="147"/>
      <c r="E571" s="147"/>
      <c r="F571" s="147"/>
      <c r="G571" s="147"/>
    </row>
    <row r="572" spans="1:7" ht="15.75">
      <c r="A572" s="146"/>
      <c r="B572" s="147"/>
      <c r="C572" s="147"/>
      <c r="D572" s="147"/>
      <c r="E572" s="147"/>
      <c r="F572" s="147"/>
      <c r="G572" s="147"/>
    </row>
    <row r="573" spans="1:7" ht="15.75">
      <c r="A573" s="146"/>
      <c r="B573" s="147"/>
      <c r="C573" s="147"/>
      <c r="D573" s="147"/>
      <c r="E573" s="147"/>
      <c r="F573" s="147"/>
      <c r="G573" s="147"/>
    </row>
    <row r="574" spans="1:7" ht="15.75">
      <c r="A574" s="146"/>
      <c r="B574" s="147"/>
      <c r="C574" s="147"/>
      <c r="D574" s="147"/>
      <c r="E574" s="147"/>
      <c r="F574" s="147"/>
      <c r="G574" s="147"/>
    </row>
    <row r="575" spans="1:7" ht="15.75">
      <c r="A575" s="146"/>
      <c r="B575" s="147"/>
      <c r="C575" s="147"/>
      <c r="D575" s="147"/>
      <c r="E575" s="147"/>
      <c r="F575" s="147"/>
      <c r="G575" s="147"/>
    </row>
    <row r="576" spans="1:7" ht="15.75">
      <c r="A576" s="146"/>
      <c r="B576" s="147"/>
      <c r="C576" s="147"/>
      <c r="D576" s="147"/>
      <c r="E576" s="147"/>
      <c r="F576" s="147"/>
      <c r="G576" s="147"/>
    </row>
    <row r="577" spans="1:7" ht="15.75">
      <c r="A577" s="146"/>
      <c r="B577" s="147"/>
      <c r="C577" s="147"/>
      <c r="D577" s="147"/>
      <c r="E577" s="147"/>
      <c r="F577" s="147"/>
      <c r="G577" s="147"/>
    </row>
    <row r="578" spans="1:7" ht="15.75">
      <c r="A578" s="146"/>
      <c r="B578" s="147"/>
      <c r="C578" s="147"/>
      <c r="D578" s="147"/>
      <c r="E578" s="147"/>
      <c r="F578" s="147"/>
      <c r="G578" s="147"/>
    </row>
    <row r="579" spans="1:7" ht="15.75">
      <c r="A579" s="146"/>
      <c r="B579" s="147"/>
      <c r="C579" s="147"/>
      <c r="D579" s="147"/>
      <c r="E579" s="147"/>
      <c r="F579" s="147"/>
      <c r="G579" s="147"/>
    </row>
    <row r="580" spans="1:7" ht="15.75">
      <c r="A580" s="146"/>
      <c r="B580" s="147"/>
      <c r="C580" s="147"/>
      <c r="D580" s="147"/>
      <c r="E580" s="147"/>
      <c r="F580" s="147"/>
      <c r="G580" s="147"/>
    </row>
    <row r="581" spans="1:7" ht="15.75">
      <c r="A581" s="146"/>
      <c r="B581" s="147"/>
      <c r="C581" s="147"/>
      <c r="D581" s="147"/>
      <c r="E581" s="147"/>
      <c r="F581" s="147"/>
      <c r="G581" s="147"/>
    </row>
    <row r="582" spans="1:7" ht="15.75">
      <c r="A582" s="146"/>
      <c r="B582" s="147"/>
      <c r="C582" s="147"/>
      <c r="D582" s="147"/>
      <c r="E582" s="147"/>
      <c r="F582" s="147"/>
      <c r="G582" s="147"/>
    </row>
    <row r="583" spans="1:7" ht="15.75">
      <c r="A583" s="146"/>
      <c r="B583" s="147"/>
      <c r="C583" s="147"/>
      <c r="D583" s="147"/>
      <c r="E583" s="147"/>
      <c r="F583" s="147"/>
      <c r="G583" s="147"/>
    </row>
    <row r="584" spans="1:7" ht="15.75">
      <c r="A584" s="146"/>
      <c r="B584" s="147"/>
      <c r="C584" s="147"/>
      <c r="D584" s="147"/>
      <c r="E584" s="147"/>
      <c r="F584" s="147"/>
      <c r="G584" s="147"/>
    </row>
    <row r="585" spans="1:7" ht="15.75">
      <c r="A585" s="146"/>
      <c r="B585" s="147"/>
      <c r="C585" s="147"/>
      <c r="D585" s="147"/>
      <c r="E585" s="147"/>
      <c r="F585" s="147"/>
      <c r="G585" s="147"/>
    </row>
    <row r="586" spans="1:7" ht="15.75">
      <c r="A586" s="146"/>
      <c r="B586" s="147"/>
      <c r="C586" s="147"/>
      <c r="D586" s="147"/>
      <c r="E586" s="147"/>
      <c r="F586" s="147"/>
      <c r="G586" s="147"/>
    </row>
    <row r="587" spans="1:7" ht="15.75">
      <c r="A587" s="146"/>
      <c r="B587" s="147"/>
      <c r="C587" s="147"/>
      <c r="D587" s="147"/>
      <c r="E587" s="147"/>
      <c r="F587" s="147"/>
      <c r="G587" s="147"/>
    </row>
    <row r="588" spans="1:7" ht="15.75">
      <c r="A588" s="146"/>
      <c r="B588" s="147"/>
      <c r="C588" s="147"/>
      <c r="D588" s="147"/>
      <c r="E588" s="147"/>
      <c r="F588" s="147"/>
      <c r="G588" s="147"/>
    </row>
    <row r="589" spans="1:7" ht="15.75">
      <c r="A589" s="146"/>
      <c r="B589" s="147"/>
      <c r="C589" s="147"/>
      <c r="D589" s="147"/>
      <c r="E589" s="147"/>
      <c r="F589" s="147"/>
      <c r="G589" s="147"/>
    </row>
    <row r="590" spans="1:7" ht="15.75">
      <c r="A590" s="146"/>
      <c r="B590" s="147"/>
      <c r="C590" s="147"/>
      <c r="D590" s="147"/>
      <c r="E590" s="147"/>
      <c r="F590" s="147"/>
      <c r="G590" s="147"/>
    </row>
    <row r="591" spans="1:7" ht="15.75">
      <c r="A591" s="146"/>
      <c r="B591" s="147"/>
      <c r="C591" s="147"/>
      <c r="D591" s="147"/>
      <c r="E591" s="147"/>
      <c r="F591" s="147"/>
      <c r="G591" s="147"/>
    </row>
    <row r="592" spans="1:7" ht="15.75">
      <c r="A592" s="146"/>
      <c r="B592" s="147"/>
      <c r="C592" s="147"/>
      <c r="D592" s="147"/>
      <c r="E592" s="147"/>
      <c r="F592" s="147"/>
      <c r="G592" s="147"/>
    </row>
    <row r="593" spans="1:7" ht="15.75">
      <c r="A593" s="146"/>
      <c r="B593" s="147"/>
      <c r="C593" s="147"/>
      <c r="D593" s="147"/>
      <c r="E593" s="147"/>
      <c r="F593" s="147"/>
      <c r="G593" s="147"/>
    </row>
    <row r="594" spans="1:7" ht="15.75">
      <c r="A594" s="146"/>
      <c r="B594" s="147"/>
      <c r="C594" s="147"/>
      <c r="D594" s="147"/>
      <c r="E594" s="147"/>
      <c r="F594" s="147"/>
      <c r="G594" s="147"/>
    </row>
    <row r="595" spans="1:7" ht="15.75">
      <c r="A595" s="146"/>
      <c r="B595" s="147"/>
      <c r="C595" s="147"/>
      <c r="D595" s="147"/>
      <c r="E595" s="147"/>
      <c r="F595" s="147"/>
      <c r="G595" s="147"/>
    </row>
    <row r="596" spans="1:7" ht="15.75">
      <c r="A596" s="146"/>
      <c r="B596" s="147"/>
      <c r="C596" s="147"/>
      <c r="D596" s="147"/>
      <c r="E596" s="147"/>
      <c r="F596" s="147"/>
      <c r="G596" s="147"/>
    </row>
    <row r="597" spans="1:7" ht="15.75">
      <c r="A597" s="146"/>
      <c r="B597" s="147"/>
      <c r="C597" s="147"/>
      <c r="D597" s="147"/>
      <c r="E597" s="147"/>
      <c r="F597" s="147"/>
      <c r="G597" s="147"/>
    </row>
    <row r="598" spans="1:7" ht="15.75">
      <c r="A598" s="146"/>
      <c r="B598" s="147"/>
      <c r="C598" s="147"/>
      <c r="D598" s="147"/>
      <c r="E598" s="147"/>
      <c r="F598" s="147"/>
      <c r="G598" s="147"/>
    </row>
    <row r="599" spans="1:7" ht="15.75">
      <c r="A599" s="146"/>
      <c r="B599" s="147"/>
      <c r="C599" s="147"/>
      <c r="D599" s="147"/>
      <c r="E599" s="147"/>
      <c r="F599" s="147"/>
      <c r="G599" s="147"/>
    </row>
    <row r="600" spans="1:7" ht="15.75">
      <c r="A600" s="146"/>
      <c r="B600" s="147"/>
      <c r="C600" s="147"/>
      <c r="D600" s="147"/>
      <c r="E600" s="147"/>
      <c r="F600" s="147"/>
      <c r="G600" s="147"/>
    </row>
    <row r="601" spans="1:7" ht="15.75">
      <c r="A601" s="146"/>
      <c r="B601" s="147"/>
      <c r="C601" s="147"/>
      <c r="D601" s="147"/>
      <c r="E601" s="147"/>
      <c r="F601" s="147"/>
      <c r="G601" s="147"/>
    </row>
    <row r="602" spans="1:7" ht="15.75">
      <c r="A602" s="146"/>
      <c r="B602" s="147"/>
      <c r="C602" s="147"/>
      <c r="D602" s="147"/>
      <c r="E602" s="147"/>
      <c r="F602" s="147"/>
      <c r="G602" s="147"/>
    </row>
    <row r="603" spans="1:7" ht="15.75">
      <c r="A603" s="146"/>
      <c r="B603" s="147"/>
      <c r="C603" s="147"/>
      <c r="D603" s="147"/>
      <c r="E603" s="147"/>
      <c r="F603" s="147"/>
      <c r="G603" s="147"/>
    </row>
    <row r="604" spans="1:7" ht="15.75">
      <c r="A604" s="146"/>
      <c r="B604" s="147"/>
      <c r="C604" s="147"/>
      <c r="D604" s="147"/>
      <c r="E604" s="147"/>
      <c r="F604" s="147"/>
      <c r="G604" s="147"/>
    </row>
    <row r="605" spans="1:7" ht="15.75">
      <c r="A605" s="146"/>
      <c r="B605" s="147"/>
      <c r="C605" s="147"/>
      <c r="D605" s="147"/>
      <c r="E605" s="147"/>
      <c r="F605" s="147"/>
      <c r="G605" s="147"/>
    </row>
    <row r="606" spans="1:7" ht="15.75">
      <c r="A606" s="146"/>
      <c r="B606" s="147"/>
      <c r="C606" s="147"/>
      <c r="D606" s="147"/>
      <c r="E606" s="147"/>
      <c r="F606" s="147"/>
      <c r="G606" s="147"/>
    </row>
    <row r="607" spans="1:7" ht="15.75">
      <c r="A607" s="146"/>
      <c r="B607" s="147"/>
      <c r="C607" s="147"/>
      <c r="D607" s="147"/>
      <c r="E607" s="147"/>
      <c r="F607" s="147"/>
      <c r="G607" s="147"/>
    </row>
    <row r="608" spans="1:7" ht="15.75">
      <c r="A608" s="146"/>
      <c r="B608" s="147"/>
      <c r="C608" s="147"/>
      <c r="D608" s="147"/>
      <c r="E608" s="147"/>
      <c r="F608" s="147"/>
      <c r="G608" s="147"/>
    </row>
    <row r="609" spans="1:7" ht="15.75">
      <c r="A609" s="146"/>
      <c r="B609" s="147"/>
      <c r="C609" s="147"/>
      <c r="D609" s="147"/>
      <c r="E609" s="147"/>
      <c r="F609" s="147"/>
      <c r="G609" s="147"/>
    </row>
    <row r="610" spans="1:7" ht="15.75">
      <c r="A610" s="146"/>
      <c r="B610" s="147"/>
      <c r="C610" s="147"/>
      <c r="D610" s="147"/>
      <c r="E610" s="147"/>
      <c r="F610" s="147"/>
      <c r="G610" s="147"/>
    </row>
    <row r="611" spans="1:7" ht="15.75">
      <c r="A611" s="146"/>
      <c r="B611" s="147"/>
      <c r="C611" s="147"/>
      <c r="D611" s="147"/>
      <c r="E611" s="147"/>
      <c r="F611" s="147"/>
      <c r="G611" s="147"/>
    </row>
    <row r="612" spans="1:7" ht="15.75">
      <c r="A612" s="146"/>
      <c r="B612" s="147"/>
      <c r="C612" s="147"/>
      <c r="D612" s="147"/>
      <c r="E612" s="147"/>
      <c r="F612" s="147"/>
      <c r="G612" s="147"/>
    </row>
    <row r="613" spans="1:7" ht="15.75">
      <c r="A613" s="146"/>
      <c r="B613" s="147"/>
      <c r="C613" s="147"/>
      <c r="D613" s="147"/>
      <c r="E613" s="147"/>
      <c r="F613" s="147"/>
      <c r="G613" s="147"/>
    </row>
    <row r="614" spans="1:7" ht="15.75">
      <c r="A614" s="146"/>
      <c r="B614" s="147"/>
      <c r="C614" s="147"/>
      <c r="D614" s="147"/>
      <c r="E614" s="147"/>
      <c r="F614" s="147"/>
      <c r="G614" s="147"/>
    </row>
    <row r="615" spans="1:7" ht="15.75">
      <c r="A615" s="146"/>
      <c r="B615" s="147"/>
      <c r="C615" s="147"/>
      <c r="D615" s="147"/>
      <c r="E615" s="147"/>
      <c r="F615" s="147"/>
      <c r="G615" s="147"/>
    </row>
    <row r="616" spans="1:7" ht="15.75">
      <c r="A616" s="146"/>
      <c r="B616" s="147"/>
      <c r="C616" s="147"/>
      <c r="D616" s="147"/>
      <c r="E616" s="147"/>
      <c r="F616" s="147"/>
      <c r="G616" s="147"/>
    </row>
    <row r="617" spans="1:7" ht="15.75">
      <c r="A617" s="146"/>
      <c r="B617" s="147"/>
      <c r="C617" s="147"/>
      <c r="D617" s="147"/>
      <c r="E617" s="147"/>
      <c r="F617" s="147"/>
      <c r="G617" s="147"/>
    </row>
    <row r="618" spans="1:7" ht="15.75">
      <c r="A618" s="146"/>
      <c r="B618" s="147"/>
      <c r="C618" s="147"/>
      <c r="D618" s="147"/>
      <c r="E618" s="147"/>
      <c r="F618" s="147"/>
      <c r="G618" s="147"/>
    </row>
    <row r="619" spans="1:7" ht="15.75">
      <c r="A619" s="146"/>
      <c r="B619" s="147"/>
      <c r="C619" s="147"/>
      <c r="D619" s="147"/>
      <c r="E619" s="147"/>
      <c r="F619" s="147"/>
      <c r="G619" s="147"/>
    </row>
    <row r="620" spans="1:7" ht="15.75">
      <c r="A620" s="146"/>
      <c r="B620" s="147"/>
      <c r="C620" s="147"/>
      <c r="D620" s="147"/>
      <c r="E620" s="147"/>
      <c r="F620" s="147"/>
      <c r="G620" s="147"/>
    </row>
    <row r="621" spans="1:7" ht="15.75">
      <c r="A621" s="146"/>
      <c r="B621" s="147"/>
      <c r="C621" s="147"/>
      <c r="D621" s="147"/>
      <c r="E621" s="147"/>
      <c r="F621" s="147"/>
      <c r="G621" s="147"/>
    </row>
    <row r="622" spans="1:7" ht="15.75">
      <c r="A622" s="146"/>
      <c r="B622" s="147"/>
      <c r="C622" s="147"/>
      <c r="D622" s="147"/>
      <c r="E622" s="147"/>
      <c r="F622" s="147"/>
      <c r="G622" s="147"/>
    </row>
    <row r="623" spans="1:7" ht="15.75">
      <c r="A623" s="146"/>
      <c r="B623" s="147"/>
      <c r="C623" s="147"/>
      <c r="D623" s="147"/>
      <c r="E623" s="147"/>
      <c r="F623" s="147"/>
      <c r="G623" s="147"/>
    </row>
    <row r="624" spans="1:7" ht="15.75">
      <c r="A624" s="146"/>
      <c r="B624" s="147"/>
      <c r="C624" s="147"/>
      <c r="D624" s="147"/>
      <c r="E624" s="147"/>
      <c r="F624" s="147"/>
      <c r="G624" s="147"/>
    </row>
    <row r="625" spans="1:7" ht="15.75">
      <c r="A625" s="146"/>
      <c r="B625" s="147"/>
      <c r="C625" s="147"/>
      <c r="D625" s="147"/>
      <c r="E625" s="147"/>
      <c r="F625" s="147"/>
      <c r="G625" s="147"/>
    </row>
    <row r="626" spans="1:7" ht="15.75">
      <c r="A626" s="146"/>
      <c r="B626" s="147"/>
      <c r="C626" s="147"/>
      <c r="D626" s="147"/>
      <c r="E626" s="147"/>
      <c r="F626" s="147"/>
      <c r="G626" s="147"/>
    </row>
    <row r="627" spans="1:7" ht="15.75">
      <c r="A627" s="146"/>
      <c r="B627" s="147"/>
      <c r="C627" s="147"/>
      <c r="D627" s="147"/>
      <c r="E627" s="147"/>
      <c r="F627" s="147"/>
      <c r="G627" s="147"/>
    </row>
    <row r="628" spans="1:7" ht="15.75">
      <c r="A628" s="146"/>
      <c r="B628" s="147"/>
      <c r="C628" s="147"/>
      <c r="D628" s="147"/>
      <c r="E628" s="147"/>
      <c r="F628" s="147"/>
      <c r="G628" s="147"/>
    </row>
    <row r="629" spans="1:7" ht="15.75">
      <c r="A629" s="146"/>
      <c r="B629" s="147"/>
      <c r="C629" s="147"/>
      <c r="D629" s="147"/>
      <c r="E629" s="147"/>
      <c r="F629" s="147"/>
      <c r="G629" s="147"/>
    </row>
    <row r="630" spans="1:7" ht="15.75">
      <c r="A630" s="146"/>
      <c r="B630" s="147"/>
      <c r="C630" s="147"/>
      <c r="D630" s="147"/>
      <c r="E630" s="147"/>
      <c r="F630" s="147"/>
      <c r="G630" s="147"/>
    </row>
    <row r="631" spans="1:7" ht="15.75">
      <c r="A631" s="146"/>
      <c r="B631" s="147"/>
      <c r="C631" s="147"/>
      <c r="D631" s="147"/>
      <c r="E631" s="147"/>
      <c r="F631" s="147"/>
      <c r="G631" s="147"/>
    </row>
    <row r="632" spans="1:7" ht="15.75">
      <c r="A632" s="146"/>
      <c r="B632" s="147"/>
      <c r="C632" s="147"/>
      <c r="D632" s="147"/>
      <c r="E632" s="147"/>
      <c r="F632" s="147"/>
      <c r="G632" s="147"/>
    </row>
    <row r="633" spans="1:7" ht="15.75">
      <c r="A633" s="146"/>
      <c r="B633" s="147"/>
      <c r="C633" s="147"/>
      <c r="D633" s="147"/>
      <c r="E633" s="147"/>
      <c r="F633" s="147"/>
      <c r="G633" s="147"/>
    </row>
    <row r="634" spans="1:7" ht="15.75">
      <c r="A634" s="146"/>
      <c r="B634" s="147"/>
      <c r="C634" s="147"/>
      <c r="D634" s="147"/>
      <c r="E634" s="147"/>
      <c r="F634" s="147"/>
      <c r="G634" s="147"/>
    </row>
    <row r="635" spans="1:7" ht="15.75">
      <c r="A635" s="146"/>
      <c r="B635" s="147"/>
      <c r="C635" s="147"/>
      <c r="D635" s="147"/>
      <c r="E635" s="147"/>
      <c r="F635" s="147"/>
      <c r="G635" s="147"/>
    </row>
    <row r="636" spans="1:7">
      <c r="B636" s="147"/>
      <c r="C636" s="147"/>
      <c r="D636" s="147"/>
      <c r="E636" s="147"/>
      <c r="F636" s="147"/>
      <c r="G636" s="147"/>
    </row>
    <row r="637" spans="1:7">
      <c r="B637" s="147"/>
      <c r="C637" s="147"/>
      <c r="D637" s="147"/>
      <c r="E637" s="147"/>
      <c r="F637" s="147"/>
      <c r="G637" s="147"/>
    </row>
    <row r="638" spans="1:7">
      <c r="B638" s="147"/>
      <c r="C638" s="147"/>
      <c r="D638" s="147"/>
      <c r="E638" s="147"/>
      <c r="F638" s="147"/>
      <c r="G638" s="147"/>
    </row>
    <row r="639" spans="1:7">
      <c r="B639" s="147"/>
      <c r="C639" s="147"/>
      <c r="D639" s="147"/>
      <c r="E639" s="147"/>
      <c r="F639" s="147"/>
      <c r="G639" s="147"/>
    </row>
    <row r="640" spans="1:7">
      <c r="B640" s="147"/>
      <c r="C640" s="147"/>
      <c r="D640" s="147"/>
      <c r="E640" s="147"/>
      <c r="F640" s="147"/>
      <c r="G640" s="147"/>
    </row>
    <row r="641" spans="2:7">
      <c r="B641" s="147"/>
      <c r="C641" s="147"/>
      <c r="D641" s="147"/>
      <c r="E641" s="147"/>
      <c r="F641" s="147"/>
      <c r="G641" s="147"/>
    </row>
    <row r="642" spans="2:7">
      <c r="B642" s="147"/>
      <c r="C642" s="147"/>
      <c r="D642" s="147"/>
      <c r="E642" s="147"/>
      <c r="F642" s="147"/>
      <c r="G642" s="147"/>
    </row>
    <row r="643" spans="2:7">
      <c r="B643" s="147"/>
      <c r="C643" s="147"/>
      <c r="D643" s="147"/>
      <c r="E643" s="147"/>
      <c r="F643" s="147"/>
      <c r="G643" s="147"/>
    </row>
    <row r="644" spans="2:7">
      <c r="B644" s="147"/>
      <c r="C644" s="147"/>
      <c r="D644" s="147"/>
      <c r="E644" s="147"/>
      <c r="F644" s="147"/>
      <c r="G644" s="147"/>
    </row>
    <row r="645" spans="2:7">
      <c r="B645" s="147"/>
      <c r="C645" s="147"/>
      <c r="D645" s="147"/>
      <c r="E645" s="147"/>
      <c r="F645" s="147"/>
      <c r="G645" s="147"/>
    </row>
    <row r="646" spans="2:7">
      <c r="B646" s="147"/>
      <c r="C646" s="147"/>
      <c r="D646" s="147"/>
      <c r="E646" s="147"/>
      <c r="F646" s="147"/>
      <c r="G646" s="147"/>
    </row>
    <row r="647" spans="2:7">
      <c r="B647" s="147"/>
      <c r="C647" s="147"/>
      <c r="D647" s="147"/>
      <c r="E647" s="147"/>
      <c r="F647" s="147"/>
      <c r="G647" s="147"/>
    </row>
    <row r="648" spans="2:7">
      <c r="B648" s="147"/>
      <c r="C648" s="147"/>
      <c r="D648" s="147"/>
      <c r="E648" s="147"/>
      <c r="F648" s="147"/>
      <c r="G648" s="147"/>
    </row>
    <row r="649" spans="2:7">
      <c r="B649" s="147"/>
      <c r="C649" s="147"/>
      <c r="D649" s="147"/>
      <c r="E649" s="147"/>
      <c r="F649" s="147"/>
      <c r="G649" s="147"/>
    </row>
    <row r="650" spans="2:7">
      <c r="B650" s="147"/>
      <c r="C650" s="147"/>
      <c r="D650" s="147"/>
      <c r="E650" s="147"/>
      <c r="F650" s="147"/>
      <c r="G650" s="147"/>
    </row>
    <row r="651" spans="2:7">
      <c r="B651" s="147"/>
      <c r="C651" s="147"/>
      <c r="D651" s="147"/>
      <c r="E651" s="147"/>
      <c r="F651" s="147"/>
      <c r="G651" s="147"/>
    </row>
    <row r="652" spans="2:7">
      <c r="B652" s="147"/>
      <c r="C652" s="147"/>
      <c r="D652" s="147"/>
      <c r="E652" s="147"/>
      <c r="F652" s="147"/>
      <c r="G652" s="147"/>
    </row>
    <row r="653" spans="2:7">
      <c r="B653" s="147"/>
      <c r="C653" s="147"/>
      <c r="D653" s="147"/>
      <c r="E653" s="147"/>
      <c r="F653" s="147"/>
      <c r="G653" s="147"/>
    </row>
    <row r="654" spans="2:7">
      <c r="B654" s="147"/>
      <c r="C654" s="147"/>
      <c r="D654" s="147"/>
      <c r="E654" s="147"/>
      <c r="F654" s="147"/>
      <c r="G654" s="147"/>
    </row>
    <row r="655" spans="2:7">
      <c r="B655" s="147"/>
      <c r="C655" s="147"/>
      <c r="D655" s="147"/>
      <c r="E655" s="147"/>
      <c r="F655" s="147"/>
      <c r="G655" s="147"/>
    </row>
    <row r="656" spans="2:7">
      <c r="B656" s="147"/>
      <c r="C656" s="147"/>
      <c r="D656" s="147"/>
      <c r="E656" s="147"/>
      <c r="F656" s="147"/>
      <c r="G656" s="147"/>
    </row>
    <row r="657" spans="2:7">
      <c r="B657" s="147"/>
      <c r="C657" s="147"/>
      <c r="D657" s="147"/>
      <c r="E657" s="147"/>
      <c r="F657" s="147"/>
      <c r="G657" s="147"/>
    </row>
    <row r="658" spans="2:7">
      <c r="B658" s="147"/>
      <c r="C658" s="147"/>
      <c r="D658" s="147"/>
      <c r="E658" s="147"/>
      <c r="F658" s="147"/>
      <c r="G658" s="147"/>
    </row>
    <row r="659" spans="2:7">
      <c r="B659" s="147"/>
      <c r="C659" s="147"/>
      <c r="D659" s="147"/>
      <c r="E659" s="147"/>
      <c r="F659" s="147"/>
      <c r="G659" s="147"/>
    </row>
    <row r="660" spans="2:7">
      <c r="B660" s="147"/>
      <c r="C660" s="147"/>
      <c r="D660" s="147"/>
      <c r="E660" s="147"/>
      <c r="F660" s="147"/>
      <c r="G660" s="147"/>
    </row>
    <row r="661" spans="2:7">
      <c r="B661" s="147"/>
      <c r="C661" s="147"/>
      <c r="D661" s="147"/>
      <c r="E661" s="147"/>
      <c r="F661" s="147"/>
      <c r="G661" s="147"/>
    </row>
    <row r="662" spans="2:7">
      <c r="B662" s="147"/>
      <c r="C662" s="147"/>
      <c r="D662" s="147"/>
      <c r="E662" s="147"/>
      <c r="F662" s="147"/>
      <c r="G662" s="147"/>
    </row>
    <row r="663" spans="2:7">
      <c r="B663" s="147"/>
      <c r="C663" s="147"/>
      <c r="D663" s="147"/>
      <c r="E663" s="147"/>
      <c r="F663" s="147"/>
      <c r="G663" s="147"/>
    </row>
    <row r="664" spans="2:7">
      <c r="B664" s="147"/>
      <c r="C664" s="147"/>
      <c r="D664" s="147"/>
      <c r="E664" s="147"/>
      <c r="F664" s="147"/>
      <c r="G664" s="147"/>
    </row>
    <row r="665" spans="2:7">
      <c r="B665" s="147"/>
      <c r="C665" s="147"/>
      <c r="D665" s="147"/>
      <c r="E665" s="147"/>
      <c r="F665" s="147"/>
      <c r="G665" s="147"/>
    </row>
    <row r="666" spans="2:7">
      <c r="B666" s="147"/>
      <c r="C666" s="147"/>
      <c r="D666" s="147"/>
      <c r="E666" s="147"/>
      <c r="F666" s="147"/>
      <c r="G666" s="147"/>
    </row>
    <row r="667" spans="2:7">
      <c r="B667" s="147"/>
      <c r="C667" s="147"/>
      <c r="D667" s="147"/>
      <c r="E667" s="147"/>
      <c r="F667" s="147"/>
      <c r="G667" s="147"/>
    </row>
    <row r="668" spans="2:7">
      <c r="B668" s="147"/>
      <c r="C668" s="147"/>
      <c r="D668" s="147"/>
      <c r="E668" s="147"/>
      <c r="F668" s="147"/>
      <c r="G668" s="147"/>
    </row>
    <row r="669" spans="2:7">
      <c r="B669" s="147"/>
      <c r="C669" s="147"/>
      <c r="D669" s="147"/>
      <c r="E669" s="147"/>
      <c r="F669" s="147"/>
      <c r="G669" s="147"/>
    </row>
    <row r="670" spans="2:7">
      <c r="B670" s="147"/>
      <c r="C670" s="147"/>
      <c r="D670" s="147"/>
      <c r="E670" s="147"/>
      <c r="F670" s="147"/>
      <c r="G670" s="147"/>
    </row>
    <row r="671" spans="2:7">
      <c r="B671" s="147"/>
      <c r="C671" s="147"/>
      <c r="D671" s="147"/>
      <c r="E671" s="147"/>
      <c r="F671" s="147"/>
      <c r="G671" s="147"/>
    </row>
    <row r="672" spans="2:7">
      <c r="B672" s="147"/>
      <c r="C672" s="147"/>
      <c r="D672" s="147"/>
      <c r="E672" s="147"/>
      <c r="F672" s="147"/>
      <c r="G672" s="147"/>
    </row>
    <row r="673" spans="2:7">
      <c r="B673" s="147"/>
      <c r="C673" s="147"/>
      <c r="D673" s="147"/>
      <c r="E673" s="147"/>
      <c r="F673" s="147"/>
      <c r="G673" s="147"/>
    </row>
    <row r="674" spans="2:7">
      <c r="B674" s="147"/>
      <c r="C674" s="147"/>
      <c r="D674" s="147"/>
      <c r="E674" s="147"/>
      <c r="F674" s="147"/>
      <c r="G674" s="147"/>
    </row>
    <row r="675" spans="2:7">
      <c r="B675" s="147"/>
      <c r="C675" s="147"/>
      <c r="D675" s="147"/>
      <c r="E675" s="147"/>
      <c r="F675" s="147"/>
      <c r="G675" s="147"/>
    </row>
    <row r="676" spans="2:7">
      <c r="B676" s="147"/>
      <c r="C676" s="147"/>
      <c r="D676" s="147"/>
      <c r="E676" s="147"/>
      <c r="F676" s="147"/>
      <c r="G676" s="147"/>
    </row>
    <row r="677" spans="2:7">
      <c r="B677" s="147"/>
      <c r="C677" s="147"/>
      <c r="D677" s="147"/>
      <c r="E677" s="147"/>
      <c r="F677" s="147"/>
      <c r="G677" s="147"/>
    </row>
    <row r="678" spans="2:7">
      <c r="B678" s="147"/>
      <c r="C678" s="147"/>
      <c r="D678" s="147"/>
      <c r="E678" s="147"/>
      <c r="F678" s="147"/>
      <c r="G678" s="147"/>
    </row>
    <row r="679" spans="2:7">
      <c r="B679" s="147"/>
      <c r="C679" s="147"/>
      <c r="D679" s="147"/>
      <c r="E679" s="147"/>
      <c r="F679" s="147"/>
      <c r="G679" s="147"/>
    </row>
    <row r="680" spans="2:7">
      <c r="B680" s="147"/>
      <c r="C680" s="147"/>
      <c r="D680" s="147"/>
      <c r="E680" s="147"/>
      <c r="F680" s="147"/>
      <c r="G680" s="147"/>
    </row>
    <row r="681" spans="2:7">
      <c r="B681" s="147"/>
      <c r="C681" s="147"/>
      <c r="D681" s="147"/>
      <c r="E681" s="147"/>
      <c r="F681" s="147"/>
      <c r="G681" s="147"/>
    </row>
    <row r="682" spans="2:7">
      <c r="B682" s="147"/>
      <c r="C682" s="147"/>
      <c r="D682" s="147"/>
      <c r="E682" s="147"/>
      <c r="F682" s="147"/>
      <c r="G682" s="147"/>
    </row>
    <row r="683" spans="2:7">
      <c r="B683" s="147"/>
      <c r="C683" s="147"/>
      <c r="D683" s="147"/>
      <c r="E683" s="147"/>
      <c r="F683" s="147"/>
      <c r="G683" s="147"/>
    </row>
    <row r="684" spans="2:7">
      <c r="B684" s="147"/>
      <c r="C684" s="147"/>
      <c r="D684" s="147"/>
      <c r="E684" s="147"/>
      <c r="F684" s="147"/>
      <c r="G684" s="147"/>
    </row>
    <row r="685" spans="2:7">
      <c r="B685" s="147"/>
      <c r="C685" s="147"/>
      <c r="D685" s="147"/>
      <c r="E685" s="147"/>
      <c r="F685" s="147"/>
      <c r="G685" s="147"/>
    </row>
    <row r="686" spans="2:7">
      <c r="B686" s="147"/>
      <c r="C686" s="147"/>
      <c r="D686" s="147"/>
      <c r="E686" s="147"/>
      <c r="F686" s="147"/>
      <c r="G686" s="147"/>
    </row>
    <row r="687" spans="2:7">
      <c r="B687" s="147"/>
      <c r="C687" s="147"/>
      <c r="D687" s="147"/>
      <c r="E687" s="147"/>
      <c r="F687" s="147"/>
      <c r="G687" s="147"/>
    </row>
    <row r="688" spans="2:7">
      <c r="B688" s="147"/>
      <c r="C688" s="147"/>
      <c r="D688" s="147"/>
      <c r="E688" s="147"/>
      <c r="F688" s="147"/>
      <c r="G688" s="147"/>
    </row>
    <row r="689" spans="2:7">
      <c r="B689" s="147"/>
      <c r="C689" s="147"/>
      <c r="D689" s="147"/>
      <c r="E689" s="147"/>
      <c r="F689" s="147"/>
      <c r="G689" s="147"/>
    </row>
    <row r="690" spans="2:7">
      <c r="B690" s="147"/>
      <c r="C690" s="147"/>
      <c r="D690" s="147"/>
      <c r="E690" s="147"/>
      <c r="F690" s="147"/>
      <c r="G690" s="147"/>
    </row>
    <row r="691" spans="2:7">
      <c r="B691" s="147"/>
      <c r="C691" s="147"/>
      <c r="D691" s="147"/>
      <c r="E691" s="147"/>
      <c r="F691" s="147"/>
      <c r="G691" s="147"/>
    </row>
    <row r="692" spans="2:7">
      <c r="B692" s="147"/>
      <c r="C692" s="147"/>
      <c r="D692" s="147"/>
      <c r="E692" s="147"/>
      <c r="F692" s="147"/>
      <c r="G692" s="147"/>
    </row>
    <row r="693" spans="2:7">
      <c r="B693" s="147"/>
      <c r="C693" s="147"/>
      <c r="D693" s="147"/>
      <c r="E693" s="147"/>
      <c r="F693" s="147"/>
      <c r="G693" s="147"/>
    </row>
    <row r="694" spans="2:7">
      <c r="B694" s="147"/>
      <c r="C694" s="147"/>
      <c r="D694" s="147"/>
      <c r="E694" s="147"/>
      <c r="F694" s="147"/>
      <c r="G694" s="147"/>
    </row>
    <row r="695" spans="2:7">
      <c r="B695" s="147"/>
      <c r="C695" s="147"/>
      <c r="D695" s="147"/>
      <c r="E695" s="147"/>
      <c r="F695" s="147"/>
      <c r="G695" s="147"/>
    </row>
    <row r="696" spans="2:7">
      <c r="B696" s="147"/>
      <c r="C696" s="147"/>
      <c r="D696" s="147"/>
      <c r="E696" s="147"/>
      <c r="F696" s="147"/>
      <c r="G696" s="147"/>
    </row>
    <row r="697" spans="2:7">
      <c r="B697" s="147"/>
      <c r="C697" s="147"/>
      <c r="D697" s="147"/>
      <c r="E697" s="147"/>
      <c r="F697" s="147"/>
      <c r="G697" s="147"/>
    </row>
    <row r="698" spans="2:7">
      <c r="B698" s="147"/>
      <c r="C698" s="147"/>
      <c r="D698" s="147"/>
      <c r="E698" s="147"/>
      <c r="F698" s="147"/>
      <c r="G698" s="147"/>
    </row>
    <row r="699" spans="2:7">
      <c r="B699" s="147"/>
      <c r="C699" s="147"/>
      <c r="D699" s="147"/>
      <c r="E699" s="147"/>
      <c r="F699" s="147"/>
      <c r="G699" s="147"/>
    </row>
    <row r="700" spans="2:7">
      <c r="B700" s="147"/>
      <c r="C700" s="147"/>
      <c r="D700" s="147"/>
      <c r="E700" s="147"/>
      <c r="F700" s="147"/>
      <c r="G700" s="147"/>
    </row>
    <row r="701" spans="2:7">
      <c r="B701" s="147"/>
      <c r="C701" s="147"/>
      <c r="D701" s="147"/>
      <c r="E701" s="147"/>
      <c r="F701" s="147"/>
      <c r="G701" s="147"/>
    </row>
    <row r="702" spans="2:7">
      <c r="B702" s="147"/>
      <c r="C702" s="147"/>
      <c r="D702" s="147"/>
      <c r="E702" s="147"/>
      <c r="F702" s="147"/>
      <c r="G702" s="147"/>
    </row>
    <row r="703" spans="2:7">
      <c r="B703" s="147"/>
      <c r="C703" s="147"/>
      <c r="D703" s="147"/>
      <c r="E703" s="147"/>
      <c r="F703" s="147"/>
      <c r="G703" s="147"/>
    </row>
    <row r="704" spans="2:7">
      <c r="B704" s="147"/>
      <c r="C704" s="147"/>
      <c r="D704" s="147"/>
      <c r="E704" s="147"/>
      <c r="F704" s="147"/>
      <c r="G704" s="147"/>
    </row>
    <row r="705" spans="2:7">
      <c r="B705" s="147"/>
      <c r="C705" s="147"/>
      <c r="D705" s="147"/>
      <c r="E705" s="147"/>
      <c r="F705" s="147"/>
      <c r="G705" s="147"/>
    </row>
    <row r="706" spans="2:7">
      <c r="B706" s="147"/>
      <c r="C706" s="147"/>
      <c r="D706" s="147"/>
      <c r="E706" s="147"/>
      <c r="F706" s="147"/>
      <c r="G706" s="147"/>
    </row>
    <row r="707" spans="2:7">
      <c r="B707" s="147"/>
      <c r="C707" s="147"/>
      <c r="D707" s="147"/>
      <c r="E707" s="147"/>
      <c r="F707" s="147"/>
      <c r="G707" s="147"/>
    </row>
    <row r="708" spans="2:7">
      <c r="B708" s="147"/>
      <c r="C708" s="147"/>
      <c r="D708" s="147"/>
      <c r="E708" s="147"/>
      <c r="F708" s="147"/>
      <c r="G708" s="147"/>
    </row>
    <row r="709" spans="2:7">
      <c r="B709" s="147"/>
      <c r="C709" s="147"/>
      <c r="D709" s="147"/>
      <c r="E709" s="147"/>
      <c r="F709" s="147"/>
      <c r="G709" s="147"/>
    </row>
    <row r="710" spans="2:7">
      <c r="B710" s="147"/>
      <c r="C710" s="147"/>
      <c r="D710" s="147"/>
      <c r="E710" s="147"/>
      <c r="F710" s="147"/>
      <c r="G710" s="147"/>
    </row>
    <row r="711" spans="2:7">
      <c r="B711" s="147"/>
      <c r="C711" s="147"/>
      <c r="D711" s="147"/>
      <c r="E711" s="147"/>
      <c r="F711" s="147"/>
      <c r="G711" s="147"/>
    </row>
    <row r="712" spans="2:7">
      <c r="B712" s="147"/>
      <c r="C712" s="147"/>
      <c r="D712" s="147"/>
      <c r="E712" s="147"/>
      <c r="F712" s="147"/>
      <c r="G712" s="147"/>
    </row>
    <row r="713" spans="2:7">
      <c r="B713" s="147"/>
      <c r="C713" s="147"/>
      <c r="D713" s="147"/>
      <c r="E713" s="147"/>
      <c r="F713" s="147"/>
      <c r="G713" s="147"/>
    </row>
    <row r="714" spans="2:7">
      <c r="B714" s="147"/>
      <c r="C714" s="147"/>
      <c r="D714" s="147"/>
      <c r="E714" s="147"/>
      <c r="F714" s="147"/>
      <c r="G714" s="147"/>
    </row>
    <row r="715" spans="2:7">
      <c r="B715" s="147"/>
      <c r="C715" s="147"/>
      <c r="D715" s="147"/>
      <c r="E715" s="147"/>
      <c r="F715" s="147"/>
      <c r="G715" s="147"/>
    </row>
    <row r="716" spans="2:7">
      <c r="B716" s="147"/>
      <c r="C716" s="147"/>
      <c r="D716" s="147"/>
      <c r="E716" s="147"/>
      <c r="F716" s="147"/>
      <c r="G716" s="147"/>
    </row>
    <row r="717" spans="2:7">
      <c r="B717" s="147"/>
      <c r="C717" s="147"/>
      <c r="D717" s="147"/>
      <c r="E717" s="147"/>
      <c r="F717" s="147"/>
      <c r="G717" s="147"/>
    </row>
    <row r="718" spans="2:7">
      <c r="B718" s="147"/>
      <c r="C718" s="147"/>
      <c r="D718" s="147"/>
      <c r="E718" s="147"/>
      <c r="F718" s="147"/>
      <c r="G718" s="147"/>
    </row>
    <row r="719" spans="2:7">
      <c r="B719" s="147"/>
      <c r="C719" s="147"/>
      <c r="D719" s="147"/>
      <c r="E719" s="147"/>
      <c r="F719" s="147"/>
      <c r="G719" s="147"/>
    </row>
    <row r="720" spans="2:7">
      <c r="B720" s="147"/>
      <c r="C720" s="147"/>
      <c r="D720" s="147"/>
      <c r="E720" s="147"/>
      <c r="F720" s="147"/>
      <c r="G720" s="147"/>
    </row>
    <row r="721" spans="2:7">
      <c r="B721" s="147"/>
      <c r="C721" s="147"/>
      <c r="D721" s="147"/>
      <c r="E721" s="147"/>
      <c r="F721" s="147"/>
      <c r="G721" s="147"/>
    </row>
    <row r="722" spans="2:7">
      <c r="B722" s="147"/>
      <c r="C722" s="147"/>
      <c r="D722" s="147"/>
      <c r="E722" s="147"/>
      <c r="F722" s="147"/>
      <c r="G722" s="147"/>
    </row>
    <row r="723" spans="2:7">
      <c r="B723" s="147"/>
      <c r="C723" s="147"/>
      <c r="D723" s="147"/>
      <c r="E723" s="147"/>
      <c r="F723" s="147"/>
      <c r="G723" s="147"/>
    </row>
    <row r="724" spans="2:7">
      <c r="B724" s="147"/>
      <c r="C724" s="147"/>
      <c r="D724" s="147"/>
      <c r="E724" s="147"/>
      <c r="F724" s="147"/>
      <c r="G724" s="147"/>
    </row>
    <row r="725" spans="2:7">
      <c r="B725" s="147"/>
      <c r="C725" s="147"/>
      <c r="D725" s="147"/>
      <c r="E725" s="147"/>
      <c r="F725" s="147"/>
      <c r="G725" s="147"/>
    </row>
    <row r="726" spans="2:7">
      <c r="B726" s="147"/>
      <c r="C726" s="147"/>
      <c r="D726" s="147"/>
      <c r="E726" s="147"/>
      <c r="F726" s="147"/>
      <c r="G726" s="147"/>
    </row>
    <row r="727" spans="2:7">
      <c r="B727" s="147"/>
      <c r="C727" s="147"/>
      <c r="D727" s="147"/>
      <c r="E727" s="147"/>
      <c r="F727" s="147"/>
      <c r="G727" s="147"/>
    </row>
    <row r="728" spans="2:7">
      <c r="B728" s="147"/>
      <c r="C728" s="147"/>
      <c r="D728" s="147"/>
      <c r="E728" s="147"/>
      <c r="F728" s="147"/>
      <c r="G728" s="147"/>
    </row>
    <row r="729" spans="2:7">
      <c r="B729" s="147"/>
      <c r="C729" s="147"/>
      <c r="D729" s="147"/>
      <c r="E729" s="147"/>
      <c r="F729" s="147"/>
      <c r="G729" s="147"/>
    </row>
    <row r="730" spans="2:7">
      <c r="B730" s="147"/>
      <c r="C730" s="147"/>
      <c r="D730" s="147"/>
      <c r="E730" s="147"/>
      <c r="F730" s="147"/>
      <c r="G730" s="147"/>
    </row>
    <row r="731" spans="2:7">
      <c r="B731" s="147"/>
      <c r="C731" s="147"/>
      <c r="D731" s="147"/>
      <c r="E731" s="147"/>
      <c r="F731" s="147"/>
      <c r="G731" s="147"/>
    </row>
    <row r="732" spans="2:7">
      <c r="B732" s="147"/>
      <c r="C732" s="147"/>
      <c r="D732" s="147"/>
      <c r="E732" s="147"/>
      <c r="F732" s="147"/>
      <c r="G732" s="147"/>
    </row>
    <row r="733" spans="2:7">
      <c r="B733" s="147"/>
      <c r="C733" s="147"/>
      <c r="D733" s="147"/>
      <c r="E733" s="147"/>
      <c r="F733" s="147"/>
      <c r="G733" s="147"/>
    </row>
    <row r="734" spans="2:7">
      <c r="B734" s="147"/>
      <c r="C734" s="147"/>
      <c r="D734" s="147"/>
      <c r="E734" s="147"/>
      <c r="F734" s="147"/>
      <c r="G734" s="147"/>
    </row>
    <row r="735" spans="2:7">
      <c r="B735" s="147"/>
      <c r="C735" s="147"/>
      <c r="D735" s="147"/>
      <c r="E735" s="147"/>
      <c r="F735" s="147"/>
      <c r="G735" s="147"/>
    </row>
    <row r="736" spans="2:7">
      <c r="B736" s="147"/>
      <c r="C736" s="147"/>
      <c r="D736" s="147"/>
      <c r="E736" s="147"/>
      <c r="F736" s="147"/>
      <c r="G736" s="147"/>
    </row>
    <row r="737" spans="2:7">
      <c r="B737" s="147"/>
      <c r="C737" s="147"/>
      <c r="D737" s="147"/>
      <c r="E737" s="147"/>
      <c r="F737" s="147"/>
      <c r="G737" s="147"/>
    </row>
    <row r="738" spans="2:7">
      <c r="B738" s="147"/>
      <c r="C738" s="147"/>
      <c r="D738" s="147"/>
      <c r="E738" s="147"/>
      <c r="F738" s="147"/>
      <c r="G738" s="147"/>
    </row>
    <row r="739" spans="2:7">
      <c r="B739" s="147"/>
      <c r="C739" s="147"/>
      <c r="D739" s="147"/>
      <c r="E739" s="147"/>
      <c r="F739" s="147"/>
      <c r="G739" s="147"/>
    </row>
    <row r="740" spans="2:7">
      <c r="B740" s="147"/>
      <c r="C740" s="147"/>
      <c r="D740" s="147"/>
      <c r="E740" s="147"/>
      <c r="F740" s="147"/>
      <c r="G740" s="147"/>
    </row>
    <row r="741" spans="2:7">
      <c r="B741" s="147"/>
      <c r="C741" s="147"/>
      <c r="D741" s="147"/>
      <c r="E741" s="147"/>
      <c r="F741" s="147"/>
      <c r="G741" s="147"/>
    </row>
    <row r="742" spans="2:7">
      <c r="B742" s="147"/>
      <c r="C742" s="147"/>
      <c r="D742" s="147"/>
      <c r="E742" s="147"/>
      <c r="F742" s="147"/>
      <c r="G742" s="147"/>
    </row>
    <row r="743" spans="2:7">
      <c r="B743" s="147"/>
      <c r="C743" s="147"/>
      <c r="D743" s="147"/>
      <c r="E743" s="147"/>
      <c r="F743" s="147"/>
      <c r="G743" s="147"/>
    </row>
    <row r="744" spans="2:7">
      <c r="B744" s="147"/>
      <c r="C744" s="147"/>
      <c r="D744" s="147"/>
      <c r="E744" s="147"/>
      <c r="F744" s="147"/>
      <c r="G744" s="147"/>
    </row>
    <row r="745" spans="2:7">
      <c r="B745" s="147"/>
      <c r="C745" s="147"/>
      <c r="D745" s="147"/>
      <c r="E745" s="147"/>
      <c r="F745" s="147"/>
      <c r="G745" s="147"/>
    </row>
    <row r="746" spans="2:7">
      <c r="B746" s="147"/>
      <c r="C746" s="147"/>
      <c r="D746" s="147"/>
      <c r="E746" s="147"/>
      <c r="F746" s="147"/>
      <c r="G746" s="147"/>
    </row>
    <row r="747" spans="2:7">
      <c r="B747" s="147"/>
      <c r="C747" s="147"/>
      <c r="D747" s="147"/>
      <c r="E747" s="147"/>
      <c r="F747" s="147"/>
      <c r="G747" s="147"/>
    </row>
    <row r="748" spans="2:7">
      <c r="B748" s="147"/>
      <c r="C748" s="147"/>
      <c r="D748" s="147"/>
      <c r="E748" s="147"/>
      <c r="F748" s="147"/>
      <c r="G748" s="147"/>
    </row>
    <row r="749" spans="2:7">
      <c r="B749" s="147"/>
      <c r="C749" s="147"/>
      <c r="D749" s="147"/>
      <c r="E749" s="147"/>
      <c r="F749" s="147"/>
      <c r="G749" s="147"/>
    </row>
    <row r="750" spans="2:7">
      <c r="B750" s="147"/>
      <c r="C750" s="147"/>
      <c r="D750" s="147"/>
      <c r="E750" s="147"/>
      <c r="F750" s="147"/>
      <c r="G750" s="147"/>
    </row>
    <row r="751" spans="2:7">
      <c r="B751" s="147"/>
      <c r="C751" s="147"/>
      <c r="D751" s="147"/>
      <c r="E751" s="147"/>
      <c r="F751" s="147"/>
      <c r="G751" s="147"/>
    </row>
    <row r="752" spans="2:7">
      <c r="B752" s="147"/>
      <c r="C752" s="147"/>
      <c r="D752" s="147"/>
      <c r="E752" s="147"/>
      <c r="F752" s="147"/>
      <c r="G752" s="147"/>
    </row>
    <row r="753" spans="2:7">
      <c r="B753" s="147"/>
      <c r="C753" s="147"/>
      <c r="D753" s="147"/>
      <c r="E753" s="147"/>
      <c r="F753" s="147"/>
      <c r="G753" s="147"/>
    </row>
    <row r="754" spans="2:7">
      <c r="B754" s="147"/>
      <c r="C754" s="147"/>
      <c r="D754" s="147"/>
      <c r="E754" s="147"/>
      <c r="F754" s="147"/>
      <c r="G754" s="147"/>
    </row>
    <row r="755" spans="2:7">
      <c r="B755" s="147"/>
      <c r="C755" s="147"/>
      <c r="D755" s="147"/>
      <c r="E755" s="147"/>
      <c r="F755" s="147"/>
      <c r="G755" s="147"/>
    </row>
    <row r="756" spans="2:7">
      <c r="B756" s="147"/>
      <c r="C756" s="147"/>
      <c r="D756" s="147"/>
      <c r="E756" s="147"/>
      <c r="F756" s="147"/>
      <c r="G756" s="147"/>
    </row>
    <row r="757" spans="2:7">
      <c r="B757" s="147"/>
      <c r="C757" s="147"/>
      <c r="D757" s="147"/>
      <c r="E757" s="147"/>
      <c r="F757" s="147"/>
      <c r="G757" s="147"/>
    </row>
    <row r="758" spans="2:7">
      <c r="B758" s="147"/>
      <c r="C758" s="147"/>
      <c r="D758" s="147"/>
      <c r="E758" s="147"/>
      <c r="F758" s="147"/>
      <c r="G758" s="147"/>
    </row>
    <row r="759" spans="2:7">
      <c r="B759" s="147"/>
      <c r="C759" s="147"/>
      <c r="D759" s="147"/>
      <c r="E759" s="147"/>
      <c r="F759" s="147"/>
      <c r="G759" s="147"/>
    </row>
    <row r="760" spans="2:7">
      <c r="B760" s="147"/>
      <c r="C760" s="147"/>
      <c r="D760" s="147"/>
      <c r="E760" s="147"/>
      <c r="F760" s="147"/>
      <c r="G760" s="147"/>
    </row>
    <row r="761" spans="2:7">
      <c r="B761" s="147"/>
      <c r="C761" s="147"/>
      <c r="D761" s="147"/>
      <c r="E761" s="147"/>
      <c r="F761" s="147"/>
      <c r="G761" s="147"/>
    </row>
    <row r="762" spans="2:7">
      <c r="B762" s="147"/>
      <c r="C762" s="147"/>
      <c r="D762" s="147"/>
      <c r="E762" s="147"/>
      <c r="F762" s="147"/>
      <c r="G762" s="147"/>
    </row>
    <row r="763" spans="2:7">
      <c r="B763" s="147"/>
      <c r="C763" s="147"/>
      <c r="D763" s="147"/>
      <c r="E763" s="147"/>
      <c r="F763" s="147"/>
      <c r="G763" s="147"/>
    </row>
    <row r="764" spans="2:7">
      <c r="B764" s="147"/>
      <c r="C764" s="147"/>
      <c r="D764" s="147"/>
      <c r="E764" s="147"/>
      <c r="F764" s="147"/>
      <c r="G764" s="147"/>
    </row>
    <row r="765" spans="2:7">
      <c r="B765" s="147"/>
      <c r="C765" s="147"/>
      <c r="D765" s="147"/>
      <c r="E765" s="147"/>
      <c r="F765" s="147"/>
      <c r="G765" s="147"/>
    </row>
    <row r="766" spans="2:7">
      <c r="B766" s="147"/>
      <c r="C766" s="147"/>
      <c r="D766" s="147"/>
      <c r="E766" s="147"/>
      <c r="F766" s="147"/>
      <c r="G766" s="147"/>
    </row>
    <row r="767" spans="2:7">
      <c r="B767" s="147"/>
      <c r="C767" s="147"/>
      <c r="D767" s="147"/>
      <c r="E767" s="147"/>
      <c r="F767" s="147"/>
      <c r="G767" s="147"/>
    </row>
    <row r="768" spans="2:7">
      <c r="B768" s="147"/>
      <c r="C768" s="147"/>
      <c r="D768" s="147"/>
      <c r="E768" s="147"/>
      <c r="F768" s="147"/>
      <c r="G768" s="147"/>
    </row>
    <row r="769" spans="2:7">
      <c r="B769" s="147"/>
      <c r="C769" s="147"/>
      <c r="D769" s="147"/>
      <c r="E769" s="147"/>
      <c r="F769" s="147"/>
      <c r="G769" s="147"/>
    </row>
    <row r="770" spans="2:7">
      <c r="B770" s="147"/>
      <c r="C770" s="147"/>
      <c r="D770" s="147"/>
      <c r="E770" s="147"/>
      <c r="F770" s="147"/>
      <c r="G770" s="147"/>
    </row>
    <row r="771" spans="2:7">
      <c r="B771" s="147"/>
      <c r="C771" s="147"/>
      <c r="D771" s="147"/>
      <c r="E771" s="147"/>
      <c r="F771" s="147"/>
      <c r="G771" s="147"/>
    </row>
    <row r="772" spans="2:7">
      <c r="B772" s="147"/>
      <c r="C772" s="147"/>
      <c r="D772" s="147"/>
      <c r="E772" s="147"/>
      <c r="F772" s="147"/>
      <c r="G772" s="147"/>
    </row>
    <row r="773" spans="2:7">
      <c r="B773" s="147"/>
      <c r="C773" s="147"/>
      <c r="D773" s="147"/>
      <c r="E773" s="147"/>
      <c r="F773" s="147"/>
      <c r="G773" s="147"/>
    </row>
    <row r="774" spans="2:7">
      <c r="B774" s="147"/>
      <c r="C774" s="147"/>
      <c r="D774" s="147"/>
      <c r="E774" s="147"/>
      <c r="F774" s="147"/>
      <c r="G774" s="147"/>
    </row>
    <row r="775" spans="2:7">
      <c r="B775" s="147"/>
      <c r="C775" s="147"/>
      <c r="D775" s="147"/>
      <c r="E775" s="147"/>
      <c r="F775" s="147"/>
      <c r="G775" s="147"/>
    </row>
    <row r="776" spans="2:7">
      <c r="B776" s="147"/>
      <c r="C776" s="147"/>
      <c r="D776" s="147"/>
      <c r="E776" s="147"/>
      <c r="F776" s="147"/>
      <c r="G776" s="147"/>
    </row>
    <row r="777" spans="2:7">
      <c r="B777" s="147"/>
      <c r="C777" s="147"/>
      <c r="D777" s="147"/>
      <c r="E777" s="147"/>
      <c r="F777" s="147"/>
      <c r="G777" s="147"/>
    </row>
    <row r="778" spans="2:7">
      <c r="B778" s="147"/>
      <c r="C778" s="147"/>
      <c r="D778" s="147"/>
      <c r="E778" s="147"/>
      <c r="F778" s="147"/>
      <c r="G778" s="147"/>
    </row>
    <row r="779" spans="2:7">
      <c r="B779" s="147"/>
      <c r="C779" s="147"/>
      <c r="D779" s="147"/>
      <c r="E779" s="147"/>
      <c r="F779" s="147"/>
      <c r="G779" s="147"/>
    </row>
    <row r="780" spans="2:7">
      <c r="B780" s="147"/>
      <c r="C780" s="147"/>
      <c r="D780" s="147"/>
      <c r="E780" s="147"/>
      <c r="F780" s="147"/>
      <c r="G780" s="147"/>
    </row>
    <row r="781" spans="2:7">
      <c r="B781" s="147"/>
      <c r="C781" s="147"/>
      <c r="D781" s="147"/>
      <c r="E781" s="147"/>
      <c r="F781" s="147"/>
      <c r="G781" s="147"/>
    </row>
    <row r="782" spans="2:7">
      <c r="B782" s="147"/>
      <c r="C782" s="147"/>
      <c r="D782" s="147"/>
      <c r="E782" s="147"/>
      <c r="F782" s="147"/>
      <c r="G782" s="147"/>
    </row>
    <row r="783" spans="2:7">
      <c r="B783" s="147"/>
      <c r="C783" s="147"/>
      <c r="D783" s="147"/>
      <c r="E783" s="147"/>
      <c r="F783" s="147"/>
      <c r="G783" s="147"/>
    </row>
    <row r="784" spans="2:7">
      <c r="B784" s="147"/>
      <c r="C784" s="147"/>
      <c r="D784" s="147"/>
      <c r="E784" s="147"/>
      <c r="F784" s="147"/>
      <c r="G784" s="147"/>
    </row>
    <row r="785" spans="2:7">
      <c r="B785" s="147"/>
      <c r="C785" s="147"/>
      <c r="D785" s="147"/>
      <c r="E785" s="147"/>
      <c r="F785" s="147"/>
      <c r="G785" s="147"/>
    </row>
    <row r="786" spans="2:7">
      <c r="B786" s="147"/>
      <c r="C786" s="147"/>
      <c r="D786" s="147"/>
      <c r="E786" s="147"/>
      <c r="F786" s="147"/>
      <c r="G786" s="147"/>
    </row>
    <row r="787" spans="2:7">
      <c r="B787" s="147"/>
      <c r="C787" s="147"/>
      <c r="D787" s="147"/>
      <c r="E787" s="147"/>
      <c r="F787" s="147"/>
      <c r="G787" s="147"/>
    </row>
    <row r="788" spans="2:7">
      <c r="B788" s="147"/>
      <c r="C788" s="147"/>
      <c r="D788" s="147"/>
      <c r="E788" s="147"/>
      <c r="F788" s="147"/>
      <c r="G788" s="147"/>
    </row>
    <row r="789" spans="2:7">
      <c r="B789" s="147"/>
      <c r="C789" s="147"/>
      <c r="D789" s="147"/>
      <c r="E789" s="147"/>
      <c r="F789" s="147"/>
      <c r="G789" s="147"/>
    </row>
    <row r="790" spans="2:7">
      <c r="B790" s="147"/>
      <c r="C790" s="147"/>
      <c r="D790" s="147"/>
      <c r="E790" s="147"/>
      <c r="F790" s="147"/>
      <c r="G790" s="147"/>
    </row>
    <row r="791" spans="2:7">
      <c r="B791" s="147"/>
      <c r="C791" s="147"/>
      <c r="D791" s="147"/>
      <c r="E791" s="147"/>
      <c r="F791" s="147"/>
      <c r="G791" s="147"/>
    </row>
    <row r="792" spans="2:7">
      <c r="B792" s="147"/>
      <c r="C792" s="147"/>
      <c r="D792" s="147"/>
      <c r="E792" s="147"/>
      <c r="F792" s="147"/>
      <c r="G792" s="147"/>
    </row>
    <row r="793" spans="2:7">
      <c r="B793" s="147"/>
      <c r="C793" s="147"/>
      <c r="D793" s="147"/>
      <c r="E793" s="147"/>
      <c r="F793" s="147"/>
      <c r="G793" s="147"/>
    </row>
    <row r="794" spans="2:7">
      <c r="B794" s="147"/>
      <c r="C794" s="147"/>
      <c r="D794" s="147"/>
      <c r="E794" s="147"/>
      <c r="F794" s="147"/>
      <c r="G794" s="147"/>
    </row>
    <row r="795" spans="2:7">
      <c r="B795" s="147"/>
      <c r="C795" s="147"/>
      <c r="D795" s="147"/>
      <c r="E795" s="147"/>
      <c r="F795" s="147"/>
      <c r="G795" s="147"/>
    </row>
    <row r="796" spans="2:7">
      <c r="B796" s="147"/>
      <c r="C796" s="147"/>
      <c r="D796" s="147"/>
      <c r="E796" s="147"/>
      <c r="F796" s="147"/>
      <c r="G796" s="147"/>
    </row>
    <row r="797" spans="2:7">
      <c r="B797" s="147"/>
      <c r="C797" s="147"/>
      <c r="D797" s="147"/>
      <c r="E797" s="147"/>
      <c r="F797" s="147"/>
      <c r="G797" s="147"/>
    </row>
    <row r="798" spans="2:7">
      <c r="B798" s="147"/>
      <c r="C798" s="147"/>
      <c r="D798" s="147"/>
      <c r="E798" s="147"/>
      <c r="F798" s="147"/>
      <c r="G798" s="147"/>
    </row>
    <row r="799" spans="2:7">
      <c r="B799" s="147"/>
      <c r="C799" s="147"/>
      <c r="D799" s="147"/>
      <c r="E799" s="147"/>
      <c r="F799" s="147"/>
      <c r="G799" s="147"/>
    </row>
    <row r="800" spans="2:7">
      <c r="B800" s="147"/>
      <c r="C800" s="147"/>
      <c r="D800" s="147"/>
      <c r="E800" s="147"/>
      <c r="F800" s="147"/>
      <c r="G800" s="147"/>
    </row>
    <row r="801" spans="2:7">
      <c r="B801" s="147"/>
      <c r="C801" s="147"/>
      <c r="D801" s="147"/>
      <c r="E801" s="147"/>
      <c r="F801" s="147"/>
      <c r="G801" s="147"/>
    </row>
    <row r="802" spans="2:7">
      <c r="B802" s="147"/>
      <c r="C802" s="147"/>
      <c r="D802" s="147"/>
      <c r="E802" s="147"/>
      <c r="F802" s="147"/>
      <c r="G802" s="147"/>
    </row>
    <row r="803" spans="2:7">
      <c r="B803" s="147"/>
      <c r="C803" s="147"/>
      <c r="D803" s="147"/>
      <c r="E803" s="147"/>
      <c r="F803" s="147"/>
      <c r="G803" s="147"/>
    </row>
    <row r="804" spans="2:7">
      <c r="B804" s="147"/>
      <c r="C804" s="147"/>
      <c r="D804" s="147"/>
      <c r="E804" s="147"/>
      <c r="F804" s="147"/>
      <c r="G804" s="147"/>
    </row>
    <row r="805" spans="2:7">
      <c r="B805" s="147"/>
      <c r="C805" s="147"/>
      <c r="D805" s="147"/>
      <c r="E805" s="147"/>
      <c r="F805" s="147"/>
      <c r="G805" s="147"/>
    </row>
    <row r="806" spans="2:7">
      <c r="B806" s="147"/>
      <c r="C806" s="147"/>
      <c r="D806" s="147"/>
      <c r="E806" s="147"/>
      <c r="F806" s="147"/>
      <c r="G806" s="147"/>
    </row>
    <row r="807" spans="2:7">
      <c r="B807" s="147"/>
      <c r="C807" s="147"/>
      <c r="D807" s="147"/>
      <c r="E807" s="147"/>
      <c r="F807" s="147"/>
      <c r="G807" s="147"/>
    </row>
    <row r="808" spans="2:7">
      <c r="B808" s="147"/>
      <c r="C808" s="147"/>
      <c r="D808" s="147"/>
      <c r="E808" s="147"/>
      <c r="F808" s="147"/>
      <c r="G808" s="147"/>
    </row>
    <row r="809" spans="2:7">
      <c r="B809" s="147"/>
      <c r="C809" s="147"/>
      <c r="D809" s="147"/>
      <c r="E809" s="147"/>
      <c r="F809" s="147"/>
      <c r="G809" s="147"/>
    </row>
    <row r="810" spans="2:7">
      <c r="B810" s="147"/>
      <c r="C810" s="147"/>
      <c r="D810" s="147"/>
      <c r="E810" s="147"/>
      <c r="F810" s="147"/>
      <c r="G810" s="147"/>
    </row>
    <row r="811" spans="2:7">
      <c r="B811" s="147"/>
      <c r="C811" s="147"/>
      <c r="D811" s="147"/>
      <c r="E811" s="147"/>
      <c r="F811" s="147"/>
      <c r="G811" s="147"/>
    </row>
    <row r="812" spans="2:7">
      <c r="B812" s="147"/>
      <c r="C812" s="147"/>
      <c r="D812" s="147"/>
      <c r="E812" s="147"/>
      <c r="F812" s="147"/>
      <c r="G812" s="147"/>
    </row>
    <row r="813" spans="2:7">
      <c r="B813" s="147"/>
      <c r="C813" s="147"/>
      <c r="D813" s="147"/>
      <c r="E813" s="147"/>
      <c r="F813" s="147"/>
      <c r="G813" s="147"/>
    </row>
    <row r="814" spans="2:7">
      <c r="B814" s="147"/>
      <c r="C814" s="147"/>
      <c r="D814" s="147"/>
      <c r="E814" s="147"/>
      <c r="F814" s="147"/>
      <c r="G814" s="147"/>
    </row>
    <row r="815" spans="2:7">
      <c r="B815" s="147"/>
      <c r="C815" s="147"/>
      <c r="D815" s="147"/>
      <c r="E815" s="147"/>
      <c r="F815" s="147"/>
      <c r="G815" s="147"/>
    </row>
    <row r="816" spans="2:7">
      <c r="B816" s="147"/>
      <c r="C816" s="147"/>
      <c r="D816" s="147"/>
      <c r="E816" s="147"/>
      <c r="F816" s="147"/>
      <c r="G816" s="147"/>
    </row>
    <row r="817" spans="2:7">
      <c r="B817" s="147"/>
      <c r="C817" s="147"/>
      <c r="D817" s="147"/>
      <c r="E817" s="147"/>
      <c r="F817" s="147"/>
      <c r="G817" s="147"/>
    </row>
    <row r="818" spans="2:7">
      <c r="B818" s="147"/>
      <c r="C818" s="147"/>
      <c r="D818" s="147"/>
      <c r="E818" s="147"/>
      <c r="F818" s="147"/>
      <c r="G818" s="147"/>
    </row>
    <row r="819" spans="2:7">
      <c r="B819" s="147"/>
      <c r="C819" s="147"/>
      <c r="D819" s="147"/>
      <c r="E819" s="147"/>
      <c r="F819" s="147"/>
      <c r="G819" s="147"/>
    </row>
    <row r="820" spans="2:7">
      <c r="B820" s="147"/>
      <c r="C820" s="147"/>
      <c r="D820" s="147"/>
      <c r="E820" s="147"/>
      <c r="F820" s="147"/>
      <c r="G820" s="147"/>
    </row>
    <row r="821" spans="2:7">
      <c r="B821" s="147"/>
      <c r="C821" s="147"/>
      <c r="D821" s="147"/>
      <c r="E821" s="147"/>
      <c r="F821" s="147"/>
      <c r="G821" s="147"/>
    </row>
    <row r="822" spans="2:7">
      <c r="B822" s="147"/>
      <c r="C822" s="147"/>
      <c r="D822" s="147"/>
      <c r="E822" s="147"/>
      <c r="F822" s="147"/>
      <c r="G822" s="147"/>
    </row>
    <row r="823" spans="2:7">
      <c r="B823" s="147"/>
      <c r="C823" s="147"/>
      <c r="D823" s="147"/>
      <c r="E823" s="147"/>
      <c r="F823" s="147"/>
      <c r="G823" s="147"/>
    </row>
    <row r="824" spans="2:7">
      <c r="B824" s="147"/>
      <c r="C824" s="147"/>
      <c r="D824" s="147"/>
      <c r="E824" s="147"/>
      <c r="F824" s="147"/>
      <c r="G824" s="147"/>
    </row>
    <row r="825" spans="2:7">
      <c r="B825" s="147"/>
      <c r="C825" s="147"/>
      <c r="D825" s="147"/>
      <c r="E825" s="147"/>
      <c r="F825" s="147"/>
      <c r="G825" s="147"/>
    </row>
    <row r="826" spans="2:7">
      <c r="B826" s="147"/>
      <c r="C826" s="147"/>
      <c r="D826" s="147"/>
      <c r="E826" s="147"/>
      <c r="F826" s="147"/>
      <c r="G826" s="147"/>
    </row>
    <row r="827" spans="2:7">
      <c r="B827" s="147"/>
      <c r="C827" s="147"/>
      <c r="D827" s="147"/>
      <c r="E827" s="147"/>
      <c r="F827" s="147"/>
      <c r="G827" s="147"/>
    </row>
    <row r="828" spans="2:7">
      <c r="B828" s="147"/>
      <c r="C828" s="147"/>
      <c r="D828" s="147"/>
      <c r="E828" s="147"/>
      <c r="F828" s="147"/>
      <c r="G828" s="147"/>
    </row>
    <row r="829" spans="2:7">
      <c r="B829" s="147"/>
      <c r="C829" s="147"/>
      <c r="D829" s="147"/>
      <c r="E829" s="147"/>
      <c r="F829" s="147"/>
      <c r="G829" s="147"/>
    </row>
    <row r="830" spans="2:7">
      <c r="B830" s="147"/>
      <c r="C830" s="147"/>
      <c r="D830" s="147"/>
      <c r="E830" s="147"/>
      <c r="F830" s="147"/>
      <c r="G830" s="147"/>
    </row>
    <row r="831" spans="2:7">
      <c r="B831" s="147"/>
      <c r="C831" s="147"/>
      <c r="D831" s="147"/>
      <c r="E831" s="147"/>
      <c r="F831" s="147"/>
      <c r="G831" s="147"/>
    </row>
    <row r="832" spans="2:7">
      <c r="B832" s="147"/>
      <c r="C832" s="147"/>
      <c r="D832" s="147"/>
      <c r="E832" s="147"/>
      <c r="F832" s="147"/>
      <c r="G832" s="147"/>
    </row>
    <row r="833" spans="2:7">
      <c r="B833" s="147"/>
      <c r="C833" s="147"/>
      <c r="D833" s="147"/>
      <c r="E833" s="147"/>
      <c r="F833" s="147"/>
      <c r="G833" s="147"/>
    </row>
    <row r="834" spans="2:7">
      <c r="B834" s="147"/>
      <c r="C834" s="147"/>
      <c r="D834" s="147"/>
      <c r="E834" s="147"/>
      <c r="F834" s="147"/>
      <c r="G834" s="147"/>
    </row>
    <row r="835" spans="2:7">
      <c r="B835" s="147"/>
      <c r="C835" s="147"/>
      <c r="D835" s="147"/>
      <c r="E835" s="147"/>
      <c r="F835" s="147"/>
      <c r="G835" s="147"/>
    </row>
    <row r="836" spans="2:7">
      <c r="B836" s="147"/>
      <c r="C836" s="147"/>
      <c r="D836" s="147"/>
      <c r="E836" s="147"/>
      <c r="F836" s="147"/>
      <c r="G836" s="147"/>
    </row>
    <row r="837" spans="2:7">
      <c r="B837" s="147"/>
      <c r="C837" s="147"/>
      <c r="D837" s="147"/>
      <c r="E837" s="147"/>
      <c r="F837" s="147"/>
      <c r="G837" s="147"/>
    </row>
    <row r="838" spans="2:7">
      <c r="B838" s="147"/>
      <c r="C838" s="147"/>
      <c r="D838" s="147"/>
      <c r="E838" s="147"/>
      <c r="F838" s="147"/>
      <c r="G838" s="147"/>
    </row>
    <row r="839" spans="2:7">
      <c r="B839" s="147"/>
      <c r="C839" s="147"/>
      <c r="D839" s="147"/>
      <c r="E839" s="147"/>
      <c r="F839" s="147"/>
      <c r="G839" s="147"/>
    </row>
    <row r="840" spans="2:7">
      <c r="B840" s="147"/>
      <c r="C840" s="147"/>
      <c r="D840" s="147"/>
      <c r="E840" s="147"/>
      <c r="F840" s="147"/>
      <c r="G840" s="147"/>
    </row>
    <row r="841" spans="2:7">
      <c r="B841" s="147"/>
      <c r="C841" s="147"/>
      <c r="D841" s="147"/>
      <c r="E841" s="147"/>
      <c r="F841" s="147"/>
      <c r="G841" s="147"/>
    </row>
    <row r="842" spans="2:7">
      <c r="B842" s="147"/>
      <c r="C842" s="147"/>
      <c r="D842" s="147"/>
      <c r="E842" s="147"/>
      <c r="F842" s="147"/>
      <c r="G842" s="147"/>
    </row>
    <row r="843" spans="2:7">
      <c r="B843" s="147"/>
      <c r="C843" s="147"/>
      <c r="D843" s="147"/>
      <c r="E843" s="147"/>
      <c r="F843" s="147"/>
      <c r="G843" s="147"/>
    </row>
    <row r="844" spans="2:7">
      <c r="B844" s="147"/>
      <c r="C844" s="147"/>
      <c r="D844" s="147"/>
      <c r="E844" s="147"/>
      <c r="F844" s="147"/>
      <c r="G844" s="147"/>
    </row>
    <row r="845" spans="2:7">
      <c r="B845" s="147"/>
      <c r="C845" s="147"/>
      <c r="D845" s="147"/>
      <c r="E845" s="147"/>
      <c r="F845" s="147"/>
      <c r="G845" s="147"/>
    </row>
    <row r="846" spans="2:7">
      <c r="B846" s="147"/>
      <c r="C846" s="147"/>
      <c r="D846" s="147"/>
      <c r="E846" s="147"/>
      <c r="F846" s="147"/>
      <c r="G846" s="147"/>
    </row>
    <row r="847" spans="2:7">
      <c r="B847" s="147"/>
      <c r="C847" s="147"/>
      <c r="D847" s="147"/>
      <c r="E847" s="147"/>
      <c r="F847" s="147"/>
      <c r="G847" s="147"/>
    </row>
    <row r="848" spans="2:7">
      <c r="B848" s="147"/>
      <c r="C848" s="147"/>
      <c r="D848" s="147"/>
      <c r="E848" s="147"/>
      <c r="F848" s="147"/>
      <c r="G848" s="147"/>
    </row>
    <row r="849" spans="2:7">
      <c r="B849" s="147"/>
      <c r="C849" s="147"/>
      <c r="D849" s="147"/>
      <c r="E849" s="147"/>
      <c r="F849" s="147"/>
      <c r="G849" s="147"/>
    </row>
    <row r="850" spans="2:7">
      <c r="B850" s="147"/>
      <c r="C850" s="147"/>
      <c r="D850" s="147"/>
      <c r="E850" s="147"/>
      <c r="F850" s="147"/>
      <c r="G850" s="147"/>
    </row>
    <row r="851" spans="2:7">
      <c r="B851" s="147"/>
      <c r="C851" s="147"/>
      <c r="D851" s="147"/>
      <c r="E851" s="147"/>
      <c r="F851" s="147"/>
      <c r="G851" s="147"/>
    </row>
    <row r="852" spans="2:7">
      <c r="B852" s="147"/>
      <c r="C852" s="147"/>
      <c r="D852" s="147"/>
      <c r="E852" s="147"/>
      <c r="F852" s="147"/>
      <c r="G852" s="147"/>
    </row>
    <row r="853" spans="2:7">
      <c r="B853" s="147"/>
      <c r="C853" s="147"/>
      <c r="D853" s="147"/>
      <c r="E853" s="147"/>
      <c r="F853" s="147"/>
      <c r="G853" s="147"/>
    </row>
    <row r="854" spans="2:7">
      <c r="B854" s="147"/>
      <c r="C854" s="147"/>
      <c r="D854" s="147"/>
      <c r="E854" s="147"/>
      <c r="F854" s="147"/>
      <c r="G854" s="147"/>
    </row>
    <row r="855" spans="2:7">
      <c r="B855" s="147"/>
      <c r="C855" s="147"/>
      <c r="D855" s="147"/>
      <c r="E855" s="147"/>
      <c r="F855" s="147"/>
      <c r="G855" s="147"/>
    </row>
    <row r="856" spans="2:7">
      <c r="B856" s="147"/>
      <c r="C856" s="147"/>
      <c r="D856" s="147"/>
      <c r="E856" s="147"/>
      <c r="F856" s="147"/>
      <c r="G856" s="147"/>
    </row>
    <row r="857" spans="2:7">
      <c r="B857" s="147"/>
      <c r="C857" s="147"/>
      <c r="D857" s="147"/>
      <c r="E857" s="147"/>
      <c r="F857" s="147"/>
      <c r="G857" s="147"/>
    </row>
    <row r="858" spans="2:7">
      <c r="B858" s="147"/>
      <c r="C858" s="147"/>
      <c r="D858" s="147"/>
      <c r="E858" s="147"/>
      <c r="F858" s="147"/>
      <c r="G858" s="147"/>
    </row>
    <row r="859" spans="2:7">
      <c r="B859" s="147"/>
      <c r="C859" s="147"/>
      <c r="D859" s="147"/>
      <c r="E859" s="147"/>
      <c r="F859" s="147"/>
      <c r="G859" s="147"/>
    </row>
    <row r="860" spans="2:7">
      <c r="B860" s="147"/>
      <c r="C860" s="147"/>
      <c r="D860" s="147"/>
      <c r="E860" s="147"/>
      <c r="F860" s="147"/>
      <c r="G860" s="147"/>
    </row>
    <row r="861" spans="2:7">
      <c r="B861" s="147"/>
      <c r="C861" s="147"/>
      <c r="D861" s="147"/>
      <c r="E861" s="147"/>
      <c r="F861" s="147"/>
      <c r="G861" s="147"/>
    </row>
    <row r="862" spans="2:7">
      <c r="B862" s="147"/>
      <c r="C862" s="147"/>
      <c r="D862" s="147"/>
      <c r="E862" s="147"/>
      <c r="F862" s="147"/>
      <c r="G862" s="147"/>
    </row>
    <row r="863" spans="2:7">
      <c r="B863" s="147"/>
      <c r="C863" s="147"/>
      <c r="D863" s="147"/>
      <c r="E863" s="147"/>
      <c r="F863" s="147"/>
      <c r="G863" s="147"/>
    </row>
    <row r="864" spans="2:7">
      <c r="B864" s="147"/>
      <c r="C864" s="147"/>
      <c r="D864" s="147"/>
      <c r="E864" s="147"/>
      <c r="F864" s="147"/>
      <c r="G864" s="147"/>
    </row>
    <row r="865" spans="2:7">
      <c r="B865" s="147"/>
      <c r="C865" s="147"/>
      <c r="D865" s="147"/>
      <c r="E865" s="147"/>
      <c r="F865" s="147"/>
      <c r="G865" s="147"/>
    </row>
    <row r="866" spans="2:7">
      <c r="B866" s="147"/>
      <c r="C866" s="147"/>
      <c r="D866" s="147"/>
      <c r="E866" s="147"/>
      <c r="F866" s="147"/>
      <c r="G866" s="147"/>
    </row>
    <row r="867" spans="2:7">
      <c r="B867" s="147"/>
      <c r="C867" s="147"/>
      <c r="D867" s="147"/>
      <c r="E867" s="147"/>
      <c r="F867" s="147"/>
      <c r="G867" s="147"/>
    </row>
    <row r="868" spans="2:7">
      <c r="B868" s="147"/>
      <c r="C868" s="147"/>
      <c r="D868" s="147"/>
      <c r="E868" s="147"/>
      <c r="F868" s="147"/>
      <c r="G868" s="147"/>
    </row>
    <row r="869" spans="2:7">
      <c r="B869" s="147"/>
      <c r="C869" s="147"/>
      <c r="D869" s="147"/>
      <c r="E869" s="147"/>
      <c r="F869" s="147"/>
      <c r="G869" s="147"/>
    </row>
    <row r="870" spans="2:7">
      <c r="B870" s="147"/>
      <c r="C870" s="147"/>
      <c r="D870" s="147"/>
      <c r="E870" s="147"/>
      <c r="F870" s="147"/>
      <c r="G870" s="147"/>
    </row>
    <row r="871" spans="2:7">
      <c r="B871" s="147"/>
      <c r="C871" s="147"/>
      <c r="D871" s="147"/>
      <c r="E871" s="147"/>
      <c r="F871" s="147"/>
      <c r="G871" s="147"/>
    </row>
    <row r="872" spans="2:7">
      <c r="B872" s="147"/>
      <c r="C872" s="147"/>
      <c r="D872" s="147"/>
      <c r="E872" s="147"/>
      <c r="F872" s="147"/>
      <c r="G872" s="147"/>
    </row>
    <row r="873" spans="2:7">
      <c r="B873" s="147"/>
      <c r="C873" s="147"/>
      <c r="D873" s="147"/>
      <c r="E873" s="147"/>
      <c r="F873" s="147"/>
      <c r="G873" s="147"/>
    </row>
    <row r="874" spans="2:7">
      <c r="B874" s="147"/>
      <c r="C874" s="147"/>
      <c r="D874" s="147"/>
      <c r="E874" s="147"/>
      <c r="F874" s="147"/>
      <c r="G874" s="147"/>
    </row>
    <row r="875" spans="2:7">
      <c r="B875" s="147"/>
      <c r="C875" s="147"/>
      <c r="D875" s="147"/>
      <c r="E875" s="147"/>
      <c r="F875" s="147"/>
      <c r="G875" s="147"/>
    </row>
    <row r="876" spans="2:7">
      <c r="B876" s="147"/>
      <c r="C876" s="147"/>
      <c r="D876" s="147"/>
      <c r="E876" s="147"/>
      <c r="F876" s="147"/>
      <c r="G876" s="147"/>
    </row>
    <row r="877" spans="2:7">
      <c r="B877" s="147"/>
      <c r="C877" s="147"/>
      <c r="D877" s="147"/>
      <c r="E877" s="147"/>
      <c r="F877" s="147"/>
      <c r="G877" s="147"/>
    </row>
    <row r="878" spans="2:7">
      <c r="B878" s="147"/>
      <c r="C878" s="147"/>
      <c r="D878" s="147"/>
      <c r="E878" s="147"/>
      <c r="F878" s="147"/>
      <c r="G878" s="147"/>
    </row>
    <row r="879" spans="2:7">
      <c r="B879" s="147"/>
      <c r="C879" s="147"/>
      <c r="D879" s="147"/>
      <c r="E879" s="147"/>
      <c r="F879" s="147"/>
      <c r="G879" s="147"/>
    </row>
    <row r="880" spans="2:7">
      <c r="B880" s="147"/>
      <c r="C880" s="147"/>
      <c r="D880" s="147"/>
      <c r="E880" s="147"/>
      <c r="F880" s="147"/>
      <c r="G880" s="147"/>
    </row>
    <row r="881" spans="2:7">
      <c r="B881" s="147"/>
      <c r="C881" s="147"/>
      <c r="D881" s="147"/>
      <c r="E881" s="147"/>
      <c r="F881" s="147"/>
      <c r="G881" s="147"/>
    </row>
    <row r="882" spans="2:7">
      <c r="B882" s="147"/>
      <c r="C882" s="147"/>
      <c r="D882" s="147"/>
      <c r="E882" s="147"/>
      <c r="F882" s="147"/>
      <c r="G882" s="147"/>
    </row>
    <row r="883" spans="2:7">
      <c r="B883" s="147"/>
      <c r="C883" s="147"/>
      <c r="D883" s="147"/>
      <c r="E883" s="147"/>
      <c r="F883" s="147"/>
      <c r="G883" s="147"/>
    </row>
    <row r="884" spans="2:7">
      <c r="B884" s="147"/>
      <c r="C884" s="147"/>
      <c r="D884" s="147"/>
      <c r="E884" s="147"/>
      <c r="F884" s="147"/>
      <c r="G884" s="147"/>
    </row>
    <row r="885" spans="2:7">
      <c r="B885" s="147"/>
      <c r="C885" s="147"/>
      <c r="D885" s="147"/>
      <c r="E885" s="147"/>
      <c r="F885" s="147"/>
      <c r="G885" s="147"/>
    </row>
    <row r="886" spans="2:7">
      <c r="B886" s="147"/>
      <c r="C886" s="147"/>
      <c r="D886" s="147"/>
      <c r="E886" s="147"/>
      <c r="F886" s="147"/>
      <c r="G886" s="147"/>
    </row>
    <row r="887" spans="2:7">
      <c r="B887" s="147"/>
      <c r="C887" s="147"/>
      <c r="D887" s="147"/>
      <c r="E887" s="147"/>
      <c r="F887" s="147"/>
      <c r="G887" s="147"/>
    </row>
    <row r="888" spans="2:7">
      <c r="B888" s="147"/>
      <c r="C888" s="147"/>
      <c r="D888" s="147"/>
      <c r="E888" s="147"/>
      <c r="F888" s="147"/>
      <c r="G888" s="147"/>
    </row>
    <row r="889" spans="2:7">
      <c r="B889" s="147"/>
      <c r="C889" s="147"/>
      <c r="D889" s="147"/>
      <c r="E889" s="147"/>
      <c r="F889" s="147"/>
      <c r="G889" s="147"/>
    </row>
    <row r="890" spans="2:7">
      <c r="B890" s="147"/>
      <c r="C890" s="147"/>
      <c r="D890" s="147"/>
      <c r="E890" s="147"/>
      <c r="F890" s="147"/>
      <c r="G890" s="147"/>
    </row>
    <row r="891" spans="2:7">
      <c r="B891" s="147"/>
      <c r="C891" s="147"/>
      <c r="D891" s="147"/>
      <c r="E891" s="147"/>
      <c r="F891" s="147"/>
      <c r="G891" s="147"/>
    </row>
    <row r="892" spans="2:7">
      <c r="B892" s="147"/>
      <c r="C892" s="147"/>
      <c r="D892" s="147"/>
      <c r="E892" s="147"/>
      <c r="F892" s="147"/>
      <c r="G892" s="147"/>
    </row>
    <row r="893" spans="2:7">
      <c r="B893" s="147"/>
      <c r="C893" s="147"/>
      <c r="D893" s="147"/>
      <c r="E893" s="147"/>
      <c r="F893" s="147"/>
      <c r="G893" s="147"/>
    </row>
    <row r="894" spans="2:7">
      <c r="B894" s="147"/>
      <c r="C894" s="147"/>
      <c r="D894" s="147"/>
      <c r="E894" s="147"/>
      <c r="F894" s="147"/>
      <c r="G894" s="147"/>
    </row>
    <row r="895" spans="2:7">
      <c r="B895" s="147"/>
      <c r="C895" s="147"/>
      <c r="D895" s="147"/>
      <c r="E895" s="147"/>
      <c r="F895" s="147"/>
      <c r="G895" s="147"/>
    </row>
    <row r="896" spans="2:7">
      <c r="B896" s="147"/>
      <c r="C896" s="147"/>
      <c r="D896" s="147"/>
      <c r="E896" s="147"/>
      <c r="F896" s="147"/>
      <c r="G896" s="147"/>
    </row>
    <row r="897" spans="2:7">
      <c r="B897" s="147"/>
      <c r="C897" s="147"/>
      <c r="D897" s="147"/>
      <c r="E897" s="147"/>
      <c r="F897" s="147"/>
      <c r="G897" s="147"/>
    </row>
    <row r="898" spans="2:7">
      <c r="B898" s="147"/>
      <c r="C898" s="147"/>
      <c r="D898" s="147"/>
      <c r="E898" s="147"/>
      <c r="F898" s="147"/>
      <c r="G898" s="147"/>
    </row>
    <row r="899" spans="2:7">
      <c r="B899" s="147"/>
      <c r="C899" s="147"/>
      <c r="D899" s="147"/>
      <c r="E899" s="147"/>
      <c r="F899" s="147"/>
      <c r="G899" s="147"/>
    </row>
    <row r="900" spans="2:7">
      <c r="B900" s="147"/>
      <c r="C900" s="147"/>
      <c r="D900" s="147"/>
      <c r="E900" s="147"/>
      <c r="F900" s="147"/>
      <c r="G900" s="147"/>
    </row>
    <row r="901" spans="2:7">
      <c r="B901" s="147"/>
      <c r="C901" s="147"/>
      <c r="D901" s="147"/>
      <c r="E901" s="147"/>
      <c r="F901" s="147"/>
      <c r="G901" s="147"/>
    </row>
    <row r="902" spans="2:7">
      <c r="B902" s="147"/>
      <c r="C902" s="147"/>
      <c r="D902" s="147"/>
      <c r="E902" s="147"/>
      <c r="F902" s="147"/>
      <c r="G902" s="147"/>
    </row>
    <row r="903" spans="2:7">
      <c r="B903" s="147"/>
      <c r="C903" s="147"/>
      <c r="D903" s="147"/>
      <c r="E903" s="147"/>
      <c r="F903" s="147"/>
      <c r="G903" s="147"/>
    </row>
    <row r="904" spans="2:7">
      <c r="B904" s="147"/>
      <c r="C904" s="147"/>
      <c r="D904" s="147"/>
      <c r="E904" s="147"/>
      <c r="F904" s="147"/>
      <c r="G904" s="147"/>
    </row>
    <row r="905" spans="2:7">
      <c r="B905" s="147"/>
      <c r="C905" s="147"/>
      <c r="D905" s="147"/>
      <c r="E905" s="147"/>
      <c r="F905" s="147"/>
      <c r="G905" s="147"/>
    </row>
    <row r="906" spans="2:7">
      <c r="B906" s="147"/>
      <c r="C906" s="147"/>
      <c r="D906" s="147"/>
      <c r="E906" s="147"/>
      <c r="F906" s="147"/>
      <c r="G906" s="147"/>
    </row>
    <row r="907" spans="2:7">
      <c r="B907" s="147"/>
      <c r="C907" s="147"/>
      <c r="D907" s="147"/>
      <c r="E907" s="147"/>
      <c r="F907" s="147"/>
      <c r="G907" s="147"/>
    </row>
    <row r="908" spans="2:7">
      <c r="B908" s="147"/>
      <c r="C908" s="147"/>
      <c r="D908" s="147"/>
      <c r="E908" s="147"/>
      <c r="F908" s="147"/>
      <c r="G908" s="147"/>
    </row>
    <row r="909" spans="2:7">
      <c r="B909" s="147"/>
      <c r="C909" s="147"/>
      <c r="D909" s="147"/>
      <c r="E909" s="147"/>
      <c r="F909" s="147"/>
      <c r="G909" s="147"/>
    </row>
    <row r="910" spans="2:7">
      <c r="B910" s="147"/>
      <c r="C910" s="147"/>
      <c r="D910" s="147"/>
      <c r="E910" s="147"/>
      <c r="F910" s="147"/>
      <c r="G910" s="147"/>
    </row>
    <row r="911" spans="2:7">
      <c r="B911" s="147"/>
      <c r="C911" s="147"/>
      <c r="D911" s="147"/>
      <c r="E911" s="147"/>
      <c r="F911" s="147"/>
      <c r="G911" s="147"/>
    </row>
    <row r="912" spans="2:7">
      <c r="B912" s="147"/>
      <c r="C912" s="147"/>
      <c r="D912" s="147"/>
      <c r="E912" s="147"/>
      <c r="F912" s="147"/>
      <c r="G912" s="147"/>
    </row>
    <row r="913" spans="2:7">
      <c r="B913" s="147"/>
      <c r="C913" s="147"/>
      <c r="D913" s="147"/>
      <c r="E913" s="147"/>
      <c r="F913" s="147"/>
      <c r="G913" s="147"/>
    </row>
    <row r="914" spans="2:7">
      <c r="B914" s="147"/>
      <c r="C914" s="147"/>
      <c r="D914" s="147"/>
      <c r="E914" s="147"/>
      <c r="F914" s="147"/>
      <c r="G914" s="147"/>
    </row>
    <row r="915" spans="2:7">
      <c r="B915" s="147"/>
      <c r="C915" s="147"/>
      <c r="D915" s="147"/>
      <c r="E915" s="147"/>
      <c r="F915" s="147"/>
      <c r="G915" s="147"/>
    </row>
    <row r="916" spans="2:7">
      <c r="B916" s="147"/>
      <c r="C916" s="147"/>
      <c r="D916" s="147"/>
      <c r="E916" s="147"/>
      <c r="F916" s="147"/>
      <c r="G916" s="147"/>
    </row>
    <row r="917" spans="2:7">
      <c r="B917" s="147"/>
      <c r="C917" s="147"/>
      <c r="D917" s="147"/>
      <c r="E917" s="147"/>
      <c r="F917" s="147"/>
      <c r="G917" s="147"/>
    </row>
    <row r="918" spans="2:7">
      <c r="B918" s="147"/>
      <c r="C918" s="147"/>
      <c r="D918" s="147"/>
      <c r="E918" s="147"/>
      <c r="F918" s="147"/>
      <c r="G918" s="147"/>
    </row>
    <row r="919" spans="2:7">
      <c r="B919" s="147"/>
      <c r="C919" s="147"/>
      <c r="D919" s="147"/>
      <c r="E919" s="147"/>
      <c r="F919" s="147"/>
      <c r="G919" s="147"/>
    </row>
    <row r="920" spans="2:7">
      <c r="B920" s="147"/>
      <c r="C920" s="147"/>
      <c r="D920" s="147"/>
      <c r="E920" s="147"/>
      <c r="F920" s="147"/>
      <c r="G920" s="147"/>
    </row>
    <row r="921" spans="2:7">
      <c r="B921" s="147"/>
      <c r="C921" s="147"/>
      <c r="D921" s="147"/>
      <c r="E921" s="147"/>
      <c r="F921" s="147"/>
      <c r="G921" s="147"/>
    </row>
    <row r="922" spans="2:7">
      <c r="B922" s="147"/>
      <c r="C922" s="147"/>
      <c r="D922" s="147"/>
      <c r="E922" s="147"/>
      <c r="F922" s="147"/>
      <c r="G922" s="147"/>
    </row>
    <row r="923" spans="2:7">
      <c r="B923" s="147"/>
      <c r="C923" s="147"/>
      <c r="D923" s="147"/>
      <c r="E923" s="147"/>
      <c r="F923" s="147"/>
      <c r="G923" s="147"/>
    </row>
    <row r="924" spans="2:7">
      <c r="B924" s="147"/>
      <c r="C924" s="147"/>
      <c r="D924" s="147"/>
      <c r="E924" s="147"/>
      <c r="F924" s="147"/>
      <c r="G924" s="147"/>
    </row>
    <row r="925" spans="2:7">
      <c r="B925" s="147"/>
      <c r="C925" s="147"/>
      <c r="D925" s="147"/>
      <c r="E925" s="147"/>
      <c r="F925" s="147"/>
      <c r="G925" s="147"/>
    </row>
    <row r="926" spans="2:7">
      <c r="B926" s="147"/>
      <c r="C926" s="147"/>
      <c r="D926" s="147"/>
      <c r="E926" s="147"/>
      <c r="F926" s="147"/>
      <c r="G926" s="147"/>
    </row>
    <row r="927" spans="2:7">
      <c r="B927" s="147"/>
      <c r="C927" s="147"/>
      <c r="D927" s="147"/>
      <c r="E927" s="147"/>
      <c r="F927" s="147"/>
      <c r="G927" s="147"/>
    </row>
    <row r="928" spans="2:7">
      <c r="B928" s="147"/>
      <c r="C928" s="147"/>
      <c r="D928" s="147"/>
      <c r="E928" s="147"/>
      <c r="F928" s="147"/>
      <c r="G928" s="147"/>
    </row>
    <row r="929" spans="2:7">
      <c r="B929" s="147"/>
      <c r="C929" s="147"/>
      <c r="D929" s="147"/>
      <c r="E929" s="147"/>
      <c r="F929" s="147"/>
      <c r="G929" s="147"/>
    </row>
    <row r="930" spans="2:7">
      <c r="B930" s="147"/>
      <c r="C930" s="147"/>
      <c r="D930" s="147"/>
      <c r="E930" s="147"/>
      <c r="F930" s="147"/>
      <c r="G930" s="147"/>
    </row>
    <row r="931" spans="2:7">
      <c r="B931" s="147"/>
      <c r="C931" s="147"/>
      <c r="D931" s="147"/>
      <c r="E931" s="147"/>
      <c r="F931" s="147"/>
      <c r="G931" s="147"/>
    </row>
    <row r="932" spans="2:7">
      <c r="B932" s="147"/>
      <c r="C932" s="147"/>
      <c r="D932" s="147"/>
      <c r="E932" s="147"/>
      <c r="F932" s="147"/>
      <c r="G932" s="147"/>
    </row>
    <row r="933" spans="2:7">
      <c r="B933" s="147"/>
      <c r="C933" s="147"/>
      <c r="D933" s="147"/>
      <c r="E933" s="147"/>
      <c r="F933" s="147"/>
      <c r="G933" s="147"/>
    </row>
    <row r="934" spans="2:7">
      <c r="B934" s="147"/>
      <c r="C934" s="147"/>
      <c r="D934" s="147"/>
      <c r="E934" s="147"/>
      <c r="F934" s="147"/>
      <c r="G934" s="147"/>
    </row>
    <row r="935" spans="2:7">
      <c r="B935" s="147"/>
      <c r="C935" s="147"/>
      <c r="D935" s="147"/>
      <c r="E935" s="147"/>
      <c r="F935" s="147"/>
      <c r="G935" s="147"/>
    </row>
    <row r="936" spans="2:7">
      <c r="B936" s="147"/>
      <c r="C936" s="147"/>
      <c r="D936" s="147"/>
      <c r="E936" s="147"/>
      <c r="F936" s="147"/>
      <c r="G936" s="147"/>
    </row>
    <row r="937" spans="2:7">
      <c r="B937" s="147"/>
      <c r="C937" s="147"/>
      <c r="D937" s="147"/>
      <c r="E937" s="147"/>
      <c r="F937" s="147"/>
      <c r="G937" s="147"/>
    </row>
    <row r="938" spans="2:7">
      <c r="B938" s="147"/>
      <c r="C938" s="147"/>
      <c r="D938" s="147"/>
      <c r="E938" s="147"/>
      <c r="F938" s="147"/>
      <c r="G938" s="147"/>
    </row>
    <row r="939" spans="2:7">
      <c r="B939" s="147"/>
      <c r="C939" s="147"/>
      <c r="D939" s="147"/>
      <c r="E939" s="147"/>
      <c r="F939" s="147"/>
      <c r="G939" s="147"/>
    </row>
    <row r="940" spans="2:7">
      <c r="B940" s="147"/>
      <c r="C940" s="147"/>
      <c r="D940" s="147"/>
      <c r="E940" s="147"/>
      <c r="F940" s="147"/>
      <c r="G940" s="147"/>
    </row>
    <row r="941" spans="2:7">
      <c r="B941" s="147"/>
      <c r="C941" s="147"/>
      <c r="D941" s="147"/>
      <c r="E941" s="147"/>
      <c r="F941" s="147"/>
      <c r="G941" s="147"/>
    </row>
    <row r="942" spans="2:7">
      <c r="B942" s="147"/>
      <c r="C942" s="147"/>
      <c r="D942" s="147"/>
      <c r="E942" s="147"/>
      <c r="F942" s="147"/>
      <c r="G942" s="147"/>
    </row>
    <row r="943" spans="2:7">
      <c r="B943" s="147"/>
      <c r="C943" s="147"/>
      <c r="D943" s="147"/>
      <c r="E943" s="147"/>
      <c r="F943" s="147"/>
      <c r="G943" s="147"/>
    </row>
    <row r="944" spans="2:7">
      <c r="B944" s="147"/>
      <c r="C944" s="147"/>
      <c r="D944" s="147"/>
      <c r="E944" s="147"/>
      <c r="F944" s="147"/>
      <c r="G944" s="147"/>
    </row>
    <row r="945" spans="2:7">
      <c r="B945" s="147"/>
      <c r="C945" s="147"/>
      <c r="D945" s="147"/>
      <c r="E945" s="147"/>
      <c r="F945" s="147"/>
      <c r="G945" s="147"/>
    </row>
    <row r="946" spans="2:7">
      <c r="B946" s="147"/>
      <c r="C946" s="147"/>
      <c r="D946" s="147"/>
      <c r="E946" s="147"/>
      <c r="F946" s="147"/>
      <c r="G946" s="147"/>
    </row>
    <row r="947" spans="2:7">
      <c r="B947" s="147"/>
      <c r="C947" s="147"/>
      <c r="D947" s="147"/>
      <c r="E947" s="147"/>
      <c r="F947" s="147"/>
      <c r="G947" s="147"/>
    </row>
    <row r="948" spans="2:7">
      <c r="B948" s="147"/>
      <c r="C948" s="147"/>
      <c r="D948" s="147"/>
      <c r="E948" s="147"/>
      <c r="F948" s="147"/>
      <c r="G948" s="147"/>
    </row>
    <row r="949" spans="2:7">
      <c r="B949" s="147"/>
      <c r="C949" s="147"/>
      <c r="D949" s="147"/>
      <c r="E949" s="147"/>
      <c r="F949" s="147"/>
      <c r="G949" s="147"/>
    </row>
    <row r="950" spans="2:7">
      <c r="B950" s="147"/>
      <c r="C950" s="147"/>
      <c r="D950" s="147"/>
      <c r="E950" s="147"/>
      <c r="F950" s="147"/>
      <c r="G950" s="147"/>
    </row>
    <row r="951" spans="2:7">
      <c r="B951" s="147"/>
      <c r="C951" s="147"/>
      <c r="D951" s="147"/>
      <c r="E951" s="147"/>
      <c r="F951" s="147"/>
      <c r="G951" s="147"/>
    </row>
    <row r="952" spans="2:7">
      <c r="B952" s="147"/>
      <c r="C952" s="147"/>
      <c r="D952" s="147"/>
      <c r="E952" s="147"/>
      <c r="F952" s="147"/>
      <c r="G952" s="147"/>
    </row>
    <row r="953" spans="2:7">
      <c r="B953" s="147"/>
      <c r="C953" s="147"/>
      <c r="D953" s="147"/>
      <c r="E953" s="147"/>
      <c r="F953" s="147"/>
      <c r="G953" s="147"/>
    </row>
    <row r="954" spans="2:7">
      <c r="B954" s="147"/>
      <c r="C954" s="147"/>
      <c r="D954" s="147"/>
      <c r="E954" s="147"/>
      <c r="F954" s="147"/>
      <c r="G954" s="147"/>
    </row>
    <row r="955" spans="2:7">
      <c r="B955" s="147"/>
      <c r="C955" s="147"/>
      <c r="D955" s="147"/>
      <c r="E955" s="147"/>
      <c r="F955" s="147"/>
      <c r="G955" s="147"/>
    </row>
    <row r="956" spans="2:7">
      <c r="B956" s="147"/>
      <c r="C956" s="147"/>
      <c r="D956" s="147"/>
      <c r="E956" s="147"/>
      <c r="F956" s="147"/>
      <c r="G956" s="147"/>
    </row>
    <row r="957" spans="2:7">
      <c r="B957" s="147"/>
      <c r="C957" s="147"/>
      <c r="D957" s="147"/>
      <c r="E957" s="147"/>
      <c r="F957" s="147"/>
      <c r="G957" s="147"/>
    </row>
    <row r="958" spans="2:7">
      <c r="B958" s="147"/>
      <c r="C958" s="147"/>
      <c r="D958" s="147"/>
      <c r="E958" s="147"/>
      <c r="F958" s="147"/>
      <c r="G958" s="147"/>
    </row>
    <row r="959" spans="2:7">
      <c r="B959" s="147"/>
      <c r="C959" s="147"/>
      <c r="D959" s="147"/>
      <c r="E959" s="147"/>
      <c r="F959" s="147"/>
      <c r="G959" s="147"/>
    </row>
    <row r="960" spans="2:7">
      <c r="B960" s="147"/>
      <c r="C960" s="147"/>
      <c r="D960" s="147"/>
      <c r="E960" s="147"/>
      <c r="F960" s="147"/>
      <c r="G960" s="147"/>
    </row>
    <row r="961" spans="2:7">
      <c r="B961" s="147"/>
      <c r="C961" s="147"/>
      <c r="D961" s="147"/>
      <c r="E961" s="147"/>
      <c r="F961" s="147"/>
      <c r="G961" s="147"/>
    </row>
    <row r="962" spans="2:7">
      <c r="B962" s="147"/>
      <c r="C962" s="147"/>
      <c r="D962" s="147"/>
      <c r="E962" s="147"/>
      <c r="F962" s="147"/>
      <c r="G962" s="147"/>
    </row>
    <row r="963" spans="2:7">
      <c r="B963" s="147"/>
      <c r="C963" s="147"/>
      <c r="D963" s="147"/>
      <c r="E963" s="147"/>
      <c r="F963" s="147"/>
      <c r="G963" s="147"/>
    </row>
    <row r="964" spans="2:7">
      <c r="B964" s="147"/>
      <c r="C964" s="147"/>
      <c r="D964" s="147"/>
      <c r="E964" s="147"/>
      <c r="F964" s="147"/>
      <c r="G964" s="147"/>
    </row>
    <row r="965" spans="2:7">
      <c r="B965" s="147"/>
      <c r="C965" s="147"/>
      <c r="D965" s="147"/>
      <c r="E965" s="147"/>
      <c r="F965" s="147"/>
      <c r="G965" s="147"/>
    </row>
    <row r="966" spans="2:7">
      <c r="B966" s="147"/>
      <c r="C966" s="147"/>
      <c r="D966" s="147"/>
      <c r="E966" s="147"/>
      <c r="F966" s="147"/>
      <c r="G966" s="147"/>
    </row>
    <row r="967" spans="2:7">
      <c r="B967" s="147"/>
      <c r="C967" s="147"/>
      <c r="D967" s="147"/>
      <c r="E967" s="147"/>
      <c r="F967" s="147"/>
      <c r="G967" s="147"/>
    </row>
    <row r="968" spans="2:7">
      <c r="B968" s="147"/>
      <c r="C968" s="147"/>
      <c r="D968" s="147"/>
      <c r="E968" s="147"/>
      <c r="F968" s="147"/>
      <c r="G968" s="147"/>
    </row>
    <row r="969" spans="2:7">
      <c r="B969" s="147"/>
      <c r="C969" s="147"/>
      <c r="D969" s="147"/>
      <c r="E969" s="147"/>
      <c r="F969" s="147"/>
      <c r="G969" s="147"/>
    </row>
    <row r="970" spans="2:7">
      <c r="B970" s="147"/>
      <c r="C970" s="147"/>
      <c r="D970" s="147"/>
      <c r="E970" s="147"/>
      <c r="F970" s="147"/>
      <c r="G970" s="147"/>
    </row>
    <row r="971" spans="2:7">
      <c r="B971" s="147"/>
      <c r="C971" s="147"/>
      <c r="D971" s="147"/>
      <c r="E971" s="147"/>
      <c r="F971" s="147"/>
      <c r="G971" s="147"/>
    </row>
    <row r="972" spans="2:7">
      <c r="B972" s="147"/>
      <c r="C972" s="147"/>
      <c r="D972" s="147"/>
      <c r="E972" s="147"/>
      <c r="F972" s="147"/>
      <c r="G972" s="147"/>
    </row>
    <row r="973" spans="2:7">
      <c r="B973" s="147"/>
      <c r="C973" s="147"/>
      <c r="D973" s="147"/>
      <c r="E973" s="147"/>
      <c r="F973" s="147"/>
      <c r="G973" s="147"/>
    </row>
    <row r="974" spans="2:7">
      <c r="B974" s="147"/>
      <c r="C974" s="147"/>
      <c r="D974" s="147"/>
      <c r="E974" s="147"/>
      <c r="F974" s="147"/>
      <c r="G974" s="147"/>
    </row>
    <row r="975" spans="2:7">
      <c r="B975" s="147"/>
      <c r="C975" s="147"/>
      <c r="D975" s="147"/>
      <c r="E975" s="147"/>
      <c r="F975" s="147"/>
      <c r="G975" s="147"/>
    </row>
    <row r="976" spans="2:7">
      <c r="B976" s="147"/>
      <c r="C976" s="147"/>
      <c r="D976" s="147"/>
      <c r="E976" s="147"/>
      <c r="F976" s="147"/>
      <c r="G976" s="147"/>
    </row>
    <row r="977" spans="2:7">
      <c r="B977" s="147"/>
      <c r="C977" s="147"/>
      <c r="D977" s="147"/>
      <c r="E977" s="147"/>
      <c r="F977" s="147"/>
      <c r="G977" s="147"/>
    </row>
    <row r="978" spans="2:7">
      <c r="B978" s="147"/>
      <c r="C978" s="147"/>
      <c r="D978" s="147"/>
      <c r="E978" s="147"/>
      <c r="F978" s="147"/>
      <c r="G978" s="147"/>
    </row>
    <row r="979" spans="2:7">
      <c r="B979" s="147"/>
      <c r="C979" s="147"/>
      <c r="D979" s="147"/>
      <c r="E979" s="147"/>
      <c r="F979" s="147"/>
      <c r="G979" s="147"/>
    </row>
    <row r="980" spans="2:7">
      <c r="B980" s="147"/>
      <c r="C980" s="147"/>
      <c r="D980" s="147"/>
      <c r="E980" s="147"/>
      <c r="F980" s="147"/>
      <c r="G980" s="147"/>
    </row>
    <row r="981" spans="2:7">
      <c r="B981" s="147"/>
      <c r="C981" s="147"/>
      <c r="D981" s="147"/>
      <c r="E981" s="147"/>
      <c r="F981" s="147"/>
      <c r="G981" s="147"/>
    </row>
    <row r="982" spans="2:7">
      <c r="B982" s="147"/>
      <c r="C982" s="147"/>
      <c r="D982" s="147"/>
      <c r="E982" s="147"/>
      <c r="F982" s="147"/>
      <c r="G982" s="147"/>
    </row>
    <row r="983" spans="2:7">
      <c r="B983" s="147"/>
      <c r="C983" s="147"/>
      <c r="D983" s="147"/>
      <c r="E983" s="147"/>
      <c r="F983" s="147"/>
      <c r="G983" s="147"/>
    </row>
    <row r="984" spans="2:7">
      <c r="B984" s="147"/>
      <c r="C984" s="147"/>
      <c r="D984" s="147"/>
      <c r="E984" s="147"/>
      <c r="F984" s="147"/>
      <c r="G984" s="147"/>
    </row>
    <row r="985" spans="2:7">
      <c r="B985" s="147"/>
      <c r="C985" s="147"/>
      <c r="D985" s="147"/>
      <c r="E985" s="147"/>
      <c r="F985" s="147"/>
      <c r="G985" s="147"/>
    </row>
    <row r="986" spans="2:7">
      <c r="B986" s="147"/>
      <c r="C986" s="147"/>
      <c r="D986" s="147"/>
      <c r="E986" s="147"/>
      <c r="F986" s="147"/>
      <c r="G986" s="147"/>
    </row>
    <row r="987" spans="2:7">
      <c r="B987" s="147"/>
      <c r="C987" s="147"/>
      <c r="D987" s="147"/>
      <c r="E987" s="147"/>
      <c r="F987" s="147"/>
      <c r="G987" s="147"/>
    </row>
    <row r="988" spans="2:7">
      <c r="B988" s="147"/>
      <c r="C988" s="147"/>
      <c r="D988" s="147"/>
      <c r="E988" s="147"/>
      <c r="F988" s="147"/>
      <c r="G988" s="147"/>
    </row>
    <row r="989" spans="2:7">
      <c r="B989" s="147"/>
      <c r="C989" s="147"/>
      <c r="D989" s="147"/>
      <c r="E989" s="147"/>
      <c r="F989" s="147"/>
      <c r="G989" s="147"/>
    </row>
    <row r="990" spans="2:7">
      <c r="B990" s="147"/>
      <c r="C990" s="147"/>
      <c r="D990" s="147"/>
      <c r="E990" s="147"/>
      <c r="F990" s="147"/>
      <c r="G990" s="147"/>
    </row>
    <row r="991" spans="2:7">
      <c r="B991" s="147"/>
      <c r="C991" s="147"/>
      <c r="D991" s="147"/>
      <c r="E991" s="147"/>
      <c r="F991" s="147"/>
      <c r="G991" s="147"/>
    </row>
    <row r="992" spans="2:7">
      <c r="B992" s="147"/>
      <c r="C992" s="147"/>
      <c r="D992" s="147"/>
      <c r="E992" s="147"/>
      <c r="F992" s="147"/>
      <c r="G992" s="147"/>
    </row>
    <row r="993" spans="2:7">
      <c r="B993" s="147"/>
      <c r="C993" s="147"/>
      <c r="D993" s="147"/>
      <c r="E993" s="147"/>
      <c r="F993" s="147"/>
      <c r="G993" s="147"/>
    </row>
    <row r="994" spans="2:7">
      <c r="B994" s="147"/>
      <c r="C994" s="147"/>
      <c r="D994" s="147"/>
      <c r="E994" s="147"/>
      <c r="F994" s="147"/>
      <c r="G994" s="147"/>
    </row>
    <row r="995" spans="2:7">
      <c r="B995" s="147"/>
      <c r="C995" s="147"/>
      <c r="D995" s="147"/>
      <c r="E995" s="147"/>
      <c r="F995" s="147"/>
      <c r="G995" s="147"/>
    </row>
    <row r="996" spans="2:7">
      <c r="B996" s="147"/>
      <c r="C996" s="147"/>
      <c r="D996" s="147"/>
      <c r="E996" s="147"/>
      <c r="F996" s="147"/>
      <c r="G996" s="147"/>
    </row>
    <row r="997" spans="2:7">
      <c r="B997" s="147"/>
      <c r="C997" s="147"/>
      <c r="D997" s="147"/>
      <c r="E997" s="147"/>
      <c r="F997" s="147"/>
      <c r="G997" s="147"/>
    </row>
    <row r="998" spans="2:7">
      <c r="B998" s="147"/>
      <c r="C998" s="147"/>
      <c r="D998" s="147"/>
      <c r="E998" s="147"/>
      <c r="F998" s="147"/>
      <c r="G998" s="147"/>
    </row>
    <row r="999" spans="2:7">
      <c r="B999" s="147"/>
      <c r="C999" s="147"/>
      <c r="D999" s="147"/>
      <c r="E999" s="147"/>
      <c r="F999" s="147"/>
      <c r="G999" s="147"/>
    </row>
    <row r="1000" spans="2:7">
      <c r="B1000" s="147"/>
      <c r="C1000" s="147"/>
      <c r="D1000" s="147"/>
      <c r="E1000" s="147"/>
      <c r="F1000" s="147"/>
      <c r="G1000" s="147"/>
    </row>
    <row r="1001" spans="2:7">
      <c r="B1001" s="147"/>
      <c r="C1001" s="147"/>
      <c r="D1001" s="147"/>
      <c r="E1001" s="147"/>
      <c r="F1001" s="147"/>
      <c r="G1001" s="147"/>
    </row>
    <row r="1002" spans="2:7">
      <c r="B1002" s="147"/>
      <c r="C1002" s="147"/>
      <c r="D1002" s="147"/>
      <c r="E1002" s="147"/>
      <c r="F1002" s="147"/>
      <c r="G1002" s="147"/>
    </row>
    <row r="1003" spans="2:7">
      <c r="B1003" s="147"/>
      <c r="C1003" s="147"/>
      <c r="D1003" s="147"/>
      <c r="E1003" s="147"/>
      <c r="F1003" s="147"/>
      <c r="G1003" s="147"/>
    </row>
    <row r="1004" spans="2:7">
      <c r="B1004" s="147"/>
      <c r="C1004" s="147"/>
      <c r="D1004" s="147"/>
      <c r="E1004" s="147"/>
      <c r="F1004" s="147"/>
      <c r="G1004" s="147"/>
    </row>
    <row r="1005" spans="2:7">
      <c r="B1005" s="147"/>
      <c r="C1005" s="147"/>
      <c r="D1005" s="147"/>
      <c r="E1005" s="147"/>
      <c r="F1005" s="147"/>
      <c r="G1005" s="147"/>
    </row>
    <row r="1006" spans="2:7">
      <c r="B1006" s="147"/>
      <c r="C1006" s="147"/>
      <c r="D1006" s="147"/>
      <c r="E1006" s="147"/>
      <c r="F1006" s="147"/>
      <c r="G1006" s="147"/>
    </row>
    <row r="1007" spans="2:7">
      <c r="B1007" s="147"/>
      <c r="C1007" s="147"/>
      <c r="D1007" s="147"/>
      <c r="E1007" s="147"/>
      <c r="F1007" s="147"/>
      <c r="G1007" s="147"/>
    </row>
    <row r="1008" spans="2:7">
      <c r="B1008" s="147"/>
      <c r="C1008" s="147"/>
      <c r="D1008" s="147"/>
      <c r="E1008" s="147"/>
      <c r="F1008" s="147"/>
      <c r="G1008" s="147"/>
    </row>
    <row r="1009" spans="2:7">
      <c r="B1009" s="147"/>
      <c r="C1009" s="147"/>
      <c r="D1009" s="147"/>
      <c r="E1009" s="147"/>
      <c r="F1009" s="147"/>
      <c r="G1009" s="147"/>
    </row>
    <row r="1010" spans="2:7">
      <c r="B1010" s="147"/>
      <c r="C1010" s="147"/>
      <c r="D1010" s="147"/>
      <c r="E1010" s="147"/>
      <c r="F1010" s="147"/>
      <c r="G1010" s="147"/>
    </row>
    <row r="1011" spans="2:7">
      <c r="B1011" s="147"/>
      <c r="C1011" s="147"/>
      <c r="D1011" s="147"/>
      <c r="E1011" s="147"/>
      <c r="F1011" s="147"/>
      <c r="G1011" s="147"/>
    </row>
    <row r="1012" spans="2:7">
      <c r="B1012" s="147"/>
      <c r="C1012" s="147"/>
      <c r="D1012" s="147"/>
      <c r="E1012" s="147"/>
      <c r="F1012" s="147"/>
      <c r="G1012" s="147"/>
    </row>
    <row r="1013" spans="2:7">
      <c r="B1013" s="147"/>
      <c r="C1013" s="147"/>
      <c r="D1013" s="147"/>
      <c r="E1013" s="147"/>
      <c r="F1013" s="147"/>
      <c r="G1013" s="147"/>
    </row>
    <row r="1014" spans="2:7">
      <c r="B1014" s="147"/>
      <c r="C1014" s="147"/>
      <c r="D1014" s="147"/>
      <c r="E1014" s="147"/>
      <c r="F1014" s="147"/>
      <c r="G1014" s="147"/>
    </row>
    <row r="1015" spans="2:7">
      <c r="B1015" s="147"/>
      <c r="C1015" s="147"/>
      <c r="D1015" s="147"/>
      <c r="E1015" s="147"/>
      <c r="F1015" s="147"/>
      <c r="G1015" s="147"/>
    </row>
    <row r="1016" spans="2:7">
      <c r="B1016" s="147"/>
      <c r="C1016" s="147"/>
      <c r="D1016" s="147"/>
      <c r="E1016" s="147"/>
      <c r="F1016" s="147"/>
      <c r="G1016" s="147"/>
    </row>
    <row r="1017" spans="2:7">
      <c r="B1017" s="147"/>
      <c r="C1017" s="147"/>
      <c r="D1017" s="147"/>
      <c r="E1017" s="147"/>
      <c r="F1017" s="147"/>
      <c r="G1017" s="147"/>
    </row>
    <row r="1018" spans="2:7">
      <c r="B1018" s="147"/>
      <c r="C1018" s="147"/>
      <c r="D1018" s="147"/>
      <c r="E1018" s="147"/>
      <c r="F1018" s="147"/>
      <c r="G1018" s="147"/>
    </row>
    <row r="1019" spans="2:7">
      <c r="B1019" s="147"/>
      <c r="C1019" s="147"/>
      <c r="D1019" s="147"/>
      <c r="E1019" s="147"/>
      <c r="F1019" s="147"/>
      <c r="G1019" s="147"/>
    </row>
    <row r="1020" spans="2:7">
      <c r="B1020" s="147"/>
      <c r="C1020" s="147"/>
      <c r="D1020" s="147"/>
      <c r="E1020" s="147"/>
      <c r="F1020" s="147"/>
      <c r="G1020" s="147"/>
    </row>
    <row r="1021" spans="2:7">
      <c r="B1021" s="147"/>
      <c r="C1021" s="147"/>
      <c r="D1021" s="147"/>
      <c r="E1021" s="147"/>
      <c r="F1021" s="147"/>
      <c r="G1021" s="147"/>
    </row>
    <row r="1022" spans="2:7">
      <c r="B1022" s="147"/>
      <c r="C1022" s="147"/>
      <c r="D1022" s="147"/>
      <c r="E1022" s="147"/>
      <c r="F1022" s="147"/>
      <c r="G1022" s="147"/>
    </row>
    <row r="1023" spans="2:7">
      <c r="B1023" s="147"/>
      <c r="C1023" s="147"/>
      <c r="D1023" s="147"/>
      <c r="E1023" s="147"/>
      <c r="F1023" s="147"/>
      <c r="G1023" s="147"/>
    </row>
    <row r="1024" spans="2:7">
      <c r="B1024" s="147"/>
      <c r="C1024" s="147"/>
      <c r="D1024" s="147"/>
      <c r="E1024" s="147"/>
      <c r="F1024" s="147"/>
      <c r="G1024" s="147"/>
    </row>
    <row r="1025" spans="2:7">
      <c r="B1025" s="147"/>
      <c r="C1025" s="147"/>
      <c r="D1025" s="147"/>
      <c r="E1025" s="147"/>
      <c r="F1025" s="147"/>
      <c r="G1025" s="147"/>
    </row>
    <row r="1026" spans="2:7">
      <c r="B1026" s="147"/>
      <c r="C1026" s="147"/>
      <c r="D1026" s="147"/>
      <c r="E1026" s="147"/>
      <c r="F1026" s="147"/>
      <c r="G1026" s="147"/>
    </row>
    <row r="1027" spans="2:7">
      <c r="B1027" s="147"/>
      <c r="C1027" s="147"/>
      <c r="D1027" s="147"/>
      <c r="E1027" s="147"/>
      <c r="F1027" s="147"/>
      <c r="G1027" s="147"/>
    </row>
    <row r="1028" spans="2:7">
      <c r="B1028" s="147"/>
      <c r="C1028" s="147"/>
      <c r="D1028" s="147"/>
      <c r="E1028" s="147"/>
      <c r="F1028" s="147"/>
      <c r="G1028" s="147"/>
    </row>
    <row r="1029" spans="2:7">
      <c r="B1029" s="147"/>
      <c r="C1029" s="147"/>
      <c r="D1029" s="147"/>
      <c r="E1029" s="147"/>
      <c r="F1029" s="147"/>
      <c r="G1029" s="147"/>
    </row>
    <row r="1030" spans="2:7">
      <c r="B1030" s="147"/>
      <c r="C1030" s="147"/>
      <c r="D1030" s="147"/>
      <c r="E1030" s="147"/>
      <c r="F1030" s="147"/>
      <c r="G1030" s="147"/>
    </row>
    <row r="1031" spans="2:7">
      <c r="B1031" s="147"/>
      <c r="C1031" s="147"/>
      <c r="D1031" s="147"/>
      <c r="E1031" s="147"/>
      <c r="F1031" s="147"/>
      <c r="G1031" s="147"/>
    </row>
    <row r="1032" spans="2:7">
      <c r="B1032" s="147"/>
      <c r="C1032" s="147"/>
      <c r="D1032" s="147"/>
      <c r="E1032" s="147"/>
      <c r="F1032" s="147"/>
      <c r="G1032" s="147"/>
    </row>
    <row r="1033" spans="2:7">
      <c r="B1033" s="147"/>
      <c r="C1033" s="147"/>
      <c r="D1033" s="147"/>
      <c r="E1033" s="147"/>
      <c r="F1033" s="147"/>
      <c r="G1033" s="147"/>
    </row>
    <row r="1034" spans="2:7">
      <c r="B1034" s="147"/>
      <c r="C1034" s="147"/>
      <c r="D1034" s="147"/>
      <c r="E1034" s="147"/>
      <c r="F1034" s="147"/>
      <c r="G1034" s="147"/>
    </row>
    <row r="1035" spans="2:7">
      <c r="B1035" s="147"/>
      <c r="C1035" s="147"/>
      <c r="D1035" s="147"/>
      <c r="E1035" s="147"/>
      <c r="F1035" s="147"/>
      <c r="G1035" s="147"/>
    </row>
    <row r="1036" spans="2:7">
      <c r="B1036" s="147"/>
      <c r="C1036" s="147"/>
      <c r="D1036" s="147"/>
      <c r="E1036" s="147"/>
      <c r="F1036" s="147"/>
      <c r="G1036" s="147"/>
    </row>
    <row r="1037" spans="2:7">
      <c r="B1037" s="147"/>
      <c r="C1037" s="147"/>
      <c r="D1037" s="147"/>
      <c r="E1037" s="147"/>
      <c r="F1037" s="147"/>
      <c r="G1037" s="147"/>
    </row>
    <row r="1038" spans="2:7">
      <c r="B1038" s="147"/>
      <c r="C1038" s="147"/>
      <c r="D1038" s="147"/>
      <c r="E1038" s="147"/>
      <c r="F1038" s="147"/>
      <c r="G1038" s="147"/>
    </row>
    <row r="1039" spans="2:7">
      <c r="B1039" s="147"/>
      <c r="C1039" s="147"/>
      <c r="D1039" s="147"/>
      <c r="E1039" s="147"/>
      <c r="F1039" s="147"/>
      <c r="G1039" s="147"/>
    </row>
    <row r="1040" spans="2:7">
      <c r="B1040" s="147"/>
      <c r="C1040" s="147"/>
      <c r="D1040" s="147"/>
      <c r="E1040" s="147"/>
      <c r="F1040" s="147"/>
      <c r="G1040" s="147"/>
    </row>
    <row r="1041" spans="2:7">
      <c r="B1041" s="147"/>
      <c r="C1041" s="147"/>
      <c r="D1041" s="147"/>
      <c r="E1041" s="147"/>
      <c r="F1041" s="147"/>
      <c r="G1041" s="147"/>
    </row>
    <row r="1042" spans="2:7">
      <c r="B1042" s="147"/>
      <c r="C1042" s="147"/>
      <c r="D1042" s="147"/>
      <c r="E1042" s="147"/>
      <c r="F1042" s="147"/>
      <c r="G1042" s="147"/>
    </row>
    <row r="1043" spans="2:7">
      <c r="B1043" s="147"/>
      <c r="C1043" s="147"/>
      <c r="D1043" s="147"/>
      <c r="E1043" s="147"/>
      <c r="F1043" s="147"/>
      <c r="G1043" s="147"/>
    </row>
    <row r="1044" spans="2:7">
      <c r="B1044" s="147"/>
      <c r="C1044" s="147"/>
      <c r="D1044" s="147"/>
      <c r="E1044" s="147"/>
      <c r="F1044" s="147"/>
      <c r="G1044" s="147"/>
    </row>
    <row r="1045" spans="2:7">
      <c r="B1045" s="147"/>
      <c r="C1045" s="147"/>
      <c r="D1045" s="147"/>
      <c r="E1045" s="147"/>
      <c r="F1045" s="147"/>
      <c r="G1045" s="147"/>
    </row>
    <row r="1046" spans="2:7">
      <c r="B1046" s="147"/>
      <c r="C1046" s="147"/>
      <c r="D1046" s="147"/>
      <c r="E1046" s="147"/>
      <c r="F1046" s="147"/>
      <c r="G1046" s="147"/>
    </row>
    <row r="1047" spans="2:7">
      <c r="B1047" s="147"/>
      <c r="C1047" s="147"/>
      <c r="D1047" s="147"/>
      <c r="E1047" s="147"/>
      <c r="F1047" s="147"/>
      <c r="G1047" s="147"/>
    </row>
    <row r="1048" spans="2:7">
      <c r="B1048" s="147"/>
      <c r="C1048" s="147"/>
      <c r="D1048" s="147"/>
      <c r="E1048" s="147"/>
      <c r="F1048" s="147"/>
      <c r="G1048" s="147"/>
    </row>
    <row r="1049" spans="2:7">
      <c r="B1049" s="147"/>
      <c r="C1049" s="147"/>
      <c r="D1049" s="147"/>
      <c r="E1049" s="147"/>
      <c r="F1049" s="147"/>
      <c r="G1049" s="147"/>
    </row>
    <row r="1050" spans="2:7">
      <c r="B1050" s="147"/>
      <c r="C1050" s="147"/>
      <c r="D1050" s="147"/>
      <c r="E1050" s="147"/>
      <c r="F1050" s="147"/>
      <c r="G1050" s="147"/>
    </row>
    <row r="1051" spans="2:7">
      <c r="B1051" s="147"/>
      <c r="C1051" s="147"/>
      <c r="D1051" s="147"/>
      <c r="E1051" s="147"/>
      <c r="F1051" s="147"/>
      <c r="G1051" s="147"/>
    </row>
    <row r="1052" spans="2:7">
      <c r="B1052" s="147"/>
      <c r="C1052" s="147"/>
      <c r="D1052" s="147"/>
      <c r="E1052" s="147"/>
      <c r="F1052" s="147"/>
      <c r="G1052" s="147"/>
    </row>
    <row r="1053" spans="2:7">
      <c r="B1053" s="147"/>
      <c r="C1053" s="147"/>
      <c r="D1053" s="147"/>
      <c r="E1053" s="147"/>
      <c r="F1053" s="147"/>
      <c r="G1053" s="147"/>
    </row>
    <row r="1054" spans="2:7">
      <c r="B1054" s="147"/>
      <c r="C1054" s="147"/>
      <c r="D1054" s="147"/>
      <c r="E1054" s="147"/>
      <c r="F1054" s="147"/>
      <c r="G1054" s="147"/>
    </row>
    <row r="1055" spans="2:7">
      <c r="B1055" s="147"/>
      <c r="C1055" s="147"/>
      <c r="D1055" s="147"/>
      <c r="E1055" s="147"/>
      <c r="F1055" s="147"/>
      <c r="G1055" s="147"/>
    </row>
    <row r="1056" spans="2:7">
      <c r="B1056" s="147"/>
      <c r="C1056" s="147"/>
      <c r="D1056" s="147"/>
      <c r="E1056" s="147"/>
      <c r="F1056" s="147"/>
      <c r="G1056" s="147"/>
    </row>
    <row r="1057" spans="2:7">
      <c r="B1057" s="147"/>
      <c r="C1057" s="147"/>
      <c r="D1057" s="147"/>
      <c r="E1057" s="147"/>
      <c r="F1057" s="147"/>
      <c r="G1057" s="147"/>
    </row>
    <row r="1058" spans="2:7">
      <c r="B1058" s="147"/>
      <c r="C1058" s="147"/>
      <c r="D1058" s="147"/>
      <c r="E1058" s="147"/>
      <c r="F1058" s="147"/>
      <c r="G1058" s="147"/>
    </row>
    <row r="1059" spans="2:7">
      <c r="B1059" s="147"/>
      <c r="C1059" s="147"/>
      <c r="D1059" s="147"/>
      <c r="E1059" s="147"/>
      <c r="F1059" s="147"/>
      <c r="G1059" s="147"/>
    </row>
    <row r="1060" spans="2:7">
      <c r="B1060" s="147"/>
      <c r="C1060" s="147"/>
      <c r="D1060" s="147"/>
      <c r="E1060" s="147"/>
      <c r="F1060" s="147"/>
      <c r="G1060" s="147"/>
    </row>
    <row r="1061" spans="2:7">
      <c r="B1061" s="147"/>
      <c r="C1061" s="147"/>
      <c r="D1061" s="147"/>
      <c r="E1061" s="147"/>
      <c r="F1061" s="147"/>
      <c r="G1061" s="147"/>
    </row>
    <row r="1062" spans="2:7">
      <c r="B1062" s="147"/>
      <c r="C1062" s="147"/>
      <c r="D1062" s="147"/>
      <c r="E1062" s="147"/>
      <c r="F1062" s="147"/>
      <c r="G1062" s="147"/>
    </row>
    <row r="1063" spans="2:7">
      <c r="B1063" s="147"/>
      <c r="C1063" s="147"/>
      <c r="D1063" s="147"/>
      <c r="E1063" s="147"/>
      <c r="F1063" s="147"/>
      <c r="G1063" s="147"/>
    </row>
    <row r="1064" spans="2:7">
      <c r="B1064" s="147"/>
      <c r="C1064" s="147"/>
      <c r="D1064" s="147"/>
      <c r="E1064" s="147"/>
      <c r="F1064" s="147"/>
      <c r="G1064" s="147"/>
    </row>
    <row r="1065" spans="2:7">
      <c r="B1065" s="147"/>
      <c r="C1065" s="147"/>
      <c r="D1065" s="147"/>
      <c r="E1065" s="147"/>
      <c r="F1065" s="147"/>
      <c r="G1065" s="147"/>
    </row>
    <row r="1066" spans="2:7">
      <c r="B1066" s="147"/>
      <c r="C1066" s="147"/>
      <c r="D1066" s="147"/>
      <c r="E1066" s="147"/>
      <c r="F1066" s="147"/>
      <c r="G1066" s="147"/>
    </row>
    <row r="1067" spans="2:7">
      <c r="B1067" s="147"/>
      <c r="C1067" s="147"/>
      <c r="D1067" s="147"/>
      <c r="E1067" s="147"/>
      <c r="F1067" s="147"/>
      <c r="G1067" s="147"/>
    </row>
    <row r="1068" spans="2:7">
      <c r="B1068" s="147"/>
      <c r="C1068" s="147"/>
      <c r="D1068" s="147"/>
      <c r="E1068" s="147"/>
      <c r="F1068" s="147"/>
      <c r="G1068" s="147"/>
    </row>
    <row r="1069" spans="2:7">
      <c r="B1069" s="147"/>
      <c r="C1069" s="147"/>
      <c r="D1069" s="147"/>
      <c r="E1069" s="147"/>
      <c r="F1069" s="147"/>
      <c r="G1069" s="147"/>
    </row>
    <row r="1070" spans="2:7">
      <c r="B1070" s="147"/>
      <c r="C1070" s="147"/>
      <c r="D1070" s="147"/>
      <c r="E1070" s="147"/>
      <c r="F1070" s="147"/>
      <c r="G1070" s="147"/>
    </row>
    <row r="1071" spans="2:7">
      <c r="B1071" s="147"/>
      <c r="C1071" s="147"/>
      <c r="D1071" s="147"/>
      <c r="E1071" s="147"/>
      <c r="F1071" s="147"/>
      <c r="G1071" s="147"/>
    </row>
    <row r="1072" spans="2:7">
      <c r="B1072" s="147"/>
      <c r="C1072" s="147"/>
      <c r="D1072" s="147"/>
      <c r="E1072" s="147"/>
      <c r="F1072" s="147"/>
      <c r="G1072" s="147"/>
    </row>
    <row r="1073" spans="2:7">
      <c r="B1073" s="147"/>
      <c r="C1073" s="147"/>
      <c r="D1073" s="147"/>
      <c r="E1073" s="147"/>
      <c r="F1073" s="147"/>
      <c r="G1073" s="147"/>
    </row>
    <row r="1074" spans="2:7">
      <c r="B1074" s="147"/>
      <c r="C1074" s="147"/>
      <c r="D1074" s="147"/>
      <c r="E1074" s="147"/>
      <c r="F1074" s="147"/>
      <c r="G1074" s="147"/>
    </row>
    <row r="1075" spans="2:7">
      <c r="B1075" s="147"/>
      <c r="C1075" s="147"/>
      <c r="D1075" s="147"/>
      <c r="E1075" s="147"/>
      <c r="F1075" s="147"/>
      <c r="G1075" s="147"/>
    </row>
    <row r="1076" spans="2:7">
      <c r="B1076" s="147"/>
      <c r="C1076" s="147"/>
      <c r="D1076" s="147"/>
      <c r="E1076" s="147"/>
      <c r="F1076" s="147"/>
      <c r="G1076" s="147"/>
    </row>
    <row r="1077" spans="2:7">
      <c r="B1077" s="147"/>
      <c r="C1077" s="147"/>
      <c r="D1077" s="147"/>
      <c r="E1077" s="147"/>
      <c r="F1077" s="147"/>
      <c r="G1077" s="147"/>
    </row>
    <row r="1078" spans="2:7">
      <c r="B1078" s="147"/>
      <c r="C1078" s="147"/>
      <c r="D1078" s="147"/>
      <c r="E1078" s="147"/>
      <c r="F1078" s="147"/>
      <c r="G1078" s="147"/>
    </row>
    <row r="1079" spans="2:7">
      <c r="B1079" s="147"/>
      <c r="C1079" s="147"/>
      <c r="D1079" s="147"/>
      <c r="E1079" s="147"/>
      <c r="F1079" s="147"/>
      <c r="G1079" s="147"/>
    </row>
    <row r="1080" spans="2:7">
      <c r="B1080" s="147"/>
      <c r="C1080" s="147"/>
      <c r="D1080" s="147"/>
      <c r="E1080" s="147"/>
      <c r="F1080" s="147"/>
      <c r="G1080" s="147"/>
    </row>
    <row r="1081" spans="2:7">
      <c r="B1081" s="147"/>
      <c r="C1081" s="147"/>
      <c r="D1081" s="147"/>
      <c r="E1081" s="147"/>
      <c r="F1081" s="147"/>
      <c r="G1081" s="147"/>
    </row>
    <row r="1082" spans="2:7">
      <c r="B1082" s="147"/>
      <c r="C1082" s="147"/>
      <c r="D1082" s="147"/>
      <c r="E1082" s="147"/>
      <c r="F1082" s="147"/>
      <c r="G1082" s="147"/>
    </row>
    <row r="1083" spans="2:7">
      <c r="B1083" s="147"/>
      <c r="C1083" s="147"/>
      <c r="D1083" s="147"/>
      <c r="E1083" s="147"/>
      <c r="F1083" s="147"/>
      <c r="G1083" s="147"/>
    </row>
    <row r="1084" spans="2:7">
      <c r="B1084" s="147"/>
      <c r="C1084" s="147"/>
      <c r="D1084" s="147"/>
      <c r="E1084" s="147"/>
      <c r="F1084" s="147"/>
      <c r="G1084" s="147"/>
    </row>
    <row r="1085" spans="2:7">
      <c r="B1085" s="147"/>
      <c r="C1085" s="147"/>
      <c r="D1085" s="147"/>
      <c r="E1085" s="147"/>
      <c r="F1085" s="147"/>
      <c r="G1085" s="147"/>
    </row>
    <row r="1086" spans="2:7">
      <c r="B1086" s="147"/>
      <c r="C1086" s="147"/>
      <c r="D1086" s="147"/>
      <c r="E1086" s="147"/>
      <c r="F1086" s="147"/>
      <c r="G1086" s="147"/>
    </row>
    <row r="1087" spans="2:7">
      <c r="B1087" s="147"/>
      <c r="C1087" s="147"/>
      <c r="D1087" s="147"/>
      <c r="E1087" s="147"/>
      <c r="F1087" s="147"/>
      <c r="G1087" s="147"/>
    </row>
    <row r="1088" spans="2:7">
      <c r="B1088" s="147"/>
      <c r="C1088" s="147"/>
      <c r="D1088" s="147"/>
      <c r="E1088" s="147"/>
      <c r="F1088" s="147"/>
      <c r="G1088" s="147"/>
    </row>
    <row r="1089" spans="2:7">
      <c r="B1089" s="147"/>
      <c r="C1089" s="147"/>
      <c r="D1089" s="147"/>
      <c r="E1089" s="147"/>
      <c r="F1089" s="147"/>
      <c r="G1089" s="147"/>
    </row>
    <row r="1090" spans="2:7">
      <c r="B1090" s="147"/>
      <c r="C1090" s="147"/>
      <c r="D1090" s="147"/>
      <c r="E1090" s="147"/>
      <c r="F1090" s="147"/>
      <c r="G1090" s="147"/>
    </row>
    <row r="1091" spans="2:7">
      <c r="B1091" s="147"/>
      <c r="C1091" s="147"/>
      <c r="D1091" s="147"/>
      <c r="E1091" s="147"/>
      <c r="F1091" s="147"/>
      <c r="G1091" s="147"/>
    </row>
    <row r="1092" spans="2:7">
      <c r="B1092" s="147"/>
      <c r="C1092" s="147"/>
      <c r="D1092" s="147"/>
      <c r="E1092" s="147"/>
      <c r="F1092" s="147"/>
      <c r="G1092" s="147"/>
    </row>
    <row r="1093" spans="2:7">
      <c r="B1093" s="147"/>
      <c r="C1093" s="147"/>
      <c r="D1093" s="147"/>
      <c r="E1093" s="147"/>
      <c r="F1093" s="147"/>
      <c r="G1093" s="147"/>
    </row>
    <row r="1094" spans="2:7">
      <c r="B1094" s="147"/>
      <c r="C1094" s="147"/>
      <c r="D1094" s="147"/>
      <c r="E1094" s="147"/>
      <c r="F1094" s="147"/>
      <c r="G1094" s="147"/>
    </row>
    <row r="1095" spans="2:7">
      <c r="B1095" s="147"/>
      <c r="C1095" s="147"/>
      <c r="D1095" s="147"/>
      <c r="E1095" s="147"/>
      <c r="F1095" s="147"/>
      <c r="G1095" s="147"/>
    </row>
    <row r="1096" spans="2:7">
      <c r="B1096" s="147"/>
      <c r="C1096" s="147"/>
      <c r="D1096" s="147"/>
      <c r="E1096" s="147"/>
      <c r="F1096" s="147"/>
      <c r="G1096" s="147"/>
    </row>
    <row r="1097" spans="2:7">
      <c r="B1097" s="147"/>
      <c r="C1097" s="147"/>
      <c r="D1097" s="147"/>
      <c r="E1097" s="147"/>
      <c r="F1097" s="147"/>
      <c r="G1097" s="147"/>
    </row>
    <row r="1098" spans="2:7">
      <c r="B1098" s="147"/>
      <c r="C1098" s="147"/>
      <c r="D1098" s="147"/>
      <c r="E1098" s="147"/>
      <c r="F1098" s="147"/>
      <c r="G1098" s="147"/>
    </row>
    <row r="1099" spans="2:7">
      <c r="B1099" s="147"/>
      <c r="C1099" s="147"/>
      <c r="D1099" s="147"/>
      <c r="E1099" s="147"/>
      <c r="F1099" s="147"/>
      <c r="G1099" s="147"/>
    </row>
    <row r="1100" spans="2:7">
      <c r="B1100" s="147"/>
      <c r="C1100" s="147"/>
      <c r="D1100" s="147"/>
      <c r="E1100" s="147"/>
      <c r="F1100" s="147"/>
      <c r="G1100" s="147"/>
    </row>
    <row r="1101" spans="2:7">
      <c r="B1101" s="147"/>
      <c r="C1101" s="147"/>
      <c r="D1101" s="147"/>
      <c r="E1101" s="147"/>
      <c r="F1101" s="147"/>
      <c r="G1101" s="147"/>
    </row>
    <row r="1102" spans="2:7">
      <c r="B1102" s="147"/>
      <c r="C1102" s="147"/>
      <c r="D1102" s="147"/>
      <c r="E1102" s="147"/>
      <c r="F1102" s="147"/>
      <c r="G1102" s="147"/>
    </row>
    <row r="1103" spans="2:7">
      <c r="B1103" s="147"/>
      <c r="C1103" s="147"/>
      <c r="D1103" s="147"/>
      <c r="E1103" s="147"/>
      <c r="F1103" s="147"/>
      <c r="G1103" s="147"/>
    </row>
    <row r="1104" spans="2:7">
      <c r="B1104" s="147"/>
      <c r="C1104" s="147"/>
      <c r="D1104" s="147"/>
      <c r="E1104" s="147"/>
      <c r="F1104" s="147"/>
      <c r="G1104" s="147"/>
    </row>
    <row r="1105" spans="2:7">
      <c r="B1105" s="147"/>
      <c r="C1105" s="147"/>
      <c r="D1105" s="147"/>
      <c r="E1105" s="147"/>
      <c r="F1105" s="147"/>
      <c r="G1105" s="147"/>
    </row>
    <row r="1106" spans="2:7">
      <c r="B1106" s="147"/>
      <c r="C1106" s="147"/>
      <c r="D1106" s="147"/>
      <c r="E1106" s="147"/>
      <c r="F1106" s="147"/>
      <c r="G1106" s="147"/>
    </row>
    <row r="1107" spans="2:7">
      <c r="B1107" s="147"/>
      <c r="C1107" s="147"/>
      <c r="D1107" s="147"/>
      <c r="E1107" s="147"/>
      <c r="F1107" s="147"/>
      <c r="G1107" s="147"/>
    </row>
    <row r="1108" spans="2:7">
      <c r="B1108" s="147"/>
      <c r="C1108" s="147"/>
      <c r="D1108" s="147"/>
      <c r="E1108" s="147"/>
      <c r="F1108" s="147"/>
      <c r="G1108" s="147"/>
    </row>
    <row r="1109" spans="2:7">
      <c r="B1109" s="147"/>
      <c r="C1109" s="147"/>
      <c r="D1109" s="147"/>
      <c r="E1109" s="147"/>
      <c r="F1109" s="147"/>
      <c r="G1109" s="147"/>
    </row>
    <row r="1110" spans="2:7">
      <c r="B1110" s="147"/>
      <c r="C1110" s="147"/>
      <c r="D1110" s="147"/>
      <c r="E1110" s="147"/>
      <c r="F1110" s="147"/>
      <c r="G1110" s="147"/>
    </row>
    <row r="1111" spans="2:7">
      <c r="B1111" s="147"/>
      <c r="C1111" s="147"/>
      <c r="D1111" s="147"/>
      <c r="E1111" s="147"/>
      <c r="F1111" s="147"/>
      <c r="G1111" s="147"/>
    </row>
    <row r="1112" spans="2:7">
      <c r="B1112" s="147"/>
      <c r="C1112" s="147"/>
      <c r="D1112" s="147"/>
      <c r="E1112" s="147"/>
      <c r="F1112" s="147"/>
      <c r="G1112" s="147"/>
    </row>
    <row r="1113" spans="2:7">
      <c r="B1113" s="147"/>
      <c r="C1113" s="147"/>
      <c r="D1113" s="147"/>
      <c r="E1113" s="147"/>
      <c r="F1113" s="147"/>
      <c r="G1113" s="147"/>
    </row>
    <row r="1114" spans="2:7">
      <c r="B1114" s="147"/>
      <c r="C1114" s="147"/>
      <c r="D1114" s="147"/>
      <c r="E1114" s="147"/>
      <c r="F1114" s="147"/>
      <c r="G1114" s="147"/>
    </row>
    <row r="1115" spans="2:7">
      <c r="B1115" s="147"/>
      <c r="C1115" s="147"/>
      <c r="D1115" s="147"/>
      <c r="E1115" s="147"/>
      <c r="F1115" s="147"/>
      <c r="G1115" s="147"/>
    </row>
    <row r="1116" spans="2:7">
      <c r="B1116" s="147"/>
      <c r="C1116" s="147"/>
      <c r="D1116" s="147"/>
      <c r="E1116" s="147"/>
      <c r="F1116" s="147"/>
      <c r="G1116" s="147"/>
    </row>
    <row r="1117" spans="2:7">
      <c r="B1117" s="147"/>
      <c r="C1117" s="147"/>
      <c r="D1117" s="147"/>
      <c r="E1117" s="147"/>
      <c r="F1117" s="147"/>
      <c r="G1117" s="147"/>
    </row>
    <row r="1118" spans="2:7">
      <c r="B1118" s="147"/>
      <c r="C1118" s="147"/>
      <c r="D1118" s="147"/>
      <c r="E1118" s="147"/>
      <c r="F1118" s="147"/>
      <c r="G1118" s="147"/>
    </row>
    <row r="1119" spans="2:7">
      <c r="B1119" s="147"/>
      <c r="C1119" s="147"/>
      <c r="D1119" s="147"/>
      <c r="E1119" s="147"/>
      <c r="F1119" s="147"/>
      <c r="G1119" s="147"/>
    </row>
    <row r="1120" spans="2:7">
      <c r="B1120" s="147"/>
      <c r="C1120" s="147"/>
      <c r="D1120" s="147"/>
      <c r="E1120" s="147"/>
      <c r="F1120" s="147"/>
      <c r="G1120" s="147"/>
    </row>
    <row r="1121" spans="2:7">
      <c r="B1121" s="147"/>
      <c r="C1121" s="147"/>
      <c r="D1121" s="147"/>
      <c r="E1121" s="147"/>
      <c r="F1121" s="147"/>
      <c r="G1121" s="147"/>
    </row>
    <row r="1122" spans="2:7">
      <c r="B1122" s="147"/>
      <c r="C1122" s="147"/>
      <c r="D1122" s="147"/>
      <c r="E1122" s="147"/>
      <c r="F1122" s="147"/>
      <c r="G1122" s="147"/>
    </row>
    <row r="1123" spans="2:7">
      <c r="B1123" s="147"/>
      <c r="C1123" s="147"/>
      <c r="D1123" s="147"/>
      <c r="E1123" s="147"/>
      <c r="F1123" s="147"/>
      <c r="G1123" s="147"/>
    </row>
    <row r="1124" spans="2:7">
      <c r="B1124" s="147"/>
      <c r="C1124" s="147"/>
      <c r="D1124" s="147"/>
      <c r="E1124" s="147"/>
      <c r="F1124" s="147"/>
      <c r="G1124" s="147"/>
    </row>
    <row r="1125" spans="2:7">
      <c r="B1125" s="147"/>
      <c r="C1125" s="147"/>
      <c r="D1125" s="147"/>
      <c r="E1125" s="147"/>
      <c r="F1125" s="147"/>
      <c r="G1125" s="147"/>
    </row>
    <row r="1126" spans="2:7">
      <c r="B1126" s="147"/>
      <c r="C1126" s="147"/>
      <c r="D1126" s="147"/>
      <c r="E1126" s="147"/>
      <c r="F1126" s="147"/>
      <c r="G1126" s="147"/>
    </row>
    <row r="1127" spans="2:7">
      <c r="B1127" s="147"/>
      <c r="C1127" s="147"/>
      <c r="D1127" s="147"/>
      <c r="E1127" s="147"/>
      <c r="F1127" s="147"/>
      <c r="G1127" s="147"/>
    </row>
    <row r="1128" spans="2:7">
      <c r="B1128" s="147"/>
      <c r="C1128" s="147"/>
      <c r="D1128" s="147"/>
      <c r="E1128" s="147"/>
      <c r="F1128" s="147"/>
      <c r="G1128" s="147"/>
    </row>
    <row r="1129" spans="2:7">
      <c r="B1129" s="147"/>
      <c r="C1129" s="147"/>
      <c r="D1129" s="147"/>
      <c r="E1129" s="147"/>
      <c r="F1129" s="147"/>
      <c r="G1129" s="147"/>
    </row>
    <row r="1130" spans="2:7">
      <c r="B1130" s="147"/>
      <c r="C1130" s="147"/>
      <c r="D1130" s="147"/>
      <c r="E1130" s="147"/>
      <c r="F1130" s="147"/>
      <c r="G1130" s="147"/>
    </row>
    <row r="1131" spans="2:7">
      <c r="B1131" s="147"/>
      <c r="C1131" s="147"/>
      <c r="D1131" s="147"/>
      <c r="E1131" s="147"/>
      <c r="F1131" s="147"/>
      <c r="G1131" s="147"/>
    </row>
    <row r="1132" spans="2:7">
      <c r="B1132" s="147"/>
      <c r="C1132" s="147"/>
      <c r="D1132" s="147"/>
      <c r="E1132" s="147"/>
      <c r="F1132" s="147"/>
      <c r="G1132" s="147"/>
    </row>
    <row r="1133" spans="2:7">
      <c r="B1133" s="147"/>
      <c r="C1133" s="147"/>
      <c r="D1133" s="147"/>
      <c r="E1133" s="147"/>
      <c r="F1133" s="147"/>
      <c r="G1133" s="147"/>
    </row>
    <row r="1134" spans="2:7">
      <c r="B1134" s="147"/>
      <c r="C1134" s="147"/>
      <c r="D1134" s="147"/>
      <c r="E1134" s="147"/>
      <c r="F1134" s="147"/>
      <c r="G1134" s="147"/>
    </row>
    <row r="1135" spans="2:7">
      <c r="B1135" s="147"/>
      <c r="C1135" s="147"/>
      <c r="D1135" s="147"/>
      <c r="E1135" s="147"/>
      <c r="F1135" s="147"/>
      <c r="G1135" s="147"/>
    </row>
    <row r="1136" spans="2:7">
      <c r="B1136" s="147"/>
      <c r="C1136" s="147"/>
      <c r="D1136" s="147"/>
      <c r="E1136" s="147"/>
      <c r="F1136" s="147"/>
      <c r="G1136" s="147"/>
    </row>
    <row r="1137" spans="2:7">
      <c r="B1137" s="147"/>
      <c r="C1137" s="147"/>
      <c r="D1137" s="147"/>
      <c r="E1137" s="147"/>
      <c r="F1137" s="147"/>
      <c r="G1137" s="147"/>
    </row>
    <row r="1138" spans="2:7">
      <c r="B1138" s="147"/>
      <c r="C1138" s="147"/>
      <c r="D1138" s="147"/>
      <c r="E1138" s="147"/>
      <c r="F1138" s="147"/>
      <c r="G1138" s="147"/>
    </row>
    <row r="1139" spans="2:7">
      <c r="B1139" s="147"/>
      <c r="C1139" s="147"/>
      <c r="D1139" s="147"/>
      <c r="E1139" s="147"/>
      <c r="F1139" s="147"/>
      <c r="G1139" s="147"/>
    </row>
    <row r="1140" spans="2:7">
      <c r="B1140" s="147"/>
      <c r="C1140" s="147"/>
      <c r="D1140" s="147"/>
      <c r="E1140" s="147"/>
      <c r="F1140" s="147"/>
      <c r="G1140" s="147"/>
    </row>
    <row r="1141" spans="2:7">
      <c r="B1141" s="147"/>
      <c r="C1141" s="147"/>
      <c r="D1141" s="147"/>
      <c r="E1141" s="147"/>
      <c r="F1141" s="147"/>
      <c r="G1141" s="147"/>
    </row>
    <row r="1142" spans="2:7">
      <c r="B1142" s="147"/>
      <c r="C1142" s="147"/>
      <c r="D1142" s="147"/>
      <c r="E1142" s="147"/>
      <c r="F1142" s="147"/>
      <c r="G1142" s="147"/>
    </row>
    <row r="1143" spans="2:7">
      <c r="B1143" s="147"/>
      <c r="C1143" s="147"/>
      <c r="D1143" s="147"/>
      <c r="E1143" s="147"/>
      <c r="F1143" s="147"/>
      <c r="G1143" s="147"/>
    </row>
    <row r="1144" spans="2:7">
      <c r="B1144" s="147"/>
      <c r="C1144" s="147"/>
      <c r="D1144" s="147"/>
      <c r="E1144" s="147"/>
      <c r="F1144" s="147"/>
      <c r="G1144" s="147"/>
    </row>
    <row r="1145" spans="2:7">
      <c r="B1145" s="147"/>
      <c r="C1145" s="147"/>
      <c r="D1145" s="147"/>
      <c r="E1145" s="147"/>
      <c r="F1145" s="147"/>
      <c r="G1145" s="147"/>
    </row>
    <row r="1146" spans="2:7">
      <c r="B1146" s="147"/>
      <c r="C1146" s="147"/>
      <c r="D1146" s="147"/>
      <c r="E1146" s="147"/>
      <c r="F1146" s="147"/>
      <c r="G1146" s="147"/>
    </row>
    <row r="1147" spans="2:7">
      <c r="B1147" s="147"/>
      <c r="C1147" s="147"/>
      <c r="D1147" s="147"/>
      <c r="E1147" s="147"/>
      <c r="F1147" s="147"/>
      <c r="G1147" s="147"/>
    </row>
    <row r="1148" spans="2:7">
      <c r="B1148" s="147"/>
      <c r="C1148" s="147"/>
      <c r="D1148" s="147"/>
      <c r="E1148" s="147"/>
      <c r="F1148" s="147"/>
      <c r="G1148" s="147"/>
    </row>
    <row r="1149" spans="2:7">
      <c r="B1149" s="147"/>
      <c r="C1149" s="147"/>
      <c r="D1149" s="147"/>
      <c r="E1149" s="147"/>
      <c r="F1149" s="147"/>
      <c r="G1149" s="147"/>
    </row>
    <row r="1150" spans="2:7">
      <c r="B1150" s="147"/>
      <c r="C1150" s="147"/>
      <c r="D1150" s="147"/>
      <c r="E1150" s="147"/>
      <c r="F1150" s="147"/>
      <c r="G1150" s="147"/>
    </row>
    <row r="1151" spans="2:7">
      <c r="B1151" s="147"/>
      <c r="C1151" s="147"/>
      <c r="D1151" s="147"/>
      <c r="E1151" s="147"/>
      <c r="F1151" s="147"/>
      <c r="G1151" s="147"/>
    </row>
    <row r="1152" spans="2:7">
      <c r="B1152" s="147"/>
      <c r="C1152" s="147"/>
      <c r="D1152" s="147"/>
      <c r="E1152" s="147"/>
      <c r="F1152" s="147"/>
      <c r="G1152" s="147"/>
    </row>
    <row r="1153" spans="2:7">
      <c r="B1153" s="147"/>
      <c r="C1153" s="147"/>
      <c r="D1153" s="147"/>
      <c r="E1153" s="147"/>
      <c r="F1153" s="147"/>
      <c r="G1153" s="147"/>
    </row>
    <row r="1154" spans="2:7">
      <c r="B1154" s="147"/>
      <c r="C1154" s="147"/>
      <c r="D1154" s="147"/>
      <c r="E1154" s="147"/>
      <c r="F1154" s="147"/>
      <c r="G1154" s="147"/>
    </row>
    <row r="1155" spans="2:7">
      <c r="B1155" s="147"/>
      <c r="C1155" s="147"/>
      <c r="D1155" s="147"/>
      <c r="E1155" s="147"/>
      <c r="F1155" s="147"/>
      <c r="G1155" s="147"/>
    </row>
    <row r="1156" spans="2:7">
      <c r="B1156" s="147"/>
      <c r="C1156" s="147"/>
      <c r="D1156" s="147"/>
      <c r="E1156" s="147"/>
      <c r="F1156" s="147"/>
      <c r="G1156" s="147"/>
    </row>
    <row r="1157" spans="2:7">
      <c r="B1157" s="147"/>
      <c r="C1157" s="147"/>
      <c r="D1157" s="147"/>
      <c r="E1157" s="147"/>
      <c r="F1157" s="147"/>
      <c r="G1157" s="147"/>
    </row>
    <row r="1158" spans="2:7">
      <c r="B1158" s="147"/>
      <c r="C1158" s="147"/>
      <c r="D1158" s="147"/>
      <c r="E1158" s="147"/>
      <c r="F1158" s="147"/>
      <c r="G1158" s="147"/>
    </row>
    <row r="1159" spans="2:7">
      <c r="B1159" s="147"/>
      <c r="C1159" s="147"/>
      <c r="D1159" s="147"/>
      <c r="E1159" s="147"/>
      <c r="F1159" s="147"/>
      <c r="G1159" s="147"/>
    </row>
    <row r="1160" spans="2:7">
      <c r="B1160" s="147"/>
      <c r="C1160" s="147"/>
      <c r="D1160" s="147"/>
      <c r="E1160" s="147"/>
      <c r="F1160" s="147"/>
      <c r="G1160" s="147"/>
    </row>
    <row r="1161" spans="2:7">
      <c r="B1161" s="147"/>
      <c r="C1161" s="147"/>
      <c r="D1161" s="147"/>
      <c r="E1161" s="147"/>
      <c r="F1161" s="147"/>
      <c r="G1161" s="147"/>
    </row>
    <row r="1162" spans="2:7">
      <c r="B1162" s="147"/>
      <c r="C1162" s="147"/>
      <c r="D1162" s="147"/>
      <c r="E1162" s="147"/>
      <c r="F1162" s="147"/>
      <c r="G1162" s="147"/>
    </row>
    <row r="1163" spans="2:7">
      <c r="B1163" s="147"/>
      <c r="C1163" s="147"/>
      <c r="D1163" s="147"/>
      <c r="E1163" s="147"/>
      <c r="F1163" s="147"/>
      <c r="G1163" s="147"/>
    </row>
    <row r="1164" spans="2:7">
      <c r="B1164" s="147"/>
      <c r="C1164" s="147"/>
      <c r="D1164" s="147"/>
      <c r="E1164" s="147"/>
      <c r="F1164" s="147"/>
      <c r="G1164" s="147"/>
    </row>
    <row r="1165" spans="2:7">
      <c r="B1165" s="147"/>
      <c r="C1165" s="147"/>
      <c r="D1165" s="147"/>
      <c r="E1165" s="147"/>
      <c r="F1165" s="147"/>
      <c r="G1165" s="147"/>
    </row>
    <row r="1166" spans="2:7">
      <c r="B1166" s="147"/>
      <c r="C1166" s="147"/>
      <c r="D1166" s="147"/>
      <c r="E1166" s="147"/>
      <c r="F1166" s="147"/>
      <c r="G1166" s="147"/>
    </row>
    <row r="1167" spans="2:7">
      <c r="B1167" s="147"/>
      <c r="C1167" s="147"/>
      <c r="D1167" s="147"/>
      <c r="E1167" s="147"/>
      <c r="F1167" s="147"/>
      <c r="G1167" s="147"/>
    </row>
    <row r="1168" spans="2:7">
      <c r="B1168" s="147"/>
      <c r="C1168" s="147"/>
      <c r="D1168" s="147"/>
      <c r="E1168" s="147"/>
      <c r="F1168" s="147"/>
      <c r="G1168" s="147"/>
    </row>
    <row r="1169" spans="2:7">
      <c r="B1169" s="147"/>
      <c r="C1169" s="147"/>
      <c r="D1169" s="147"/>
      <c r="E1169" s="147"/>
      <c r="F1169" s="147"/>
      <c r="G1169" s="147"/>
    </row>
    <row r="1170" spans="2:7">
      <c r="B1170" s="147"/>
      <c r="C1170" s="147"/>
      <c r="D1170" s="147"/>
      <c r="E1170" s="147"/>
      <c r="F1170" s="147"/>
      <c r="G1170" s="147"/>
    </row>
    <row r="1171" spans="2:7">
      <c r="B1171" s="147"/>
      <c r="C1171" s="147"/>
      <c r="D1171" s="147"/>
      <c r="E1171" s="147"/>
      <c r="F1171" s="147"/>
      <c r="G1171" s="147"/>
    </row>
    <row r="1172" spans="2:7">
      <c r="B1172" s="147"/>
      <c r="C1172" s="147"/>
      <c r="D1172" s="147"/>
      <c r="E1172" s="147"/>
      <c r="F1172" s="147"/>
      <c r="G1172" s="147"/>
    </row>
    <row r="1173" spans="2:7">
      <c r="B1173" s="147"/>
      <c r="C1173" s="147"/>
      <c r="D1173" s="147"/>
      <c r="E1173" s="147"/>
      <c r="F1173" s="147"/>
      <c r="G1173" s="147"/>
    </row>
    <row r="1174" spans="2:7">
      <c r="B1174" s="147"/>
      <c r="C1174" s="147"/>
      <c r="D1174" s="147"/>
      <c r="E1174" s="147"/>
      <c r="F1174" s="147"/>
      <c r="G1174" s="147"/>
    </row>
    <row r="1175" spans="2:7">
      <c r="B1175" s="147"/>
      <c r="C1175" s="147"/>
      <c r="D1175" s="147"/>
      <c r="E1175" s="147"/>
      <c r="F1175" s="147"/>
      <c r="G1175" s="147"/>
    </row>
    <row r="1176" spans="2:7">
      <c r="B1176" s="147"/>
      <c r="C1176" s="147"/>
      <c r="D1176" s="147"/>
      <c r="E1176" s="147"/>
      <c r="F1176" s="147"/>
      <c r="G1176" s="147"/>
    </row>
    <row r="1177" spans="2:7">
      <c r="B1177" s="147"/>
      <c r="C1177" s="147"/>
      <c r="D1177" s="147"/>
      <c r="E1177" s="147"/>
      <c r="F1177" s="147"/>
      <c r="G1177" s="147"/>
    </row>
    <row r="1178" spans="2:7">
      <c r="B1178" s="147"/>
      <c r="C1178" s="147"/>
      <c r="D1178" s="147"/>
      <c r="E1178" s="147"/>
      <c r="F1178" s="147"/>
      <c r="G1178" s="147"/>
    </row>
    <row r="1179" spans="2:7">
      <c r="B1179" s="147"/>
      <c r="C1179" s="147"/>
      <c r="D1179" s="147"/>
      <c r="E1179" s="147"/>
      <c r="F1179" s="147"/>
      <c r="G1179" s="147"/>
    </row>
    <row r="1180" spans="2:7">
      <c r="B1180" s="147"/>
      <c r="C1180" s="147"/>
      <c r="D1180" s="147"/>
      <c r="E1180" s="147"/>
      <c r="F1180" s="147"/>
      <c r="G1180" s="147"/>
    </row>
    <row r="1181" spans="2:7">
      <c r="B1181" s="147"/>
      <c r="C1181" s="147"/>
      <c r="D1181" s="147"/>
      <c r="E1181" s="147"/>
      <c r="F1181" s="147"/>
      <c r="G1181" s="147"/>
    </row>
    <row r="1182" spans="2:7">
      <c r="B1182" s="147"/>
      <c r="C1182" s="147"/>
      <c r="D1182" s="147"/>
      <c r="E1182" s="147"/>
      <c r="F1182" s="147"/>
      <c r="G1182" s="147"/>
    </row>
    <row r="1183" spans="2:7">
      <c r="B1183" s="147"/>
      <c r="C1183" s="147"/>
      <c r="D1183" s="147"/>
      <c r="E1183" s="147"/>
      <c r="F1183" s="147"/>
      <c r="G1183" s="147"/>
    </row>
    <row r="1184" spans="2:7">
      <c r="B1184" s="147"/>
      <c r="C1184" s="147"/>
      <c r="D1184" s="147"/>
      <c r="E1184" s="147"/>
      <c r="F1184" s="147"/>
      <c r="G1184" s="147"/>
    </row>
    <row r="1185" spans="2:7">
      <c r="B1185" s="147"/>
      <c r="C1185" s="147"/>
      <c r="D1185" s="147"/>
      <c r="E1185" s="147"/>
      <c r="F1185" s="147"/>
      <c r="G1185" s="147"/>
    </row>
    <row r="1186" spans="2:7">
      <c r="B1186" s="147"/>
      <c r="C1186" s="147"/>
      <c r="D1186" s="147"/>
      <c r="E1186" s="147"/>
      <c r="F1186" s="147"/>
      <c r="G1186" s="147"/>
    </row>
    <row r="1187" spans="2:7">
      <c r="B1187" s="147"/>
      <c r="C1187" s="147"/>
      <c r="D1187" s="147"/>
      <c r="E1187" s="147"/>
      <c r="F1187" s="147"/>
      <c r="G1187" s="147"/>
    </row>
    <row r="1188" spans="2:7">
      <c r="B1188" s="147"/>
      <c r="C1188" s="147"/>
      <c r="D1188" s="147"/>
      <c r="E1188" s="147"/>
      <c r="F1188" s="147"/>
      <c r="G1188" s="147"/>
    </row>
    <row r="1189" spans="2:7">
      <c r="B1189" s="147"/>
      <c r="C1189" s="147"/>
      <c r="D1189" s="147"/>
      <c r="E1189" s="147"/>
      <c r="F1189" s="147"/>
      <c r="G1189" s="147"/>
    </row>
    <row r="1190" spans="2:7">
      <c r="B1190" s="147"/>
      <c r="C1190" s="147"/>
      <c r="D1190" s="147"/>
      <c r="E1190" s="147"/>
      <c r="F1190" s="147"/>
      <c r="G1190" s="147"/>
    </row>
    <row r="1191" spans="2:7">
      <c r="B1191" s="147"/>
      <c r="C1191" s="147"/>
      <c r="D1191" s="147"/>
      <c r="E1191" s="147"/>
      <c r="F1191" s="147"/>
      <c r="G1191" s="147"/>
    </row>
    <row r="1192" spans="2:7">
      <c r="B1192" s="147"/>
      <c r="C1192" s="147"/>
      <c r="D1192" s="147"/>
      <c r="E1192" s="147"/>
      <c r="F1192" s="147"/>
      <c r="G1192" s="147"/>
    </row>
    <row r="1193" spans="2:7">
      <c r="B1193" s="147"/>
      <c r="C1193" s="147"/>
      <c r="D1193" s="147"/>
      <c r="E1193" s="147"/>
      <c r="F1193" s="147"/>
      <c r="G1193" s="147"/>
    </row>
    <row r="1194" spans="2:7">
      <c r="B1194" s="147"/>
      <c r="C1194" s="147"/>
      <c r="D1194" s="147"/>
      <c r="E1194" s="147"/>
      <c r="F1194" s="147"/>
      <c r="G1194" s="147"/>
    </row>
    <row r="1195" spans="2:7">
      <c r="B1195" s="147"/>
      <c r="C1195" s="147"/>
      <c r="D1195" s="147"/>
      <c r="E1195" s="147"/>
      <c r="F1195" s="147"/>
      <c r="G1195" s="147"/>
    </row>
    <row r="1196" spans="2:7">
      <c r="B1196" s="147"/>
      <c r="C1196" s="147"/>
      <c r="D1196" s="147"/>
      <c r="E1196" s="147"/>
      <c r="F1196" s="147"/>
      <c r="G1196" s="147"/>
    </row>
    <row r="1197" spans="2:7">
      <c r="B1197" s="147"/>
      <c r="C1197" s="147"/>
      <c r="D1197" s="147"/>
      <c r="E1197" s="147"/>
      <c r="F1197" s="147"/>
      <c r="G1197" s="147"/>
    </row>
    <row r="1198" spans="2:7">
      <c r="B1198" s="147"/>
      <c r="C1198" s="147"/>
      <c r="D1198" s="147"/>
      <c r="E1198" s="147"/>
      <c r="F1198" s="147"/>
      <c r="G1198" s="147"/>
    </row>
    <row r="1199" spans="2:7">
      <c r="B1199" s="147"/>
      <c r="C1199" s="147"/>
      <c r="D1199" s="147"/>
      <c r="E1199" s="147"/>
      <c r="F1199" s="147"/>
      <c r="G1199" s="147"/>
    </row>
    <row r="1200" spans="2:7">
      <c r="B1200" s="147"/>
      <c r="C1200" s="147"/>
      <c r="D1200" s="147"/>
      <c r="E1200" s="147"/>
      <c r="F1200" s="147"/>
      <c r="G1200" s="147"/>
    </row>
    <row r="1201" spans="2:7">
      <c r="B1201" s="147"/>
      <c r="C1201" s="147"/>
      <c r="D1201" s="147"/>
      <c r="E1201" s="147"/>
      <c r="F1201" s="147"/>
      <c r="G1201" s="147"/>
    </row>
    <row r="1202" spans="2:7">
      <c r="B1202" s="147"/>
      <c r="C1202" s="147"/>
      <c r="D1202" s="147"/>
      <c r="E1202" s="147"/>
      <c r="F1202" s="147"/>
      <c r="G1202" s="147"/>
    </row>
    <row r="1203" spans="2:7">
      <c r="B1203" s="147"/>
      <c r="C1203" s="147"/>
      <c r="D1203" s="147"/>
      <c r="E1203" s="147"/>
      <c r="F1203" s="147"/>
      <c r="G1203" s="147"/>
    </row>
    <row r="1204" spans="2:7">
      <c r="B1204" s="147"/>
      <c r="C1204" s="147"/>
      <c r="D1204" s="147"/>
      <c r="E1204" s="147"/>
      <c r="F1204" s="147"/>
      <c r="G1204" s="147"/>
    </row>
    <row r="1205" spans="2:7">
      <c r="B1205" s="147"/>
      <c r="C1205" s="147"/>
      <c r="D1205" s="147"/>
      <c r="E1205" s="147"/>
      <c r="F1205" s="147"/>
      <c r="G1205" s="147"/>
    </row>
    <row r="1206" spans="2:7">
      <c r="B1206" s="147"/>
      <c r="C1206" s="147"/>
      <c r="D1206" s="147"/>
      <c r="E1206" s="147"/>
      <c r="F1206" s="147"/>
      <c r="G1206" s="147"/>
    </row>
    <row r="1207" spans="2:7">
      <c r="B1207" s="147"/>
      <c r="C1207" s="147"/>
      <c r="D1207" s="147"/>
      <c r="E1207" s="147"/>
      <c r="F1207" s="147"/>
      <c r="G1207" s="147"/>
    </row>
    <row r="1208" spans="2:7">
      <c r="B1208" s="147"/>
      <c r="C1208" s="147"/>
      <c r="D1208" s="147"/>
      <c r="E1208" s="147"/>
      <c r="F1208" s="147"/>
      <c r="G1208" s="147"/>
    </row>
    <row r="1209" spans="2:7">
      <c r="B1209" s="147"/>
      <c r="C1209" s="147"/>
      <c r="D1209" s="147"/>
      <c r="E1209" s="147"/>
      <c r="F1209" s="147"/>
      <c r="G1209" s="147"/>
    </row>
    <row r="1210" spans="2:7">
      <c r="B1210" s="147"/>
      <c r="C1210" s="147"/>
      <c r="D1210" s="147"/>
      <c r="E1210" s="147"/>
      <c r="F1210" s="147"/>
      <c r="G1210" s="147"/>
    </row>
    <row r="1211" spans="2:7">
      <c r="B1211" s="147"/>
      <c r="C1211" s="147"/>
      <c r="D1211" s="147"/>
      <c r="E1211" s="147"/>
      <c r="F1211" s="147"/>
      <c r="G1211" s="147"/>
    </row>
    <row r="1212" spans="2:7">
      <c r="B1212" s="147"/>
      <c r="C1212" s="147"/>
      <c r="D1212" s="147"/>
      <c r="E1212" s="147"/>
      <c r="F1212" s="147"/>
      <c r="G1212" s="147"/>
    </row>
    <row r="1213" spans="2:7">
      <c r="B1213" s="147"/>
      <c r="C1213" s="147"/>
      <c r="D1213" s="147"/>
      <c r="E1213" s="147"/>
      <c r="F1213" s="147"/>
      <c r="G1213" s="147"/>
    </row>
    <row r="1214" spans="2:7">
      <c r="B1214" s="147"/>
      <c r="C1214" s="147"/>
      <c r="D1214" s="147"/>
      <c r="E1214" s="147"/>
      <c r="F1214" s="147"/>
      <c r="G1214" s="147"/>
    </row>
    <row r="1215" spans="2:7">
      <c r="B1215" s="147"/>
      <c r="C1215" s="147"/>
      <c r="D1215" s="147"/>
      <c r="E1215" s="147"/>
      <c r="F1215" s="147"/>
      <c r="G1215" s="147"/>
    </row>
    <row r="1216" spans="2:7">
      <c r="B1216" s="147"/>
      <c r="C1216" s="147"/>
      <c r="D1216" s="147"/>
      <c r="E1216" s="147"/>
      <c r="F1216" s="147"/>
      <c r="G1216" s="147"/>
    </row>
    <row r="1217" spans="2:7">
      <c r="B1217" s="147"/>
      <c r="C1217" s="147"/>
      <c r="D1217" s="147"/>
      <c r="E1217" s="147"/>
      <c r="F1217" s="147"/>
      <c r="G1217" s="147"/>
    </row>
    <row r="1218" spans="2:7">
      <c r="B1218" s="147"/>
      <c r="C1218" s="147"/>
      <c r="D1218" s="147"/>
      <c r="E1218" s="147"/>
      <c r="F1218" s="147"/>
      <c r="G1218" s="147"/>
    </row>
    <row r="1219" spans="2:7">
      <c r="B1219" s="147"/>
      <c r="C1219" s="147"/>
      <c r="D1219" s="147"/>
      <c r="E1219" s="147"/>
      <c r="F1219" s="147"/>
      <c r="G1219" s="147"/>
    </row>
    <row r="1220" spans="2:7">
      <c r="B1220" s="147"/>
      <c r="C1220" s="147"/>
      <c r="D1220" s="147"/>
      <c r="E1220" s="147"/>
      <c r="F1220" s="147"/>
      <c r="G1220" s="147"/>
    </row>
    <row r="1221" spans="2:7">
      <c r="B1221" s="147"/>
      <c r="C1221" s="147"/>
      <c r="D1221" s="147"/>
      <c r="E1221" s="147"/>
      <c r="F1221" s="147"/>
      <c r="G1221" s="147"/>
    </row>
    <row r="1222" spans="2:7">
      <c r="B1222" s="147"/>
      <c r="C1222" s="147"/>
      <c r="D1222" s="147"/>
      <c r="E1222" s="147"/>
      <c r="F1222" s="147"/>
      <c r="G1222" s="147"/>
    </row>
    <row r="1223" spans="2:7">
      <c r="B1223" s="147"/>
      <c r="C1223" s="147"/>
      <c r="D1223" s="147"/>
      <c r="E1223" s="147"/>
      <c r="F1223" s="147"/>
      <c r="G1223" s="147"/>
    </row>
    <row r="1224" spans="2:7">
      <c r="B1224" s="147"/>
      <c r="C1224" s="147"/>
      <c r="D1224" s="147"/>
      <c r="E1224" s="147"/>
      <c r="F1224" s="147"/>
      <c r="G1224" s="147"/>
    </row>
    <row r="1225" spans="2:7">
      <c r="B1225" s="147"/>
      <c r="C1225" s="147"/>
      <c r="D1225" s="147"/>
      <c r="E1225" s="147"/>
      <c r="F1225" s="147"/>
      <c r="G1225" s="147"/>
    </row>
    <row r="1226" spans="2:7">
      <c r="B1226" s="147"/>
      <c r="C1226" s="147"/>
      <c r="D1226" s="147"/>
      <c r="E1226" s="147"/>
      <c r="F1226" s="147"/>
      <c r="G1226" s="147"/>
    </row>
    <row r="1227" spans="2:7">
      <c r="B1227" s="147"/>
      <c r="C1227" s="147"/>
      <c r="D1227" s="147"/>
      <c r="E1227" s="147"/>
      <c r="F1227" s="147"/>
      <c r="G1227" s="147"/>
    </row>
    <row r="1228" spans="2:7">
      <c r="B1228" s="147"/>
      <c r="C1228" s="147"/>
      <c r="D1228" s="147"/>
      <c r="E1228" s="147"/>
      <c r="F1228" s="147"/>
      <c r="G1228" s="147"/>
    </row>
    <row r="1229" spans="2:7">
      <c r="B1229" s="147"/>
      <c r="C1229" s="147"/>
      <c r="D1229" s="147"/>
      <c r="E1229" s="147"/>
      <c r="F1229" s="147"/>
      <c r="G1229" s="147"/>
    </row>
    <row r="1230" spans="2:7">
      <c r="B1230" s="147"/>
      <c r="C1230" s="147"/>
      <c r="D1230" s="147"/>
      <c r="E1230" s="147"/>
      <c r="F1230" s="147"/>
      <c r="G1230" s="147"/>
    </row>
    <row r="1231" spans="2:7">
      <c r="B1231" s="147"/>
      <c r="C1231" s="147"/>
      <c r="D1231" s="147"/>
      <c r="E1231" s="147"/>
      <c r="F1231" s="147"/>
      <c r="G1231" s="147"/>
    </row>
    <row r="1232" spans="2:7">
      <c r="B1232" s="147"/>
      <c r="C1232" s="147"/>
      <c r="D1232" s="147"/>
      <c r="E1232" s="147"/>
      <c r="F1232" s="147"/>
      <c r="G1232" s="147"/>
    </row>
    <row r="1233" spans="2:7">
      <c r="B1233" s="147"/>
      <c r="C1233" s="147"/>
      <c r="D1233" s="147"/>
      <c r="E1233" s="147"/>
      <c r="F1233" s="147"/>
      <c r="G1233" s="147"/>
    </row>
    <row r="1234" spans="2:7">
      <c r="B1234" s="147"/>
      <c r="C1234" s="147"/>
      <c r="D1234" s="147"/>
      <c r="E1234" s="147"/>
      <c r="F1234" s="147"/>
      <c r="G1234" s="147"/>
    </row>
    <row r="1235" spans="2:7">
      <c r="B1235" s="147"/>
      <c r="C1235" s="147"/>
      <c r="D1235" s="147"/>
      <c r="E1235" s="147"/>
      <c r="F1235" s="147"/>
      <c r="G1235" s="147"/>
    </row>
    <row r="1236" spans="2:7">
      <c r="B1236" s="147"/>
      <c r="C1236" s="147"/>
      <c r="D1236" s="147"/>
      <c r="E1236" s="147"/>
      <c r="F1236" s="147"/>
      <c r="G1236" s="147"/>
    </row>
    <row r="1237" spans="2:7">
      <c r="B1237" s="147"/>
      <c r="C1237" s="147"/>
      <c r="D1237" s="147"/>
      <c r="E1237" s="147"/>
      <c r="F1237" s="147"/>
      <c r="G1237" s="147"/>
    </row>
    <row r="1238" spans="2:7">
      <c r="B1238" s="147"/>
      <c r="C1238" s="147"/>
      <c r="D1238" s="147"/>
      <c r="E1238" s="147"/>
      <c r="F1238" s="147"/>
      <c r="G1238" s="147"/>
    </row>
    <row r="1239" spans="2:7">
      <c r="B1239" s="147"/>
      <c r="C1239" s="147"/>
      <c r="D1239" s="147"/>
      <c r="E1239" s="147"/>
      <c r="F1239" s="147"/>
      <c r="G1239" s="147"/>
    </row>
    <row r="1240" spans="2:7">
      <c r="B1240" s="147"/>
      <c r="C1240" s="147"/>
      <c r="D1240" s="147"/>
      <c r="E1240" s="147"/>
      <c r="F1240" s="147"/>
      <c r="G1240" s="147"/>
    </row>
    <row r="1241" spans="2:7">
      <c r="B1241" s="147"/>
      <c r="C1241" s="147"/>
      <c r="D1241" s="147"/>
      <c r="E1241" s="147"/>
      <c r="F1241" s="147"/>
      <c r="G1241" s="147"/>
    </row>
    <row r="1242" spans="2:7">
      <c r="B1242" s="147"/>
      <c r="C1242" s="147"/>
      <c r="D1242" s="147"/>
      <c r="E1242" s="147"/>
      <c r="F1242" s="147"/>
      <c r="G1242" s="147"/>
    </row>
    <row r="1243" spans="2:7">
      <c r="B1243" s="147"/>
      <c r="C1243" s="147"/>
      <c r="D1243" s="147"/>
      <c r="E1243" s="147"/>
      <c r="F1243" s="147"/>
      <c r="G1243" s="147"/>
    </row>
    <row r="1244" spans="2:7">
      <c r="B1244" s="147"/>
      <c r="C1244" s="147"/>
      <c r="D1244" s="147"/>
      <c r="E1244" s="147"/>
      <c r="F1244" s="147"/>
      <c r="G1244" s="147"/>
    </row>
    <row r="1245" spans="2:7">
      <c r="B1245" s="147"/>
      <c r="C1245" s="147"/>
      <c r="D1245" s="147"/>
      <c r="E1245" s="147"/>
      <c r="F1245" s="147"/>
      <c r="G1245" s="147"/>
    </row>
    <row r="1246" spans="2:7">
      <c r="B1246" s="147"/>
      <c r="C1246" s="147"/>
      <c r="D1246" s="147"/>
      <c r="E1246" s="147"/>
      <c r="F1246" s="147"/>
      <c r="G1246" s="147"/>
    </row>
    <row r="1247" spans="2:7">
      <c r="B1247" s="147"/>
      <c r="C1247" s="147"/>
      <c r="D1247" s="147"/>
      <c r="E1247" s="147"/>
      <c r="F1247" s="147"/>
      <c r="G1247" s="147"/>
    </row>
    <row r="1248" spans="2:7">
      <c r="B1248" s="147"/>
      <c r="C1248" s="147"/>
      <c r="D1248" s="147"/>
      <c r="E1248" s="147"/>
      <c r="F1248" s="147"/>
      <c r="G1248" s="147"/>
    </row>
    <row r="1249" spans="2:7">
      <c r="B1249" s="147"/>
      <c r="C1249" s="147"/>
      <c r="D1249" s="147"/>
      <c r="E1249" s="147"/>
      <c r="F1249" s="147"/>
      <c r="G1249" s="147"/>
    </row>
    <row r="1250" spans="2:7">
      <c r="B1250" s="147"/>
      <c r="C1250" s="147"/>
      <c r="D1250" s="147"/>
      <c r="E1250" s="147"/>
      <c r="F1250" s="147"/>
      <c r="G1250" s="147"/>
    </row>
    <row r="1251" spans="2:7">
      <c r="B1251" s="147"/>
      <c r="C1251" s="147"/>
      <c r="D1251" s="147"/>
      <c r="E1251" s="147"/>
      <c r="F1251" s="147"/>
      <c r="G1251" s="147"/>
    </row>
    <row r="1252" spans="2:7">
      <c r="B1252" s="147"/>
      <c r="C1252" s="147"/>
      <c r="D1252" s="147"/>
      <c r="E1252" s="147"/>
      <c r="F1252" s="147"/>
      <c r="G1252" s="147"/>
    </row>
    <row r="1253" spans="2:7">
      <c r="B1253" s="147"/>
      <c r="C1253" s="147"/>
      <c r="D1253" s="147"/>
      <c r="E1253" s="147"/>
      <c r="F1253" s="147"/>
      <c r="G1253" s="147"/>
    </row>
    <row r="1254" spans="2:7">
      <c r="B1254" s="147"/>
      <c r="C1254" s="147"/>
      <c r="D1254" s="147"/>
      <c r="E1254" s="147"/>
      <c r="F1254" s="147"/>
      <c r="G1254" s="147"/>
    </row>
    <row r="1255" spans="2:7">
      <c r="B1255" s="147"/>
      <c r="C1255" s="147"/>
      <c r="D1255" s="147"/>
      <c r="E1255" s="147"/>
      <c r="F1255" s="147"/>
      <c r="G1255" s="147"/>
    </row>
    <row r="1256" spans="2:7">
      <c r="B1256" s="147"/>
      <c r="C1256" s="147"/>
      <c r="D1256" s="147"/>
      <c r="E1256" s="147"/>
      <c r="F1256" s="147"/>
      <c r="G1256" s="147"/>
    </row>
    <row r="1257" spans="2:7">
      <c r="B1257" s="147"/>
      <c r="C1257" s="147"/>
      <c r="D1257" s="147"/>
      <c r="E1257" s="147"/>
      <c r="F1257" s="147"/>
      <c r="G1257" s="147"/>
    </row>
    <row r="1258" spans="2:7">
      <c r="B1258" s="147"/>
      <c r="C1258" s="147"/>
      <c r="D1258" s="147"/>
      <c r="E1258" s="147"/>
      <c r="F1258" s="147"/>
      <c r="G1258" s="147"/>
    </row>
    <row r="1259" spans="2:7">
      <c r="B1259" s="147"/>
      <c r="C1259" s="147"/>
      <c r="D1259" s="147"/>
      <c r="E1259" s="147"/>
      <c r="F1259" s="147"/>
      <c r="G1259" s="147"/>
    </row>
    <row r="1260" spans="2:7">
      <c r="B1260" s="147"/>
      <c r="C1260" s="147"/>
      <c r="D1260" s="147"/>
      <c r="E1260" s="147"/>
      <c r="F1260" s="147"/>
      <c r="G1260" s="147"/>
    </row>
    <row r="1261" spans="2:7">
      <c r="B1261" s="147"/>
      <c r="C1261" s="147"/>
      <c r="D1261" s="147"/>
      <c r="E1261" s="147"/>
      <c r="F1261" s="147"/>
      <c r="G1261" s="147"/>
    </row>
    <row r="1262" spans="2:7">
      <c r="B1262" s="147"/>
      <c r="C1262" s="147"/>
      <c r="D1262" s="147"/>
      <c r="E1262" s="147"/>
      <c r="F1262" s="147"/>
      <c r="G1262" s="147"/>
    </row>
    <row r="1263" spans="2:7">
      <c r="B1263" s="147"/>
      <c r="C1263" s="147"/>
      <c r="D1263" s="147"/>
      <c r="E1263" s="147"/>
      <c r="F1263" s="147"/>
      <c r="G1263" s="147"/>
    </row>
    <row r="1264" spans="2:7">
      <c r="B1264" s="147"/>
      <c r="C1264" s="147"/>
      <c r="D1264" s="147"/>
      <c r="E1264" s="147"/>
      <c r="F1264" s="147"/>
      <c r="G1264" s="147"/>
    </row>
    <row r="1265" spans="2:7">
      <c r="B1265" s="147"/>
      <c r="C1265" s="147"/>
      <c r="D1265" s="147"/>
      <c r="E1265" s="147"/>
      <c r="F1265" s="147"/>
      <c r="G1265" s="147"/>
    </row>
    <row r="1266" spans="2:7">
      <c r="B1266" s="147"/>
      <c r="C1266" s="147"/>
      <c r="D1266" s="147"/>
      <c r="E1266" s="147"/>
      <c r="F1266" s="147"/>
      <c r="G1266" s="147"/>
    </row>
    <row r="1267" spans="2:7">
      <c r="B1267" s="147"/>
      <c r="C1267" s="147"/>
      <c r="D1267" s="147"/>
      <c r="E1267" s="147"/>
      <c r="F1267" s="147"/>
      <c r="G1267" s="147"/>
    </row>
    <row r="1268" spans="2:7">
      <c r="B1268" s="147"/>
      <c r="C1268" s="147"/>
      <c r="D1268" s="147"/>
      <c r="E1268" s="147"/>
      <c r="F1268" s="147"/>
      <c r="G1268" s="147"/>
    </row>
    <row r="1269" spans="2:7">
      <c r="B1269" s="147"/>
      <c r="C1269" s="147"/>
      <c r="D1269" s="147"/>
      <c r="E1269" s="147"/>
      <c r="F1269" s="147"/>
      <c r="G1269" s="147"/>
    </row>
    <row r="1270" spans="2:7">
      <c r="B1270" s="147"/>
      <c r="C1270" s="147"/>
      <c r="D1270" s="147"/>
      <c r="E1270" s="147"/>
      <c r="F1270" s="147"/>
      <c r="G1270" s="147"/>
    </row>
    <row r="1271" spans="2:7">
      <c r="B1271" s="147"/>
      <c r="C1271" s="147"/>
      <c r="D1271" s="147"/>
      <c r="E1271" s="147"/>
      <c r="F1271" s="147"/>
      <c r="G1271" s="147"/>
    </row>
    <row r="1272" spans="2:7">
      <c r="B1272" s="147"/>
      <c r="C1272" s="147"/>
      <c r="D1272" s="147"/>
      <c r="E1272" s="147"/>
      <c r="F1272" s="147"/>
      <c r="G1272" s="147"/>
    </row>
    <row r="1273" spans="2:7">
      <c r="B1273" s="147"/>
      <c r="C1273" s="147"/>
      <c r="D1273" s="147"/>
      <c r="E1273" s="147"/>
      <c r="F1273" s="147"/>
      <c r="G1273" s="147"/>
    </row>
    <row r="1274" spans="2:7">
      <c r="B1274" s="147"/>
      <c r="C1274" s="147"/>
      <c r="D1274" s="147"/>
      <c r="E1274" s="147"/>
      <c r="F1274" s="147"/>
      <c r="G1274" s="147"/>
    </row>
    <row r="1275" spans="2:7">
      <c r="B1275" s="147"/>
      <c r="C1275" s="147"/>
      <c r="D1275" s="147"/>
      <c r="E1275" s="147"/>
      <c r="F1275" s="147"/>
      <c r="G1275" s="147"/>
    </row>
    <row r="1276" spans="2:7">
      <c r="B1276" s="147"/>
      <c r="C1276" s="147"/>
      <c r="D1276" s="147"/>
      <c r="E1276" s="147"/>
      <c r="F1276" s="147"/>
      <c r="G1276" s="147"/>
    </row>
    <row r="1277" spans="2:7">
      <c r="B1277" s="147"/>
      <c r="C1277" s="147"/>
      <c r="D1277" s="147"/>
      <c r="E1277" s="147"/>
      <c r="F1277" s="147"/>
      <c r="G1277" s="147"/>
    </row>
    <row r="1278" spans="2:7">
      <c r="B1278" s="147"/>
      <c r="C1278" s="147"/>
      <c r="D1278" s="147"/>
      <c r="E1278" s="147"/>
      <c r="F1278" s="147"/>
      <c r="G1278" s="147"/>
    </row>
    <row r="1279" spans="2:7">
      <c r="B1279" s="147"/>
      <c r="C1279" s="147"/>
      <c r="D1279" s="147"/>
      <c r="E1279" s="147"/>
      <c r="F1279" s="147"/>
      <c r="G1279" s="147"/>
    </row>
    <row r="1280" spans="2:7">
      <c r="B1280" s="147"/>
      <c r="C1280" s="147"/>
      <c r="D1280" s="147"/>
      <c r="E1280" s="147"/>
      <c r="F1280" s="147"/>
      <c r="G1280" s="147"/>
    </row>
    <row r="1281" spans="2:7">
      <c r="B1281" s="147"/>
      <c r="C1281" s="147"/>
      <c r="D1281" s="147"/>
      <c r="E1281" s="147"/>
      <c r="F1281" s="147"/>
      <c r="G1281" s="147"/>
    </row>
    <row r="1282" spans="2:7">
      <c r="B1282" s="147"/>
      <c r="C1282" s="147"/>
      <c r="D1282" s="147"/>
      <c r="E1282" s="147"/>
      <c r="F1282" s="147"/>
      <c r="G1282" s="147"/>
    </row>
    <row r="1283" spans="2:7">
      <c r="B1283" s="147"/>
      <c r="C1283" s="147"/>
      <c r="D1283" s="147"/>
      <c r="E1283" s="147"/>
      <c r="F1283" s="147"/>
      <c r="G1283" s="147"/>
    </row>
    <row r="1284" spans="2:7">
      <c r="B1284" s="147"/>
      <c r="C1284" s="147"/>
      <c r="D1284" s="147"/>
      <c r="E1284" s="147"/>
      <c r="F1284" s="147"/>
      <c r="G1284" s="147"/>
    </row>
    <row r="1285" spans="2:7">
      <c r="B1285" s="147"/>
      <c r="C1285" s="147"/>
      <c r="D1285" s="147"/>
      <c r="E1285" s="147"/>
      <c r="F1285" s="147"/>
      <c r="G1285" s="147"/>
    </row>
    <row r="1286" spans="2:7">
      <c r="B1286" s="147"/>
      <c r="C1286" s="147"/>
      <c r="D1286" s="147"/>
      <c r="E1286" s="147"/>
      <c r="F1286" s="147"/>
      <c r="G1286" s="147"/>
    </row>
    <row r="1287" spans="2:7">
      <c r="B1287" s="147"/>
      <c r="C1287" s="147"/>
      <c r="D1287" s="147"/>
      <c r="E1287" s="147"/>
      <c r="F1287" s="147"/>
      <c r="G1287" s="147"/>
    </row>
    <row r="1288" spans="2:7">
      <c r="B1288" s="147"/>
      <c r="C1288" s="147"/>
      <c r="D1288" s="147"/>
      <c r="E1288" s="147"/>
      <c r="F1288" s="147"/>
      <c r="G1288" s="147"/>
    </row>
    <row r="1289" spans="2:7">
      <c r="B1289" s="147"/>
      <c r="C1289" s="147"/>
      <c r="D1289" s="147"/>
      <c r="E1289" s="147"/>
      <c r="F1289" s="147"/>
      <c r="G1289" s="147"/>
    </row>
    <row r="1290" spans="2:7">
      <c r="B1290" s="147"/>
      <c r="C1290" s="147"/>
      <c r="D1290" s="147"/>
      <c r="E1290" s="147"/>
      <c r="F1290" s="147"/>
      <c r="G1290" s="147"/>
    </row>
    <row r="1291" spans="2:7">
      <c r="B1291" s="147"/>
      <c r="C1291" s="147"/>
      <c r="D1291" s="147"/>
      <c r="E1291" s="147"/>
      <c r="F1291" s="147"/>
      <c r="G1291" s="147"/>
    </row>
    <row r="1292" spans="2:7">
      <c r="B1292" s="147"/>
      <c r="C1292" s="147"/>
      <c r="D1292" s="147"/>
      <c r="E1292" s="147"/>
      <c r="F1292" s="147"/>
      <c r="G1292" s="147"/>
    </row>
    <row r="1293" spans="2:7">
      <c r="B1293" s="147"/>
      <c r="C1293" s="147"/>
      <c r="D1293" s="147"/>
      <c r="E1293" s="147"/>
      <c r="F1293" s="147"/>
      <c r="G1293" s="147"/>
    </row>
    <row r="1294" spans="2:7">
      <c r="B1294" s="147"/>
      <c r="C1294" s="147"/>
      <c r="D1294" s="147"/>
      <c r="E1294" s="147"/>
      <c r="F1294" s="147"/>
      <c r="G1294" s="147"/>
    </row>
    <row r="1295" spans="2:7">
      <c r="B1295" s="147"/>
      <c r="C1295" s="147"/>
      <c r="D1295" s="147"/>
      <c r="E1295" s="147"/>
      <c r="F1295" s="147"/>
      <c r="G1295" s="147"/>
    </row>
    <row r="1296" spans="2:7">
      <c r="B1296" s="147"/>
      <c r="C1296" s="147"/>
      <c r="D1296" s="147"/>
      <c r="E1296" s="147"/>
      <c r="F1296" s="147"/>
      <c r="G1296" s="147"/>
    </row>
    <row r="1297" spans="2:7">
      <c r="B1297" s="147"/>
      <c r="C1297" s="147"/>
      <c r="D1297" s="147"/>
      <c r="E1297" s="147"/>
      <c r="F1297" s="147"/>
      <c r="G1297" s="147"/>
    </row>
    <row r="1298" spans="2:7">
      <c r="B1298" s="147"/>
      <c r="C1298" s="147"/>
      <c r="D1298" s="147"/>
      <c r="E1298" s="147"/>
      <c r="F1298" s="147"/>
      <c r="G1298" s="147"/>
    </row>
    <row r="1299" spans="2:7">
      <c r="B1299" s="147"/>
      <c r="C1299" s="147"/>
      <c r="D1299" s="147"/>
      <c r="E1299" s="147"/>
      <c r="F1299" s="147"/>
      <c r="G1299" s="147"/>
    </row>
    <row r="1300" spans="2:7">
      <c r="B1300" s="147"/>
      <c r="C1300" s="147"/>
      <c r="D1300" s="147"/>
      <c r="E1300" s="147"/>
      <c r="F1300" s="147"/>
      <c r="G1300" s="147"/>
    </row>
    <row r="1301" spans="2:7">
      <c r="B1301" s="147"/>
      <c r="C1301" s="147"/>
      <c r="D1301" s="147"/>
      <c r="E1301" s="147"/>
      <c r="F1301" s="147"/>
      <c r="G1301" s="147"/>
    </row>
    <row r="1302" spans="2:7">
      <c r="B1302" s="147"/>
      <c r="C1302" s="147"/>
      <c r="D1302" s="147"/>
      <c r="E1302" s="147"/>
      <c r="F1302" s="147"/>
      <c r="G1302" s="147"/>
    </row>
    <row r="1303" spans="2:7">
      <c r="B1303" s="147"/>
      <c r="C1303" s="147"/>
      <c r="D1303" s="147"/>
      <c r="E1303" s="147"/>
      <c r="F1303" s="147"/>
      <c r="G1303" s="147"/>
    </row>
    <row r="1304" spans="2:7">
      <c r="B1304" s="147"/>
      <c r="C1304" s="147"/>
      <c r="D1304" s="147"/>
      <c r="E1304" s="147"/>
      <c r="F1304" s="147"/>
      <c r="G1304" s="147"/>
    </row>
    <row r="1305" spans="2:7">
      <c r="B1305" s="147"/>
      <c r="C1305" s="147"/>
      <c r="D1305" s="147"/>
      <c r="E1305" s="147"/>
      <c r="F1305" s="147"/>
      <c r="G1305" s="147"/>
    </row>
    <row r="1306" spans="2:7">
      <c r="B1306" s="147"/>
      <c r="C1306" s="147"/>
      <c r="D1306" s="147"/>
      <c r="E1306" s="147"/>
      <c r="F1306" s="147"/>
      <c r="G1306" s="147"/>
    </row>
    <row r="1307" spans="2:7">
      <c r="B1307" s="147"/>
      <c r="C1307" s="147"/>
      <c r="D1307" s="147"/>
      <c r="E1307" s="147"/>
      <c r="F1307" s="147"/>
      <c r="G1307" s="147"/>
    </row>
    <row r="1308" spans="2:7">
      <c r="B1308" s="147"/>
      <c r="C1308" s="147"/>
      <c r="D1308" s="147"/>
      <c r="E1308" s="147"/>
      <c r="F1308" s="147"/>
      <c r="G1308" s="147"/>
    </row>
    <row r="1309" spans="2:7">
      <c r="B1309" s="147"/>
      <c r="C1309" s="147"/>
      <c r="D1309" s="147"/>
      <c r="E1309" s="147"/>
      <c r="F1309" s="147"/>
      <c r="G1309" s="147"/>
    </row>
    <row r="1310" spans="2:7">
      <c r="B1310" s="147"/>
      <c r="C1310" s="147"/>
      <c r="D1310" s="147"/>
      <c r="E1310" s="147"/>
      <c r="F1310" s="147"/>
      <c r="G1310" s="147"/>
    </row>
    <row r="1311" spans="2:7">
      <c r="B1311" s="147"/>
      <c r="C1311" s="147"/>
      <c r="D1311" s="147"/>
      <c r="E1311" s="147"/>
      <c r="F1311" s="147"/>
      <c r="G1311" s="147"/>
    </row>
    <row r="1312" spans="2:7">
      <c r="B1312" s="147"/>
      <c r="C1312" s="147"/>
      <c r="D1312" s="147"/>
      <c r="E1312" s="147"/>
      <c r="F1312" s="147"/>
      <c r="G1312" s="147"/>
    </row>
    <row r="1313" spans="2:7">
      <c r="B1313" s="147"/>
      <c r="C1313" s="147"/>
      <c r="D1313" s="147"/>
      <c r="E1313" s="147"/>
      <c r="F1313" s="147"/>
      <c r="G1313" s="147"/>
    </row>
    <row r="1314" spans="2:7">
      <c r="B1314" s="147"/>
      <c r="C1314" s="147"/>
      <c r="D1314" s="147"/>
      <c r="E1314" s="147"/>
      <c r="F1314" s="147"/>
      <c r="G1314" s="147"/>
    </row>
    <row r="1315" spans="2:7">
      <c r="B1315" s="147"/>
      <c r="C1315" s="147"/>
      <c r="D1315" s="147"/>
      <c r="E1315" s="147"/>
      <c r="F1315" s="147"/>
      <c r="G1315" s="147"/>
    </row>
    <row r="1316" spans="2:7">
      <c r="B1316" s="147"/>
      <c r="C1316" s="147"/>
      <c r="D1316" s="147"/>
      <c r="E1316" s="147"/>
      <c r="F1316" s="147"/>
      <c r="G1316" s="147"/>
    </row>
    <row r="1317" spans="2:7">
      <c r="B1317" s="147"/>
      <c r="C1317" s="147"/>
      <c r="D1317" s="147"/>
      <c r="E1317" s="147"/>
      <c r="F1317" s="147"/>
      <c r="G1317" s="147"/>
    </row>
    <row r="1318" spans="2:7">
      <c r="B1318" s="147"/>
      <c r="C1318" s="147"/>
      <c r="D1318" s="147"/>
      <c r="E1318" s="147"/>
      <c r="F1318" s="147"/>
      <c r="G1318" s="147"/>
    </row>
    <row r="1319" spans="2:7">
      <c r="B1319" s="147"/>
      <c r="C1319" s="147"/>
      <c r="D1319" s="147"/>
      <c r="E1319" s="147"/>
      <c r="F1319" s="147"/>
      <c r="G1319" s="147"/>
    </row>
    <row r="1320" spans="2:7">
      <c r="B1320" s="147"/>
      <c r="C1320" s="147"/>
      <c r="D1320" s="147"/>
      <c r="E1320" s="147"/>
      <c r="F1320" s="147"/>
      <c r="G1320" s="147"/>
    </row>
    <row r="1321" spans="2:7">
      <c r="B1321" s="147"/>
      <c r="C1321" s="147"/>
      <c r="D1321" s="147"/>
      <c r="E1321" s="147"/>
      <c r="F1321" s="147"/>
      <c r="G1321" s="147"/>
    </row>
    <row r="1322" spans="2:7">
      <c r="B1322" s="147"/>
      <c r="C1322" s="147"/>
      <c r="D1322" s="147"/>
      <c r="E1322" s="147"/>
      <c r="F1322" s="147"/>
      <c r="G1322" s="147"/>
    </row>
    <row r="1323" spans="2:7">
      <c r="B1323" s="147"/>
      <c r="C1323" s="147"/>
      <c r="D1323" s="147"/>
      <c r="E1323" s="147"/>
      <c r="F1323" s="147"/>
      <c r="G1323" s="147"/>
    </row>
    <row r="1324" spans="2:7">
      <c r="B1324" s="147"/>
      <c r="C1324" s="147"/>
      <c r="D1324" s="147"/>
      <c r="E1324" s="147"/>
      <c r="F1324" s="147"/>
      <c r="G1324" s="147"/>
    </row>
    <row r="1325" spans="2:7">
      <c r="B1325" s="147"/>
      <c r="C1325" s="147"/>
      <c r="D1325" s="147"/>
      <c r="E1325" s="147"/>
      <c r="F1325" s="147"/>
      <c r="G1325" s="147"/>
    </row>
    <row r="1326" spans="2:7">
      <c r="B1326" s="147"/>
      <c r="C1326" s="147"/>
      <c r="D1326" s="147"/>
      <c r="E1326" s="147"/>
      <c r="F1326" s="147"/>
      <c r="G1326" s="147"/>
    </row>
    <row r="1327" spans="2:7">
      <c r="B1327" s="147"/>
      <c r="C1327" s="147"/>
      <c r="D1327" s="147"/>
      <c r="E1327" s="147"/>
      <c r="F1327" s="147"/>
      <c r="G1327" s="147"/>
    </row>
    <row r="1328" spans="2:7">
      <c r="B1328" s="147"/>
      <c r="C1328" s="147"/>
      <c r="D1328" s="147"/>
      <c r="E1328" s="147"/>
      <c r="F1328" s="147"/>
      <c r="G1328" s="147"/>
    </row>
    <row r="1329" spans="2:7">
      <c r="B1329" s="147"/>
      <c r="C1329" s="147"/>
      <c r="D1329" s="147"/>
      <c r="E1329" s="147"/>
      <c r="F1329" s="147"/>
      <c r="G1329" s="147"/>
    </row>
    <row r="1330" spans="2:7">
      <c r="B1330" s="147"/>
      <c r="C1330" s="147"/>
      <c r="D1330" s="147"/>
      <c r="E1330" s="147"/>
      <c r="F1330" s="147"/>
      <c r="G1330" s="147"/>
    </row>
    <row r="1331" spans="2:7">
      <c r="B1331" s="147"/>
      <c r="C1331" s="147"/>
      <c r="D1331" s="147"/>
      <c r="E1331" s="147"/>
      <c r="F1331" s="147"/>
      <c r="G1331" s="147"/>
    </row>
    <row r="1332" spans="2:7">
      <c r="B1332" s="147"/>
      <c r="C1332" s="147"/>
      <c r="D1332" s="147"/>
      <c r="E1332" s="147"/>
      <c r="F1332" s="147"/>
      <c r="G1332" s="147"/>
    </row>
    <row r="1333" spans="2:7">
      <c r="B1333" s="147"/>
      <c r="C1333" s="147"/>
      <c r="D1333" s="147"/>
      <c r="E1333" s="147"/>
      <c r="F1333" s="147"/>
      <c r="G1333" s="147"/>
    </row>
    <row r="1334" spans="2:7">
      <c r="B1334" s="147"/>
      <c r="C1334" s="147"/>
      <c r="D1334" s="147"/>
      <c r="E1334" s="147"/>
      <c r="F1334" s="147"/>
      <c r="G1334" s="147"/>
    </row>
    <row r="1335" spans="2:7">
      <c r="B1335" s="147"/>
      <c r="C1335" s="147"/>
      <c r="D1335" s="147"/>
      <c r="E1335" s="147"/>
      <c r="F1335" s="147"/>
      <c r="G1335" s="147"/>
    </row>
    <row r="1336" spans="2:7">
      <c r="B1336" s="147"/>
      <c r="C1336" s="147"/>
      <c r="D1336" s="147"/>
      <c r="E1336" s="147"/>
      <c r="F1336" s="147"/>
      <c r="G1336" s="147"/>
    </row>
    <row r="1337" spans="2:7">
      <c r="B1337" s="147"/>
      <c r="C1337" s="147"/>
      <c r="D1337" s="147"/>
      <c r="E1337" s="147"/>
      <c r="F1337" s="147"/>
      <c r="G1337" s="147"/>
    </row>
    <row r="1338" spans="2:7">
      <c r="B1338" s="147"/>
      <c r="C1338" s="147"/>
      <c r="D1338" s="147"/>
      <c r="E1338" s="147"/>
      <c r="F1338" s="147"/>
      <c r="G1338" s="147"/>
    </row>
    <row r="1339" spans="2:7">
      <c r="B1339" s="147"/>
      <c r="C1339" s="147"/>
      <c r="D1339" s="147"/>
      <c r="E1339" s="147"/>
      <c r="F1339" s="147"/>
      <c r="G1339" s="147"/>
    </row>
    <row r="1340" spans="2:7">
      <c r="B1340" s="147"/>
      <c r="C1340" s="147"/>
      <c r="D1340" s="147"/>
      <c r="E1340" s="147"/>
      <c r="F1340" s="147"/>
      <c r="G1340" s="147"/>
    </row>
    <row r="1341" spans="2:7">
      <c r="B1341" s="147"/>
      <c r="C1341" s="147"/>
      <c r="D1341" s="147"/>
      <c r="E1341" s="147"/>
      <c r="F1341" s="147"/>
      <c r="G1341" s="147"/>
    </row>
    <row r="1342" spans="2:7">
      <c r="B1342" s="147"/>
      <c r="C1342" s="147"/>
      <c r="D1342" s="147"/>
      <c r="E1342" s="147"/>
      <c r="F1342" s="147"/>
      <c r="G1342" s="147"/>
    </row>
    <row r="1343" spans="2:7">
      <c r="B1343" s="147"/>
      <c r="C1343" s="147"/>
      <c r="D1343" s="147"/>
      <c r="E1343" s="147"/>
      <c r="F1343" s="147"/>
      <c r="G1343" s="147"/>
    </row>
    <row r="1344" spans="2:7">
      <c r="B1344" s="147"/>
      <c r="C1344" s="147"/>
      <c r="D1344" s="147"/>
      <c r="E1344" s="147"/>
      <c r="F1344" s="147"/>
      <c r="G1344" s="147"/>
    </row>
    <row r="1345" spans="2:7">
      <c r="B1345" s="147"/>
      <c r="C1345" s="147"/>
      <c r="D1345" s="147"/>
      <c r="E1345" s="147"/>
      <c r="F1345" s="147"/>
      <c r="G1345" s="147"/>
    </row>
    <row r="1346" spans="2:7">
      <c r="B1346" s="147"/>
      <c r="C1346" s="147"/>
      <c r="D1346" s="147"/>
      <c r="E1346" s="147"/>
      <c r="F1346" s="147"/>
      <c r="G1346" s="147"/>
    </row>
    <row r="1347" spans="2:7">
      <c r="B1347" s="147"/>
      <c r="C1347" s="147"/>
      <c r="D1347" s="147"/>
      <c r="E1347" s="147"/>
      <c r="F1347" s="147"/>
      <c r="G1347" s="147"/>
    </row>
    <row r="1348" spans="2:7">
      <c r="B1348" s="147"/>
      <c r="C1348" s="147"/>
      <c r="D1348" s="147"/>
      <c r="E1348" s="147"/>
      <c r="F1348" s="147"/>
      <c r="G1348" s="147"/>
    </row>
    <row r="1349" spans="2:7">
      <c r="B1349" s="147"/>
      <c r="C1349" s="147"/>
      <c r="D1349" s="147"/>
      <c r="E1349" s="147"/>
      <c r="F1349" s="147"/>
      <c r="G1349" s="147"/>
    </row>
    <row r="1350" spans="2:7">
      <c r="B1350" s="147"/>
      <c r="C1350" s="147"/>
      <c r="D1350" s="147"/>
      <c r="E1350" s="147"/>
      <c r="F1350" s="147"/>
      <c r="G1350" s="147"/>
    </row>
    <row r="1351" spans="2:7">
      <c r="B1351" s="147"/>
      <c r="C1351" s="147"/>
      <c r="D1351" s="147"/>
      <c r="E1351" s="147"/>
      <c r="F1351" s="147"/>
      <c r="G1351" s="147"/>
    </row>
    <row r="1352" spans="2:7">
      <c r="B1352" s="147"/>
      <c r="C1352" s="147"/>
      <c r="D1352" s="147"/>
      <c r="E1352" s="147"/>
      <c r="F1352" s="147"/>
      <c r="G1352" s="147"/>
    </row>
    <row r="1353" spans="2:7">
      <c r="B1353" s="147"/>
      <c r="C1353" s="147"/>
      <c r="D1353" s="147"/>
      <c r="E1353" s="147"/>
      <c r="F1353" s="147"/>
      <c r="G1353" s="147"/>
    </row>
    <row r="1354" spans="2:7">
      <c r="B1354" s="147"/>
      <c r="C1354" s="147"/>
      <c r="D1354" s="147"/>
      <c r="E1354" s="147"/>
      <c r="F1354" s="147"/>
      <c r="G1354" s="147"/>
    </row>
    <row r="1355" spans="2:7">
      <c r="B1355" s="147"/>
      <c r="C1355" s="147"/>
      <c r="D1355" s="147"/>
      <c r="E1355" s="147"/>
      <c r="F1355" s="147"/>
      <c r="G1355" s="147"/>
    </row>
    <row r="1356" spans="2:7">
      <c r="B1356" s="147"/>
      <c r="C1356" s="147"/>
      <c r="D1356" s="147"/>
      <c r="E1356" s="147"/>
      <c r="F1356" s="147"/>
      <c r="G1356" s="147"/>
    </row>
    <row r="1357" spans="2:7">
      <c r="B1357" s="147"/>
      <c r="C1357" s="147"/>
      <c r="D1357" s="147"/>
      <c r="E1357" s="147"/>
      <c r="F1357" s="147"/>
      <c r="G1357" s="147"/>
    </row>
    <row r="1358" spans="2:7">
      <c r="B1358" s="147"/>
      <c r="C1358" s="147"/>
      <c r="D1358" s="147"/>
      <c r="E1358" s="147"/>
      <c r="F1358" s="147"/>
      <c r="G1358" s="147"/>
    </row>
    <row r="1359" spans="2:7">
      <c r="B1359" s="147"/>
      <c r="C1359" s="147"/>
      <c r="D1359" s="147"/>
      <c r="E1359" s="147"/>
      <c r="F1359" s="147"/>
      <c r="G1359" s="147"/>
    </row>
    <row r="1360" spans="2:7">
      <c r="B1360" s="147"/>
      <c r="C1360" s="147"/>
      <c r="D1360" s="147"/>
      <c r="E1360" s="147"/>
      <c r="F1360" s="147"/>
      <c r="G1360" s="147"/>
    </row>
    <row r="1361" spans="2:7">
      <c r="B1361" s="147"/>
      <c r="C1361" s="147"/>
      <c r="D1361" s="147"/>
      <c r="E1361" s="147"/>
      <c r="F1361" s="147"/>
      <c r="G1361" s="147"/>
    </row>
    <row r="1362" spans="2:7">
      <c r="B1362" s="147"/>
      <c r="C1362" s="147"/>
      <c r="D1362" s="147"/>
      <c r="E1362" s="147"/>
      <c r="F1362" s="147"/>
      <c r="G1362" s="147"/>
    </row>
    <row r="1363" spans="2:7">
      <c r="B1363" s="147"/>
      <c r="C1363" s="147"/>
      <c r="D1363" s="147"/>
      <c r="E1363" s="147"/>
      <c r="F1363" s="147"/>
      <c r="G1363" s="147"/>
    </row>
    <row r="1364" spans="2:7">
      <c r="B1364" s="147"/>
      <c r="C1364" s="147"/>
      <c r="D1364" s="147"/>
      <c r="E1364" s="147"/>
      <c r="F1364" s="147"/>
      <c r="G1364" s="147"/>
    </row>
    <row r="1365" spans="2:7">
      <c r="B1365" s="147"/>
      <c r="C1365" s="147"/>
      <c r="D1365" s="147"/>
      <c r="E1365" s="147"/>
      <c r="F1365" s="147"/>
      <c r="G1365" s="147"/>
    </row>
    <row r="1366" spans="2:7">
      <c r="B1366" s="147"/>
      <c r="C1366" s="147"/>
      <c r="D1366" s="147"/>
      <c r="E1366" s="147"/>
      <c r="F1366" s="147"/>
      <c r="G1366" s="147"/>
    </row>
    <row r="1367" spans="2:7">
      <c r="B1367" s="147"/>
      <c r="C1367" s="147"/>
      <c r="D1367" s="147"/>
      <c r="E1367" s="147"/>
      <c r="F1367" s="147"/>
      <c r="G1367" s="147"/>
    </row>
    <row r="1368" spans="2:7">
      <c r="B1368" s="147"/>
      <c r="C1368" s="147"/>
      <c r="D1368" s="147"/>
      <c r="E1368" s="147"/>
      <c r="F1368" s="147"/>
      <c r="G1368" s="147"/>
    </row>
    <row r="1369" spans="2:7">
      <c r="B1369" s="147"/>
      <c r="C1369" s="147"/>
      <c r="D1369" s="147"/>
      <c r="E1369" s="147"/>
      <c r="F1369" s="147"/>
      <c r="G1369" s="147"/>
    </row>
    <row r="1370" spans="2:7">
      <c r="B1370" s="147"/>
      <c r="C1370" s="147"/>
      <c r="D1370" s="147"/>
      <c r="E1370" s="147"/>
      <c r="F1370" s="147"/>
      <c r="G1370" s="147"/>
    </row>
    <row r="1371" spans="2:7">
      <c r="B1371" s="147"/>
      <c r="C1371" s="147"/>
      <c r="D1371" s="147"/>
      <c r="E1371" s="147"/>
      <c r="F1371" s="147"/>
      <c r="G1371" s="147"/>
    </row>
    <row r="1372" spans="2:7">
      <c r="B1372" s="147"/>
      <c r="C1372" s="147"/>
      <c r="D1372" s="147"/>
      <c r="E1372" s="147"/>
      <c r="F1372" s="147"/>
      <c r="G1372" s="147"/>
    </row>
    <row r="1373" spans="2:7">
      <c r="B1373" s="147"/>
      <c r="C1373" s="147"/>
      <c r="D1373" s="147"/>
      <c r="E1373" s="147"/>
      <c r="F1373" s="147"/>
      <c r="G1373" s="147"/>
    </row>
    <row r="1374" spans="2:7">
      <c r="B1374" s="147"/>
      <c r="C1374" s="147"/>
      <c r="D1374" s="147"/>
      <c r="E1374" s="147"/>
      <c r="F1374" s="147"/>
      <c r="G1374" s="147"/>
    </row>
    <row r="1375" spans="2:7">
      <c r="B1375" s="147"/>
      <c r="C1375" s="147"/>
      <c r="D1375" s="147"/>
      <c r="E1375" s="147"/>
      <c r="F1375" s="147"/>
      <c r="G1375" s="147"/>
    </row>
    <row r="1376" spans="2:7">
      <c r="B1376" s="147"/>
      <c r="C1376" s="147"/>
      <c r="D1376" s="147"/>
      <c r="E1376" s="147"/>
      <c r="F1376" s="147"/>
      <c r="G1376" s="147"/>
    </row>
    <row r="1377" spans="2:7">
      <c r="B1377" s="147"/>
      <c r="C1377" s="147"/>
      <c r="D1377" s="147"/>
      <c r="E1377" s="147"/>
      <c r="F1377" s="147"/>
      <c r="G1377" s="147"/>
    </row>
    <row r="1378" spans="2:7">
      <c r="B1378" s="147"/>
      <c r="C1378" s="147"/>
      <c r="D1378" s="147"/>
      <c r="E1378" s="147"/>
      <c r="F1378" s="147"/>
      <c r="G1378" s="147"/>
    </row>
    <row r="1379" spans="2:7">
      <c r="B1379" s="147"/>
      <c r="C1379" s="147"/>
      <c r="D1379" s="147"/>
      <c r="E1379" s="147"/>
      <c r="F1379" s="147"/>
      <c r="G1379" s="147"/>
    </row>
    <row r="1380" spans="2:7">
      <c r="B1380" s="147"/>
      <c r="C1380" s="147"/>
      <c r="D1380" s="147"/>
      <c r="E1380" s="147"/>
      <c r="F1380" s="147"/>
      <c r="G1380" s="147"/>
    </row>
    <row r="1381" spans="2:7">
      <c r="B1381" s="147"/>
      <c r="C1381" s="147"/>
      <c r="D1381" s="147"/>
      <c r="E1381" s="147"/>
      <c r="F1381" s="147"/>
      <c r="G1381" s="147"/>
    </row>
    <row r="1382" spans="2:7">
      <c r="B1382" s="147"/>
      <c r="C1382" s="147"/>
      <c r="D1382" s="147"/>
      <c r="E1382" s="147"/>
      <c r="F1382" s="147"/>
      <c r="G1382" s="147"/>
    </row>
    <row r="1383" spans="2:7">
      <c r="B1383" s="147"/>
      <c r="C1383" s="147"/>
      <c r="D1383" s="147"/>
      <c r="E1383" s="147"/>
      <c r="F1383" s="147"/>
      <c r="G1383" s="147"/>
    </row>
    <row r="1384" spans="2:7">
      <c r="B1384" s="147"/>
      <c r="C1384" s="147"/>
      <c r="D1384" s="147"/>
      <c r="E1384" s="147"/>
      <c r="F1384" s="147"/>
      <c r="G1384" s="147"/>
    </row>
    <row r="1385" spans="2:7">
      <c r="B1385" s="147"/>
      <c r="C1385" s="147"/>
      <c r="D1385" s="147"/>
      <c r="E1385" s="147"/>
      <c r="F1385" s="147"/>
      <c r="G1385" s="147"/>
    </row>
    <row r="1386" spans="2:7">
      <c r="B1386" s="147"/>
      <c r="C1386" s="147"/>
      <c r="D1386" s="147"/>
      <c r="E1386" s="147"/>
      <c r="F1386" s="147"/>
      <c r="G1386" s="147"/>
    </row>
    <row r="1387" spans="2:7">
      <c r="B1387" s="147"/>
      <c r="C1387" s="147"/>
      <c r="D1387" s="147"/>
      <c r="E1387" s="147"/>
      <c r="F1387" s="147"/>
      <c r="G1387" s="147"/>
    </row>
    <row r="1388" spans="2:7">
      <c r="B1388" s="147"/>
      <c r="C1388" s="147"/>
      <c r="D1388" s="147"/>
      <c r="E1388" s="147"/>
      <c r="F1388" s="147"/>
      <c r="G1388" s="147"/>
    </row>
    <row r="1389" spans="2:7">
      <c r="B1389" s="147"/>
      <c r="C1389" s="147"/>
      <c r="D1389" s="147"/>
      <c r="E1389" s="147"/>
      <c r="F1389" s="147"/>
      <c r="G1389" s="147"/>
    </row>
    <row r="1390" spans="2:7">
      <c r="B1390" s="147"/>
      <c r="C1390" s="147"/>
      <c r="D1390" s="147"/>
      <c r="E1390" s="147"/>
      <c r="F1390" s="147"/>
      <c r="G1390" s="147"/>
    </row>
    <row r="1391" spans="2:7">
      <c r="B1391" s="147"/>
      <c r="C1391" s="147"/>
      <c r="D1391" s="147"/>
      <c r="E1391" s="147"/>
      <c r="F1391" s="147"/>
      <c r="G1391" s="147"/>
    </row>
    <row r="1392" spans="2:7">
      <c r="B1392" s="147"/>
      <c r="C1392" s="147"/>
      <c r="D1392" s="147"/>
      <c r="E1392" s="147"/>
      <c r="F1392" s="147"/>
      <c r="G1392" s="147"/>
    </row>
    <row r="1393" spans="2:7">
      <c r="B1393" s="147"/>
      <c r="C1393" s="147"/>
      <c r="D1393" s="147"/>
      <c r="E1393" s="147"/>
      <c r="F1393" s="147"/>
      <c r="G1393" s="147"/>
    </row>
    <row r="1394" spans="2:7">
      <c r="B1394" s="147"/>
      <c r="C1394" s="147"/>
      <c r="D1394" s="147"/>
      <c r="E1394" s="147"/>
      <c r="F1394" s="147"/>
      <c r="G1394" s="147"/>
    </row>
    <row r="1395" spans="2:7">
      <c r="B1395" s="147"/>
      <c r="C1395" s="147"/>
      <c r="D1395" s="147"/>
      <c r="E1395" s="147"/>
      <c r="F1395" s="147"/>
      <c r="G1395" s="147"/>
    </row>
    <row r="1396" spans="2:7">
      <c r="B1396" s="147"/>
      <c r="C1396" s="147"/>
      <c r="D1396" s="147"/>
      <c r="E1396" s="147"/>
      <c r="F1396" s="147"/>
      <c r="G1396" s="147"/>
    </row>
    <row r="1397" spans="2:7">
      <c r="B1397" s="147"/>
      <c r="C1397" s="147"/>
      <c r="D1397" s="147"/>
      <c r="E1397" s="147"/>
      <c r="F1397" s="147"/>
      <c r="G1397" s="147"/>
    </row>
    <row r="1398" spans="2:7">
      <c r="B1398" s="147"/>
      <c r="C1398" s="147"/>
      <c r="D1398" s="147"/>
      <c r="E1398" s="147"/>
      <c r="F1398" s="147"/>
      <c r="G1398" s="147"/>
    </row>
    <row r="1399" spans="2:7">
      <c r="B1399" s="147"/>
      <c r="C1399" s="147"/>
      <c r="D1399" s="147"/>
      <c r="E1399" s="147"/>
      <c r="F1399" s="147"/>
      <c r="G1399" s="147"/>
    </row>
    <row r="1400" spans="2:7">
      <c r="B1400" s="147"/>
      <c r="C1400" s="147"/>
      <c r="D1400" s="147"/>
      <c r="E1400" s="147"/>
      <c r="F1400" s="147"/>
      <c r="G1400" s="147"/>
    </row>
    <row r="1401" spans="2:7">
      <c r="B1401" s="147"/>
      <c r="C1401" s="147"/>
      <c r="D1401" s="147"/>
      <c r="E1401" s="147"/>
      <c r="F1401" s="147"/>
      <c r="G1401" s="147"/>
    </row>
    <row r="1402" spans="2:7">
      <c r="B1402" s="147"/>
      <c r="C1402" s="147"/>
      <c r="D1402" s="147"/>
      <c r="E1402" s="147"/>
      <c r="F1402" s="147"/>
      <c r="G1402" s="147"/>
    </row>
    <row r="1403" spans="2:7">
      <c r="B1403" s="147"/>
      <c r="C1403" s="147"/>
      <c r="D1403" s="147"/>
      <c r="E1403" s="147"/>
      <c r="F1403" s="147"/>
      <c r="G1403" s="147"/>
    </row>
    <row r="1404" spans="2:7">
      <c r="B1404" s="147"/>
      <c r="C1404" s="147"/>
      <c r="D1404" s="147"/>
      <c r="E1404" s="147"/>
      <c r="F1404" s="147"/>
      <c r="G1404" s="147"/>
    </row>
    <row r="1405" spans="2:7">
      <c r="B1405" s="147"/>
      <c r="C1405" s="147"/>
      <c r="D1405" s="147"/>
      <c r="E1405" s="147"/>
      <c r="F1405" s="147"/>
      <c r="G1405" s="147"/>
    </row>
    <row r="1406" spans="2:7">
      <c r="B1406" s="147"/>
      <c r="C1406" s="147"/>
      <c r="D1406" s="147"/>
      <c r="E1406" s="147"/>
      <c r="F1406" s="147"/>
      <c r="G1406" s="147"/>
    </row>
    <row r="1407" spans="2:7">
      <c r="B1407" s="147"/>
      <c r="C1407" s="147"/>
      <c r="D1407" s="147"/>
      <c r="E1407" s="147"/>
      <c r="F1407" s="147"/>
      <c r="G1407" s="147"/>
    </row>
    <row r="1408" spans="2:7">
      <c r="B1408" s="147"/>
      <c r="C1408" s="147"/>
      <c r="D1408" s="147"/>
      <c r="E1408" s="147"/>
      <c r="F1408" s="147"/>
      <c r="G1408" s="147"/>
    </row>
    <row r="1409" spans="2:7">
      <c r="B1409" s="147"/>
      <c r="C1409" s="147"/>
      <c r="D1409" s="147"/>
      <c r="E1409" s="147"/>
      <c r="F1409" s="147"/>
      <c r="G1409" s="147"/>
    </row>
    <row r="1410" spans="2:7">
      <c r="B1410" s="147"/>
      <c r="C1410" s="147"/>
      <c r="D1410" s="147"/>
      <c r="E1410" s="147"/>
      <c r="F1410" s="147"/>
      <c r="G1410" s="147"/>
    </row>
    <row r="1411" spans="2:7">
      <c r="B1411" s="147"/>
      <c r="C1411" s="147"/>
      <c r="D1411" s="147"/>
      <c r="E1411" s="147"/>
      <c r="F1411" s="147"/>
      <c r="G1411" s="147"/>
    </row>
    <row r="1412" spans="2:7">
      <c r="B1412" s="147"/>
      <c r="C1412" s="147"/>
      <c r="D1412" s="147"/>
      <c r="E1412" s="147"/>
      <c r="F1412" s="147"/>
      <c r="G1412" s="147"/>
    </row>
    <row r="1413" spans="2:7">
      <c r="B1413" s="147"/>
      <c r="C1413" s="147"/>
      <c r="D1413" s="147"/>
      <c r="E1413" s="147"/>
      <c r="F1413" s="147"/>
      <c r="G1413" s="147"/>
    </row>
    <row r="1414" spans="2:7">
      <c r="B1414" s="147"/>
      <c r="C1414" s="147"/>
      <c r="D1414" s="147"/>
      <c r="E1414" s="147"/>
      <c r="F1414" s="147"/>
      <c r="G1414" s="147"/>
    </row>
    <row r="1415" spans="2:7">
      <c r="B1415" s="147"/>
      <c r="C1415" s="147"/>
      <c r="D1415" s="147"/>
      <c r="E1415" s="147"/>
      <c r="F1415" s="147"/>
      <c r="G1415" s="147"/>
    </row>
    <row r="1416" spans="2:7">
      <c r="B1416" s="147"/>
      <c r="C1416" s="147"/>
      <c r="D1416" s="147"/>
      <c r="E1416" s="147"/>
      <c r="F1416" s="147"/>
      <c r="G1416" s="147"/>
    </row>
    <row r="1417" spans="2:7">
      <c r="B1417" s="147"/>
      <c r="C1417" s="147"/>
      <c r="D1417" s="147"/>
      <c r="E1417" s="147"/>
      <c r="F1417" s="147"/>
      <c r="G1417" s="147"/>
    </row>
    <row r="1418" spans="2:7">
      <c r="B1418" s="147"/>
      <c r="C1418" s="147"/>
      <c r="D1418" s="147"/>
      <c r="E1418" s="147"/>
      <c r="F1418" s="147"/>
      <c r="G1418" s="147"/>
    </row>
    <row r="1419" spans="2:7">
      <c r="B1419" s="147"/>
      <c r="C1419" s="147"/>
      <c r="D1419" s="147"/>
      <c r="E1419" s="147"/>
      <c r="F1419" s="147"/>
      <c r="G1419" s="147"/>
    </row>
    <row r="1420" spans="2:7">
      <c r="B1420" s="147"/>
      <c r="C1420" s="147"/>
      <c r="D1420" s="147"/>
      <c r="E1420" s="147"/>
      <c r="F1420" s="147"/>
      <c r="G1420" s="147"/>
    </row>
    <row r="1421" spans="2:7">
      <c r="B1421" s="147"/>
      <c r="C1421" s="147"/>
      <c r="D1421" s="147"/>
      <c r="E1421" s="147"/>
      <c r="F1421" s="147"/>
      <c r="G1421" s="147"/>
    </row>
    <row r="1422" spans="2:7">
      <c r="B1422" s="147"/>
      <c r="C1422" s="147"/>
      <c r="D1422" s="147"/>
      <c r="E1422" s="147"/>
      <c r="F1422" s="147"/>
      <c r="G1422" s="147"/>
    </row>
    <row r="1423" spans="2:7">
      <c r="B1423" s="147"/>
      <c r="C1423" s="147"/>
      <c r="D1423" s="147"/>
      <c r="E1423" s="147"/>
      <c r="F1423" s="147"/>
      <c r="G1423" s="147"/>
    </row>
    <row r="1424" spans="2:7">
      <c r="B1424" s="147"/>
      <c r="C1424" s="147"/>
      <c r="D1424" s="147"/>
      <c r="E1424" s="147"/>
      <c r="F1424" s="147"/>
      <c r="G1424" s="147"/>
    </row>
    <row r="1425" spans="2:7">
      <c r="B1425" s="147"/>
      <c r="C1425" s="147"/>
      <c r="D1425" s="147"/>
      <c r="E1425" s="147"/>
      <c r="F1425" s="147"/>
      <c r="G1425" s="147"/>
    </row>
    <row r="1426" spans="2:7">
      <c r="B1426" s="147"/>
      <c r="C1426" s="147"/>
      <c r="D1426" s="147"/>
      <c r="E1426" s="147"/>
      <c r="F1426" s="147"/>
      <c r="G1426" s="147"/>
    </row>
    <row r="1427" spans="2:7">
      <c r="B1427" s="147"/>
      <c r="C1427" s="147"/>
      <c r="D1427" s="147"/>
      <c r="E1427" s="147"/>
      <c r="F1427" s="147"/>
      <c r="G1427" s="147"/>
    </row>
    <row r="1428" spans="2:7">
      <c r="B1428" s="147"/>
      <c r="C1428" s="147"/>
      <c r="D1428" s="147"/>
      <c r="E1428" s="147"/>
      <c r="F1428" s="147"/>
      <c r="G1428" s="147"/>
    </row>
    <row r="1429" spans="2:7">
      <c r="B1429" s="147"/>
      <c r="C1429" s="147"/>
      <c r="D1429" s="147"/>
      <c r="E1429" s="147"/>
      <c r="F1429" s="147"/>
      <c r="G1429" s="147"/>
    </row>
    <row r="1430" spans="2:7">
      <c r="B1430" s="147"/>
      <c r="C1430" s="147"/>
      <c r="D1430" s="147"/>
      <c r="E1430" s="147"/>
      <c r="F1430" s="147"/>
      <c r="G1430" s="147"/>
    </row>
    <row r="1431" spans="2:7">
      <c r="B1431" s="147"/>
      <c r="C1431" s="147"/>
      <c r="D1431" s="147"/>
      <c r="E1431" s="147"/>
      <c r="F1431" s="147"/>
      <c r="G1431" s="147"/>
    </row>
    <row r="1432" spans="2:7">
      <c r="B1432" s="147"/>
      <c r="C1432" s="147"/>
      <c r="D1432" s="147"/>
      <c r="E1432" s="147"/>
      <c r="F1432" s="147"/>
      <c r="G1432" s="147"/>
    </row>
    <row r="1433" spans="2:7">
      <c r="B1433" s="147"/>
      <c r="C1433" s="147"/>
      <c r="D1433" s="147"/>
      <c r="E1433" s="147"/>
      <c r="F1433" s="147"/>
      <c r="G1433" s="147"/>
    </row>
    <row r="1434" spans="2:7">
      <c r="B1434" s="147"/>
      <c r="C1434" s="147"/>
      <c r="D1434" s="147"/>
      <c r="E1434" s="147"/>
      <c r="F1434" s="147"/>
      <c r="G1434" s="147"/>
    </row>
    <row r="1435" spans="2:7">
      <c r="B1435" s="147"/>
      <c r="C1435" s="147"/>
      <c r="D1435" s="147"/>
      <c r="E1435" s="147"/>
      <c r="F1435" s="147"/>
      <c r="G1435" s="147"/>
    </row>
    <row r="1436" spans="2:7">
      <c r="B1436" s="147"/>
      <c r="C1436" s="147"/>
      <c r="D1436" s="147"/>
      <c r="E1436" s="147"/>
      <c r="F1436" s="147"/>
      <c r="G1436" s="147"/>
    </row>
    <row r="1437" spans="2:7">
      <c r="B1437" s="147"/>
      <c r="C1437" s="147"/>
      <c r="D1437" s="147"/>
      <c r="E1437" s="147"/>
      <c r="F1437" s="147"/>
      <c r="G1437" s="147"/>
    </row>
    <row r="1438" spans="2:7">
      <c r="B1438" s="147"/>
      <c r="C1438" s="147"/>
      <c r="D1438" s="147"/>
      <c r="E1438" s="147"/>
      <c r="F1438" s="147"/>
      <c r="G1438" s="147"/>
    </row>
    <row r="1439" spans="2:7">
      <c r="B1439" s="147"/>
      <c r="C1439" s="147"/>
      <c r="D1439" s="147"/>
      <c r="E1439" s="147"/>
      <c r="F1439" s="147"/>
      <c r="G1439" s="147"/>
    </row>
    <row r="1440" spans="2:7">
      <c r="B1440" s="147"/>
      <c r="C1440" s="147"/>
      <c r="D1440" s="147"/>
      <c r="E1440" s="147"/>
      <c r="F1440" s="147"/>
      <c r="G1440" s="147"/>
    </row>
    <row r="1441" spans="2:7">
      <c r="B1441" s="147"/>
      <c r="C1441" s="147"/>
      <c r="D1441" s="147"/>
      <c r="E1441" s="147"/>
      <c r="F1441" s="147"/>
      <c r="G1441" s="147"/>
    </row>
    <row r="1442" spans="2:7">
      <c r="B1442" s="147"/>
      <c r="C1442" s="147"/>
      <c r="D1442" s="147"/>
      <c r="E1442" s="147"/>
      <c r="F1442" s="147"/>
      <c r="G1442" s="147"/>
    </row>
    <row r="1443" spans="2:7">
      <c r="B1443" s="147"/>
      <c r="C1443" s="147"/>
      <c r="D1443" s="147"/>
      <c r="E1443" s="147"/>
      <c r="F1443" s="147"/>
      <c r="G1443" s="147"/>
    </row>
    <row r="1444" spans="2:7">
      <c r="B1444" s="147"/>
      <c r="C1444" s="147"/>
      <c r="D1444" s="147"/>
      <c r="E1444" s="147"/>
      <c r="F1444" s="147"/>
      <c r="G1444" s="147"/>
    </row>
    <row r="1445" spans="2:7">
      <c r="B1445" s="147"/>
      <c r="C1445" s="147"/>
      <c r="D1445" s="147"/>
      <c r="E1445" s="147"/>
      <c r="F1445" s="147"/>
      <c r="G1445" s="147"/>
    </row>
    <row r="1446" spans="2:7">
      <c r="B1446" s="147"/>
      <c r="C1446" s="147"/>
      <c r="D1446" s="147"/>
      <c r="E1446" s="147"/>
      <c r="F1446" s="147"/>
      <c r="G1446" s="147"/>
    </row>
    <row r="1447" spans="2:7">
      <c r="B1447" s="147"/>
      <c r="C1447" s="147"/>
      <c r="D1447" s="147"/>
      <c r="E1447" s="147"/>
      <c r="F1447" s="147"/>
      <c r="G1447" s="147"/>
    </row>
    <row r="1448" spans="2:7">
      <c r="B1448" s="147"/>
      <c r="C1448" s="147"/>
      <c r="D1448" s="147"/>
      <c r="E1448" s="147"/>
      <c r="F1448" s="147"/>
      <c r="G1448" s="147"/>
    </row>
    <row r="1449" spans="2:7">
      <c r="B1449" s="147"/>
      <c r="C1449" s="147"/>
      <c r="D1449" s="147"/>
      <c r="E1449" s="147"/>
      <c r="F1449" s="147"/>
      <c r="G1449" s="147"/>
    </row>
    <row r="1450" spans="2:7">
      <c r="B1450" s="147"/>
      <c r="C1450" s="147"/>
      <c r="D1450" s="147"/>
      <c r="E1450" s="147"/>
      <c r="F1450" s="147"/>
      <c r="G1450" s="147"/>
    </row>
    <row r="1451" spans="2:7">
      <c r="B1451" s="147"/>
      <c r="C1451" s="147"/>
      <c r="D1451" s="147"/>
      <c r="E1451" s="147"/>
      <c r="F1451" s="147"/>
      <c r="G1451" s="147"/>
    </row>
    <row r="1452" spans="2:7">
      <c r="B1452" s="147"/>
      <c r="C1452" s="147"/>
      <c r="D1452" s="147"/>
      <c r="E1452" s="147"/>
      <c r="F1452" s="147"/>
      <c r="G1452" s="147"/>
    </row>
    <row r="1453" spans="2:7">
      <c r="B1453" s="147"/>
      <c r="C1453" s="147"/>
      <c r="D1453" s="147"/>
      <c r="E1453" s="147"/>
      <c r="F1453" s="147"/>
      <c r="G1453" s="147"/>
    </row>
    <row r="1454" spans="2:7">
      <c r="B1454" s="147"/>
      <c r="C1454" s="147"/>
      <c r="D1454" s="147"/>
      <c r="E1454" s="147"/>
      <c r="F1454" s="147"/>
      <c r="G1454" s="147"/>
    </row>
    <row r="1455" spans="2:7">
      <c r="B1455" s="147"/>
      <c r="C1455" s="147"/>
      <c r="D1455" s="147"/>
      <c r="E1455" s="147"/>
      <c r="F1455" s="147"/>
      <c r="G1455" s="147"/>
    </row>
    <row r="1456" spans="2:7">
      <c r="B1456" s="147"/>
      <c r="C1456" s="147"/>
      <c r="D1456" s="147"/>
      <c r="E1456" s="147"/>
      <c r="F1456" s="147"/>
      <c r="G1456" s="147"/>
    </row>
    <row r="1457" spans="2:7">
      <c r="B1457" s="147"/>
      <c r="C1457" s="147"/>
      <c r="D1457" s="147"/>
      <c r="E1457" s="147"/>
      <c r="F1457" s="147"/>
      <c r="G1457" s="147"/>
    </row>
    <row r="1458" spans="2:7">
      <c r="B1458" s="147"/>
      <c r="C1458" s="147"/>
      <c r="D1458" s="147"/>
      <c r="E1458" s="147"/>
      <c r="F1458" s="147"/>
      <c r="G1458" s="147"/>
    </row>
    <row r="1459" spans="2:7">
      <c r="B1459" s="147"/>
      <c r="C1459" s="147"/>
      <c r="D1459" s="147"/>
      <c r="E1459" s="147"/>
      <c r="F1459" s="147"/>
      <c r="G1459" s="147"/>
    </row>
    <row r="1460" spans="2:7">
      <c r="B1460" s="147"/>
      <c r="C1460" s="147"/>
      <c r="D1460" s="147"/>
      <c r="E1460" s="147"/>
      <c r="F1460" s="147"/>
      <c r="G1460" s="147"/>
    </row>
    <row r="1461" spans="2:7">
      <c r="B1461" s="147"/>
      <c r="C1461" s="147"/>
      <c r="D1461" s="147"/>
      <c r="E1461" s="147"/>
      <c r="F1461" s="147"/>
      <c r="G1461" s="147"/>
    </row>
    <row r="1462" spans="2:7">
      <c r="B1462" s="147"/>
      <c r="C1462" s="147"/>
      <c r="D1462" s="147"/>
      <c r="E1462" s="147"/>
      <c r="F1462" s="147"/>
      <c r="G1462" s="147"/>
    </row>
    <row r="1463" spans="2:7">
      <c r="B1463" s="147"/>
      <c r="C1463" s="147"/>
      <c r="D1463" s="147"/>
      <c r="E1463" s="147"/>
      <c r="F1463" s="147"/>
      <c r="G1463" s="147"/>
    </row>
    <row r="1464" spans="2:7">
      <c r="B1464" s="147"/>
      <c r="C1464" s="147"/>
      <c r="D1464" s="147"/>
      <c r="E1464" s="147"/>
      <c r="F1464" s="147"/>
      <c r="G1464" s="147"/>
    </row>
    <row r="1465" spans="2:7">
      <c r="B1465" s="147"/>
      <c r="C1465" s="147"/>
      <c r="D1465" s="147"/>
      <c r="E1465" s="147"/>
      <c r="F1465" s="147"/>
      <c r="G1465" s="147"/>
    </row>
    <row r="1466" spans="2:7">
      <c r="B1466" s="147"/>
      <c r="C1466" s="147"/>
      <c r="D1466" s="147"/>
      <c r="E1466" s="147"/>
      <c r="F1466" s="147"/>
      <c r="G1466" s="147"/>
    </row>
    <row r="1467" spans="2:7">
      <c r="B1467" s="147"/>
      <c r="C1467" s="147"/>
      <c r="D1467" s="147"/>
      <c r="E1467" s="147"/>
      <c r="F1467" s="147"/>
      <c r="G1467" s="147"/>
    </row>
    <row r="1468" spans="2:7">
      <c r="B1468" s="147"/>
      <c r="C1468" s="147"/>
      <c r="D1468" s="147"/>
      <c r="E1468" s="147"/>
      <c r="F1468" s="147"/>
      <c r="G1468" s="147"/>
    </row>
    <row r="1469" spans="2:7">
      <c r="B1469" s="147"/>
      <c r="C1469" s="147"/>
      <c r="D1469" s="147"/>
      <c r="E1469" s="147"/>
      <c r="F1469" s="147"/>
      <c r="G1469" s="147"/>
    </row>
    <row r="1470" spans="2:7">
      <c r="B1470" s="147"/>
      <c r="C1470" s="147"/>
      <c r="D1470" s="147"/>
      <c r="E1470" s="147"/>
      <c r="F1470" s="147"/>
      <c r="G1470" s="147"/>
    </row>
    <row r="1471" spans="2:7">
      <c r="B1471" s="147"/>
      <c r="C1471" s="147"/>
      <c r="D1471" s="147"/>
      <c r="E1471" s="147"/>
      <c r="F1471" s="147"/>
      <c r="G1471" s="147"/>
    </row>
    <row r="1472" spans="2:7">
      <c r="B1472" s="147"/>
      <c r="C1472" s="147"/>
      <c r="D1472" s="147"/>
      <c r="E1472" s="147"/>
      <c r="F1472" s="147"/>
      <c r="G1472" s="147"/>
    </row>
    <row r="1473" spans="2:7">
      <c r="B1473" s="147"/>
      <c r="C1473" s="147"/>
      <c r="D1473" s="147"/>
      <c r="E1473" s="147"/>
      <c r="F1473" s="147"/>
      <c r="G1473" s="147"/>
    </row>
    <row r="1474" spans="2:7">
      <c r="B1474" s="147"/>
      <c r="C1474" s="147"/>
      <c r="D1474" s="147"/>
      <c r="E1474" s="147"/>
      <c r="F1474" s="147"/>
      <c r="G1474" s="147"/>
    </row>
    <row r="1475" spans="2:7">
      <c r="B1475" s="147"/>
      <c r="C1475" s="147"/>
      <c r="D1475" s="147"/>
      <c r="E1475" s="147"/>
      <c r="F1475" s="147"/>
      <c r="G1475" s="147"/>
    </row>
    <row r="1476" spans="2:7">
      <c r="B1476" s="147"/>
      <c r="C1476" s="147"/>
      <c r="D1476" s="147"/>
      <c r="E1476" s="147"/>
      <c r="F1476" s="147"/>
      <c r="G1476" s="147"/>
    </row>
    <row r="1477" spans="2:7">
      <c r="B1477" s="147"/>
      <c r="C1477" s="147"/>
      <c r="D1477" s="147"/>
      <c r="E1477" s="147"/>
      <c r="F1477" s="147"/>
      <c r="G1477" s="147"/>
    </row>
    <row r="1478" spans="2:7">
      <c r="B1478" s="147"/>
      <c r="C1478" s="147"/>
      <c r="D1478" s="147"/>
      <c r="E1478" s="147"/>
      <c r="F1478" s="147"/>
      <c r="G1478" s="147"/>
    </row>
    <row r="1479" spans="2:7">
      <c r="B1479" s="147"/>
      <c r="C1479" s="147"/>
      <c r="D1479" s="147"/>
      <c r="E1479" s="147"/>
      <c r="F1479" s="147"/>
      <c r="G1479" s="147"/>
    </row>
    <row r="1480" spans="2:7">
      <c r="B1480" s="147"/>
      <c r="C1480" s="147"/>
      <c r="D1480" s="147"/>
      <c r="E1480" s="147"/>
      <c r="F1480" s="147"/>
      <c r="G1480" s="147"/>
    </row>
    <row r="1481" spans="2:7">
      <c r="B1481" s="147"/>
      <c r="C1481" s="147"/>
      <c r="D1481" s="147"/>
      <c r="E1481" s="147"/>
      <c r="F1481" s="147"/>
      <c r="G1481" s="147"/>
    </row>
    <row r="1482" spans="2:7">
      <c r="B1482" s="147"/>
      <c r="C1482" s="147"/>
      <c r="D1482" s="147"/>
      <c r="E1482" s="147"/>
      <c r="F1482" s="147"/>
      <c r="G1482" s="147"/>
    </row>
    <row r="1483" spans="2:7">
      <c r="B1483" s="147"/>
      <c r="C1483" s="147"/>
      <c r="D1483" s="147"/>
      <c r="E1483" s="147"/>
      <c r="F1483" s="147"/>
      <c r="G1483" s="147"/>
    </row>
    <row r="1484" spans="2:7">
      <c r="B1484" s="147"/>
      <c r="C1484" s="147"/>
      <c r="D1484" s="147"/>
      <c r="E1484" s="147"/>
      <c r="F1484" s="147"/>
      <c r="G1484" s="147"/>
    </row>
    <row r="1485" spans="2:7">
      <c r="B1485" s="147"/>
      <c r="C1485" s="147"/>
      <c r="D1485" s="147"/>
      <c r="E1485" s="147"/>
      <c r="F1485" s="147"/>
      <c r="G1485" s="147"/>
    </row>
    <row r="1486" spans="2:7">
      <c r="B1486" s="147"/>
      <c r="C1486" s="147"/>
      <c r="D1486" s="147"/>
      <c r="E1486" s="147"/>
      <c r="F1486" s="147"/>
      <c r="G1486" s="147"/>
    </row>
    <row r="1487" spans="2:7">
      <c r="B1487" s="147"/>
      <c r="C1487" s="147"/>
      <c r="D1487" s="147"/>
      <c r="E1487" s="147"/>
      <c r="F1487" s="147"/>
      <c r="G1487" s="147"/>
    </row>
    <row r="1488" spans="2:7">
      <c r="B1488" s="147"/>
      <c r="C1488" s="147"/>
      <c r="D1488" s="147"/>
      <c r="E1488" s="147"/>
      <c r="F1488" s="147"/>
      <c r="G1488" s="147"/>
    </row>
    <row r="1489" spans="2:7">
      <c r="B1489" s="147"/>
      <c r="C1489" s="147"/>
      <c r="D1489" s="147"/>
      <c r="E1489" s="147"/>
      <c r="F1489" s="147"/>
      <c r="G1489" s="147"/>
    </row>
    <row r="1490" spans="2:7">
      <c r="B1490" s="147"/>
      <c r="C1490" s="147"/>
      <c r="D1490" s="147"/>
      <c r="E1490" s="147"/>
      <c r="F1490" s="147"/>
      <c r="G1490" s="147"/>
    </row>
    <row r="1491" spans="2:7">
      <c r="B1491" s="147"/>
      <c r="C1491" s="147"/>
      <c r="D1491" s="147"/>
      <c r="E1491" s="147"/>
      <c r="F1491" s="147"/>
      <c r="G1491" s="147"/>
    </row>
    <row r="1492" spans="2:7">
      <c r="B1492" s="147"/>
      <c r="C1492" s="147"/>
      <c r="D1492" s="147"/>
      <c r="E1492" s="147"/>
      <c r="F1492" s="147"/>
      <c r="G1492" s="147"/>
    </row>
    <row r="1493" spans="2:7">
      <c r="B1493" s="147"/>
      <c r="C1493" s="147"/>
      <c r="D1493" s="147"/>
      <c r="E1493" s="147"/>
      <c r="F1493" s="147"/>
      <c r="G1493" s="147"/>
    </row>
    <row r="1494" spans="2:7">
      <c r="B1494" s="147"/>
      <c r="C1494" s="147"/>
      <c r="D1494" s="147"/>
      <c r="E1494" s="147"/>
      <c r="F1494" s="147"/>
      <c r="G1494" s="147"/>
    </row>
    <row r="1495" spans="2:7">
      <c r="B1495" s="147"/>
      <c r="C1495" s="147"/>
      <c r="D1495" s="147"/>
      <c r="E1495" s="147"/>
      <c r="F1495" s="147"/>
      <c r="G1495" s="147"/>
    </row>
    <row r="1496" spans="2:7">
      <c r="B1496" s="147"/>
      <c r="C1496" s="147"/>
      <c r="D1496" s="147"/>
      <c r="E1496" s="147"/>
      <c r="F1496" s="147"/>
      <c r="G1496" s="147"/>
    </row>
    <row r="1497" spans="2:7">
      <c r="B1497" s="147"/>
      <c r="C1497" s="147"/>
      <c r="D1497" s="147"/>
      <c r="E1497" s="147"/>
      <c r="F1497" s="147"/>
      <c r="G1497" s="147"/>
    </row>
    <row r="1498" spans="2:7">
      <c r="B1498" s="147"/>
      <c r="C1498" s="147"/>
      <c r="D1498" s="147"/>
      <c r="E1498" s="147"/>
      <c r="F1498" s="147"/>
      <c r="G1498" s="147"/>
    </row>
    <row r="1499" spans="2:7">
      <c r="B1499" s="147"/>
      <c r="C1499" s="147"/>
      <c r="D1499" s="147"/>
      <c r="E1499" s="147"/>
      <c r="F1499" s="147"/>
      <c r="G1499" s="147"/>
    </row>
    <row r="1500" spans="2:7">
      <c r="B1500" s="147"/>
      <c r="C1500" s="147"/>
      <c r="D1500" s="147"/>
      <c r="E1500" s="147"/>
      <c r="F1500" s="147"/>
      <c r="G1500" s="147"/>
    </row>
    <row r="1501" spans="2:7">
      <c r="B1501" s="147"/>
      <c r="C1501" s="147"/>
      <c r="D1501" s="147"/>
      <c r="E1501" s="147"/>
      <c r="F1501" s="147"/>
      <c r="G1501" s="147"/>
    </row>
    <row r="1502" spans="2:7">
      <c r="B1502" s="147"/>
      <c r="C1502" s="147"/>
      <c r="D1502" s="147"/>
      <c r="E1502" s="147"/>
      <c r="F1502" s="147"/>
      <c r="G1502" s="147"/>
    </row>
    <row r="1503" spans="2:7">
      <c r="B1503" s="147"/>
      <c r="C1503" s="147"/>
      <c r="D1503" s="147"/>
      <c r="E1503" s="147"/>
      <c r="F1503" s="147"/>
      <c r="G1503" s="147"/>
    </row>
    <row r="1504" spans="2:7">
      <c r="B1504" s="147"/>
      <c r="C1504" s="147"/>
      <c r="D1504" s="147"/>
      <c r="E1504" s="147"/>
      <c r="F1504" s="147"/>
      <c r="G1504" s="147"/>
    </row>
    <row r="1505" spans="2:7">
      <c r="B1505" s="147"/>
      <c r="C1505" s="147"/>
      <c r="D1505" s="147"/>
      <c r="E1505" s="147"/>
      <c r="F1505" s="147"/>
      <c r="G1505" s="147"/>
    </row>
    <row r="1506" spans="2:7">
      <c r="B1506" s="147"/>
      <c r="C1506" s="147"/>
      <c r="D1506" s="147"/>
      <c r="E1506" s="147"/>
      <c r="F1506" s="147"/>
      <c r="G1506" s="147"/>
    </row>
    <row r="1507" spans="2:7">
      <c r="B1507" s="147"/>
      <c r="C1507" s="147"/>
      <c r="D1507" s="147"/>
      <c r="E1507" s="147"/>
      <c r="F1507" s="147"/>
      <c r="G1507" s="147"/>
    </row>
    <row r="1508" spans="2:7">
      <c r="B1508" s="147"/>
      <c r="C1508" s="147"/>
      <c r="D1508" s="147"/>
      <c r="E1508" s="147"/>
      <c r="F1508" s="147"/>
      <c r="G1508" s="147"/>
    </row>
    <row r="1509" spans="2:7">
      <c r="B1509" s="147"/>
      <c r="C1509" s="147"/>
      <c r="D1509" s="147"/>
      <c r="E1509" s="147"/>
      <c r="F1509" s="147"/>
      <c r="G1509" s="147"/>
    </row>
    <row r="1510" spans="2:7">
      <c r="B1510" s="147"/>
      <c r="C1510" s="147"/>
      <c r="D1510" s="147"/>
      <c r="E1510" s="147"/>
      <c r="F1510" s="147"/>
      <c r="G1510" s="147"/>
    </row>
    <row r="1511" spans="2:7">
      <c r="B1511" s="147"/>
      <c r="C1511" s="147"/>
      <c r="D1511" s="147"/>
      <c r="E1511" s="147"/>
      <c r="F1511" s="147"/>
      <c r="G1511" s="147"/>
    </row>
    <row r="1512" spans="2:7">
      <c r="B1512" s="147"/>
      <c r="C1512" s="147"/>
      <c r="D1512" s="147"/>
      <c r="E1512" s="147"/>
      <c r="F1512" s="147"/>
      <c r="G1512" s="147"/>
    </row>
    <row r="1513" spans="2:7">
      <c r="B1513" s="147"/>
      <c r="C1513" s="147"/>
      <c r="D1513" s="147"/>
      <c r="E1513" s="147"/>
      <c r="F1513" s="147"/>
      <c r="G1513" s="147"/>
    </row>
    <row r="1514" spans="2:7">
      <c r="B1514" s="147"/>
      <c r="C1514" s="147"/>
      <c r="D1514" s="147"/>
      <c r="E1514" s="147"/>
      <c r="F1514" s="147"/>
      <c r="G1514" s="147"/>
    </row>
    <row r="1515" spans="2:7">
      <c r="B1515" s="147"/>
      <c r="C1515" s="147"/>
      <c r="D1515" s="147"/>
      <c r="E1515" s="147"/>
      <c r="F1515" s="147"/>
      <c r="G1515" s="147"/>
    </row>
    <row r="1516" spans="2:7">
      <c r="B1516" s="147"/>
      <c r="C1516" s="147"/>
      <c r="D1516" s="147"/>
      <c r="E1516" s="147"/>
      <c r="F1516" s="147"/>
      <c r="G1516" s="147"/>
    </row>
    <row r="1517" spans="2:7">
      <c r="B1517" s="147"/>
      <c r="C1517" s="147"/>
      <c r="D1517" s="147"/>
      <c r="E1517" s="147"/>
      <c r="F1517" s="147"/>
      <c r="G1517" s="147"/>
    </row>
    <row r="1518" spans="2:7">
      <c r="B1518" s="147"/>
      <c r="C1518" s="147"/>
      <c r="D1518" s="147"/>
      <c r="E1518" s="147"/>
      <c r="F1518" s="147"/>
      <c r="G1518" s="147"/>
    </row>
    <row r="1519" spans="2:7">
      <c r="B1519" s="147"/>
      <c r="C1519" s="147"/>
      <c r="D1519" s="147"/>
      <c r="E1519" s="147"/>
      <c r="F1519" s="147"/>
      <c r="G1519" s="147"/>
    </row>
    <row r="1520" spans="2:7">
      <c r="B1520" s="147"/>
      <c r="C1520" s="147"/>
      <c r="D1520" s="147"/>
      <c r="E1520" s="147"/>
      <c r="F1520" s="147"/>
      <c r="G1520" s="147"/>
    </row>
    <row r="1521" spans="2:7">
      <c r="B1521" s="147"/>
      <c r="C1521" s="147"/>
      <c r="D1521" s="147"/>
      <c r="E1521" s="147"/>
      <c r="F1521" s="147"/>
      <c r="G1521" s="147"/>
    </row>
    <row r="1522" spans="2:7">
      <c r="B1522" s="147"/>
      <c r="C1522" s="147"/>
      <c r="D1522" s="147"/>
      <c r="E1522" s="147"/>
      <c r="F1522" s="147"/>
      <c r="G1522" s="147"/>
    </row>
    <row r="1523" spans="2:7">
      <c r="B1523" s="147"/>
      <c r="C1523" s="147"/>
      <c r="D1523" s="147"/>
      <c r="E1523" s="147"/>
      <c r="F1523" s="147"/>
      <c r="G1523" s="147"/>
    </row>
    <row r="1524" spans="2:7">
      <c r="B1524" s="147"/>
      <c r="C1524" s="147"/>
      <c r="D1524" s="147"/>
      <c r="E1524" s="147"/>
      <c r="F1524" s="147"/>
      <c r="G1524" s="147"/>
    </row>
    <row r="1525" spans="2:7">
      <c r="B1525" s="147"/>
      <c r="C1525" s="147"/>
      <c r="D1525" s="147"/>
      <c r="E1525" s="147"/>
      <c r="F1525" s="147"/>
      <c r="G1525" s="147"/>
    </row>
    <row r="1526" spans="2:7">
      <c r="B1526" s="147"/>
      <c r="C1526" s="147"/>
      <c r="D1526" s="147"/>
      <c r="E1526" s="147"/>
      <c r="F1526" s="147"/>
      <c r="G1526" s="147"/>
    </row>
    <row r="1527" spans="2:7">
      <c r="B1527" s="147"/>
      <c r="C1527" s="147"/>
      <c r="D1527" s="147"/>
      <c r="E1527" s="147"/>
      <c r="F1527" s="147"/>
      <c r="G1527" s="147"/>
    </row>
    <row r="1528" spans="2:7">
      <c r="B1528" s="147"/>
      <c r="C1528" s="147"/>
      <c r="D1528" s="147"/>
      <c r="E1528" s="147"/>
      <c r="F1528" s="147"/>
      <c r="G1528" s="147"/>
    </row>
    <row r="1529" spans="2:7">
      <c r="B1529" s="147"/>
      <c r="C1529" s="147"/>
      <c r="D1529" s="147"/>
      <c r="E1529" s="147"/>
      <c r="F1529" s="147"/>
      <c r="G1529" s="147"/>
    </row>
    <row r="1530" spans="2:7">
      <c r="B1530" s="147"/>
      <c r="C1530" s="147"/>
      <c r="D1530" s="147"/>
      <c r="E1530" s="147"/>
      <c r="F1530" s="147"/>
      <c r="G1530" s="147"/>
    </row>
    <row r="1531" spans="2:7">
      <c r="B1531" s="147"/>
      <c r="C1531" s="147"/>
      <c r="D1531" s="147"/>
      <c r="E1531" s="147"/>
      <c r="F1531" s="147"/>
      <c r="G1531" s="147"/>
    </row>
    <row r="1532" spans="2:7">
      <c r="B1532" s="147"/>
      <c r="C1532" s="147"/>
      <c r="D1532" s="147"/>
      <c r="E1532" s="147"/>
      <c r="F1532" s="147"/>
      <c r="G1532" s="147"/>
    </row>
    <row r="1533" spans="2:7">
      <c r="B1533" s="147"/>
      <c r="C1533" s="147"/>
      <c r="D1533" s="147"/>
      <c r="E1533" s="147"/>
      <c r="F1533" s="147"/>
      <c r="G1533" s="147"/>
    </row>
    <row r="1534" spans="2:7">
      <c r="B1534" s="147"/>
      <c r="C1534" s="147"/>
      <c r="D1534" s="147"/>
      <c r="E1534" s="147"/>
      <c r="F1534" s="147"/>
      <c r="G1534" s="147"/>
    </row>
    <row r="1535" spans="2:7">
      <c r="B1535" s="147"/>
      <c r="C1535" s="147"/>
      <c r="D1535" s="147"/>
      <c r="E1535" s="147"/>
      <c r="F1535" s="147"/>
      <c r="G1535" s="147"/>
    </row>
    <row r="1536" spans="2:7">
      <c r="B1536" s="147"/>
      <c r="C1536" s="147"/>
      <c r="D1536" s="147"/>
      <c r="E1536" s="147"/>
      <c r="F1536" s="147"/>
      <c r="G1536" s="147"/>
    </row>
    <row r="1537" spans="2:7">
      <c r="B1537" s="147"/>
      <c r="C1537" s="147"/>
      <c r="D1537" s="147"/>
      <c r="E1537" s="147"/>
      <c r="F1537" s="147"/>
      <c r="G1537" s="147"/>
    </row>
    <row r="1538" spans="2:7">
      <c r="B1538" s="147"/>
      <c r="C1538" s="147"/>
      <c r="D1538" s="147"/>
      <c r="E1538" s="147"/>
      <c r="F1538" s="147"/>
      <c r="G1538" s="147"/>
    </row>
    <row r="1539" spans="2:7">
      <c r="B1539" s="147"/>
      <c r="C1539" s="147"/>
      <c r="D1539" s="147"/>
      <c r="E1539" s="147"/>
      <c r="F1539" s="147"/>
      <c r="G1539" s="147"/>
    </row>
    <row r="1540" spans="2:7">
      <c r="B1540" s="147"/>
      <c r="C1540" s="147"/>
      <c r="D1540" s="147"/>
      <c r="E1540" s="147"/>
      <c r="F1540" s="147"/>
      <c r="G1540" s="147"/>
    </row>
    <row r="1541" spans="2:7">
      <c r="B1541" s="147"/>
      <c r="C1541" s="147"/>
      <c r="D1541" s="147"/>
      <c r="E1541" s="147"/>
      <c r="F1541" s="147"/>
      <c r="G1541" s="147"/>
    </row>
    <row r="1542" spans="2:7">
      <c r="B1542" s="147"/>
      <c r="C1542" s="147"/>
      <c r="D1542" s="147"/>
      <c r="E1542" s="147"/>
      <c r="F1542" s="147"/>
      <c r="G1542" s="147"/>
    </row>
    <row r="1543" spans="2:7">
      <c r="B1543" s="147"/>
      <c r="C1543" s="147"/>
      <c r="D1543" s="147"/>
      <c r="E1543" s="147"/>
      <c r="F1543" s="147"/>
      <c r="G1543" s="147"/>
    </row>
    <row r="1544" spans="2:7">
      <c r="B1544" s="147"/>
      <c r="C1544" s="147"/>
      <c r="D1544" s="147"/>
      <c r="E1544" s="147"/>
      <c r="F1544" s="147"/>
      <c r="G1544" s="147"/>
    </row>
    <row r="1545" spans="2:7">
      <c r="B1545" s="147"/>
      <c r="C1545" s="147"/>
      <c r="D1545" s="147"/>
      <c r="E1545" s="147"/>
      <c r="F1545" s="147"/>
      <c r="G1545" s="147"/>
    </row>
    <row r="1546" spans="2:7">
      <c r="B1546" s="147"/>
      <c r="C1546" s="147"/>
      <c r="D1546" s="147"/>
      <c r="E1546" s="147"/>
      <c r="F1546" s="147"/>
      <c r="G1546" s="147"/>
    </row>
    <row r="1547" spans="2:7">
      <c r="B1547" s="147"/>
      <c r="C1547" s="147"/>
      <c r="D1547" s="147"/>
      <c r="E1547" s="147"/>
      <c r="F1547" s="147"/>
      <c r="G1547" s="147"/>
    </row>
    <row r="1548" spans="2:7">
      <c r="B1548" s="147"/>
      <c r="C1548" s="147"/>
      <c r="D1548" s="147"/>
      <c r="E1548" s="147"/>
      <c r="F1548" s="147"/>
      <c r="G1548" s="147"/>
    </row>
    <row r="1549" spans="2:7">
      <c r="B1549" s="147"/>
      <c r="C1549" s="147"/>
      <c r="D1549" s="147"/>
      <c r="E1549" s="147"/>
      <c r="F1549" s="147"/>
      <c r="G1549" s="147"/>
    </row>
    <row r="1550" spans="2:7">
      <c r="B1550" s="147"/>
      <c r="C1550" s="147"/>
      <c r="D1550" s="147"/>
      <c r="E1550" s="147"/>
      <c r="F1550" s="147"/>
      <c r="G1550" s="147"/>
    </row>
    <row r="1551" spans="2:7">
      <c r="B1551" s="147"/>
      <c r="C1551" s="147"/>
      <c r="D1551" s="147"/>
      <c r="E1551" s="147"/>
      <c r="F1551" s="147"/>
      <c r="G1551" s="147"/>
    </row>
    <row r="1552" spans="2:7">
      <c r="B1552" s="147"/>
      <c r="C1552" s="147"/>
      <c r="D1552" s="147"/>
      <c r="E1552" s="147"/>
      <c r="F1552" s="147"/>
      <c r="G1552" s="147"/>
    </row>
    <row r="1553" spans="2:7">
      <c r="B1553" s="147"/>
      <c r="C1553" s="147"/>
      <c r="D1553" s="147"/>
      <c r="E1553" s="147"/>
      <c r="F1553" s="147"/>
      <c r="G1553" s="147"/>
    </row>
    <row r="1554" spans="2:7">
      <c r="B1554" s="147"/>
      <c r="C1554" s="147"/>
      <c r="D1554" s="147"/>
      <c r="E1554" s="147"/>
      <c r="F1554" s="147"/>
      <c r="G1554" s="147"/>
    </row>
    <row r="1555" spans="2:7">
      <c r="B1555" s="147"/>
      <c r="C1555" s="147"/>
      <c r="D1555" s="147"/>
      <c r="E1555" s="147"/>
      <c r="F1555" s="147"/>
      <c r="G1555" s="147"/>
    </row>
    <row r="1556" spans="2:7">
      <c r="B1556" s="147"/>
      <c r="C1556" s="147"/>
      <c r="D1556" s="147"/>
      <c r="E1556" s="147"/>
      <c r="F1556" s="147"/>
      <c r="G1556" s="147"/>
    </row>
    <row r="1557" spans="2:7">
      <c r="B1557" s="147"/>
      <c r="C1557" s="147"/>
      <c r="D1557" s="147"/>
      <c r="E1557" s="147"/>
      <c r="F1557" s="147"/>
      <c r="G1557" s="147"/>
    </row>
    <row r="1558" spans="2:7">
      <c r="B1558" s="147"/>
      <c r="C1558" s="147"/>
      <c r="D1558" s="147"/>
      <c r="E1558" s="147"/>
      <c r="F1558" s="147"/>
      <c r="G1558" s="147"/>
    </row>
    <row r="1559" spans="2:7">
      <c r="B1559" s="147"/>
      <c r="C1559" s="147"/>
      <c r="D1559" s="147"/>
      <c r="E1559" s="147"/>
      <c r="F1559" s="147"/>
      <c r="G1559" s="147"/>
    </row>
    <row r="1560" spans="2:7">
      <c r="B1560" s="147"/>
      <c r="C1560" s="147"/>
      <c r="D1560" s="147"/>
      <c r="E1560" s="147"/>
      <c r="F1560" s="147"/>
      <c r="G1560" s="147"/>
    </row>
    <row r="1561" spans="2:7">
      <c r="B1561" s="147"/>
      <c r="C1561" s="147"/>
      <c r="D1561" s="147"/>
      <c r="E1561" s="147"/>
      <c r="F1561" s="147"/>
      <c r="G1561" s="147"/>
    </row>
    <row r="1562" spans="2:7">
      <c r="B1562" s="147"/>
      <c r="C1562" s="147"/>
      <c r="D1562" s="147"/>
      <c r="E1562" s="147"/>
      <c r="F1562" s="147"/>
      <c r="G1562" s="147"/>
    </row>
    <row r="1563" spans="2:7">
      <c r="B1563" s="147"/>
      <c r="C1563" s="147"/>
      <c r="D1563" s="147"/>
      <c r="E1563" s="147"/>
      <c r="F1563" s="147"/>
      <c r="G1563" s="147"/>
    </row>
    <row r="1564" spans="2:7">
      <c r="B1564" s="147"/>
      <c r="C1564" s="147"/>
      <c r="D1564" s="147"/>
      <c r="E1564" s="147"/>
      <c r="F1564" s="147"/>
      <c r="G1564" s="147"/>
    </row>
    <row r="1565" spans="2:7">
      <c r="B1565" s="147"/>
      <c r="C1565" s="147"/>
      <c r="D1565" s="147"/>
      <c r="E1565" s="147"/>
      <c r="F1565" s="147"/>
      <c r="G1565" s="147"/>
    </row>
    <row r="1566" spans="2:7">
      <c r="B1566" s="147"/>
      <c r="C1566" s="147"/>
      <c r="D1566" s="147"/>
      <c r="E1566" s="147"/>
      <c r="F1566" s="147"/>
      <c r="G1566" s="147"/>
    </row>
    <row r="1567" spans="2:7">
      <c r="B1567" s="147"/>
      <c r="C1567" s="147"/>
      <c r="D1567" s="147"/>
      <c r="E1567" s="147"/>
      <c r="F1567" s="147"/>
      <c r="G1567" s="147"/>
    </row>
    <row r="1568" spans="2:7">
      <c r="B1568" s="147"/>
      <c r="C1568" s="147"/>
      <c r="D1568" s="147"/>
      <c r="E1568" s="147"/>
      <c r="F1568" s="147"/>
      <c r="G1568" s="147"/>
    </row>
    <row r="1569" spans="2:7">
      <c r="B1569" s="147"/>
      <c r="C1569" s="147"/>
      <c r="D1569" s="147"/>
      <c r="E1569" s="147"/>
      <c r="F1569" s="147"/>
      <c r="G1569" s="147"/>
    </row>
    <row r="1570" spans="2:7">
      <c r="B1570" s="147"/>
      <c r="C1570" s="147"/>
      <c r="D1570" s="147"/>
      <c r="E1570" s="147"/>
      <c r="F1570" s="147"/>
      <c r="G1570" s="147"/>
    </row>
    <row r="1571" spans="2:7">
      <c r="B1571" s="147"/>
      <c r="C1571" s="147"/>
      <c r="D1571" s="147"/>
      <c r="E1571" s="147"/>
      <c r="F1571" s="147"/>
      <c r="G1571" s="147"/>
    </row>
    <row r="1572" spans="2:7">
      <c r="B1572" s="147"/>
      <c r="C1572" s="147"/>
      <c r="D1572" s="147"/>
      <c r="E1572" s="147"/>
      <c r="F1572" s="147"/>
      <c r="G1572" s="147"/>
    </row>
    <row r="1573" spans="2:7">
      <c r="B1573" s="147"/>
      <c r="C1573" s="147"/>
      <c r="D1573" s="147"/>
      <c r="E1573" s="147"/>
      <c r="F1573" s="147"/>
      <c r="G1573" s="147"/>
    </row>
    <row r="1574" spans="2:7">
      <c r="B1574" s="147"/>
      <c r="C1574" s="147"/>
      <c r="D1574" s="147"/>
      <c r="E1574" s="147"/>
      <c r="F1574" s="147"/>
      <c r="G1574" s="147"/>
    </row>
    <row r="1575" spans="2:7">
      <c r="B1575" s="147"/>
      <c r="C1575" s="147"/>
      <c r="D1575" s="147"/>
      <c r="E1575" s="147"/>
      <c r="F1575" s="147"/>
      <c r="G1575" s="147"/>
    </row>
    <row r="1576" spans="2:7">
      <c r="B1576" s="147"/>
      <c r="C1576" s="147"/>
      <c r="D1576" s="147"/>
      <c r="E1576" s="147"/>
      <c r="F1576" s="147"/>
      <c r="G1576" s="147"/>
    </row>
    <row r="1577" spans="2:7">
      <c r="B1577" s="147"/>
      <c r="C1577" s="147"/>
      <c r="D1577" s="147"/>
      <c r="E1577" s="147"/>
      <c r="F1577" s="147"/>
      <c r="G1577" s="147"/>
    </row>
    <row r="1578" spans="2:7">
      <c r="B1578" s="147"/>
      <c r="C1578" s="147"/>
      <c r="D1578" s="147"/>
      <c r="E1578" s="147"/>
      <c r="F1578" s="147"/>
      <c r="G1578" s="147"/>
    </row>
    <row r="1579" spans="2:7">
      <c r="B1579" s="147"/>
      <c r="C1579" s="147"/>
      <c r="D1579" s="147"/>
      <c r="E1579" s="147"/>
      <c r="F1579" s="147"/>
      <c r="G1579" s="147"/>
    </row>
    <row r="1580" spans="2:7">
      <c r="B1580" s="147"/>
      <c r="C1580" s="147"/>
      <c r="D1580" s="147"/>
      <c r="E1580" s="147"/>
      <c r="F1580" s="147"/>
      <c r="G1580" s="147"/>
    </row>
    <row r="1581" spans="2:7">
      <c r="B1581" s="147"/>
      <c r="C1581" s="147"/>
      <c r="D1581" s="147"/>
      <c r="E1581" s="147"/>
      <c r="F1581" s="147"/>
      <c r="G1581" s="147"/>
    </row>
    <row r="1582" spans="2:7">
      <c r="B1582" s="147"/>
      <c r="C1582" s="147"/>
      <c r="D1582" s="147"/>
      <c r="E1582" s="147"/>
      <c r="F1582" s="147"/>
      <c r="G1582" s="147"/>
    </row>
    <row r="1583" spans="2:7">
      <c r="B1583" s="147"/>
      <c r="C1583" s="147"/>
      <c r="D1583" s="147"/>
      <c r="E1583" s="147"/>
      <c r="F1583" s="147"/>
      <c r="G1583" s="147"/>
    </row>
    <row r="1584" spans="2:7">
      <c r="B1584" s="147"/>
      <c r="C1584" s="147"/>
      <c r="D1584" s="147"/>
      <c r="E1584" s="147"/>
      <c r="F1584" s="147"/>
      <c r="G1584" s="147"/>
    </row>
    <row r="1585" spans="2:7">
      <c r="B1585" s="147"/>
      <c r="C1585" s="147"/>
      <c r="D1585" s="147"/>
      <c r="E1585" s="147"/>
      <c r="F1585" s="147"/>
      <c r="G1585" s="147"/>
    </row>
    <row r="1586" spans="2:7">
      <c r="B1586" s="147"/>
      <c r="C1586" s="147"/>
      <c r="D1586" s="147"/>
      <c r="E1586" s="147"/>
      <c r="F1586" s="147"/>
      <c r="G1586" s="147"/>
    </row>
    <row r="1587" spans="2:7">
      <c r="B1587" s="147"/>
      <c r="C1587" s="147"/>
      <c r="D1587" s="147"/>
      <c r="E1587" s="147"/>
      <c r="F1587" s="147"/>
      <c r="G1587" s="147"/>
    </row>
    <row r="1588" spans="2:7">
      <c r="B1588" s="147"/>
      <c r="C1588" s="147"/>
      <c r="D1588" s="147"/>
      <c r="E1588" s="147"/>
      <c r="F1588" s="147"/>
      <c r="G1588" s="147"/>
    </row>
    <row r="1589" spans="2:7">
      <c r="B1589" s="147"/>
      <c r="C1589" s="147"/>
      <c r="D1589" s="147"/>
      <c r="E1589" s="147"/>
      <c r="F1589" s="147"/>
      <c r="G1589" s="147"/>
    </row>
    <row r="1590" spans="2:7">
      <c r="B1590" s="147"/>
      <c r="C1590" s="147"/>
      <c r="D1590" s="147"/>
      <c r="E1590" s="147"/>
      <c r="F1590" s="147"/>
      <c r="G1590" s="147"/>
    </row>
    <row r="1591" spans="2:7">
      <c r="B1591" s="147"/>
      <c r="C1591" s="147"/>
      <c r="D1591" s="147"/>
      <c r="E1591" s="147"/>
      <c r="F1591" s="147"/>
      <c r="G1591" s="147"/>
    </row>
    <row r="1592" spans="2:7">
      <c r="B1592" s="147"/>
      <c r="C1592" s="147"/>
      <c r="D1592" s="147"/>
      <c r="E1592" s="147"/>
      <c r="F1592" s="147"/>
      <c r="G1592" s="147"/>
    </row>
    <row r="1593" spans="2:7">
      <c r="B1593" s="147"/>
      <c r="C1593" s="147"/>
      <c r="D1593" s="147"/>
      <c r="E1593" s="147"/>
      <c r="F1593" s="147"/>
      <c r="G1593" s="147"/>
    </row>
    <row r="1594" spans="2:7">
      <c r="B1594" s="147"/>
      <c r="C1594" s="147"/>
      <c r="D1594" s="147"/>
      <c r="E1594" s="147"/>
      <c r="F1594" s="147"/>
      <c r="G1594" s="147"/>
    </row>
    <row r="1595" spans="2:7">
      <c r="B1595" s="147"/>
      <c r="C1595" s="147"/>
      <c r="D1595" s="147"/>
      <c r="E1595" s="147"/>
      <c r="F1595" s="147"/>
      <c r="G1595" s="147"/>
    </row>
    <row r="1596" spans="2:7">
      <c r="B1596" s="147"/>
      <c r="C1596" s="147"/>
      <c r="D1596" s="147"/>
      <c r="E1596" s="147"/>
      <c r="F1596" s="147"/>
      <c r="G1596" s="147"/>
    </row>
    <row r="1597" spans="2:7">
      <c r="B1597" s="147"/>
      <c r="C1597" s="147"/>
      <c r="D1597" s="147"/>
      <c r="E1597" s="147"/>
      <c r="F1597" s="147"/>
      <c r="G1597" s="147"/>
    </row>
    <row r="1598" spans="2:7">
      <c r="B1598" s="147"/>
      <c r="C1598" s="147"/>
      <c r="D1598" s="147"/>
      <c r="E1598" s="147"/>
      <c r="F1598" s="147"/>
      <c r="G1598" s="147"/>
    </row>
    <row r="1599" spans="2:7">
      <c r="B1599" s="147"/>
      <c r="C1599" s="147"/>
      <c r="D1599" s="147"/>
      <c r="E1599" s="147"/>
      <c r="F1599" s="147"/>
      <c r="G1599" s="147"/>
    </row>
    <row r="1600" spans="2:7">
      <c r="B1600" s="147"/>
      <c r="C1600" s="147"/>
      <c r="D1600" s="147"/>
      <c r="E1600" s="147"/>
      <c r="F1600" s="147"/>
      <c r="G1600" s="147"/>
    </row>
    <row r="1601" spans="2:7">
      <c r="B1601" s="147"/>
      <c r="C1601" s="147"/>
      <c r="D1601" s="147"/>
      <c r="E1601" s="147"/>
      <c r="F1601" s="147"/>
      <c r="G1601" s="147"/>
    </row>
    <row r="1602" spans="2:7">
      <c r="B1602" s="147"/>
      <c r="C1602" s="147"/>
      <c r="D1602" s="147"/>
      <c r="E1602" s="147"/>
      <c r="F1602" s="147"/>
      <c r="G1602" s="147"/>
    </row>
    <row r="1603" spans="2:7">
      <c r="B1603" s="147"/>
      <c r="C1603" s="147"/>
      <c r="D1603" s="147"/>
      <c r="E1603" s="147"/>
      <c r="F1603" s="147"/>
      <c r="G1603" s="147"/>
    </row>
    <row r="1604" spans="2:7">
      <c r="B1604" s="147"/>
      <c r="C1604" s="147"/>
      <c r="D1604" s="147"/>
      <c r="E1604" s="147"/>
      <c r="F1604" s="147"/>
      <c r="G1604" s="147"/>
    </row>
    <row r="1605" spans="2:7">
      <c r="B1605" s="147"/>
      <c r="C1605" s="147"/>
      <c r="D1605" s="147"/>
      <c r="E1605" s="147"/>
      <c r="F1605" s="147"/>
      <c r="G1605" s="147"/>
    </row>
    <row r="1606" spans="2:7">
      <c r="B1606" s="147"/>
      <c r="C1606" s="147"/>
      <c r="D1606" s="147"/>
      <c r="E1606" s="147"/>
      <c r="F1606" s="147"/>
      <c r="G1606" s="147"/>
    </row>
    <row r="1607" spans="2:7">
      <c r="B1607" s="147"/>
      <c r="C1607" s="147"/>
      <c r="D1607" s="147"/>
      <c r="E1607" s="147"/>
      <c r="F1607" s="147"/>
      <c r="G1607" s="147"/>
    </row>
    <row r="1608" spans="2:7">
      <c r="B1608" s="147"/>
      <c r="C1608" s="147"/>
      <c r="D1608" s="147"/>
      <c r="E1608" s="147"/>
      <c r="F1608" s="147"/>
      <c r="G1608" s="147"/>
    </row>
    <row r="1609" spans="2:7">
      <c r="B1609" s="147"/>
      <c r="C1609" s="147"/>
      <c r="D1609" s="147"/>
      <c r="E1609" s="147"/>
      <c r="F1609" s="147"/>
      <c r="G1609" s="147"/>
    </row>
    <row r="1610" spans="2:7">
      <c r="B1610" s="147"/>
      <c r="C1610" s="147"/>
      <c r="D1610" s="147"/>
      <c r="E1610" s="147"/>
      <c r="F1610" s="147"/>
      <c r="G1610" s="147"/>
    </row>
    <row r="1611" spans="2:7">
      <c r="B1611" s="147"/>
      <c r="C1611" s="147"/>
      <c r="D1611" s="147"/>
      <c r="E1611" s="147"/>
      <c r="F1611" s="147"/>
      <c r="G1611" s="147"/>
    </row>
    <row r="1612" spans="2:7">
      <c r="B1612" s="147"/>
      <c r="C1612" s="147"/>
      <c r="D1612" s="147"/>
      <c r="E1612" s="147"/>
      <c r="F1612" s="147"/>
      <c r="G1612" s="147"/>
    </row>
    <row r="1613" spans="2:7">
      <c r="B1613" s="147"/>
      <c r="C1613" s="147"/>
      <c r="D1613" s="147"/>
      <c r="E1613" s="147"/>
      <c r="F1613" s="147"/>
      <c r="G1613" s="147"/>
    </row>
    <row r="1614" spans="2:7">
      <c r="B1614" s="147"/>
      <c r="C1614" s="147"/>
      <c r="D1614" s="147"/>
      <c r="E1614" s="147"/>
      <c r="F1614" s="147"/>
      <c r="G1614" s="147"/>
    </row>
    <row r="1615" spans="2:7">
      <c r="B1615" s="147"/>
      <c r="C1615" s="147"/>
      <c r="D1615" s="147"/>
      <c r="E1615" s="147"/>
      <c r="F1615" s="147"/>
      <c r="G1615" s="147"/>
    </row>
    <row r="1616" spans="2:7">
      <c r="B1616" s="147"/>
      <c r="C1616" s="147"/>
      <c r="D1616" s="147"/>
      <c r="E1616" s="147"/>
      <c r="F1616" s="147"/>
      <c r="G1616" s="147"/>
    </row>
    <row r="1617" spans="2:7">
      <c r="B1617" s="147"/>
      <c r="C1617" s="147"/>
      <c r="D1617" s="147"/>
      <c r="E1617" s="147"/>
      <c r="F1617" s="147"/>
      <c r="G1617" s="147"/>
    </row>
    <row r="1618" spans="2:7">
      <c r="B1618" s="147"/>
      <c r="C1618" s="147"/>
      <c r="D1618" s="147"/>
      <c r="E1618" s="147"/>
      <c r="F1618" s="147"/>
      <c r="G1618" s="147"/>
    </row>
    <row r="1619" spans="2:7">
      <c r="B1619" s="147"/>
      <c r="C1619" s="147"/>
      <c r="D1619" s="147"/>
      <c r="E1619" s="147"/>
      <c r="F1619" s="147"/>
      <c r="G1619" s="147"/>
    </row>
    <row r="1620" spans="2:7">
      <c r="B1620" s="147"/>
      <c r="C1620" s="147"/>
      <c r="D1620" s="147"/>
      <c r="E1620" s="147"/>
      <c r="F1620" s="147"/>
      <c r="G1620" s="147"/>
    </row>
    <row r="1621" spans="2:7">
      <c r="B1621" s="147"/>
      <c r="C1621" s="147"/>
      <c r="D1621" s="147"/>
      <c r="E1621" s="147"/>
      <c r="F1621" s="147"/>
      <c r="G1621" s="147"/>
    </row>
    <row r="1622" spans="2:7">
      <c r="B1622" s="147"/>
      <c r="C1622" s="147"/>
      <c r="D1622" s="147"/>
      <c r="E1622" s="147"/>
      <c r="F1622" s="147"/>
      <c r="G1622" s="147"/>
    </row>
    <row r="1623" spans="2:7">
      <c r="B1623" s="147"/>
      <c r="C1623" s="147"/>
      <c r="D1623" s="147"/>
      <c r="E1623" s="147"/>
      <c r="F1623" s="147"/>
      <c r="G1623" s="147"/>
    </row>
    <row r="1624" spans="2:7">
      <c r="B1624" s="147"/>
      <c r="C1624" s="147"/>
      <c r="D1624" s="147"/>
      <c r="E1624" s="147"/>
      <c r="F1624" s="147"/>
      <c r="G1624" s="147"/>
    </row>
    <row r="1625" spans="2:7">
      <c r="B1625" s="147"/>
      <c r="C1625" s="147"/>
      <c r="D1625" s="147"/>
      <c r="E1625" s="147"/>
      <c r="F1625" s="147"/>
      <c r="G1625" s="147"/>
    </row>
    <row r="1626" spans="2:7">
      <c r="B1626" s="147"/>
      <c r="C1626" s="147"/>
      <c r="D1626" s="147"/>
      <c r="E1626" s="147"/>
      <c r="F1626" s="147"/>
      <c r="G1626" s="147"/>
    </row>
    <row r="1627" spans="2:7">
      <c r="B1627" s="147"/>
      <c r="C1627" s="147"/>
      <c r="D1627" s="147"/>
      <c r="E1627" s="147"/>
      <c r="F1627" s="147"/>
      <c r="G1627" s="147"/>
    </row>
    <row r="1628" spans="2:7">
      <c r="B1628" s="147"/>
      <c r="C1628" s="147"/>
      <c r="D1628" s="147"/>
      <c r="E1628" s="147"/>
      <c r="F1628" s="147"/>
      <c r="G1628" s="147"/>
    </row>
    <row r="1629" spans="2:7">
      <c r="B1629" s="147"/>
      <c r="C1629" s="147"/>
      <c r="D1629" s="147"/>
      <c r="E1629" s="147"/>
      <c r="F1629" s="147"/>
      <c r="G1629" s="147"/>
    </row>
    <row r="1630" spans="2:7">
      <c r="B1630" s="147"/>
      <c r="C1630" s="147"/>
      <c r="D1630" s="147"/>
      <c r="E1630" s="147"/>
      <c r="F1630" s="147"/>
      <c r="G1630" s="147"/>
    </row>
    <row r="1631" spans="2:7">
      <c r="B1631" s="147"/>
      <c r="C1631" s="147"/>
      <c r="D1631" s="147"/>
      <c r="E1631" s="147"/>
      <c r="F1631" s="147"/>
      <c r="G1631" s="147"/>
    </row>
    <row r="1632" spans="2:7">
      <c r="B1632" s="147"/>
      <c r="C1632" s="147"/>
      <c r="D1632" s="147"/>
      <c r="E1632" s="147"/>
      <c r="F1632" s="147"/>
      <c r="G1632" s="147"/>
    </row>
    <row r="1633" spans="2:7">
      <c r="B1633" s="147"/>
      <c r="C1633" s="147"/>
      <c r="D1633" s="147"/>
      <c r="E1633" s="147"/>
      <c r="F1633" s="147"/>
      <c r="G1633" s="147"/>
    </row>
    <row r="1634" spans="2:7">
      <c r="B1634" s="147"/>
      <c r="C1634" s="147"/>
      <c r="D1634" s="147"/>
      <c r="E1634" s="147"/>
      <c r="F1634" s="147"/>
      <c r="G1634" s="147"/>
    </row>
    <row r="1635" spans="2:7">
      <c r="B1635" s="147"/>
      <c r="C1635" s="147"/>
      <c r="D1635" s="147"/>
      <c r="E1635" s="147"/>
      <c r="F1635" s="147"/>
      <c r="G1635" s="147"/>
    </row>
    <row r="1636" spans="2:7">
      <c r="B1636" s="147"/>
      <c r="C1636" s="147"/>
      <c r="D1636" s="147"/>
      <c r="E1636" s="147"/>
      <c r="F1636" s="147"/>
      <c r="G1636" s="147"/>
    </row>
    <row r="1637" spans="2:7">
      <c r="B1637" s="147"/>
      <c r="C1637" s="147"/>
      <c r="D1637" s="147"/>
      <c r="E1637" s="147"/>
      <c r="F1637" s="147"/>
      <c r="G1637" s="147"/>
    </row>
    <row r="1638" spans="2:7">
      <c r="B1638" s="147"/>
      <c r="C1638" s="147"/>
      <c r="D1638" s="147"/>
      <c r="E1638" s="147"/>
      <c r="F1638" s="147"/>
      <c r="G1638" s="147"/>
    </row>
    <row r="1639" spans="2:7">
      <c r="B1639" s="147"/>
      <c r="C1639" s="147"/>
      <c r="D1639" s="147"/>
      <c r="E1639" s="147"/>
      <c r="F1639" s="147"/>
      <c r="G1639" s="147"/>
    </row>
    <row r="1640" spans="2:7">
      <c r="B1640" s="147"/>
      <c r="C1640" s="147"/>
      <c r="D1640" s="147"/>
      <c r="E1640" s="147"/>
      <c r="F1640" s="147"/>
      <c r="G1640" s="147"/>
    </row>
    <row r="1641" spans="2:7">
      <c r="B1641" s="147"/>
      <c r="C1641" s="147"/>
      <c r="D1641" s="147"/>
      <c r="E1641" s="147"/>
      <c r="F1641" s="147"/>
      <c r="G1641" s="147"/>
    </row>
    <row r="1642" spans="2:7">
      <c r="B1642" s="147"/>
      <c r="C1642" s="147"/>
      <c r="D1642" s="147"/>
      <c r="E1642" s="147"/>
      <c r="F1642" s="147"/>
      <c r="G1642" s="147"/>
    </row>
    <row r="1643" spans="2:7">
      <c r="B1643" s="147"/>
      <c r="C1643" s="147"/>
      <c r="D1643" s="147"/>
      <c r="E1643" s="147"/>
      <c r="F1643" s="147"/>
      <c r="G1643" s="147"/>
    </row>
    <row r="1644" spans="2:7">
      <c r="B1644" s="147"/>
      <c r="C1644" s="147"/>
      <c r="D1644" s="147"/>
      <c r="E1644" s="147"/>
      <c r="F1644" s="147"/>
      <c r="G1644" s="147"/>
    </row>
    <row r="1645" spans="2:7">
      <c r="B1645" s="147"/>
      <c r="C1645" s="147"/>
      <c r="D1645" s="147"/>
      <c r="E1645" s="147"/>
      <c r="F1645" s="147"/>
      <c r="G1645" s="147"/>
    </row>
    <row r="1646" spans="2:7">
      <c r="B1646" s="147"/>
      <c r="C1646" s="147"/>
      <c r="D1646" s="147"/>
      <c r="E1646" s="147"/>
      <c r="F1646" s="147"/>
      <c r="G1646" s="147"/>
    </row>
    <row r="1647" spans="2:7">
      <c r="B1647" s="147"/>
      <c r="C1647" s="147"/>
      <c r="D1647" s="147"/>
      <c r="E1647" s="147"/>
      <c r="F1647" s="147"/>
      <c r="G1647" s="147"/>
    </row>
    <row r="1648" spans="2:7">
      <c r="B1648" s="147"/>
      <c r="C1648" s="147"/>
      <c r="D1648" s="147"/>
      <c r="E1648" s="147"/>
      <c r="F1648" s="147"/>
      <c r="G1648" s="147"/>
    </row>
    <row r="1649" spans="2:7">
      <c r="B1649" s="147"/>
      <c r="C1649" s="147"/>
      <c r="D1649" s="147"/>
      <c r="E1649" s="147"/>
      <c r="F1649" s="147"/>
      <c r="G1649" s="147"/>
    </row>
    <row r="1650" spans="2:7">
      <c r="B1650" s="147"/>
      <c r="C1650" s="147"/>
      <c r="D1650" s="147"/>
      <c r="E1650" s="147"/>
      <c r="F1650" s="147"/>
      <c r="G1650" s="147"/>
    </row>
    <row r="1651" spans="2:7">
      <c r="B1651" s="147"/>
      <c r="C1651" s="147"/>
      <c r="D1651" s="147"/>
      <c r="E1651" s="147"/>
      <c r="F1651" s="147"/>
      <c r="G1651" s="147"/>
    </row>
    <row r="1652" spans="2:7">
      <c r="B1652" s="147"/>
      <c r="C1652" s="147"/>
      <c r="D1652" s="147"/>
      <c r="E1652" s="147"/>
      <c r="F1652" s="147"/>
      <c r="G1652" s="147"/>
    </row>
    <row r="1653" spans="2:7">
      <c r="B1653" s="147"/>
      <c r="C1653" s="147"/>
      <c r="D1653" s="147"/>
      <c r="E1653" s="147"/>
      <c r="F1653" s="147"/>
      <c r="G1653" s="147"/>
    </row>
    <row r="1654" spans="2:7">
      <c r="B1654" s="147"/>
      <c r="C1654" s="147"/>
      <c r="D1654" s="147"/>
      <c r="E1654" s="147"/>
      <c r="F1654" s="147"/>
      <c r="G1654" s="147"/>
    </row>
    <row r="1655" spans="2:7">
      <c r="B1655" s="147"/>
      <c r="C1655" s="147"/>
      <c r="D1655" s="147"/>
      <c r="E1655" s="147"/>
      <c r="F1655" s="147"/>
      <c r="G1655" s="147"/>
    </row>
    <row r="1656" spans="2:7">
      <c r="B1656" s="147"/>
      <c r="C1656" s="147"/>
      <c r="D1656" s="147"/>
      <c r="E1656" s="147"/>
      <c r="F1656" s="147"/>
      <c r="G1656" s="147"/>
    </row>
    <row r="1657" spans="2:7">
      <c r="B1657" s="147"/>
      <c r="C1657" s="147"/>
      <c r="D1657" s="147"/>
      <c r="E1657" s="147"/>
      <c r="F1657" s="147"/>
      <c r="G1657" s="147"/>
    </row>
    <row r="1658" spans="2:7">
      <c r="B1658" s="147"/>
      <c r="C1658" s="147"/>
      <c r="D1658" s="147"/>
      <c r="E1658" s="147"/>
      <c r="F1658" s="147"/>
      <c r="G1658" s="147"/>
    </row>
    <row r="1659" spans="2:7">
      <c r="B1659" s="147"/>
      <c r="C1659" s="147"/>
      <c r="D1659" s="147"/>
      <c r="E1659" s="147"/>
      <c r="F1659" s="147"/>
      <c r="G1659" s="147"/>
    </row>
    <row r="1660" spans="2:7">
      <c r="B1660" s="147"/>
      <c r="C1660" s="147"/>
      <c r="D1660" s="147"/>
      <c r="E1660" s="147"/>
      <c r="F1660" s="147"/>
      <c r="G1660" s="147"/>
    </row>
    <row r="1661" spans="2:7">
      <c r="B1661" s="147"/>
      <c r="C1661" s="147"/>
      <c r="D1661" s="147"/>
      <c r="E1661" s="147"/>
      <c r="F1661" s="147"/>
      <c r="G1661" s="147"/>
    </row>
    <row r="1662" spans="2:7">
      <c r="B1662" s="147"/>
      <c r="C1662" s="147"/>
      <c r="D1662" s="147"/>
      <c r="E1662" s="147"/>
      <c r="F1662" s="147"/>
      <c r="G1662" s="147"/>
    </row>
    <row r="1663" spans="2:7">
      <c r="B1663" s="147"/>
      <c r="C1663" s="147"/>
      <c r="D1663" s="147"/>
      <c r="E1663" s="147"/>
      <c r="F1663" s="147"/>
      <c r="G1663" s="147"/>
    </row>
    <row r="1664" spans="2:7">
      <c r="B1664" s="147"/>
      <c r="C1664" s="147"/>
      <c r="D1664" s="147"/>
      <c r="E1664" s="147"/>
      <c r="F1664" s="147"/>
      <c r="G1664" s="147"/>
    </row>
    <row r="1665" spans="2:7">
      <c r="B1665" s="147"/>
      <c r="C1665" s="147"/>
      <c r="D1665" s="147"/>
      <c r="E1665" s="147"/>
      <c r="F1665" s="147"/>
      <c r="G1665" s="147"/>
    </row>
    <row r="1666" spans="2:7">
      <c r="B1666" s="147"/>
      <c r="C1666" s="147"/>
      <c r="D1666" s="147"/>
      <c r="E1666" s="147"/>
      <c r="F1666" s="147"/>
      <c r="G1666" s="147"/>
    </row>
    <row r="1667" spans="2:7">
      <c r="B1667" s="147"/>
      <c r="C1667" s="147"/>
      <c r="D1667" s="147"/>
      <c r="E1667" s="147"/>
      <c r="F1667" s="147"/>
      <c r="G1667" s="147"/>
    </row>
    <row r="1668" spans="2:7">
      <c r="B1668" s="147"/>
      <c r="C1668" s="147"/>
      <c r="D1668" s="147"/>
      <c r="E1668" s="147"/>
      <c r="F1668" s="147"/>
      <c r="G1668" s="147"/>
    </row>
    <row r="1669" spans="2:7">
      <c r="B1669" s="147"/>
      <c r="C1669" s="147"/>
      <c r="D1669" s="147"/>
      <c r="E1669" s="147"/>
      <c r="F1669" s="147"/>
      <c r="G1669" s="147"/>
    </row>
    <row r="1670" spans="2:7">
      <c r="B1670" s="147"/>
      <c r="C1670" s="147"/>
      <c r="D1670" s="147"/>
      <c r="E1670" s="147"/>
      <c r="F1670" s="147"/>
      <c r="G1670" s="147"/>
    </row>
    <row r="1671" spans="2:7">
      <c r="B1671" s="147"/>
      <c r="C1671" s="147"/>
      <c r="D1671" s="147"/>
      <c r="E1671" s="147"/>
      <c r="F1671" s="147"/>
      <c r="G1671" s="147"/>
    </row>
    <row r="1672" spans="2:7">
      <c r="B1672" s="147"/>
      <c r="C1672" s="147"/>
      <c r="D1672" s="147"/>
      <c r="E1672" s="147"/>
      <c r="F1672" s="147"/>
      <c r="G1672" s="147"/>
    </row>
    <row r="1673" spans="2:7">
      <c r="B1673" s="147"/>
      <c r="C1673" s="147"/>
      <c r="D1673" s="147"/>
      <c r="E1673" s="147"/>
      <c r="F1673" s="147"/>
      <c r="G1673" s="147"/>
    </row>
    <row r="1674" spans="2:7">
      <c r="B1674" s="147"/>
      <c r="C1674" s="147"/>
      <c r="D1674" s="147"/>
      <c r="E1674" s="147"/>
      <c r="F1674" s="147"/>
      <c r="G1674" s="147"/>
    </row>
    <row r="1675" spans="2:7">
      <c r="B1675" s="147"/>
      <c r="C1675" s="147"/>
      <c r="D1675" s="147"/>
      <c r="E1675" s="147"/>
      <c r="F1675" s="147"/>
      <c r="G1675" s="147"/>
    </row>
    <row r="1676" spans="2:7">
      <c r="B1676" s="147"/>
      <c r="C1676" s="147"/>
      <c r="D1676" s="147"/>
      <c r="E1676" s="147"/>
      <c r="F1676" s="147"/>
      <c r="G1676" s="147"/>
    </row>
    <row r="1677" spans="2:7">
      <c r="B1677" s="147"/>
      <c r="C1677" s="147"/>
      <c r="D1677" s="147"/>
      <c r="E1677" s="147"/>
      <c r="F1677" s="147"/>
      <c r="G1677" s="147"/>
    </row>
    <row r="1678" spans="2:7">
      <c r="B1678" s="147"/>
      <c r="C1678" s="147"/>
      <c r="D1678" s="147"/>
      <c r="E1678" s="147"/>
      <c r="F1678" s="147"/>
      <c r="G1678" s="147"/>
    </row>
    <row r="1679" spans="2:7">
      <c r="B1679" s="147"/>
      <c r="C1679" s="147"/>
      <c r="D1679" s="147"/>
      <c r="E1679" s="147"/>
      <c r="F1679" s="147"/>
      <c r="G1679" s="147"/>
    </row>
    <row r="1680" spans="2:7">
      <c r="B1680" s="147"/>
      <c r="C1680" s="147"/>
      <c r="D1680" s="147"/>
      <c r="E1680" s="147"/>
      <c r="F1680" s="147"/>
      <c r="G1680" s="147"/>
    </row>
    <row r="1681" spans="2:7">
      <c r="B1681" s="147"/>
      <c r="C1681" s="147"/>
      <c r="D1681" s="147"/>
      <c r="E1681" s="147"/>
      <c r="F1681" s="147"/>
      <c r="G1681" s="147"/>
    </row>
    <row r="1682" spans="2:7">
      <c r="B1682" s="147"/>
      <c r="C1682" s="147"/>
      <c r="D1682" s="147"/>
      <c r="E1682" s="147"/>
      <c r="F1682" s="147"/>
      <c r="G1682" s="147"/>
    </row>
    <row r="1683" spans="2:7">
      <c r="B1683" s="147"/>
      <c r="C1683" s="147"/>
      <c r="D1683" s="147"/>
      <c r="E1683" s="147"/>
      <c r="F1683" s="147"/>
      <c r="G1683" s="147"/>
    </row>
    <row r="1684" spans="2:7">
      <c r="B1684" s="147"/>
      <c r="C1684" s="147"/>
      <c r="D1684" s="147"/>
      <c r="E1684" s="147"/>
      <c r="F1684" s="147"/>
      <c r="G1684" s="147"/>
    </row>
    <row r="1685" spans="2:7">
      <c r="B1685" s="147"/>
      <c r="C1685" s="147"/>
      <c r="D1685" s="147"/>
      <c r="E1685" s="147"/>
      <c r="F1685" s="147"/>
      <c r="G1685" s="147"/>
    </row>
    <row r="1686" spans="2:7">
      <c r="B1686" s="147"/>
      <c r="C1686" s="147"/>
      <c r="D1686" s="147"/>
      <c r="E1686" s="147"/>
      <c r="F1686" s="147"/>
      <c r="G1686" s="147"/>
    </row>
    <row r="1687" spans="2:7">
      <c r="B1687" s="147"/>
      <c r="C1687" s="147"/>
      <c r="D1687" s="147"/>
      <c r="E1687" s="147"/>
      <c r="F1687" s="147"/>
      <c r="G1687" s="147"/>
    </row>
    <row r="1688" spans="2:7">
      <c r="B1688" s="147"/>
      <c r="C1688" s="147"/>
      <c r="D1688" s="147"/>
      <c r="E1688" s="147"/>
      <c r="F1688" s="147"/>
      <c r="G1688" s="147"/>
    </row>
    <row r="1689" spans="2:7">
      <c r="B1689" s="147"/>
      <c r="C1689" s="147"/>
      <c r="D1689" s="147"/>
      <c r="E1689" s="147"/>
      <c r="F1689" s="147"/>
      <c r="G1689" s="147"/>
    </row>
    <row r="1690" spans="2:7">
      <c r="B1690" s="147"/>
      <c r="C1690" s="147"/>
      <c r="D1690" s="147"/>
      <c r="E1690" s="147"/>
      <c r="F1690" s="147"/>
      <c r="G1690" s="147"/>
    </row>
    <row r="1691" spans="2:7">
      <c r="B1691" s="147"/>
      <c r="C1691" s="147"/>
      <c r="D1691" s="147"/>
      <c r="E1691" s="147"/>
      <c r="F1691" s="147"/>
      <c r="G1691" s="147"/>
    </row>
    <row r="1692" spans="2:7">
      <c r="B1692" s="147"/>
      <c r="C1692" s="147"/>
      <c r="D1692" s="147"/>
      <c r="E1692" s="147"/>
      <c r="F1692" s="147"/>
      <c r="G1692" s="147"/>
    </row>
    <row r="1693" spans="2:7">
      <c r="B1693" s="147"/>
      <c r="C1693" s="147"/>
      <c r="D1693" s="147"/>
      <c r="E1693" s="147"/>
      <c r="F1693" s="147"/>
      <c r="G1693" s="147"/>
    </row>
    <row r="1694" spans="2:7">
      <c r="B1694" s="147"/>
      <c r="C1694" s="147"/>
      <c r="D1694" s="147"/>
      <c r="E1694" s="147"/>
      <c r="F1694" s="147"/>
      <c r="G1694" s="147"/>
    </row>
    <row r="1695" spans="2:7">
      <c r="B1695" s="147"/>
      <c r="C1695" s="147"/>
      <c r="D1695" s="147"/>
      <c r="E1695" s="147"/>
      <c r="F1695" s="147"/>
      <c r="G1695" s="147"/>
    </row>
    <row r="1696" spans="2:7">
      <c r="B1696" s="147"/>
      <c r="C1696" s="147"/>
      <c r="D1696" s="147"/>
      <c r="E1696" s="147"/>
      <c r="F1696" s="147"/>
      <c r="G1696" s="147"/>
    </row>
    <row r="1697" spans="2:7">
      <c r="B1697" s="147"/>
      <c r="C1697" s="147"/>
      <c r="D1697" s="147"/>
      <c r="E1697" s="147"/>
      <c r="F1697" s="147"/>
      <c r="G1697" s="147"/>
    </row>
    <row r="1698" spans="2:7">
      <c r="B1698" s="147"/>
      <c r="C1698" s="147"/>
      <c r="D1698" s="147"/>
      <c r="E1698" s="147"/>
      <c r="F1698" s="147"/>
      <c r="G1698" s="147"/>
    </row>
    <row r="1699" spans="2:7">
      <c r="B1699" s="147"/>
      <c r="C1699" s="147"/>
      <c r="D1699" s="147"/>
      <c r="E1699" s="147"/>
      <c r="F1699" s="147"/>
      <c r="G1699" s="147"/>
    </row>
    <row r="1700" spans="2:7">
      <c r="B1700" s="147"/>
      <c r="C1700" s="147"/>
      <c r="D1700" s="147"/>
      <c r="E1700" s="147"/>
      <c r="F1700" s="147"/>
      <c r="G1700" s="147"/>
    </row>
    <row r="1701" spans="2:7">
      <c r="B1701" s="147"/>
      <c r="C1701" s="147"/>
      <c r="D1701" s="147"/>
      <c r="E1701" s="147"/>
      <c r="F1701" s="147"/>
      <c r="G1701" s="147"/>
    </row>
    <row r="1702" spans="2:7">
      <c r="B1702" s="147"/>
      <c r="C1702" s="147"/>
      <c r="D1702" s="147"/>
      <c r="E1702" s="147"/>
      <c r="F1702" s="147"/>
      <c r="G1702" s="147"/>
    </row>
    <row r="1703" spans="2:7">
      <c r="B1703" s="147"/>
      <c r="C1703" s="147"/>
      <c r="D1703" s="147"/>
      <c r="E1703" s="147"/>
      <c r="F1703" s="147"/>
      <c r="G1703" s="147"/>
    </row>
    <row r="1704" spans="2:7">
      <c r="B1704" s="147"/>
      <c r="C1704" s="147"/>
      <c r="D1704" s="147"/>
      <c r="E1704" s="147"/>
      <c r="F1704" s="147"/>
      <c r="G1704" s="147"/>
    </row>
    <row r="1705" spans="2:7">
      <c r="B1705" s="147"/>
      <c r="C1705" s="147"/>
      <c r="D1705" s="147"/>
      <c r="E1705" s="147"/>
      <c r="F1705" s="147"/>
      <c r="G1705" s="147"/>
    </row>
    <row r="1706" spans="2:7">
      <c r="B1706" s="147"/>
      <c r="C1706" s="147"/>
      <c r="D1706" s="147"/>
      <c r="E1706" s="147"/>
      <c r="F1706" s="147"/>
      <c r="G1706" s="147"/>
    </row>
    <row r="1707" spans="2:7">
      <c r="B1707" s="147"/>
      <c r="C1707" s="147"/>
      <c r="D1707" s="147"/>
      <c r="E1707" s="147"/>
      <c r="F1707" s="147"/>
      <c r="G1707" s="147"/>
    </row>
    <row r="1708" spans="2:7">
      <c r="B1708" s="147"/>
      <c r="C1708" s="147"/>
      <c r="D1708" s="147"/>
      <c r="E1708" s="147"/>
      <c r="F1708" s="147"/>
      <c r="G1708" s="147"/>
    </row>
    <row r="1709" spans="2:7">
      <c r="B1709" s="147"/>
      <c r="C1709" s="147"/>
      <c r="D1709" s="147"/>
      <c r="E1709" s="147"/>
      <c r="F1709" s="147"/>
      <c r="G1709" s="147"/>
    </row>
    <row r="1710" spans="2:7">
      <c r="B1710" s="147"/>
      <c r="C1710" s="147"/>
      <c r="D1710" s="147"/>
      <c r="E1710" s="147"/>
      <c r="F1710" s="147"/>
      <c r="G1710" s="147"/>
    </row>
    <row r="1711" spans="2:7">
      <c r="B1711" s="147"/>
      <c r="C1711" s="147"/>
      <c r="D1711" s="147"/>
      <c r="E1711" s="147"/>
      <c r="F1711" s="147"/>
      <c r="G1711" s="147"/>
    </row>
    <row r="1712" spans="2:7">
      <c r="B1712" s="147"/>
      <c r="C1712" s="147"/>
      <c r="D1712" s="147"/>
      <c r="E1712" s="147"/>
      <c r="F1712" s="147"/>
      <c r="G1712" s="147"/>
    </row>
    <row r="1713" spans="2:7">
      <c r="B1713" s="147"/>
      <c r="C1713" s="147"/>
      <c r="D1713" s="147"/>
      <c r="E1713" s="147"/>
      <c r="F1713" s="147"/>
      <c r="G1713" s="147"/>
    </row>
    <row r="1714" spans="2:7">
      <c r="B1714" s="147"/>
      <c r="C1714" s="147"/>
      <c r="D1714" s="147"/>
      <c r="E1714" s="147"/>
      <c r="F1714" s="147"/>
      <c r="G1714" s="147"/>
    </row>
    <row r="1715" spans="2:7">
      <c r="B1715" s="147"/>
      <c r="C1715" s="147"/>
      <c r="D1715" s="147"/>
      <c r="E1715" s="147"/>
      <c r="F1715" s="147"/>
      <c r="G1715" s="147"/>
    </row>
    <row r="1716" spans="2:7">
      <c r="B1716" s="147"/>
      <c r="C1716" s="147"/>
      <c r="D1716" s="147"/>
      <c r="E1716" s="147"/>
      <c r="F1716" s="147"/>
      <c r="G1716" s="147"/>
    </row>
    <row r="1717" spans="2:7">
      <c r="B1717" s="147"/>
      <c r="C1717" s="147"/>
      <c r="D1717" s="147"/>
      <c r="E1717" s="147"/>
      <c r="F1717" s="147"/>
      <c r="G1717" s="147"/>
    </row>
    <row r="1718" spans="2:7">
      <c r="B1718" s="147"/>
      <c r="C1718" s="147"/>
      <c r="D1718" s="147"/>
      <c r="E1718" s="147"/>
      <c r="F1718" s="147"/>
      <c r="G1718" s="147"/>
    </row>
    <row r="1719" spans="2:7">
      <c r="B1719" s="147"/>
      <c r="C1719" s="147"/>
      <c r="D1719" s="147"/>
      <c r="E1719" s="147"/>
      <c r="F1719" s="147"/>
      <c r="G1719" s="147"/>
    </row>
    <row r="1720" spans="2:7">
      <c r="B1720" s="147"/>
      <c r="C1720" s="147"/>
      <c r="D1720" s="147"/>
      <c r="E1720" s="147"/>
      <c r="F1720" s="147"/>
      <c r="G1720" s="147"/>
    </row>
    <row r="1721" spans="2:7">
      <c r="B1721" s="147"/>
      <c r="C1721" s="147"/>
      <c r="D1721" s="147"/>
      <c r="E1721" s="147"/>
      <c r="F1721" s="147"/>
      <c r="G1721" s="147"/>
    </row>
    <row r="1722" spans="2:7">
      <c r="B1722" s="147"/>
      <c r="C1722" s="147"/>
      <c r="D1722" s="147"/>
      <c r="E1722" s="147"/>
      <c r="F1722" s="147"/>
      <c r="G1722" s="147"/>
    </row>
    <row r="1723" spans="2:7">
      <c r="B1723" s="147"/>
      <c r="C1723" s="147"/>
      <c r="D1723" s="147"/>
      <c r="E1723" s="147"/>
      <c r="F1723" s="147"/>
      <c r="G1723" s="147"/>
    </row>
    <row r="1724" spans="2:7">
      <c r="B1724" s="147"/>
      <c r="C1724" s="147"/>
      <c r="D1724" s="147"/>
      <c r="E1724" s="147"/>
      <c r="F1724" s="147"/>
      <c r="G1724" s="147"/>
    </row>
    <row r="1725" spans="2:7">
      <c r="B1725" s="147"/>
      <c r="C1725" s="147"/>
      <c r="D1725" s="147"/>
      <c r="E1725" s="147"/>
      <c r="F1725" s="147"/>
      <c r="G1725" s="147"/>
    </row>
    <row r="1726" spans="2:7">
      <c r="B1726" s="147"/>
      <c r="C1726" s="147"/>
      <c r="D1726" s="147"/>
      <c r="E1726" s="147"/>
      <c r="F1726" s="147"/>
      <c r="G1726" s="147"/>
    </row>
    <row r="1727" spans="2:7">
      <c r="B1727" s="147"/>
      <c r="C1727" s="147"/>
      <c r="D1727" s="147"/>
      <c r="E1727" s="147"/>
      <c r="F1727" s="147"/>
      <c r="G1727" s="147"/>
    </row>
    <row r="1728" spans="2:7">
      <c r="B1728" s="147"/>
      <c r="C1728" s="147"/>
      <c r="D1728" s="147"/>
      <c r="E1728" s="147"/>
      <c r="F1728" s="147"/>
      <c r="G1728" s="147"/>
    </row>
    <row r="1729" spans="2:7">
      <c r="B1729" s="147"/>
      <c r="C1729" s="147"/>
      <c r="D1729" s="147"/>
      <c r="E1729" s="147"/>
      <c r="F1729" s="147"/>
      <c r="G1729" s="147"/>
    </row>
    <row r="1730" spans="2:7">
      <c r="B1730" s="147"/>
      <c r="C1730" s="147"/>
      <c r="D1730" s="147"/>
      <c r="E1730" s="147"/>
      <c r="F1730" s="147"/>
      <c r="G1730" s="147"/>
    </row>
    <row r="1731" spans="2:7">
      <c r="B1731" s="147"/>
      <c r="C1731" s="147"/>
      <c r="D1731" s="147"/>
      <c r="E1731" s="147"/>
      <c r="F1731" s="147"/>
      <c r="G1731" s="147"/>
    </row>
    <row r="1732" spans="2:7">
      <c r="B1732" s="147"/>
      <c r="C1732" s="147"/>
      <c r="D1732" s="147"/>
      <c r="E1732" s="147"/>
      <c r="F1732" s="147"/>
      <c r="G1732" s="147"/>
    </row>
    <row r="1733" spans="2:7">
      <c r="B1733" s="147"/>
      <c r="C1733" s="147"/>
      <c r="D1733" s="147"/>
      <c r="E1733" s="147"/>
      <c r="F1733" s="147"/>
      <c r="G1733" s="147"/>
    </row>
    <row r="1734" spans="2:7">
      <c r="B1734" s="147"/>
      <c r="C1734" s="147"/>
      <c r="D1734" s="147"/>
      <c r="E1734" s="147"/>
      <c r="F1734" s="147"/>
      <c r="G1734" s="147"/>
    </row>
    <row r="1735" spans="2:7">
      <c r="B1735" s="147"/>
      <c r="C1735" s="147"/>
      <c r="D1735" s="147"/>
      <c r="E1735" s="147"/>
      <c r="F1735" s="147"/>
      <c r="G1735" s="147"/>
    </row>
    <row r="1736" spans="2:7">
      <c r="B1736" s="147"/>
      <c r="C1736" s="147"/>
      <c r="D1736" s="147"/>
      <c r="E1736" s="147"/>
      <c r="F1736" s="147"/>
      <c r="G1736" s="147"/>
    </row>
    <row r="1737" spans="2:7">
      <c r="B1737" s="147"/>
      <c r="C1737" s="147"/>
      <c r="D1737" s="147"/>
      <c r="E1737" s="147"/>
      <c r="F1737" s="147"/>
      <c r="G1737" s="147"/>
    </row>
    <row r="1738" spans="2:7">
      <c r="B1738" s="147"/>
      <c r="C1738" s="147"/>
      <c r="D1738" s="147"/>
      <c r="E1738" s="147"/>
      <c r="F1738" s="147"/>
      <c r="G1738" s="147"/>
    </row>
    <row r="1739" spans="2:7">
      <c r="B1739" s="147"/>
      <c r="C1739" s="147"/>
      <c r="D1739" s="147"/>
      <c r="E1739" s="147"/>
      <c r="F1739" s="147"/>
      <c r="G1739" s="147"/>
    </row>
    <row r="1740" spans="2:7">
      <c r="B1740" s="147"/>
      <c r="C1740" s="147"/>
      <c r="D1740" s="147"/>
      <c r="E1740" s="147"/>
      <c r="F1740" s="147"/>
      <c r="G1740" s="147"/>
    </row>
    <row r="1741" spans="2:7">
      <c r="B1741" s="147"/>
      <c r="C1741" s="147"/>
      <c r="D1741" s="147"/>
      <c r="E1741" s="147"/>
      <c r="F1741" s="147"/>
      <c r="G1741" s="147"/>
    </row>
    <row r="1742" spans="2:7">
      <c r="B1742" s="147"/>
      <c r="C1742" s="147"/>
      <c r="D1742" s="147"/>
      <c r="E1742" s="147"/>
      <c r="F1742" s="147"/>
      <c r="G1742" s="147"/>
    </row>
    <row r="1743" spans="2:7">
      <c r="B1743" s="147"/>
      <c r="C1743" s="147"/>
      <c r="D1743" s="147"/>
      <c r="E1743" s="147"/>
      <c r="F1743" s="147"/>
      <c r="G1743" s="147"/>
    </row>
    <row r="1744" spans="2:7">
      <c r="B1744" s="147"/>
      <c r="C1744" s="147"/>
      <c r="D1744" s="147"/>
      <c r="E1744" s="147"/>
      <c r="F1744" s="147"/>
      <c r="G1744" s="147"/>
    </row>
    <row r="1745" spans="2:7">
      <c r="B1745" s="147"/>
      <c r="C1745" s="147"/>
      <c r="D1745" s="147"/>
      <c r="E1745" s="147"/>
      <c r="F1745" s="147"/>
      <c r="G1745" s="147"/>
    </row>
    <row r="1746" spans="2:7">
      <c r="B1746" s="147"/>
      <c r="C1746" s="147"/>
      <c r="D1746" s="147"/>
      <c r="E1746" s="147"/>
      <c r="F1746" s="147"/>
      <c r="G1746" s="147"/>
    </row>
    <row r="1747" spans="2:7">
      <c r="B1747" s="147"/>
      <c r="C1747" s="147"/>
      <c r="D1747" s="147"/>
      <c r="E1747" s="147"/>
      <c r="F1747" s="147"/>
      <c r="G1747" s="147"/>
    </row>
    <row r="1748" spans="2:7">
      <c r="B1748" s="147"/>
      <c r="C1748" s="147"/>
      <c r="D1748" s="147"/>
      <c r="E1748" s="147"/>
      <c r="F1748" s="147"/>
      <c r="G1748" s="147"/>
    </row>
    <row r="1749" spans="2:7">
      <c r="B1749" s="147"/>
      <c r="C1749" s="147"/>
      <c r="D1749" s="147"/>
      <c r="E1749" s="147"/>
      <c r="F1749" s="147"/>
      <c r="G1749" s="147"/>
    </row>
    <row r="1750" spans="2:7">
      <c r="B1750" s="147"/>
      <c r="C1750" s="147"/>
      <c r="D1750" s="147"/>
      <c r="E1750" s="147"/>
      <c r="F1750" s="147"/>
      <c r="G1750" s="147"/>
    </row>
    <row r="1751" spans="2:7">
      <c r="B1751" s="147"/>
      <c r="C1751" s="147"/>
      <c r="D1751" s="147"/>
      <c r="E1751" s="147"/>
      <c r="F1751" s="147"/>
      <c r="G1751" s="147"/>
    </row>
    <row r="1752" spans="2:7">
      <c r="B1752" s="147"/>
      <c r="C1752" s="147"/>
      <c r="D1752" s="147"/>
      <c r="E1752" s="147"/>
      <c r="F1752" s="147"/>
      <c r="G1752" s="147"/>
    </row>
    <row r="1753" spans="2:7">
      <c r="B1753" s="147"/>
      <c r="C1753" s="147"/>
      <c r="D1753" s="147"/>
      <c r="E1753" s="147"/>
      <c r="F1753" s="147"/>
      <c r="G1753" s="147"/>
    </row>
    <row r="1754" spans="2:7">
      <c r="B1754" s="147"/>
      <c r="C1754" s="147"/>
      <c r="D1754" s="147"/>
      <c r="E1754" s="147"/>
      <c r="F1754" s="147"/>
      <c r="G1754" s="147"/>
    </row>
    <row r="1755" spans="2:7">
      <c r="B1755" s="147"/>
      <c r="C1755" s="147"/>
      <c r="D1755" s="147"/>
      <c r="E1755" s="147"/>
      <c r="F1755" s="147"/>
      <c r="G1755" s="147"/>
    </row>
    <row r="1756" spans="2:7">
      <c r="B1756" s="147"/>
      <c r="C1756" s="147"/>
      <c r="D1756" s="147"/>
      <c r="E1756" s="147"/>
      <c r="F1756" s="147"/>
      <c r="G1756" s="147"/>
    </row>
    <row r="1757" spans="2:7">
      <c r="B1757" s="147"/>
      <c r="C1757" s="147"/>
      <c r="D1757" s="147"/>
      <c r="E1757" s="147"/>
      <c r="F1757" s="147"/>
      <c r="G1757" s="147"/>
    </row>
    <row r="1758" spans="2:7">
      <c r="B1758" s="147"/>
      <c r="C1758" s="147"/>
      <c r="D1758" s="147"/>
      <c r="E1758" s="147"/>
      <c r="F1758" s="147"/>
      <c r="G1758" s="147"/>
    </row>
    <row r="1759" spans="2:7">
      <c r="B1759" s="147"/>
      <c r="C1759" s="147"/>
      <c r="D1759" s="147"/>
      <c r="E1759" s="147"/>
      <c r="F1759" s="147"/>
      <c r="G1759" s="147"/>
    </row>
    <row r="1760" spans="2:7">
      <c r="B1760" s="147"/>
      <c r="C1760" s="147"/>
      <c r="D1760" s="147"/>
      <c r="E1760" s="147"/>
      <c r="F1760" s="147"/>
      <c r="G1760" s="147"/>
    </row>
    <row r="1761" spans="2:7">
      <c r="B1761" s="147"/>
      <c r="C1761" s="147"/>
      <c r="D1761" s="147"/>
      <c r="E1761" s="147"/>
      <c r="F1761" s="147"/>
      <c r="G1761" s="147"/>
    </row>
    <row r="1762" spans="2:7">
      <c r="B1762" s="147"/>
      <c r="C1762" s="147"/>
      <c r="D1762" s="147"/>
      <c r="E1762" s="147"/>
      <c r="F1762" s="147"/>
      <c r="G1762" s="147"/>
    </row>
    <row r="1763" spans="2:7">
      <c r="B1763" s="147"/>
      <c r="C1763" s="147"/>
      <c r="D1763" s="147"/>
      <c r="E1763" s="147"/>
      <c r="F1763" s="147"/>
      <c r="G1763" s="147"/>
    </row>
    <row r="1764" spans="2:7">
      <c r="B1764" s="147"/>
      <c r="C1764" s="147"/>
      <c r="D1764" s="147"/>
      <c r="E1764" s="147"/>
      <c r="F1764" s="147"/>
      <c r="G1764" s="147"/>
    </row>
    <row r="1765" spans="2:7">
      <c r="B1765" s="147"/>
      <c r="C1765" s="147"/>
      <c r="D1765" s="147"/>
      <c r="E1765" s="147"/>
      <c r="F1765" s="147"/>
      <c r="G1765" s="147"/>
    </row>
    <row r="1766" spans="2:7">
      <c r="B1766" s="147"/>
      <c r="C1766" s="147"/>
      <c r="D1766" s="147"/>
      <c r="E1766" s="147"/>
      <c r="F1766" s="147"/>
      <c r="G1766" s="147"/>
    </row>
    <row r="1767" spans="2:7">
      <c r="B1767" s="147"/>
      <c r="C1767" s="147"/>
      <c r="D1767" s="147"/>
      <c r="E1767" s="147"/>
      <c r="F1767" s="147"/>
      <c r="G1767" s="147"/>
    </row>
    <row r="1768" spans="2:7">
      <c r="B1768" s="147"/>
      <c r="C1768" s="147"/>
      <c r="D1768" s="147"/>
      <c r="E1768" s="147"/>
      <c r="F1768" s="147"/>
      <c r="G1768" s="147"/>
    </row>
    <row r="1769" spans="2:7">
      <c r="B1769" s="147"/>
      <c r="C1769" s="147"/>
      <c r="D1769" s="147"/>
      <c r="E1769" s="147"/>
      <c r="F1769" s="147"/>
      <c r="G1769" s="147"/>
    </row>
    <row r="1770" spans="2:7">
      <c r="B1770" s="147"/>
      <c r="C1770" s="147"/>
      <c r="D1770" s="147"/>
      <c r="E1770" s="147"/>
      <c r="F1770" s="147"/>
      <c r="G1770" s="147"/>
    </row>
    <row r="1771" spans="2:7">
      <c r="B1771" s="147"/>
      <c r="C1771" s="147"/>
      <c r="D1771" s="147"/>
      <c r="E1771" s="147"/>
      <c r="F1771" s="147"/>
      <c r="G1771" s="147"/>
    </row>
    <row r="1772" spans="2:7">
      <c r="B1772" s="147"/>
      <c r="C1772" s="147"/>
      <c r="D1772" s="147"/>
      <c r="E1772" s="147"/>
      <c r="F1772" s="147"/>
      <c r="G1772" s="147"/>
    </row>
    <row r="1773" spans="2:7">
      <c r="B1773" s="147"/>
      <c r="C1773" s="147"/>
      <c r="D1773" s="147"/>
      <c r="E1773" s="147"/>
      <c r="F1773" s="147"/>
      <c r="G1773" s="147"/>
    </row>
    <row r="1774" spans="2:7">
      <c r="B1774" s="147"/>
      <c r="C1774" s="147"/>
      <c r="D1774" s="147"/>
      <c r="E1774" s="147"/>
      <c r="F1774" s="147"/>
      <c r="G1774" s="147"/>
    </row>
    <row r="1775" spans="2:7">
      <c r="B1775" s="147"/>
      <c r="C1775" s="147"/>
      <c r="D1775" s="147"/>
      <c r="E1775" s="147"/>
      <c r="F1775" s="147"/>
      <c r="G1775" s="147"/>
    </row>
    <row r="1776" spans="2:7">
      <c r="B1776" s="147"/>
      <c r="C1776" s="147"/>
      <c r="D1776" s="147"/>
      <c r="E1776" s="147"/>
      <c r="F1776" s="147"/>
      <c r="G1776" s="147"/>
    </row>
    <row r="1777" spans="2:7">
      <c r="B1777" s="147"/>
      <c r="C1777" s="147"/>
      <c r="D1777" s="147"/>
      <c r="E1777" s="147"/>
      <c r="F1777" s="147"/>
      <c r="G1777" s="147"/>
    </row>
    <row r="1778" spans="2:7">
      <c r="B1778" s="147"/>
      <c r="C1778" s="147"/>
      <c r="D1778" s="147"/>
      <c r="E1778" s="147"/>
      <c r="F1778" s="147"/>
      <c r="G1778" s="147"/>
    </row>
    <row r="1779" spans="2:7">
      <c r="B1779" s="147"/>
      <c r="C1779" s="147"/>
      <c r="D1779" s="147"/>
      <c r="E1779" s="147"/>
      <c r="F1779" s="147"/>
      <c r="G1779" s="147"/>
    </row>
    <row r="1780" spans="2:7">
      <c r="B1780" s="147"/>
      <c r="C1780" s="147"/>
      <c r="D1780" s="147"/>
      <c r="E1780" s="147"/>
      <c r="F1780" s="147"/>
      <c r="G1780" s="147"/>
    </row>
    <row r="1781" spans="2:7">
      <c r="B1781" s="147"/>
      <c r="C1781" s="147"/>
      <c r="D1781" s="147"/>
      <c r="E1781" s="147"/>
      <c r="F1781" s="147"/>
      <c r="G1781" s="147"/>
    </row>
    <row r="1782" spans="2:7">
      <c r="B1782" s="147"/>
      <c r="C1782" s="147"/>
      <c r="D1782" s="147"/>
      <c r="E1782" s="147"/>
      <c r="F1782" s="147"/>
      <c r="G1782" s="147"/>
    </row>
    <row r="1783" spans="2:7">
      <c r="B1783" s="147"/>
      <c r="C1783" s="147"/>
      <c r="D1783" s="147"/>
      <c r="E1783" s="147"/>
      <c r="F1783" s="147"/>
      <c r="G1783" s="147"/>
    </row>
    <row r="1784" spans="2:7">
      <c r="B1784" s="147"/>
      <c r="C1784" s="147"/>
      <c r="D1784" s="147"/>
      <c r="E1784" s="147"/>
      <c r="F1784" s="147"/>
      <c r="G1784" s="147"/>
    </row>
    <row r="1785" spans="2:7">
      <c r="B1785" s="147"/>
      <c r="C1785" s="147"/>
      <c r="D1785" s="147"/>
      <c r="E1785" s="147"/>
      <c r="F1785" s="147"/>
      <c r="G1785" s="147"/>
    </row>
    <row r="1786" spans="2:7">
      <c r="B1786" s="147"/>
      <c r="C1786" s="147"/>
      <c r="D1786" s="147"/>
      <c r="E1786" s="147"/>
      <c r="F1786" s="147"/>
      <c r="G1786" s="147"/>
    </row>
    <row r="1787" spans="2:7">
      <c r="B1787" s="147"/>
      <c r="C1787" s="147"/>
      <c r="D1787" s="147"/>
      <c r="E1787" s="147"/>
      <c r="F1787" s="147"/>
      <c r="G1787" s="147"/>
    </row>
    <row r="1788" spans="2:7">
      <c r="B1788" s="147"/>
      <c r="C1788" s="147"/>
      <c r="D1788" s="147"/>
      <c r="E1788" s="147"/>
      <c r="F1788" s="147"/>
      <c r="G1788" s="147"/>
    </row>
    <row r="1789" spans="2:7">
      <c r="B1789" s="147"/>
      <c r="C1789" s="147"/>
      <c r="D1789" s="147"/>
      <c r="E1789" s="147"/>
      <c r="F1789" s="147"/>
      <c r="G1789" s="147"/>
    </row>
    <row r="1790" spans="2:7">
      <c r="B1790" s="147"/>
      <c r="C1790" s="147"/>
      <c r="D1790" s="147"/>
      <c r="E1790" s="147"/>
      <c r="F1790" s="147"/>
      <c r="G1790" s="147"/>
    </row>
    <row r="1791" spans="2:7">
      <c r="B1791" s="147"/>
      <c r="C1791" s="147"/>
      <c r="D1791" s="147"/>
      <c r="E1791" s="147"/>
      <c r="F1791" s="147"/>
      <c r="G1791" s="147"/>
    </row>
    <row r="1792" spans="2:7">
      <c r="B1792" s="147"/>
      <c r="C1792" s="147"/>
      <c r="D1792" s="147"/>
      <c r="E1792" s="147"/>
      <c r="F1792" s="147"/>
      <c r="G1792" s="147"/>
    </row>
    <row r="1793" spans="2:7">
      <c r="B1793" s="147"/>
      <c r="C1793" s="147"/>
      <c r="D1793" s="147"/>
      <c r="E1793" s="147"/>
      <c r="F1793" s="147"/>
      <c r="G1793" s="147"/>
    </row>
    <row r="1794" spans="2:7">
      <c r="B1794" s="147"/>
      <c r="C1794" s="147"/>
      <c r="D1794" s="147"/>
      <c r="E1794" s="147"/>
      <c r="F1794" s="147"/>
      <c r="G1794" s="147"/>
    </row>
    <row r="1795" spans="2:7">
      <c r="B1795" s="147"/>
      <c r="C1795" s="147"/>
      <c r="D1795" s="147"/>
      <c r="E1795" s="147"/>
      <c r="F1795" s="147"/>
      <c r="G1795" s="147"/>
    </row>
    <row r="1796" spans="2:7">
      <c r="B1796" s="147"/>
      <c r="C1796" s="147"/>
      <c r="D1796" s="147"/>
      <c r="E1796" s="147"/>
      <c r="F1796" s="147"/>
      <c r="G1796" s="147"/>
    </row>
    <row r="1797" spans="2:7">
      <c r="B1797" s="147"/>
      <c r="C1797" s="147"/>
      <c r="D1797" s="147"/>
      <c r="E1797" s="147"/>
      <c r="F1797" s="147"/>
      <c r="G1797" s="147"/>
    </row>
    <row r="1798" spans="2:7">
      <c r="B1798" s="147"/>
      <c r="C1798" s="147"/>
      <c r="D1798" s="147"/>
      <c r="E1798" s="147"/>
      <c r="F1798" s="147"/>
      <c r="G1798" s="147"/>
    </row>
    <row r="1799" spans="2:7">
      <c r="B1799" s="147"/>
      <c r="C1799" s="147"/>
      <c r="D1799" s="147"/>
      <c r="E1799" s="147"/>
      <c r="F1799" s="147"/>
      <c r="G1799" s="147"/>
    </row>
    <row r="1800" spans="2:7">
      <c r="B1800" s="147"/>
      <c r="C1800" s="147"/>
      <c r="D1800" s="147"/>
      <c r="E1800" s="147"/>
      <c r="F1800" s="147"/>
      <c r="G1800" s="147"/>
    </row>
    <row r="1801" spans="2:7">
      <c r="B1801" s="147"/>
      <c r="C1801" s="147"/>
      <c r="D1801" s="147"/>
      <c r="E1801" s="147"/>
      <c r="F1801" s="147"/>
      <c r="G1801" s="147"/>
    </row>
    <row r="1802" spans="2:7">
      <c r="B1802" s="147"/>
      <c r="C1802" s="147"/>
      <c r="D1802" s="147"/>
      <c r="E1802" s="147"/>
      <c r="F1802" s="147"/>
      <c r="G1802" s="147"/>
    </row>
    <row r="1803" spans="2:7">
      <c r="B1803" s="147"/>
      <c r="C1803" s="147"/>
      <c r="D1803" s="147"/>
      <c r="E1803" s="147"/>
      <c r="F1803" s="147"/>
      <c r="G1803" s="147"/>
    </row>
    <row r="1804" spans="2:7">
      <c r="B1804" s="147"/>
      <c r="C1804" s="147"/>
      <c r="D1804" s="147"/>
      <c r="E1804" s="147"/>
      <c r="F1804" s="147"/>
      <c r="G1804" s="147"/>
    </row>
    <row r="1805" spans="2:7">
      <c r="B1805" s="147"/>
      <c r="C1805" s="147"/>
      <c r="D1805" s="147"/>
      <c r="E1805" s="147"/>
      <c r="F1805" s="147"/>
      <c r="G1805" s="147"/>
    </row>
    <row r="1806" spans="2:7">
      <c r="B1806" s="147"/>
      <c r="C1806" s="147"/>
      <c r="D1806" s="147"/>
      <c r="E1806" s="147"/>
      <c r="F1806" s="147"/>
      <c r="G1806" s="147"/>
    </row>
    <row r="1807" spans="2:7">
      <c r="B1807" s="147"/>
      <c r="C1807" s="147"/>
      <c r="D1807" s="147"/>
      <c r="E1807" s="147"/>
      <c r="F1807" s="147"/>
      <c r="G1807" s="147"/>
    </row>
    <row r="1808" spans="2:7">
      <c r="B1808" s="147"/>
      <c r="C1808" s="147"/>
      <c r="D1808" s="147"/>
      <c r="E1808" s="147"/>
      <c r="F1808" s="147"/>
      <c r="G1808" s="147"/>
    </row>
    <row r="1809" spans="2:7">
      <c r="B1809" s="147"/>
      <c r="C1809" s="147"/>
      <c r="D1809" s="147"/>
      <c r="E1809" s="147"/>
      <c r="F1809" s="147"/>
      <c r="G1809" s="147"/>
    </row>
    <row r="1810" spans="2:7">
      <c r="B1810" s="147"/>
      <c r="C1810" s="147"/>
      <c r="D1810" s="147"/>
      <c r="E1810" s="147"/>
      <c r="F1810" s="147"/>
      <c r="G1810" s="147"/>
    </row>
    <row r="1811" spans="2:7">
      <c r="B1811" s="147"/>
      <c r="C1811" s="147"/>
      <c r="D1811" s="147"/>
      <c r="E1811" s="147"/>
      <c r="F1811" s="147"/>
      <c r="G1811" s="147"/>
    </row>
    <row r="1812" spans="2:7">
      <c r="B1812" s="147"/>
      <c r="C1812" s="147"/>
      <c r="D1812" s="147"/>
      <c r="E1812" s="147"/>
      <c r="F1812" s="147"/>
      <c r="G1812" s="147"/>
    </row>
    <row r="1813" spans="2:7">
      <c r="B1813" s="147"/>
      <c r="C1813" s="147"/>
      <c r="D1813" s="147"/>
      <c r="E1813" s="147"/>
      <c r="F1813" s="147"/>
      <c r="G1813" s="147"/>
    </row>
    <row r="1814" spans="2:7">
      <c r="B1814" s="147"/>
      <c r="C1814" s="147"/>
      <c r="D1814" s="147"/>
      <c r="E1814" s="147"/>
      <c r="F1814" s="147"/>
      <c r="G1814" s="147"/>
    </row>
    <row r="1815" spans="2:7">
      <c r="B1815" s="147"/>
      <c r="C1815" s="147"/>
      <c r="D1815" s="147"/>
      <c r="E1815" s="147"/>
      <c r="F1815" s="147"/>
      <c r="G1815" s="147"/>
    </row>
    <row r="1816" spans="2:7">
      <c r="B1816" s="147"/>
      <c r="C1816" s="147"/>
      <c r="D1816" s="147"/>
      <c r="E1816" s="147"/>
      <c r="F1816" s="147"/>
      <c r="G1816" s="147"/>
    </row>
    <row r="1817" spans="2:7">
      <c r="B1817" s="147"/>
      <c r="C1817" s="147"/>
      <c r="D1817" s="147"/>
      <c r="E1817" s="147"/>
      <c r="F1817" s="147"/>
      <c r="G1817" s="147"/>
    </row>
    <row r="1818" spans="2:7">
      <c r="B1818" s="147"/>
      <c r="C1818" s="147"/>
      <c r="D1818" s="147"/>
      <c r="E1818" s="147"/>
      <c r="F1818" s="147"/>
      <c r="G1818" s="147"/>
    </row>
    <row r="1819" spans="2:7">
      <c r="B1819" s="147"/>
      <c r="C1819" s="147"/>
      <c r="D1819" s="147"/>
      <c r="E1819" s="147"/>
      <c r="F1819" s="147"/>
      <c r="G1819" s="147"/>
    </row>
    <row r="1820" spans="2:7">
      <c r="B1820" s="147"/>
      <c r="C1820" s="147"/>
      <c r="D1820" s="147"/>
      <c r="E1820" s="147"/>
      <c r="F1820" s="147"/>
      <c r="G1820" s="147"/>
    </row>
    <row r="1821" spans="2:7">
      <c r="B1821" s="147"/>
      <c r="C1821" s="147"/>
      <c r="D1821" s="147"/>
      <c r="E1821" s="147"/>
      <c r="F1821" s="147"/>
      <c r="G1821" s="147"/>
    </row>
    <row r="1822" spans="2:7">
      <c r="B1822" s="147"/>
      <c r="C1822" s="147"/>
      <c r="D1822" s="147"/>
      <c r="E1822" s="147"/>
      <c r="F1822" s="147"/>
      <c r="G1822" s="147"/>
    </row>
    <row r="1823" spans="2:7">
      <c r="B1823" s="147"/>
      <c r="C1823" s="147"/>
      <c r="D1823" s="147"/>
      <c r="E1823" s="147"/>
      <c r="F1823" s="147"/>
      <c r="G1823" s="147"/>
    </row>
    <row r="1824" spans="2:7">
      <c r="B1824" s="147"/>
      <c r="C1824" s="147"/>
      <c r="D1824" s="147"/>
      <c r="E1824" s="147"/>
      <c r="F1824" s="147"/>
      <c r="G1824" s="147"/>
    </row>
    <row r="1825" spans="2:7">
      <c r="B1825" s="147"/>
      <c r="C1825" s="147"/>
      <c r="D1825" s="147"/>
      <c r="E1825" s="147"/>
      <c r="F1825" s="147"/>
      <c r="G1825" s="147"/>
    </row>
    <row r="1826" spans="2:7">
      <c r="B1826" s="147"/>
      <c r="C1826" s="147"/>
      <c r="D1826" s="147"/>
      <c r="E1826" s="147"/>
      <c r="F1826" s="147"/>
      <c r="G1826" s="147"/>
    </row>
    <row r="1827" spans="2:7">
      <c r="B1827" s="147"/>
      <c r="C1827" s="147"/>
      <c r="D1827" s="147"/>
      <c r="E1827" s="147"/>
      <c r="F1827" s="147"/>
      <c r="G1827" s="147"/>
    </row>
    <row r="1828" spans="2:7">
      <c r="B1828" s="147"/>
      <c r="C1828" s="147"/>
      <c r="D1828" s="147"/>
      <c r="E1828" s="147"/>
      <c r="F1828" s="147"/>
      <c r="G1828" s="147"/>
    </row>
    <row r="1829" spans="2:7">
      <c r="B1829" s="147"/>
      <c r="C1829" s="147"/>
      <c r="D1829" s="147"/>
      <c r="E1829" s="147"/>
      <c r="F1829" s="147"/>
      <c r="G1829" s="147"/>
    </row>
    <row r="1830" spans="2:7">
      <c r="B1830" s="147"/>
      <c r="C1830" s="147"/>
      <c r="D1830" s="147"/>
      <c r="E1830" s="147"/>
      <c r="F1830" s="147"/>
      <c r="G1830" s="147"/>
    </row>
    <row r="1831" spans="2:7">
      <c r="B1831" s="147"/>
      <c r="C1831" s="147"/>
      <c r="D1831" s="147"/>
      <c r="E1831" s="147"/>
      <c r="F1831" s="147"/>
      <c r="G1831" s="147"/>
    </row>
    <row r="1832" spans="2:7">
      <c r="B1832" s="147"/>
      <c r="C1832" s="147"/>
      <c r="D1832" s="147"/>
      <c r="E1832" s="147"/>
      <c r="F1832" s="147"/>
      <c r="G1832" s="147"/>
    </row>
    <row r="1833" spans="2:7">
      <c r="B1833" s="147"/>
      <c r="C1833" s="147"/>
      <c r="D1833" s="147"/>
      <c r="E1833" s="147"/>
      <c r="F1833" s="147"/>
      <c r="G1833" s="147"/>
    </row>
    <row r="1834" spans="2:7">
      <c r="B1834" s="147"/>
      <c r="C1834" s="147"/>
      <c r="D1834" s="147"/>
      <c r="E1834" s="147"/>
      <c r="F1834" s="147"/>
      <c r="G1834" s="147"/>
    </row>
    <row r="1835" spans="2:7">
      <c r="B1835" s="147"/>
      <c r="C1835" s="147"/>
      <c r="D1835" s="147"/>
      <c r="E1835" s="147"/>
      <c r="F1835" s="147"/>
      <c r="G1835" s="147"/>
    </row>
    <row r="1836" spans="2:7">
      <c r="B1836" s="147"/>
      <c r="C1836" s="147"/>
      <c r="D1836" s="147"/>
      <c r="E1836" s="147"/>
      <c r="F1836" s="147"/>
      <c r="G1836" s="147"/>
    </row>
    <row r="1837" spans="2:7">
      <c r="B1837" s="147"/>
      <c r="C1837" s="147"/>
      <c r="D1837" s="147"/>
      <c r="E1837" s="147"/>
      <c r="F1837" s="147"/>
      <c r="G1837" s="147"/>
    </row>
    <row r="1838" spans="2:7">
      <c r="B1838" s="147"/>
      <c r="C1838" s="147"/>
      <c r="D1838" s="147"/>
      <c r="E1838" s="147"/>
      <c r="F1838" s="147"/>
      <c r="G1838" s="147"/>
    </row>
    <row r="1839" spans="2:7">
      <c r="B1839" s="147"/>
      <c r="C1839" s="147"/>
      <c r="D1839" s="147"/>
      <c r="E1839" s="147"/>
      <c r="F1839" s="147"/>
      <c r="G1839" s="147"/>
    </row>
    <row r="1840" spans="2:7">
      <c r="B1840" s="147"/>
      <c r="C1840" s="147"/>
      <c r="D1840" s="147"/>
      <c r="E1840" s="147"/>
      <c r="F1840" s="147"/>
      <c r="G1840" s="147"/>
    </row>
    <row r="1841" spans="2:7">
      <c r="B1841" s="147"/>
      <c r="C1841" s="147"/>
      <c r="D1841" s="147"/>
      <c r="E1841" s="147"/>
      <c r="F1841" s="147"/>
      <c r="G1841" s="147"/>
    </row>
    <row r="1842" spans="2:7">
      <c r="B1842" s="147"/>
      <c r="C1842" s="147"/>
      <c r="D1842" s="147"/>
      <c r="E1842" s="147"/>
      <c r="F1842" s="147"/>
      <c r="G1842" s="147"/>
    </row>
    <row r="1843" spans="2:7">
      <c r="B1843" s="147"/>
      <c r="C1843" s="147"/>
      <c r="D1843" s="147"/>
      <c r="E1843" s="147"/>
      <c r="F1843" s="147"/>
      <c r="G1843" s="147"/>
    </row>
    <row r="1844" spans="2:7">
      <c r="B1844" s="147"/>
      <c r="C1844" s="147"/>
      <c r="D1844" s="147"/>
      <c r="E1844" s="147"/>
      <c r="F1844" s="147"/>
      <c r="G1844" s="147"/>
    </row>
    <row r="1845" spans="2:7">
      <c r="B1845" s="147"/>
      <c r="C1845" s="147"/>
      <c r="D1845" s="147"/>
      <c r="E1845" s="147"/>
      <c r="F1845" s="147"/>
      <c r="G1845" s="147"/>
    </row>
    <row r="1846" spans="2:7">
      <c r="B1846" s="147"/>
      <c r="C1846" s="147"/>
      <c r="D1846" s="147"/>
      <c r="E1846" s="147"/>
      <c r="F1846" s="147"/>
      <c r="G1846" s="147"/>
    </row>
    <row r="1847" spans="2:7">
      <c r="B1847" s="147"/>
      <c r="C1847" s="147"/>
      <c r="D1847" s="147"/>
      <c r="E1847" s="147"/>
      <c r="F1847" s="147"/>
      <c r="G1847" s="147"/>
    </row>
    <row r="1848" spans="2:7">
      <c r="B1848" s="147"/>
      <c r="C1848" s="147"/>
      <c r="D1848" s="147"/>
      <c r="E1848" s="147"/>
      <c r="F1848" s="147"/>
      <c r="G1848" s="147"/>
    </row>
    <row r="1849" spans="2:7">
      <c r="B1849" s="147"/>
      <c r="C1849" s="147"/>
      <c r="D1849" s="147"/>
      <c r="E1849" s="147"/>
      <c r="F1849" s="147"/>
      <c r="G1849" s="147"/>
    </row>
    <row r="1850" spans="2:7">
      <c r="B1850" s="147"/>
      <c r="C1850" s="147"/>
      <c r="D1850" s="147"/>
      <c r="E1850" s="147"/>
      <c r="F1850" s="147"/>
      <c r="G1850" s="147"/>
    </row>
    <row r="1851" spans="2:7">
      <c r="B1851" s="147"/>
      <c r="C1851" s="147"/>
      <c r="D1851" s="147"/>
      <c r="E1851" s="147"/>
      <c r="F1851" s="147"/>
      <c r="G1851" s="147"/>
    </row>
    <row r="1852" spans="2:7">
      <c r="B1852" s="147"/>
      <c r="C1852" s="147"/>
      <c r="D1852" s="147"/>
      <c r="E1852" s="147"/>
      <c r="F1852" s="147"/>
      <c r="G1852" s="147"/>
    </row>
    <row r="1853" spans="2:7">
      <c r="B1853" s="147"/>
      <c r="C1853" s="147"/>
      <c r="D1853" s="147"/>
      <c r="E1853" s="147"/>
      <c r="F1853" s="147"/>
      <c r="G1853" s="147"/>
    </row>
    <row r="1854" spans="2:7">
      <c r="B1854" s="147"/>
      <c r="C1854" s="147"/>
      <c r="D1854" s="147"/>
      <c r="E1854" s="147"/>
      <c r="F1854" s="147"/>
      <c r="G1854" s="147"/>
    </row>
    <row r="1855" spans="2:7">
      <c r="B1855" s="147"/>
      <c r="C1855" s="147"/>
      <c r="D1855" s="147"/>
      <c r="E1855" s="147"/>
      <c r="F1855" s="147"/>
      <c r="G1855" s="147"/>
    </row>
    <row r="1856" spans="2:7">
      <c r="B1856" s="147"/>
      <c r="C1856" s="147"/>
      <c r="D1856" s="147"/>
      <c r="E1856" s="147"/>
      <c r="F1856" s="147"/>
      <c r="G1856" s="147"/>
    </row>
    <row r="1857" spans="2:7">
      <c r="B1857" s="147"/>
      <c r="C1857" s="147"/>
      <c r="D1857" s="147"/>
      <c r="E1857" s="147"/>
      <c r="F1857" s="147"/>
      <c r="G1857" s="147"/>
    </row>
    <row r="1858" spans="2:7">
      <c r="B1858" s="147"/>
      <c r="C1858" s="147"/>
      <c r="D1858" s="147"/>
      <c r="E1858" s="147"/>
      <c r="F1858" s="147"/>
      <c r="G1858" s="147"/>
    </row>
    <row r="1859" spans="2:7">
      <c r="B1859" s="147"/>
      <c r="C1859" s="147"/>
      <c r="D1859" s="147"/>
      <c r="E1859" s="147"/>
      <c r="F1859" s="147"/>
      <c r="G1859" s="147"/>
    </row>
    <row r="1860" spans="2:7">
      <c r="B1860" s="147"/>
      <c r="C1860" s="147"/>
      <c r="D1860" s="147"/>
      <c r="E1860" s="147"/>
      <c r="F1860" s="147"/>
      <c r="G1860" s="147"/>
    </row>
    <row r="1861" spans="2:7">
      <c r="B1861" s="147"/>
      <c r="C1861" s="147"/>
      <c r="D1861" s="147"/>
      <c r="E1861" s="147"/>
      <c r="F1861" s="147"/>
      <c r="G1861" s="147"/>
    </row>
    <row r="1862" spans="2:7">
      <c r="B1862" s="147"/>
      <c r="C1862" s="147"/>
      <c r="D1862" s="147"/>
      <c r="E1862" s="147"/>
      <c r="F1862" s="147"/>
      <c r="G1862" s="147"/>
    </row>
    <row r="1863" spans="2:7">
      <c r="B1863" s="147"/>
      <c r="C1863" s="147"/>
      <c r="D1863" s="147"/>
      <c r="E1863" s="147"/>
      <c r="F1863" s="147"/>
      <c r="G1863" s="147"/>
    </row>
    <row r="1864" spans="2:7">
      <c r="B1864" s="147"/>
      <c r="C1864" s="147"/>
      <c r="D1864" s="147"/>
      <c r="E1864" s="147"/>
      <c r="F1864" s="147"/>
      <c r="G1864" s="147"/>
    </row>
    <row r="1865" spans="2:7">
      <c r="B1865" s="147"/>
      <c r="C1865" s="147"/>
      <c r="D1865" s="147"/>
      <c r="E1865" s="147"/>
      <c r="F1865" s="147"/>
      <c r="G1865" s="147"/>
    </row>
    <row r="1866" spans="2:7">
      <c r="B1866" s="147"/>
      <c r="C1866" s="147"/>
      <c r="D1866" s="147"/>
      <c r="E1866" s="147"/>
      <c r="F1866" s="147"/>
      <c r="G1866" s="147"/>
    </row>
    <row r="1867" spans="2:7">
      <c r="B1867" s="147"/>
      <c r="C1867" s="147"/>
      <c r="D1867" s="147"/>
      <c r="E1867" s="147"/>
      <c r="F1867" s="147"/>
      <c r="G1867" s="147"/>
    </row>
    <row r="1868" spans="2:7">
      <c r="B1868" s="147"/>
      <c r="C1868" s="147"/>
      <c r="D1868" s="147"/>
      <c r="E1868" s="147"/>
      <c r="F1868" s="147"/>
      <c r="G1868" s="147"/>
    </row>
    <row r="1869" spans="2:7">
      <c r="B1869" s="147"/>
      <c r="C1869" s="147"/>
      <c r="D1869" s="147"/>
      <c r="E1869" s="147"/>
      <c r="F1869" s="147"/>
      <c r="G1869" s="147"/>
    </row>
    <row r="1870" spans="2:7">
      <c r="B1870" s="147"/>
      <c r="C1870" s="147"/>
      <c r="D1870" s="147"/>
      <c r="E1870" s="147"/>
      <c r="F1870" s="147"/>
      <c r="G1870" s="147"/>
    </row>
    <row r="1871" spans="2:7">
      <c r="B1871" s="147"/>
      <c r="C1871" s="147"/>
      <c r="D1871" s="147"/>
      <c r="E1871" s="147"/>
      <c r="F1871" s="147"/>
      <c r="G1871" s="147"/>
    </row>
    <row r="1872" spans="2:7">
      <c r="B1872" s="147"/>
      <c r="C1872" s="147"/>
      <c r="D1872" s="147"/>
      <c r="E1872" s="147"/>
      <c r="F1872" s="147"/>
      <c r="G1872" s="147"/>
    </row>
    <row r="1873" spans="2:7">
      <c r="B1873" s="147"/>
      <c r="C1873" s="147"/>
      <c r="D1873" s="147"/>
      <c r="E1873" s="147"/>
      <c r="F1873" s="147"/>
      <c r="G1873" s="147"/>
    </row>
    <row r="1874" spans="2:7">
      <c r="B1874" s="147"/>
      <c r="C1874" s="147"/>
      <c r="D1874" s="147"/>
      <c r="E1874" s="147"/>
      <c r="F1874" s="147"/>
      <c r="G1874" s="147"/>
    </row>
    <row r="1875" spans="2:7">
      <c r="B1875" s="147"/>
      <c r="C1875" s="147"/>
      <c r="D1875" s="147"/>
      <c r="E1875" s="147"/>
      <c r="F1875" s="147"/>
      <c r="G1875" s="147"/>
    </row>
    <row r="1876" spans="2:7">
      <c r="B1876" s="147"/>
      <c r="C1876" s="147"/>
      <c r="D1876" s="147"/>
      <c r="E1876" s="147"/>
      <c r="F1876" s="147"/>
      <c r="G1876" s="147"/>
    </row>
    <row r="1877" spans="2:7">
      <c r="B1877" s="147"/>
      <c r="C1877" s="147"/>
      <c r="D1877" s="147"/>
      <c r="E1877" s="147"/>
      <c r="F1877" s="147"/>
      <c r="G1877" s="147"/>
    </row>
    <row r="1878" spans="2:7">
      <c r="B1878" s="147"/>
      <c r="C1878" s="147"/>
      <c r="D1878" s="147"/>
      <c r="E1878" s="147"/>
      <c r="F1878" s="147"/>
      <c r="G1878" s="147"/>
    </row>
    <row r="1879" spans="2:7">
      <c r="B1879" s="147"/>
      <c r="C1879" s="147"/>
      <c r="D1879" s="147"/>
      <c r="E1879" s="147"/>
      <c r="F1879" s="147"/>
      <c r="G1879" s="147"/>
    </row>
    <row r="1880" spans="2:7">
      <c r="B1880" s="147"/>
      <c r="C1880" s="147"/>
      <c r="D1880" s="147"/>
      <c r="E1880" s="147"/>
      <c r="F1880" s="147"/>
      <c r="G1880" s="147"/>
    </row>
    <row r="1881" spans="2:7">
      <c r="B1881" s="147"/>
      <c r="C1881" s="147"/>
      <c r="D1881" s="147"/>
      <c r="E1881" s="147"/>
      <c r="F1881" s="147"/>
      <c r="G1881" s="147"/>
    </row>
    <row r="1882" spans="2:7">
      <c r="B1882" s="147"/>
      <c r="C1882" s="147"/>
      <c r="D1882" s="147"/>
      <c r="E1882" s="147"/>
      <c r="F1882" s="147"/>
      <c r="G1882" s="147"/>
    </row>
    <row r="1883" spans="2:7">
      <c r="B1883" s="147"/>
      <c r="C1883" s="147"/>
      <c r="D1883" s="147"/>
      <c r="E1883" s="147"/>
      <c r="F1883" s="147"/>
      <c r="G1883" s="147"/>
    </row>
    <row r="1884" spans="2:7">
      <c r="B1884" s="147"/>
      <c r="C1884" s="147"/>
      <c r="D1884" s="147"/>
      <c r="E1884" s="147"/>
      <c r="F1884" s="147"/>
      <c r="G1884" s="147"/>
    </row>
    <row r="1885" spans="2:7">
      <c r="B1885" s="147"/>
      <c r="C1885" s="147"/>
      <c r="D1885" s="147"/>
      <c r="E1885" s="147"/>
      <c r="F1885" s="147"/>
      <c r="G1885" s="147"/>
    </row>
    <row r="1886" spans="2:7">
      <c r="B1886" s="147"/>
      <c r="C1886" s="147"/>
      <c r="D1886" s="147"/>
      <c r="E1886" s="147"/>
      <c r="F1886" s="147"/>
      <c r="G1886" s="147"/>
    </row>
    <row r="1887" spans="2:7">
      <c r="B1887" s="147"/>
      <c r="C1887" s="147"/>
      <c r="D1887" s="147"/>
      <c r="E1887" s="147"/>
      <c r="F1887" s="147"/>
      <c r="G1887" s="147"/>
    </row>
    <row r="1888" spans="2:7">
      <c r="B1888" s="147"/>
      <c r="C1888" s="147"/>
      <c r="D1888" s="147"/>
      <c r="E1888" s="147"/>
      <c r="F1888" s="147"/>
      <c r="G1888" s="147"/>
    </row>
    <row r="1889" spans="2:7">
      <c r="B1889" s="147"/>
      <c r="C1889" s="147"/>
      <c r="D1889" s="147"/>
      <c r="E1889" s="147"/>
      <c r="F1889" s="147"/>
      <c r="G1889" s="147"/>
    </row>
    <row r="1890" spans="2:7">
      <c r="B1890" s="147"/>
      <c r="C1890" s="147"/>
      <c r="D1890" s="147"/>
      <c r="E1890" s="147"/>
      <c r="F1890" s="147"/>
      <c r="G1890" s="147"/>
    </row>
    <row r="1891" spans="2:7">
      <c r="B1891" s="147"/>
      <c r="C1891" s="147"/>
      <c r="D1891" s="147"/>
      <c r="E1891" s="147"/>
      <c r="F1891" s="147"/>
      <c r="G1891" s="147"/>
    </row>
    <row r="1892" spans="2:7">
      <c r="B1892" s="147"/>
      <c r="C1892" s="147"/>
      <c r="D1892" s="147"/>
      <c r="E1892" s="147"/>
      <c r="F1892" s="147"/>
      <c r="G1892" s="147"/>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I616"/>
  <sheetViews>
    <sheetView zoomScale="85" zoomScaleNormal="85" workbookViewId="0">
      <selection activeCell="A3" sqref="A3:AB3"/>
    </sheetView>
  </sheetViews>
  <sheetFormatPr defaultRowHeight="15"/>
  <cols>
    <col min="1" max="1" width="77.28515625" style="148" customWidth="1"/>
    <col min="2" max="8" width="9.28515625" style="1054" customWidth="1"/>
    <col min="9" max="256" width="9.140625" style="1054"/>
    <col min="257" max="257" width="77.28515625" style="1054" customWidth="1"/>
    <col min="258" max="264" width="9.28515625" style="1054" customWidth="1"/>
    <col min="265" max="512" width="9.140625" style="1054"/>
    <col min="513" max="513" width="77.28515625" style="1054" customWidth="1"/>
    <col min="514" max="520" width="9.28515625" style="1054" customWidth="1"/>
    <col min="521" max="768" width="9.140625" style="1054"/>
    <col min="769" max="769" width="77.28515625" style="1054" customWidth="1"/>
    <col min="770" max="776" width="9.28515625" style="1054" customWidth="1"/>
    <col min="777" max="1024" width="9.140625" style="1054"/>
    <col min="1025" max="1025" width="77.28515625" style="1054" customWidth="1"/>
    <col min="1026" max="1032" width="9.28515625" style="1054" customWidth="1"/>
    <col min="1033" max="1280" width="9.140625" style="1054"/>
    <col min="1281" max="1281" width="77.28515625" style="1054" customWidth="1"/>
    <col min="1282" max="1288" width="9.28515625" style="1054" customWidth="1"/>
    <col min="1289" max="1536" width="9.140625" style="1054"/>
    <col min="1537" max="1537" width="77.28515625" style="1054" customWidth="1"/>
    <col min="1538" max="1544" width="9.28515625" style="1054" customWidth="1"/>
    <col min="1545" max="1792" width="9.140625" style="1054"/>
    <col min="1793" max="1793" width="77.28515625" style="1054" customWidth="1"/>
    <col min="1794" max="1800" width="9.28515625" style="1054" customWidth="1"/>
    <col min="1801" max="2048" width="9.140625" style="1054"/>
    <col min="2049" max="2049" width="77.28515625" style="1054" customWidth="1"/>
    <col min="2050" max="2056" width="9.28515625" style="1054" customWidth="1"/>
    <col min="2057" max="2304" width="9.140625" style="1054"/>
    <col min="2305" max="2305" width="77.28515625" style="1054" customWidth="1"/>
    <col min="2306" max="2312" width="9.28515625" style="1054" customWidth="1"/>
    <col min="2313" max="2560" width="9.140625" style="1054"/>
    <col min="2561" max="2561" width="77.28515625" style="1054" customWidth="1"/>
    <col min="2562" max="2568" width="9.28515625" style="1054" customWidth="1"/>
    <col min="2569" max="2816" width="9.140625" style="1054"/>
    <col min="2817" max="2817" width="77.28515625" style="1054" customWidth="1"/>
    <col min="2818" max="2824" width="9.28515625" style="1054" customWidth="1"/>
    <col min="2825" max="3072" width="9.140625" style="1054"/>
    <col min="3073" max="3073" width="77.28515625" style="1054" customWidth="1"/>
    <col min="3074" max="3080" width="9.28515625" style="1054" customWidth="1"/>
    <col min="3081" max="3328" width="9.140625" style="1054"/>
    <col min="3329" max="3329" width="77.28515625" style="1054" customWidth="1"/>
    <col min="3330" max="3336" width="9.28515625" style="1054" customWidth="1"/>
    <col min="3337" max="3584" width="9.140625" style="1054"/>
    <col min="3585" max="3585" width="77.28515625" style="1054" customWidth="1"/>
    <col min="3586" max="3592" width="9.28515625" style="1054" customWidth="1"/>
    <col min="3593" max="3840" width="9.140625" style="1054"/>
    <col min="3841" max="3841" width="77.28515625" style="1054" customWidth="1"/>
    <col min="3842" max="3848" width="9.28515625" style="1054" customWidth="1"/>
    <col min="3849" max="4096" width="9.140625" style="1054"/>
    <col min="4097" max="4097" width="77.28515625" style="1054" customWidth="1"/>
    <col min="4098" max="4104" width="9.28515625" style="1054" customWidth="1"/>
    <col min="4105" max="4352" width="9.140625" style="1054"/>
    <col min="4353" max="4353" width="77.28515625" style="1054" customWidth="1"/>
    <col min="4354" max="4360" width="9.28515625" style="1054" customWidth="1"/>
    <col min="4361" max="4608" width="9.140625" style="1054"/>
    <col min="4609" max="4609" width="77.28515625" style="1054" customWidth="1"/>
    <col min="4610" max="4616" width="9.28515625" style="1054" customWidth="1"/>
    <col min="4617" max="4864" width="9.140625" style="1054"/>
    <col min="4865" max="4865" width="77.28515625" style="1054" customWidth="1"/>
    <col min="4866" max="4872" width="9.28515625" style="1054" customWidth="1"/>
    <col min="4873" max="5120" width="9.140625" style="1054"/>
    <col min="5121" max="5121" width="77.28515625" style="1054" customWidth="1"/>
    <col min="5122" max="5128" width="9.28515625" style="1054" customWidth="1"/>
    <col min="5129" max="5376" width="9.140625" style="1054"/>
    <col min="5377" max="5377" width="77.28515625" style="1054" customWidth="1"/>
    <col min="5378" max="5384" width="9.28515625" style="1054" customWidth="1"/>
    <col min="5385" max="5632" width="9.140625" style="1054"/>
    <col min="5633" max="5633" width="77.28515625" style="1054" customWidth="1"/>
    <col min="5634" max="5640" width="9.28515625" style="1054" customWidth="1"/>
    <col min="5641" max="5888" width="9.140625" style="1054"/>
    <col min="5889" max="5889" width="77.28515625" style="1054" customWidth="1"/>
    <col min="5890" max="5896" width="9.28515625" style="1054" customWidth="1"/>
    <col min="5897" max="6144" width="9.140625" style="1054"/>
    <col min="6145" max="6145" width="77.28515625" style="1054" customWidth="1"/>
    <col min="6146" max="6152" width="9.28515625" style="1054" customWidth="1"/>
    <col min="6153" max="6400" width="9.140625" style="1054"/>
    <col min="6401" max="6401" width="77.28515625" style="1054" customWidth="1"/>
    <col min="6402" max="6408" width="9.28515625" style="1054" customWidth="1"/>
    <col min="6409" max="6656" width="9.140625" style="1054"/>
    <col min="6657" max="6657" width="77.28515625" style="1054" customWidth="1"/>
    <col min="6658" max="6664" width="9.28515625" style="1054" customWidth="1"/>
    <col min="6665" max="6912" width="9.140625" style="1054"/>
    <col min="6913" max="6913" width="77.28515625" style="1054" customWidth="1"/>
    <col min="6914" max="6920" width="9.28515625" style="1054" customWidth="1"/>
    <col min="6921" max="7168" width="9.140625" style="1054"/>
    <col min="7169" max="7169" width="77.28515625" style="1054" customWidth="1"/>
    <col min="7170" max="7176" width="9.28515625" style="1054" customWidth="1"/>
    <col min="7177" max="7424" width="9.140625" style="1054"/>
    <col min="7425" max="7425" width="77.28515625" style="1054" customWidth="1"/>
    <col min="7426" max="7432" width="9.28515625" style="1054" customWidth="1"/>
    <col min="7433" max="7680" width="9.140625" style="1054"/>
    <col min="7681" max="7681" width="77.28515625" style="1054" customWidth="1"/>
    <col min="7682" max="7688" width="9.28515625" style="1054" customWidth="1"/>
    <col min="7689" max="7936" width="9.140625" style="1054"/>
    <col min="7937" max="7937" width="77.28515625" style="1054" customWidth="1"/>
    <col min="7938" max="7944" width="9.28515625" style="1054" customWidth="1"/>
    <col min="7945" max="8192" width="9.140625" style="1054"/>
    <col min="8193" max="8193" width="77.28515625" style="1054" customWidth="1"/>
    <col min="8194" max="8200" width="9.28515625" style="1054" customWidth="1"/>
    <col min="8201" max="8448" width="9.140625" style="1054"/>
    <col min="8449" max="8449" width="77.28515625" style="1054" customWidth="1"/>
    <col min="8450" max="8456" width="9.28515625" style="1054" customWidth="1"/>
    <col min="8457" max="8704" width="9.140625" style="1054"/>
    <col min="8705" max="8705" width="77.28515625" style="1054" customWidth="1"/>
    <col min="8706" max="8712" width="9.28515625" style="1054" customWidth="1"/>
    <col min="8713" max="8960" width="9.140625" style="1054"/>
    <col min="8961" max="8961" width="77.28515625" style="1054" customWidth="1"/>
    <col min="8962" max="8968" width="9.28515625" style="1054" customWidth="1"/>
    <col min="8969" max="9216" width="9.140625" style="1054"/>
    <col min="9217" max="9217" width="77.28515625" style="1054" customWidth="1"/>
    <col min="9218" max="9224" width="9.28515625" style="1054" customWidth="1"/>
    <col min="9225" max="9472" width="9.140625" style="1054"/>
    <col min="9473" max="9473" width="77.28515625" style="1054" customWidth="1"/>
    <col min="9474" max="9480" width="9.28515625" style="1054" customWidth="1"/>
    <col min="9481" max="9728" width="9.140625" style="1054"/>
    <col min="9729" max="9729" width="77.28515625" style="1054" customWidth="1"/>
    <col min="9730" max="9736" width="9.28515625" style="1054" customWidth="1"/>
    <col min="9737" max="9984" width="9.140625" style="1054"/>
    <col min="9985" max="9985" width="77.28515625" style="1054" customWidth="1"/>
    <col min="9986" max="9992" width="9.28515625" style="1054" customWidth="1"/>
    <col min="9993" max="10240" width="9.140625" style="1054"/>
    <col min="10241" max="10241" width="77.28515625" style="1054" customWidth="1"/>
    <col min="10242" max="10248" width="9.28515625" style="1054" customWidth="1"/>
    <col min="10249" max="10496" width="9.140625" style="1054"/>
    <col min="10497" max="10497" width="77.28515625" style="1054" customWidth="1"/>
    <col min="10498" max="10504" width="9.28515625" style="1054" customWidth="1"/>
    <col min="10505" max="10752" width="9.140625" style="1054"/>
    <col min="10753" max="10753" width="77.28515625" style="1054" customWidth="1"/>
    <col min="10754" max="10760" width="9.28515625" style="1054" customWidth="1"/>
    <col min="10761" max="11008" width="9.140625" style="1054"/>
    <col min="11009" max="11009" width="77.28515625" style="1054" customWidth="1"/>
    <col min="11010" max="11016" width="9.28515625" style="1054" customWidth="1"/>
    <col min="11017" max="11264" width="9.140625" style="1054"/>
    <col min="11265" max="11265" width="77.28515625" style="1054" customWidth="1"/>
    <col min="11266" max="11272" width="9.28515625" style="1054" customWidth="1"/>
    <col min="11273" max="11520" width="9.140625" style="1054"/>
    <col min="11521" max="11521" width="77.28515625" style="1054" customWidth="1"/>
    <col min="11522" max="11528" width="9.28515625" style="1054" customWidth="1"/>
    <col min="11529" max="11776" width="9.140625" style="1054"/>
    <col min="11777" max="11777" width="77.28515625" style="1054" customWidth="1"/>
    <col min="11778" max="11784" width="9.28515625" style="1054" customWidth="1"/>
    <col min="11785" max="12032" width="9.140625" style="1054"/>
    <col min="12033" max="12033" width="77.28515625" style="1054" customWidth="1"/>
    <col min="12034" max="12040" width="9.28515625" style="1054" customWidth="1"/>
    <col min="12041" max="12288" width="9.140625" style="1054"/>
    <col min="12289" max="12289" width="77.28515625" style="1054" customWidth="1"/>
    <col min="12290" max="12296" width="9.28515625" style="1054" customWidth="1"/>
    <col min="12297" max="12544" width="9.140625" style="1054"/>
    <col min="12545" max="12545" width="77.28515625" style="1054" customWidth="1"/>
    <col min="12546" max="12552" width="9.28515625" style="1054" customWidth="1"/>
    <col min="12553" max="12800" width="9.140625" style="1054"/>
    <col min="12801" max="12801" width="77.28515625" style="1054" customWidth="1"/>
    <col min="12802" max="12808" width="9.28515625" style="1054" customWidth="1"/>
    <col min="12809" max="13056" width="9.140625" style="1054"/>
    <col min="13057" max="13057" width="77.28515625" style="1054" customWidth="1"/>
    <col min="13058" max="13064" width="9.28515625" style="1054" customWidth="1"/>
    <col min="13065" max="13312" width="9.140625" style="1054"/>
    <col min="13313" max="13313" width="77.28515625" style="1054" customWidth="1"/>
    <col min="13314" max="13320" width="9.28515625" style="1054" customWidth="1"/>
    <col min="13321" max="13568" width="9.140625" style="1054"/>
    <col min="13569" max="13569" width="77.28515625" style="1054" customWidth="1"/>
    <col min="13570" max="13576" width="9.28515625" style="1054" customWidth="1"/>
    <col min="13577" max="13824" width="9.140625" style="1054"/>
    <col min="13825" max="13825" width="77.28515625" style="1054" customWidth="1"/>
    <col min="13826" max="13832" width="9.28515625" style="1054" customWidth="1"/>
    <col min="13833" max="14080" width="9.140625" style="1054"/>
    <col min="14081" max="14081" width="77.28515625" style="1054" customWidth="1"/>
    <col min="14082" max="14088" width="9.28515625" style="1054" customWidth="1"/>
    <col min="14089" max="14336" width="9.140625" style="1054"/>
    <col min="14337" max="14337" width="77.28515625" style="1054" customWidth="1"/>
    <col min="14338" max="14344" width="9.28515625" style="1054" customWidth="1"/>
    <col min="14345" max="14592" width="9.140625" style="1054"/>
    <col min="14593" max="14593" width="77.28515625" style="1054" customWidth="1"/>
    <col min="14594" max="14600" width="9.28515625" style="1054" customWidth="1"/>
    <col min="14601" max="14848" width="9.140625" style="1054"/>
    <col min="14849" max="14849" width="77.28515625" style="1054" customWidth="1"/>
    <col min="14850" max="14856" width="9.28515625" style="1054" customWidth="1"/>
    <col min="14857" max="15104" width="9.140625" style="1054"/>
    <col min="15105" max="15105" width="77.28515625" style="1054" customWidth="1"/>
    <col min="15106" max="15112" width="9.28515625" style="1054" customWidth="1"/>
    <col min="15113" max="15360" width="9.140625" style="1054"/>
    <col min="15361" max="15361" width="77.28515625" style="1054" customWidth="1"/>
    <col min="15362" max="15368" width="9.28515625" style="1054" customWidth="1"/>
    <col min="15369" max="15616" width="9.140625" style="1054"/>
    <col min="15617" max="15617" width="77.28515625" style="1054" customWidth="1"/>
    <col min="15618" max="15624" width="9.28515625" style="1054" customWidth="1"/>
    <col min="15625" max="15872" width="9.140625" style="1054"/>
    <col min="15873" max="15873" width="77.28515625" style="1054" customWidth="1"/>
    <col min="15874" max="15880" width="9.28515625" style="1054" customWidth="1"/>
    <col min="15881" max="16128" width="9.140625" style="1054"/>
    <col min="16129" max="16129" width="77.28515625" style="1054" customWidth="1"/>
    <col min="16130" max="16136" width="9.28515625" style="1054" customWidth="1"/>
    <col min="16137" max="16384" width="9.140625" style="1054"/>
  </cols>
  <sheetData>
    <row r="1" spans="1:217" s="151" customFormat="1" ht="17.25" customHeight="1">
      <c r="A1" s="1121"/>
      <c r="B1" s="1121"/>
      <c r="C1" s="1121"/>
      <c r="D1" s="1121"/>
      <c r="E1" s="1121"/>
      <c r="F1" s="1121"/>
      <c r="G1" s="1121"/>
      <c r="H1" s="1121"/>
      <c r="I1" s="1121"/>
      <c r="J1" s="1121"/>
      <c r="K1" s="1121"/>
      <c r="L1" s="1121"/>
      <c r="M1" s="1121"/>
      <c r="N1" s="1121"/>
      <c r="O1" s="1121"/>
      <c r="P1" s="1121"/>
      <c r="Q1" s="1121"/>
      <c r="R1" s="1121"/>
      <c r="S1" s="1121"/>
      <c r="T1" s="1121"/>
      <c r="U1" s="1121"/>
      <c r="V1" s="1121"/>
      <c r="W1" s="1121"/>
      <c r="X1" s="1121"/>
      <c r="Y1" s="1121"/>
      <c r="Z1" s="1121"/>
      <c r="AA1" s="1121"/>
      <c r="AB1" s="1121"/>
    </row>
    <row r="2" spans="1:217" s="140" customFormat="1" ht="27" customHeight="1">
      <c r="A2" s="1060" t="s">
        <v>917</v>
      </c>
      <c r="B2" s="1060"/>
      <c r="C2" s="1060"/>
      <c r="D2" s="1060"/>
      <c r="E2" s="1060"/>
      <c r="F2" s="1060"/>
      <c r="G2" s="1060"/>
      <c r="H2" s="1060"/>
      <c r="I2" s="1060"/>
      <c r="J2" s="1060"/>
      <c r="K2" s="1060"/>
      <c r="L2" s="1060"/>
      <c r="M2" s="1060"/>
      <c r="N2" s="1060"/>
      <c r="O2" s="1060"/>
      <c r="P2" s="1060"/>
      <c r="Q2" s="1060"/>
      <c r="R2" s="1060"/>
      <c r="S2" s="1060"/>
      <c r="T2" s="1060"/>
      <c r="U2" s="1060"/>
      <c r="V2" s="1060"/>
      <c r="W2" s="1060"/>
      <c r="X2" s="1060"/>
      <c r="Y2" s="1060"/>
      <c r="Z2" s="1060"/>
      <c r="AA2" s="1060"/>
      <c r="AB2" s="1060"/>
    </row>
    <row r="3" spans="1:217" s="140" customFormat="1" ht="27.75" customHeight="1">
      <c r="A3" s="1060" t="s">
        <v>1497</v>
      </c>
      <c r="B3" s="1060"/>
      <c r="C3" s="1060"/>
      <c r="D3" s="1060"/>
      <c r="E3" s="1060"/>
      <c r="F3" s="1060"/>
      <c r="G3" s="1060"/>
      <c r="H3" s="1060"/>
      <c r="I3" s="1060"/>
      <c r="J3" s="1060"/>
      <c r="K3" s="1060"/>
      <c r="L3" s="1060"/>
      <c r="M3" s="1060"/>
      <c r="N3" s="1060"/>
      <c r="O3" s="1060"/>
      <c r="P3" s="1060"/>
      <c r="Q3" s="1060"/>
      <c r="R3" s="1060"/>
      <c r="S3" s="1060"/>
      <c r="T3" s="1060"/>
      <c r="U3" s="1060"/>
      <c r="V3" s="1060"/>
      <c r="W3" s="1060"/>
      <c r="X3" s="1060"/>
      <c r="Y3" s="1060"/>
      <c r="Z3" s="1060"/>
      <c r="AA3" s="1060"/>
      <c r="AB3" s="1060"/>
    </row>
    <row r="4" spans="1:217" s="158" customFormat="1" ht="28.5" customHeight="1">
      <c r="A4" s="1070" t="s">
        <v>1531</v>
      </c>
      <c r="B4" s="1070"/>
      <c r="C4" s="1070"/>
      <c r="D4" s="1070"/>
      <c r="E4" s="1070"/>
      <c r="F4" s="1070"/>
      <c r="G4" s="1070"/>
      <c r="H4" s="1070"/>
      <c r="I4" s="1070"/>
      <c r="J4" s="1070"/>
      <c r="K4" s="1070"/>
      <c r="L4" s="1070"/>
      <c r="M4" s="1070"/>
      <c r="N4" s="1070"/>
      <c r="O4" s="1070"/>
      <c r="P4" s="1070"/>
      <c r="Q4" s="1070"/>
      <c r="R4" s="1070"/>
      <c r="S4" s="1070"/>
      <c r="T4" s="1070"/>
      <c r="U4" s="1070"/>
      <c r="V4" s="1070"/>
      <c r="W4" s="1070"/>
      <c r="X4" s="1070"/>
      <c r="Y4" s="1070"/>
      <c r="Z4" s="1070"/>
      <c r="AA4" s="1070"/>
      <c r="AB4" s="1070"/>
    </row>
    <row r="5" spans="1:217" s="140" customFormat="1" ht="9" customHeight="1">
      <c r="A5" s="1060"/>
      <c r="B5" s="1060"/>
      <c r="C5" s="1060"/>
      <c r="D5" s="1060"/>
      <c r="E5" s="1060"/>
      <c r="F5" s="1060"/>
      <c r="G5" s="1060"/>
      <c r="H5" s="1060"/>
      <c r="I5" s="1060"/>
      <c r="J5" s="1060"/>
      <c r="K5" s="1060"/>
      <c r="L5" s="1060"/>
      <c r="M5" s="1060"/>
      <c r="N5" s="1060"/>
      <c r="O5" s="1060"/>
      <c r="P5" s="1060"/>
      <c r="Q5" s="1060"/>
      <c r="R5" s="1060"/>
      <c r="S5" s="1060"/>
      <c r="T5" s="1060"/>
      <c r="U5" s="1060"/>
      <c r="V5" s="1060"/>
      <c r="W5" s="1060"/>
      <c r="X5" s="1060"/>
      <c r="Y5" s="1060"/>
      <c r="Z5" s="1060"/>
      <c r="AA5" s="1060"/>
      <c r="AB5" s="1060"/>
    </row>
    <row r="6" spans="1:217" ht="6.75" customHeight="1">
      <c r="A6" s="366"/>
    </row>
    <row r="7" spans="1:217" ht="5.25" customHeight="1" thickBot="1">
      <c r="A7" s="366"/>
      <c r="B7" s="367"/>
      <c r="C7" s="367"/>
      <c r="D7" s="367"/>
      <c r="E7" s="367"/>
      <c r="F7" s="367"/>
      <c r="G7" s="367"/>
      <c r="H7" s="367"/>
    </row>
    <row r="8" spans="1:217" ht="28.5" customHeight="1" thickTop="1" thickBot="1">
      <c r="A8" s="606"/>
      <c r="B8" s="159" t="s">
        <v>887</v>
      </c>
      <c r="C8" s="159" t="s">
        <v>888</v>
      </c>
      <c r="D8" s="159" t="s">
        <v>889</v>
      </c>
      <c r="E8" s="159" t="s">
        <v>911</v>
      </c>
      <c r="F8" s="159" t="s">
        <v>890</v>
      </c>
      <c r="G8" s="159" t="s">
        <v>891</v>
      </c>
      <c r="H8" s="177" t="s">
        <v>908</v>
      </c>
      <c r="I8" s="159" t="s">
        <v>892</v>
      </c>
      <c r="J8" s="159" t="s">
        <v>893</v>
      </c>
      <c r="K8" s="159" t="s">
        <v>894</v>
      </c>
      <c r="L8" s="159" t="s">
        <v>895</v>
      </c>
      <c r="M8" s="159" t="s">
        <v>896</v>
      </c>
      <c r="N8" s="159" t="s">
        <v>902</v>
      </c>
      <c r="O8" s="177" t="s">
        <v>900</v>
      </c>
      <c r="P8" s="159" t="s">
        <v>909</v>
      </c>
      <c r="Q8" s="159" t="s">
        <v>901</v>
      </c>
      <c r="R8" s="159" t="s">
        <v>899</v>
      </c>
      <c r="S8" s="159" t="s">
        <v>897</v>
      </c>
      <c r="T8" s="159" t="s">
        <v>910</v>
      </c>
      <c r="U8" s="159" t="s">
        <v>898</v>
      </c>
      <c r="V8" s="177" t="s">
        <v>906</v>
      </c>
      <c r="W8" s="159" t="s">
        <v>907</v>
      </c>
      <c r="X8" s="159" t="s">
        <v>905</v>
      </c>
      <c r="Y8" s="159" t="s">
        <v>904</v>
      </c>
      <c r="Z8" s="159" t="s">
        <v>903</v>
      </c>
      <c r="AA8" s="159" t="s">
        <v>912</v>
      </c>
      <c r="AB8" s="177" t="s">
        <v>6</v>
      </c>
    </row>
    <row r="9" spans="1:217" ht="12" customHeight="1" thickTop="1" thickBot="1">
      <c r="A9" s="607"/>
      <c r="B9" s="368"/>
      <c r="C9" s="368"/>
      <c r="D9" s="368"/>
      <c r="E9" s="368"/>
      <c r="F9" s="368"/>
      <c r="G9" s="368"/>
      <c r="H9" s="369"/>
      <c r="I9" s="368"/>
      <c r="J9" s="368"/>
      <c r="K9" s="368"/>
      <c r="L9" s="368"/>
      <c r="M9" s="368"/>
      <c r="N9" s="368"/>
      <c r="O9" s="369"/>
      <c r="P9" s="368"/>
      <c r="Q9" s="368"/>
      <c r="R9" s="368"/>
      <c r="S9" s="368"/>
      <c r="T9" s="368"/>
      <c r="U9" s="368"/>
      <c r="V9" s="369"/>
      <c r="W9" s="368"/>
      <c r="X9" s="368"/>
      <c r="Y9" s="368"/>
      <c r="Z9" s="368"/>
      <c r="AA9" s="368"/>
      <c r="AB9" s="369"/>
    </row>
    <row r="10" spans="1:217" ht="18" customHeight="1" thickTop="1" thickBot="1">
      <c r="A10" s="160" t="s">
        <v>319</v>
      </c>
      <c r="B10" s="159"/>
      <c r="C10" s="159"/>
      <c r="D10" s="159"/>
      <c r="E10" s="159"/>
      <c r="F10" s="159"/>
      <c r="G10" s="159"/>
      <c r="H10" s="177"/>
      <c r="I10" s="159"/>
      <c r="J10" s="159"/>
      <c r="K10" s="159"/>
      <c r="L10" s="159"/>
      <c r="M10" s="159"/>
      <c r="N10" s="159"/>
      <c r="O10" s="177"/>
      <c r="P10" s="159"/>
      <c r="Q10" s="159"/>
      <c r="R10" s="159"/>
      <c r="S10" s="159"/>
      <c r="T10" s="159"/>
      <c r="U10" s="159"/>
      <c r="V10" s="177"/>
      <c r="W10" s="654"/>
      <c r="X10" s="654"/>
      <c r="Y10" s="654"/>
      <c r="Z10" s="654"/>
      <c r="AA10" s="654"/>
      <c r="AB10" s="654"/>
    </row>
    <row r="11" spans="1:217" ht="18" customHeight="1" thickTop="1">
      <c r="A11" s="607" t="s">
        <v>320</v>
      </c>
      <c r="B11" s="653">
        <v>0.1764</v>
      </c>
      <c r="C11" s="653">
        <v>9.69E-2</v>
      </c>
      <c r="D11" s="653">
        <v>8.4400000000000003E-2</v>
      </c>
      <c r="E11" s="653">
        <v>6.5000000000000002E-2</v>
      </c>
      <c r="F11" s="653">
        <v>0.1313</v>
      </c>
      <c r="G11" s="653">
        <v>8.9800000000000005E-2</v>
      </c>
      <c r="H11" s="653">
        <v>9.6199999999999994E-2</v>
      </c>
      <c r="I11" s="653">
        <v>9.2600000000000002E-2</v>
      </c>
      <c r="J11" s="653">
        <v>8.1199999999999994E-2</v>
      </c>
      <c r="K11" s="653">
        <v>0.1118</v>
      </c>
      <c r="L11" s="653">
        <v>5.2600000000000001E-2</v>
      </c>
      <c r="M11" s="653">
        <v>5.2999999999999999E-2</v>
      </c>
      <c r="N11" s="653">
        <v>4.8899999999999999E-2</v>
      </c>
      <c r="O11" s="653">
        <v>0.18390000000000001</v>
      </c>
      <c r="P11" s="653">
        <v>7.2599999999999998E-2</v>
      </c>
      <c r="Q11" s="653">
        <v>0.1285</v>
      </c>
      <c r="R11" s="653">
        <v>9.8500000000000004E-2</v>
      </c>
      <c r="S11" s="653">
        <v>6.7100000000000007E-2</v>
      </c>
      <c r="T11" s="653">
        <v>6.9000000000000006E-2</v>
      </c>
      <c r="U11" s="653">
        <v>4.8399999999999999E-2</v>
      </c>
      <c r="V11" s="653">
        <v>5.6399999999999999E-2</v>
      </c>
      <c r="W11" s="653">
        <v>7.3599999999999999E-2</v>
      </c>
      <c r="X11" s="653">
        <v>8.0100000000000005E-2</v>
      </c>
      <c r="Y11" s="653">
        <v>7.4800000000000005E-2</v>
      </c>
      <c r="Z11" s="653">
        <v>6.0299999999999999E-2</v>
      </c>
      <c r="AA11" s="653">
        <v>5.7099999999999998E-2</v>
      </c>
      <c r="AB11" s="653">
        <v>0.1094</v>
      </c>
      <c r="AC11" s="161"/>
      <c r="AD11" s="161"/>
      <c r="AE11" s="161"/>
      <c r="AF11" s="161"/>
      <c r="AG11" s="161"/>
      <c r="AH11" s="161"/>
      <c r="AI11" s="161"/>
      <c r="AJ11" s="161"/>
      <c r="AK11" s="161"/>
      <c r="AL11" s="161"/>
      <c r="AM11" s="161"/>
      <c r="AN11" s="161"/>
      <c r="AO11" s="161"/>
      <c r="AP11" s="161"/>
      <c r="AQ11" s="161"/>
      <c r="AR11" s="161"/>
      <c r="AS11" s="161"/>
      <c r="AT11" s="161"/>
      <c r="AU11" s="161"/>
      <c r="AV11" s="161"/>
      <c r="AW11" s="161"/>
      <c r="AX11" s="161"/>
      <c r="AY11" s="161"/>
      <c r="AZ11" s="161"/>
      <c r="BA11" s="161"/>
      <c r="BB11" s="161"/>
      <c r="BC11" s="161"/>
      <c r="BD11" s="161"/>
      <c r="BE11" s="161"/>
      <c r="BF11" s="161"/>
      <c r="BG11" s="161"/>
      <c r="BH11" s="161"/>
      <c r="BI11" s="161"/>
      <c r="BJ11" s="161"/>
      <c r="BK11" s="161"/>
      <c r="BL11" s="161"/>
      <c r="BM11" s="161"/>
      <c r="BN11" s="161"/>
      <c r="BO11" s="161"/>
      <c r="BP11" s="161"/>
      <c r="BQ11" s="161"/>
      <c r="BR11" s="161"/>
      <c r="BS11" s="161"/>
      <c r="BT11" s="161"/>
      <c r="BU11" s="161"/>
      <c r="BV11" s="161"/>
      <c r="BW11" s="161"/>
      <c r="BX11" s="161"/>
      <c r="BY11" s="161"/>
      <c r="BZ11" s="161"/>
      <c r="CA11" s="161"/>
      <c r="CB11" s="161"/>
      <c r="CC11" s="161"/>
      <c r="CD11" s="161"/>
      <c r="CE11" s="161"/>
      <c r="CF11" s="161"/>
      <c r="CG11" s="161"/>
      <c r="CH11" s="161"/>
      <c r="CI11" s="161"/>
      <c r="CJ11" s="161"/>
      <c r="CK11" s="161"/>
      <c r="CL11" s="161"/>
      <c r="CM11" s="161"/>
      <c r="CN11" s="161"/>
      <c r="CO11" s="161"/>
      <c r="CP11" s="161"/>
      <c r="CQ11" s="161"/>
      <c r="CR11" s="161"/>
      <c r="CS11" s="161"/>
      <c r="CT11" s="161"/>
      <c r="CU11" s="161"/>
      <c r="CV11" s="161"/>
      <c r="CW11" s="161"/>
      <c r="CX11" s="161"/>
      <c r="CY11" s="161"/>
      <c r="CZ11" s="161"/>
      <c r="DA11" s="161"/>
      <c r="DB11" s="161"/>
      <c r="DC11" s="161"/>
      <c r="DD11" s="161"/>
      <c r="DE11" s="161"/>
      <c r="DF11" s="161"/>
      <c r="DG11" s="161"/>
      <c r="DH11" s="161"/>
      <c r="DI11" s="161"/>
      <c r="DJ11" s="161"/>
      <c r="DK11" s="161"/>
      <c r="DL11" s="161"/>
      <c r="DM11" s="161"/>
      <c r="DN11" s="161"/>
      <c r="DO11" s="161"/>
      <c r="DP11" s="161"/>
      <c r="DQ11" s="161"/>
      <c r="DR11" s="161"/>
      <c r="DS11" s="161"/>
      <c r="DT11" s="161"/>
      <c r="DU11" s="161"/>
      <c r="DV11" s="161"/>
      <c r="DW11" s="161"/>
      <c r="DX11" s="161"/>
      <c r="DY11" s="161"/>
      <c r="DZ11" s="161"/>
      <c r="EA11" s="161"/>
      <c r="EB11" s="161"/>
      <c r="EC11" s="161"/>
      <c r="ED11" s="161"/>
      <c r="EE11" s="161"/>
      <c r="EF11" s="161"/>
      <c r="EG11" s="161"/>
      <c r="EH11" s="161"/>
      <c r="EI11" s="161"/>
      <c r="EJ11" s="161"/>
      <c r="EK11" s="161"/>
      <c r="EL11" s="161"/>
      <c r="EM11" s="161"/>
      <c r="EN11" s="161"/>
      <c r="EO11" s="161"/>
      <c r="EP11" s="161"/>
      <c r="EQ11" s="161"/>
      <c r="ER11" s="161"/>
      <c r="ES11" s="161"/>
      <c r="ET11" s="161"/>
      <c r="EU11" s="161"/>
      <c r="EV11" s="161"/>
      <c r="EW11" s="161"/>
      <c r="EX11" s="161"/>
      <c r="EY11" s="161"/>
      <c r="EZ11" s="161"/>
      <c r="FA11" s="161"/>
      <c r="FB11" s="161"/>
      <c r="FC11" s="161"/>
      <c r="FD11" s="161"/>
      <c r="FE11" s="161"/>
      <c r="FF11" s="161"/>
      <c r="FG11" s="161"/>
      <c r="FH11" s="161"/>
      <c r="FI11" s="161"/>
      <c r="FJ11" s="161"/>
      <c r="FK11" s="161"/>
      <c r="FL11" s="161"/>
      <c r="FM11" s="161"/>
      <c r="FN11" s="161"/>
      <c r="FO11" s="161"/>
      <c r="FP11" s="161"/>
      <c r="FQ11" s="161"/>
      <c r="FR11" s="161"/>
      <c r="FS11" s="161"/>
      <c r="FT11" s="161"/>
      <c r="FU11" s="161"/>
      <c r="FV11" s="161"/>
      <c r="FW11" s="161"/>
      <c r="FX11" s="161"/>
      <c r="FY11" s="161"/>
      <c r="FZ11" s="161"/>
      <c r="GA11" s="161"/>
      <c r="GB11" s="161"/>
      <c r="GC11" s="161"/>
      <c r="GD11" s="161"/>
      <c r="GE11" s="161"/>
      <c r="GF11" s="161"/>
      <c r="GG11" s="161"/>
      <c r="GH11" s="161"/>
      <c r="GI11" s="161"/>
      <c r="GJ11" s="161"/>
      <c r="GK11" s="161"/>
      <c r="GL11" s="161"/>
      <c r="GM11" s="161"/>
      <c r="GN11" s="161"/>
      <c r="GO11" s="161"/>
      <c r="GP11" s="161"/>
      <c r="GQ11" s="161"/>
      <c r="GR11" s="161"/>
      <c r="GS11" s="161"/>
      <c r="GT11" s="161"/>
      <c r="GU11" s="161"/>
      <c r="GV11" s="161"/>
      <c r="GW11" s="161"/>
      <c r="GX11" s="161"/>
      <c r="GY11" s="161"/>
      <c r="GZ11" s="161"/>
      <c r="HA11" s="161"/>
      <c r="HB11" s="161"/>
      <c r="HC11" s="161"/>
      <c r="HD11" s="161"/>
      <c r="HE11" s="161"/>
      <c r="HF11" s="161"/>
      <c r="HG11" s="161"/>
      <c r="HH11" s="161"/>
      <c r="HI11" s="161"/>
    </row>
    <row r="12" spans="1:217" ht="20.25" customHeight="1">
      <c r="A12" s="607" t="s">
        <v>321</v>
      </c>
      <c r="B12" s="653">
        <v>0.64810000000000001</v>
      </c>
      <c r="C12" s="653">
        <v>0.72950000000000004</v>
      </c>
      <c r="D12" s="653">
        <v>0.66539999999999999</v>
      </c>
      <c r="E12" s="653">
        <v>0.73180000000000001</v>
      </c>
      <c r="F12" s="653">
        <v>0.63549999999999995</v>
      </c>
      <c r="G12" s="653">
        <v>0.7349</v>
      </c>
      <c r="H12" s="653">
        <v>0.68400000000000005</v>
      </c>
      <c r="I12" s="653">
        <v>0.76039999999999996</v>
      </c>
      <c r="J12" s="653">
        <v>0.81589999999999996</v>
      </c>
      <c r="K12" s="653">
        <v>0.74819999999999998</v>
      </c>
      <c r="L12" s="653">
        <v>0.80879999999999996</v>
      </c>
      <c r="M12" s="653">
        <v>0.79490000000000005</v>
      </c>
      <c r="N12" s="653">
        <v>0.84240000000000004</v>
      </c>
      <c r="O12" s="653">
        <v>0.70289999999999997</v>
      </c>
      <c r="P12" s="653">
        <v>0.6875</v>
      </c>
      <c r="Q12" s="653">
        <v>0.71099999999999997</v>
      </c>
      <c r="R12" s="653">
        <v>0.79430000000000001</v>
      </c>
      <c r="S12" s="653">
        <v>0.7409</v>
      </c>
      <c r="T12" s="653">
        <v>0.69789999999999996</v>
      </c>
      <c r="U12" s="653">
        <v>0.8276</v>
      </c>
      <c r="V12" s="653">
        <v>0.74609999999999999</v>
      </c>
      <c r="W12" s="653">
        <v>0.69879999999999998</v>
      </c>
      <c r="X12" s="653">
        <v>0.65839999999999999</v>
      </c>
      <c r="Y12" s="653">
        <v>0.7853</v>
      </c>
      <c r="Z12" s="653">
        <v>0.69640000000000002</v>
      </c>
      <c r="AA12" s="653">
        <v>0.75529999999999997</v>
      </c>
      <c r="AB12" s="653">
        <v>0.70920000000000005</v>
      </c>
    </row>
    <row r="13" spans="1:217" ht="12" customHeight="1" thickBot="1">
      <c r="A13" s="607"/>
      <c r="B13" s="653"/>
      <c r="C13" s="653"/>
      <c r="D13" s="653"/>
      <c r="E13" s="653"/>
      <c r="F13" s="653"/>
      <c r="G13" s="653"/>
      <c r="H13" s="653"/>
      <c r="I13" s="653"/>
      <c r="J13" s="653"/>
      <c r="K13" s="653"/>
      <c r="L13" s="653"/>
      <c r="M13" s="653"/>
      <c r="N13" s="653"/>
      <c r="O13" s="653"/>
      <c r="P13" s="653"/>
      <c r="Q13" s="653"/>
      <c r="R13" s="653"/>
      <c r="S13" s="653"/>
      <c r="T13" s="653"/>
      <c r="U13" s="653"/>
      <c r="V13" s="653"/>
      <c r="W13" s="653"/>
      <c r="X13" s="653"/>
      <c r="Y13" s="653"/>
      <c r="Z13" s="653"/>
      <c r="AA13" s="653"/>
      <c r="AB13" s="653"/>
    </row>
    <row r="14" spans="1:217" ht="15" customHeight="1" thickTop="1" thickBot="1">
      <c r="A14" s="160" t="s">
        <v>322</v>
      </c>
      <c r="B14" s="654"/>
      <c r="C14" s="654"/>
      <c r="D14" s="654"/>
      <c r="E14" s="654"/>
      <c r="F14" s="654"/>
      <c r="G14" s="654"/>
      <c r="H14" s="654"/>
      <c r="I14" s="654"/>
      <c r="J14" s="654"/>
      <c r="K14" s="654"/>
      <c r="L14" s="654"/>
      <c r="M14" s="654"/>
      <c r="N14" s="654"/>
      <c r="O14" s="654"/>
      <c r="P14" s="654"/>
      <c r="Q14" s="654"/>
      <c r="R14" s="654"/>
      <c r="S14" s="654"/>
      <c r="T14" s="654"/>
      <c r="U14" s="654"/>
      <c r="V14" s="654"/>
      <c r="W14" s="654"/>
      <c r="X14" s="654"/>
      <c r="Y14" s="654"/>
      <c r="Z14" s="654"/>
      <c r="AA14" s="654"/>
      <c r="AB14" s="654"/>
    </row>
    <row r="15" spans="1:217" ht="20.25" customHeight="1" thickTop="1">
      <c r="A15" s="608" t="s">
        <v>323</v>
      </c>
      <c r="B15" s="653">
        <v>0.70889999999999997</v>
      </c>
      <c r="C15" s="653">
        <v>0.78949999999999998</v>
      </c>
      <c r="D15" s="653">
        <v>0.80459999999999998</v>
      </c>
      <c r="E15" s="653">
        <v>0.87360000000000004</v>
      </c>
      <c r="F15" s="653">
        <v>0.74380000000000002</v>
      </c>
      <c r="G15" s="653">
        <v>0.70079999999999998</v>
      </c>
      <c r="H15" s="653">
        <v>0.79459999999999997</v>
      </c>
      <c r="I15" s="653">
        <v>0.73450000000000004</v>
      </c>
      <c r="J15" s="653">
        <v>0.69189999999999996</v>
      </c>
      <c r="K15" s="653">
        <v>0.749</v>
      </c>
      <c r="L15" s="653">
        <v>0.75270000000000004</v>
      </c>
      <c r="M15" s="653">
        <v>0.73750000000000004</v>
      </c>
      <c r="N15" s="653">
        <v>0.78810000000000002</v>
      </c>
      <c r="O15" s="653">
        <v>0.85109999999999997</v>
      </c>
      <c r="P15" s="653">
        <v>0.84470000000000001</v>
      </c>
      <c r="Q15" s="653">
        <v>0.81910000000000005</v>
      </c>
      <c r="R15" s="653">
        <v>0.79890000000000005</v>
      </c>
      <c r="S15" s="653">
        <v>0.63049999999999995</v>
      </c>
      <c r="T15" s="653">
        <v>0.82869999999999999</v>
      </c>
      <c r="U15" s="653">
        <v>0.76390000000000002</v>
      </c>
      <c r="V15" s="653">
        <v>0.83799999999999997</v>
      </c>
      <c r="W15" s="653">
        <v>0.84419999999999995</v>
      </c>
      <c r="X15" s="653">
        <v>0.76759999999999995</v>
      </c>
      <c r="Y15" s="653">
        <v>0.82650000000000001</v>
      </c>
      <c r="Z15" s="653">
        <v>0.83550000000000002</v>
      </c>
      <c r="AA15" s="653">
        <v>0.85499999999999998</v>
      </c>
      <c r="AB15" s="653">
        <v>0.76929999999999998</v>
      </c>
    </row>
    <row r="16" spans="1:217" ht="18" customHeight="1">
      <c r="A16" s="608" t="s">
        <v>324</v>
      </c>
      <c r="B16" s="653">
        <v>0.70889999999999997</v>
      </c>
      <c r="C16" s="653">
        <v>0.78949999999999998</v>
      </c>
      <c r="D16" s="653">
        <v>0.80459999999999998</v>
      </c>
      <c r="E16" s="653">
        <v>0.87360000000000004</v>
      </c>
      <c r="F16" s="653">
        <v>0.74380000000000002</v>
      </c>
      <c r="G16" s="653">
        <v>0.70079999999999998</v>
      </c>
      <c r="H16" s="653">
        <v>0.79459999999999997</v>
      </c>
      <c r="I16" s="653">
        <v>0.73450000000000004</v>
      </c>
      <c r="J16" s="653">
        <v>0.69189999999999996</v>
      </c>
      <c r="K16" s="653">
        <v>0.749</v>
      </c>
      <c r="L16" s="653">
        <v>0.75270000000000004</v>
      </c>
      <c r="M16" s="653">
        <v>0.73750000000000004</v>
      </c>
      <c r="N16" s="653">
        <v>0.78810000000000002</v>
      </c>
      <c r="O16" s="653">
        <v>0.85109999999999997</v>
      </c>
      <c r="P16" s="653">
        <v>0.84470000000000001</v>
      </c>
      <c r="Q16" s="653">
        <v>0.81910000000000005</v>
      </c>
      <c r="R16" s="653">
        <v>0.79890000000000005</v>
      </c>
      <c r="S16" s="653">
        <v>0.63049999999999995</v>
      </c>
      <c r="T16" s="653">
        <v>0.82869999999999999</v>
      </c>
      <c r="U16" s="653">
        <v>0.76390000000000002</v>
      </c>
      <c r="V16" s="653">
        <v>0.83799999999999997</v>
      </c>
      <c r="W16" s="653">
        <v>0.84419999999999995</v>
      </c>
      <c r="X16" s="653">
        <v>0.76759999999999995</v>
      </c>
      <c r="Y16" s="653">
        <v>0.82650000000000001</v>
      </c>
      <c r="Z16" s="653">
        <v>0.83550000000000002</v>
      </c>
      <c r="AA16" s="653">
        <v>0.85499999999999998</v>
      </c>
      <c r="AB16" s="653">
        <v>0.76929999999999998</v>
      </c>
    </row>
    <row r="17" spans="1:28" ht="20.25" customHeight="1">
      <c r="A17" s="607" t="s">
        <v>325</v>
      </c>
      <c r="B17" s="653">
        <v>0.1182</v>
      </c>
      <c r="C17" s="653">
        <v>0.10580000000000001</v>
      </c>
      <c r="D17" s="653">
        <v>4.6600000000000003E-2</v>
      </c>
      <c r="E17" s="653">
        <v>1.7899999999999999E-2</v>
      </c>
      <c r="F17" s="653">
        <v>0</v>
      </c>
      <c r="G17" s="653">
        <v>0</v>
      </c>
      <c r="H17" s="653">
        <v>1.6000000000000001E-3</v>
      </c>
      <c r="I17" s="653">
        <v>2.0799999999999999E-2</v>
      </c>
      <c r="J17" s="653">
        <v>0.10730000000000001</v>
      </c>
      <c r="K17" s="653">
        <v>0</v>
      </c>
      <c r="L17" s="653">
        <v>5.3E-3</v>
      </c>
      <c r="M17" s="653">
        <v>0</v>
      </c>
      <c r="N17" s="653">
        <v>6.3E-3</v>
      </c>
      <c r="O17" s="653">
        <v>0</v>
      </c>
      <c r="P17" s="653">
        <v>1.3299999999999999E-2</v>
      </c>
      <c r="Q17" s="653">
        <v>0</v>
      </c>
      <c r="R17" s="653">
        <v>8.0000000000000004E-4</v>
      </c>
      <c r="S17" s="653">
        <v>0</v>
      </c>
      <c r="T17" s="653">
        <v>0</v>
      </c>
      <c r="U17" s="653">
        <v>0</v>
      </c>
      <c r="V17" s="653">
        <v>1.15E-2</v>
      </c>
      <c r="W17" s="653">
        <v>5.3E-3</v>
      </c>
      <c r="X17" s="653">
        <v>1E-4</v>
      </c>
      <c r="Y17" s="653">
        <v>0</v>
      </c>
      <c r="Z17" s="653">
        <v>2.4500000000000001E-2</v>
      </c>
      <c r="AA17" s="653">
        <v>0</v>
      </c>
      <c r="AB17" s="653">
        <v>5.5800000000000002E-2</v>
      </c>
    </row>
    <row r="18" spans="1:28" ht="20.25" customHeight="1">
      <c r="A18" s="608" t="s">
        <v>326</v>
      </c>
      <c r="B18" s="653">
        <v>0</v>
      </c>
      <c r="C18" s="653">
        <v>0</v>
      </c>
      <c r="D18" s="653">
        <v>0</v>
      </c>
      <c r="E18" s="653">
        <v>2.9999999999999997E-4</v>
      </c>
      <c r="F18" s="653">
        <v>0</v>
      </c>
      <c r="G18" s="653">
        <v>0</v>
      </c>
      <c r="H18" s="653">
        <v>1.8E-3</v>
      </c>
      <c r="I18" s="653">
        <v>0</v>
      </c>
      <c r="J18" s="653">
        <v>0</v>
      </c>
      <c r="K18" s="653">
        <v>0</v>
      </c>
      <c r="L18" s="653">
        <v>0</v>
      </c>
      <c r="M18" s="653">
        <v>0</v>
      </c>
      <c r="N18" s="653">
        <v>0</v>
      </c>
      <c r="O18" s="653">
        <v>0</v>
      </c>
      <c r="P18" s="653">
        <v>0</v>
      </c>
      <c r="Q18" s="653">
        <v>0</v>
      </c>
      <c r="R18" s="653">
        <v>0</v>
      </c>
      <c r="S18" s="653">
        <v>0</v>
      </c>
      <c r="T18" s="653">
        <v>4.8999999999999998E-3</v>
      </c>
      <c r="U18" s="653">
        <v>0</v>
      </c>
      <c r="V18" s="653">
        <v>0</v>
      </c>
      <c r="W18" s="653">
        <v>0</v>
      </c>
      <c r="X18" s="653">
        <v>0</v>
      </c>
      <c r="Y18" s="653">
        <v>0</v>
      </c>
      <c r="Z18" s="653">
        <v>0</v>
      </c>
      <c r="AA18" s="653">
        <v>3.8999999999999998E-3</v>
      </c>
      <c r="AB18" s="653">
        <v>2.0000000000000001E-4</v>
      </c>
    </row>
    <row r="19" spans="1:28" ht="12" customHeight="1" thickBot="1">
      <c r="A19" s="608"/>
      <c r="B19" s="653"/>
      <c r="C19" s="653"/>
      <c r="D19" s="653"/>
      <c r="E19" s="653"/>
      <c r="F19" s="653"/>
      <c r="G19" s="653"/>
      <c r="H19" s="653"/>
      <c r="I19" s="653"/>
      <c r="J19" s="653"/>
      <c r="K19" s="653"/>
      <c r="L19" s="653"/>
      <c r="M19" s="653"/>
      <c r="N19" s="653"/>
      <c r="O19" s="653"/>
      <c r="P19" s="653"/>
      <c r="Q19" s="653"/>
      <c r="R19" s="653"/>
      <c r="S19" s="653"/>
      <c r="T19" s="653"/>
      <c r="U19" s="653"/>
      <c r="V19" s="653"/>
      <c r="W19" s="653"/>
      <c r="X19" s="653"/>
      <c r="Y19" s="653"/>
      <c r="Z19" s="653"/>
      <c r="AA19" s="653"/>
      <c r="AB19" s="653"/>
    </row>
    <row r="20" spans="1:28" ht="16.5" customHeight="1" thickTop="1" thickBot="1">
      <c r="A20" s="162" t="s">
        <v>327</v>
      </c>
      <c r="B20" s="654"/>
      <c r="C20" s="654"/>
      <c r="D20" s="654"/>
      <c r="E20" s="654"/>
      <c r="F20" s="654"/>
      <c r="G20" s="654"/>
      <c r="H20" s="654"/>
      <c r="I20" s="654"/>
      <c r="J20" s="654"/>
      <c r="K20" s="654"/>
      <c r="L20" s="654"/>
      <c r="M20" s="654"/>
      <c r="N20" s="654"/>
      <c r="O20" s="654"/>
      <c r="P20" s="654"/>
      <c r="Q20" s="654"/>
      <c r="R20" s="654"/>
      <c r="S20" s="654"/>
      <c r="T20" s="654"/>
      <c r="U20" s="654"/>
      <c r="V20" s="654"/>
      <c r="W20" s="654"/>
      <c r="X20" s="654"/>
      <c r="Y20" s="654"/>
      <c r="Z20" s="654"/>
      <c r="AA20" s="654"/>
      <c r="AB20" s="654"/>
    </row>
    <row r="21" spans="1:28" ht="20.25" customHeight="1" thickTop="1">
      <c r="A21" s="608" t="s">
        <v>328</v>
      </c>
      <c r="B21" s="653">
        <v>0.18029999999999999</v>
      </c>
      <c r="C21" s="653">
        <v>7.6899999999999996E-2</v>
      </c>
      <c r="D21" s="653">
        <v>7.1900000000000006E-2</v>
      </c>
      <c r="E21" s="653">
        <v>5.5500000000000001E-2</v>
      </c>
      <c r="F21" s="653">
        <v>0.21240000000000001</v>
      </c>
      <c r="G21" s="653">
        <v>5.4199999999999998E-2</v>
      </c>
      <c r="H21" s="653">
        <v>6.1499999999999999E-2</v>
      </c>
      <c r="I21" s="653">
        <v>2.93E-2</v>
      </c>
      <c r="J21" s="653">
        <v>0.1885</v>
      </c>
      <c r="K21" s="653">
        <v>7.7700000000000005E-2</v>
      </c>
      <c r="L21" s="653">
        <v>0.182</v>
      </c>
      <c r="M21" s="653">
        <v>6.1000000000000004E-3</v>
      </c>
      <c r="N21" s="653">
        <v>0.13089999999999999</v>
      </c>
      <c r="O21" s="653">
        <v>0.99</v>
      </c>
      <c r="P21" s="653">
        <v>0.14929999999999999</v>
      </c>
      <c r="Q21" s="653">
        <v>2.1600000000000001E-2</v>
      </c>
      <c r="R21" s="653">
        <v>5.3999999999999999E-2</v>
      </c>
      <c r="S21" s="653">
        <v>3.44E-2</v>
      </c>
      <c r="T21" s="653">
        <v>1.2E-2</v>
      </c>
      <c r="U21" s="653">
        <v>6.0999999999999999E-2</v>
      </c>
      <c r="V21" s="653">
        <v>2.4500000000000001E-2</v>
      </c>
      <c r="W21" s="653">
        <v>9.9000000000000008E-3</v>
      </c>
      <c r="X21" s="653">
        <v>1.6400000000000001E-2</v>
      </c>
      <c r="Y21" s="653">
        <v>1.6500000000000001E-2</v>
      </c>
      <c r="Z21" s="653">
        <v>7.51E-2</v>
      </c>
      <c r="AA21" s="653">
        <v>0.23780000000000001</v>
      </c>
      <c r="AB21" s="653">
        <v>0.1174</v>
      </c>
    </row>
    <row r="22" spans="1:28" ht="20.25" customHeight="1">
      <c r="A22" s="608" t="s">
        <v>329</v>
      </c>
      <c r="B22" s="653">
        <v>0.81969999999999998</v>
      </c>
      <c r="C22" s="653">
        <v>0.92310000000000003</v>
      </c>
      <c r="D22" s="653">
        <v>0.92810000000000004</v>
      </c>
      <c r="E22" s="653">
        <v>0.94450000000000001</v>
      </c>
      <c r="F22" s="653">
        <v>0.78759999999999997</v>
      </c>
      <c r="G22" s="653">
        <v>0.94579999999999997</v>
      </c>
      <c r="H22" s="653">
        <v>0.9385</v>
      </c>
      <c r="I22" s="653">
        <v>0.97070000000000001</v>
      </c>
      <c r="J22" s="653">
        <v>0.8115</v>
      </c>
      <c r="K22" s="653">
        <v>0.92230000000000001</v>
      </c>
      <c r="L22" s="653">
        <v>0.81799999999999995</v>
      </c>
      <c r="M22" s="653">
        <v>0.99390000000000001</v>
      </c>
      <c r="N22" s="653">
        <v>0.86909999999999998</v>
      </c>
      <c r="O22" s="653">
        <v>0.01</v>
      </c>
      <c r="P22" s="653">
        <v>0.85070000000000001</v>
      </c>
      <c r="Q22" s="653">
        <v>0.97840000000000005</v>
      </c>
      <c r="R22" s="653">
        <v>0.94599999999999995</v>
      </c>
      <c r="S22" s="653">
        <v>0.96560000000000001</v>
      </c>
      <c r="T22" s="653">
        <v>0.98799999999999999</v>
      </c>
      <c r="U22" s="653">
        <v>0.93899999999999995</v>
      </c>
      <c r="V22" s="653">
        <v>0.97550000000000003</v>
      </c>
      <c r="W22" s="653">
        <v>0.99009999999999998</v>
      </c>
      <c r="X22" s="653">
        <v>0.98360000000000003</v>
      </c>
      <c r="Y22" s="653">
        <v>0.98350000000000004</v>
      </c>
      <c r="Z22" s="653">
        <v>0.92490000000000006</v>
      </c>
      <c r="AA22" s="653">
        <v>0.76219999999999999</v>
      </c>
      <c r="AB22" s="653">
        <v>0.88260000000000005</v>
      </c>
    </row>
    <row r="23" spans="1:28" ht="18" customHeight="1">
      <c r="A23" s="608" t="s">
        <v>330</v>
      </c>
      <c r="B23" s="622">
        <v>830.26779999999997</v>
      </c>
      <c r="C23" s="622">
        <v>687.79259999999999</v>
      </c>
      <c r="D23" s="622">
        <v>564.25850000000003</v>
      </c>
      <c r="E23" s="622">
        <v>706.66</v>
      </c>
      <c r="F23" s="622">
        <v>484.99619999999999</v>
      </c>
      <c r="G23" s="622">
        <v>636.10969999999998</v>
      </c>
      <c r="H23" s="622">
        <v>386.23989999999998</v>
      </c>
      <c r="I23" s="622">
        <v>459.91160000000002</v>
      </c>
      <c r="J23" s="622">
        <v>649.25850000000003</v>
      </c>
      <c r="K23" s="622">
        <v>592.14239999999995</v>
      </c>
      <c r="L23" s="622">
        <v>544.56449999999995</v>
      </c>
      <c r="M23" s="622">
        <v>476.4864</v>
      </c>
      <c r="N23" s="622">
        <v>930.1721</v>
      </c>
      <c r="O23" s="622">
        <v>633.09199999999998</v>
      </c>
      <c r="P23" s="622">
        <v>338.49759999999998</v>
      </c>
      <c r="Q23" s="622">
        <v>610.03</v>
      </c>
      <c r="R23" s="622">
        <v>495.11810000000003</v>
      </c>
      <c r="S23" s="622">
        <v>394.41419999999999</v>
      </c>
      <c r="T23" s="622">
        <v>394.3759</v>
      </c>
      <c r="U23" s="622">
        <v>355.86419999999998</v>
      </c>
      <c r="V23" s="622">
        <v>295.27120000000002</v>
      </c>
      <c r="W23" s="622">
        <v>354.04559999999998</v>
      </c>
      <c r="X23" s="622">
        <v>285.7989</v>
      </c>
      <c r="Y23" s="622">
        <v>523.50819999999999</v>
      </c>
      <c r="Z23" s="622">
        <v>499.858</v>
      </c>
      <c r="AA23" s="622">
        <v>578.44010000000003</v>
      </c>
      <c r="AB23" s="622">
        <v>589.9366</v>
      </c>
    </row>
    <row r="24" spans="1:28" ht="12" customHeight="1" thickBot="1">
      <c r="A24" s="608"/>
      <c r="B24" s="622"/>
      <c r="C24" s="622"/>
      <c r="D24" s="622"/>
      <c r="E24" s="622"/>
      <c r="F24" s="622"/>
      <c r="G24" s="622"/>
      <c r="H24" s="622"/>
      <c r="I24" s="622"/>
      <c r="J24" s="622"/>
      <c r="K24" s="622"/>
      <c r="L24" s="622"/>
      <c r="M24" s="622"/>
      <c r="N24" s="622"/>
      <c r="O24" s="622"/>
      <c r="P24" s="622"/>
      <c r="Q24" s="622"/>
      <c r="R24" s="622"/>
      <c r="S24" s="622"/>
      <c r="T24" s="622"/>
      <c r="U24" s="622"/>
      <c r="V24" s="622"/>
      <c r="W24" s="622"/>
      <c r="X24" s="622"/>
      <c r="Y24" s="622"/>
      <c r="Z24" s="622"/>
      <c r="AA24" s="622"/>
      <c r="AB24" s="622"/>
    </row>
    <row r="25" spans="1:28" ht="17.25" customHeight="1" thickTop="1" thickBot="1">
      <c r="A25" s="163" t="s">
        <v>331</v>
      </c>
      <c r="B25" s="655"/>
      <c r="C25" s="655"/>
      <c r="D25" s="655"/>
      <c r="E25" s="655"/>
      <c r="F25" s="655"/>
      <c r="G25" s="655"/>
      <c r="H25" s="655"/>
      <c r="I25" s="655"/>
      <c r="J25" s="655"/>
      <c r="K25" s="655"/>
      <c r="L25" s="655"/>
      <c r="M25" s="655"/>
      <c r="N25" s="655"/>
      <c r="O25" s="655"/>
      <c r="P25" s="655"/>
      <c r="Q25" s="655"/>
      <c r="R25" s="655"/>
      <c r="S25" s="655"/>
      <c r="T25" s="655"/>
      <c r="U25" s="655"/>
      <c r="V25" s="655"/>
      <c r="W25" s="655"/>
      <c r="X25" s="655"/>
      <c r="Y25" s="655"/>
      <c r="Z25" s="655"/>
      <c r="AA25" s="655"/>
      <c r="AB25" s="655"/>
    </row>
    <row r="26" spans="1:28" ht="20.25" customHeight="1" thickTop="1">
      <c r="A26" s="607" t="s">
        <v>332</v>
      </c>
      <c r="B26" s="653">
        <v>0.97560000000000002</v>
      </c>
      <c r="C26" s="653">
        <v>0.98040000000000005</v>
      </c>
      <c r="D26" s="653">
        <v>0.95660000000000001</v>
      </c>
      <c r="E26" s="653">
        <v>0.9758</v>
      </c>
      <c r="F26" s="653">
        <v>0.96550000000000002</v>
      </c>
      <c r="G26" s="653">
        <v>0.96850000000000003</v>
      </c>
      <c r="H26" s="653">
        <v>0.97689999999999999</v>
      </c>
      <c r="I26" s="653">
        <v>0.96960000000000002</v>
      </c>
      <c r="J26" s="653">
        <v>0.96389999999999998</v>
      </c>
      <c r="K26" s="653">
        <v>0.9889</v>
      </c>
      <c r="L26" s="653">
        <v>0.97299999999999998</v>
      </c>
      <c r="M26" s="653">
        <v>0.99670000000000003</v>
      </c>
      <c r="N26" s="653">
        <v>0.95499999999999996</v>
      </c>
      <c r="O26" s="653">
        <v>0.99260000000000004</v>
      </c>
      <c r="P26" s="653">
        <v>0.98699999999999999</v>
      </c>
      <c r="Q26" s="653">
        <v>0.99719999999999998</v>
      </c>
      <c r="R26" s="653">
        <v>0.98599999999999999</v>
      </c>
      <c r="S26" s="653">
        <v>0.99470000000000003</v>
      </c>
      <c r="T26" s="653">
        <v>0.98909999999999998</v>
      </c>
      <c r="U26" s="653">
        <v>0.98980000000000001</v>
      </c>
      <c r="V26" s="653">
        <v>0.99470000000000003</v>
      </c>
      <c r="W26" s="653">
        <v>0.99280000000000002</v>
      </c>
      <c r="X26" s="653">
        <v>0.96970000000000001</v>
      </c>
      <c r="Y26" s="653">
        <v>0.98850000000000005</v>
      </c>
      <c r="Z26" s="653">
        <v>0.98329999999999995</v>
      </c>
      <c r="AA26" s="653">
        <v>0.96330000000000005</v>
      </c>
      <c r="AB26" s="653">
        <v>0.97760000000000002</v>
      </c>
    </row>
    <row r="27" spans="1:28" ht="20.25" customHeight="1">
      <c r="A27" s="607" t="s">
        <v>333</v>
      </c>
      <c r="B27" s="653">
        <v>5.2499999999999998E-2</v>
      </c>
      <c r="C27" s="653">
        <v>5.5800000000000002E-2</v>
      </c>
      <c r="D27" s="653">
        <v>3.9899999999999998E-2</v>
      </c>
      <c r="E27" s="653">
        <v>2.1999999999999999E-2</v>
      </c>
      <c r="F27" s="653">
        <v>2.0000000000000001E-4</v>
      </c>
      <c r="G27" s="653">
        <v>8.6E-3</v>
      </c>
      <c r="H27" s="653">
        <v>9.5999999999999992E-3</v>
      </c>
      <c r="I27" s="653">
        <v>4.0000000000000002E-4</v>
      </c>
      <c r="J27" s="653">
        <v>8.2000000000000007E-3</v>
      </c>
      <c r="K27" s="653">
        <v>0</v>
      </c>
      <c r="L27" s="653">
        <v>2.8E-3</v>
      </c>
      <c r="M27" s="653">
        <v>0</v>
      </c>
      <c r="N27" s="653">
        <v>1.9E-3</v>
      </c>
      <c r="O27" s="653">
        <v>1.8E-3</v>
      </c>
      <c r="P27" s="653">
        <v>8.6E-3</v>
      </c>
      <c r="Q27" s="653">
        <v>1.49E-2</v>
      </c>
      <c r="R27" s="653">
        <v>4.7000000000000002E-3</v>
      </c>
      <c r="S27" s="653">
        <v>4.0000000000000001E-3</v>
      </c>
      <c r="T27" s="653">
        <v>0</v>
      </c>
      <c r="U27" s="653">
        <v>1.1000000000000001E-3</v>
      </c>
      <c r="V27" s="653">
        <v>6.6E-3</v>
      </c>
      <c r="W27" s="653">
        <v>1.8E-3</v>
      </c>
      <c r="X27" s="653">
        <v>0</v>
      </c>
      <c r="Y27" s="653">
        <v>4.4999999999999997E-3</v>
      </c>
      <c r="Z27" s="653">
        <v>1.6000000000000001E-3</v>
      </c>
      <c r="AA27" s="653">
        <v>1.15E-2</v>
      </c>
      <c r="AB27" s="653">
        <v>2.6599999999999999E-2</v>
      </c>
    </row>
    <row r="28" spans="1:28" ht="20.25" customHeight="1">
      <c r="A28" s="608" t="s">
        <v>334</v>
      </c>
      <c r="B28" s="653">
        <v>2.4400000000000002E-2</v>
      </c>
      <c r="C28" s="653">
        <v>1.9599999999999999E-2</v>
      </c>
      <c r="D28" s="653">
        <v>4.3400000000000001E-2</v>
      </c>
      <c r="E28" s="653">
        <v>2.4199999999999999E-2</v>
      </c>
      <c r="F28" s="653">
        <v>3.4500000000000003E-2</v>
      </c>
      <c r="G28" s="653">
        <v>3.15E-2</v>
      </c>
      <c r="H28" s="653">
        <v>2.3099999999999999E-2</v>
      </c>
      <c r="I28" s="653">
        <v>3.04E-2</v>
      </c>
      <c r="J28" s="653">
        <v>3.61E-2</v>
      </c>
      <c r="K28" s="653">
        <v>1.11E-2</v>
      </c>
      <c r="L28" s="653">
        <v>2.7E-2</v>
      </c>
      <c r="M28" s="653">
        <v>3.3E-3</v>
      </c>
      <c r="N28" s="653">
        <v>4.4999999999999998E-2</v>
      </c>
      <c r="O28" s="653">
        <v>7.4000000000000003E-3</v>
      </c>
      <c r="P28" s="653">
        <v>1.2999999999999999E-2</v>
      </c>
      <c r="Q28" s="653">
        <v>2.8E-3</v>
      </c>
      <c r="R28" s="653">
        <v>1.4E-2</v>
      </c>
      <c r="S28" s="653">
        <v>5.3E-3</v>
      </c>
      <c r="T28" s="653">
        <v>1.09E-2</v>
      </c>
      <c r="U28" s="653">
        <v>1.0200000000000001E-2</v>
      </c>
      <c r="V28" s="653">
        <v>5.3E-3</v>
      </c>
      <c r="W28" s="653">
        <v>7.1999999999999998E-3</v>
      </c>
      <c r="X28" s="653">
        <v>3.0300000000000001E-2</v>
      </c>
      <c r="Y28" s="653">
        <v>1.15E-2</v>
      </c>
      <c r="Z28" s="653">
        <v>1.67E-2</v>
      </c>
      <c r="AA28" s="653">
        <v>3.6700000000000003E-2</v>
      </c>
      <c r="AB28" s="653">
        <v>2.24E-2</v>
      </c>
    </row>
    <row r="29" spans="1:28" ht="18" customHeight="1">
      <c r="A29" s="608" t="s">
        <v>335</v>
      </c>
      <c r="B29" s="653">
        <v>4.5900000000000003E-2</v>
      </c>
      <c r="C29" s="653">
        <v>4.9700000000000001E-2</v>
      </c>
      <c r="D29" s="653">
        <v>3.5200000000000002E-2</v>
      </c>
      <c r="E29" s="653">
        <v>2.1399999999999999E-2</v>
      </c>
      <c r="F29" s="653">
        <v>2.0000000000000001E-4</v>
      </c>
      <c r="G29" s="653">
        <v>4.8999999999999998E-3</v>
      </c>
      <c r="H29" s="653">
        <v>8.6999999999999994E-3</v>
      </c>
      <c r="I29" s="653">
        <v>4.0000000000000002E-4</v>
      </c>
      <c r="J29" s="653">
        <v>5.1999999999999998E-3</v>
      </c>
      <c r="K29" s="653">
        <v>0</v>
      </c>
      <c r="L29" s="653">
        <v>2.8E-3</v>
      </c>
      <c r="M29" s="653">
        <v>0</v>
      </c>
      <c r="N29" s="653">
        <v>2E-3</v>
      </c>
      <c r="O29" s="653">
        <v>1.8E-3</v>
      </c>
      <c r="P29" s="653">
        <v>8.6999999999999994E-3</v>
      </c>
      <c r="Q29" s="653">
        <v>1.49E-2</v>
      </c>
      <c r="R29" s="653">
        <v>4.7000000000000002E-3</v>
      </c>
      <c r="S29" s="653">
        <v>4.0000000000000001E-3</v>
      </c>
      <c r="T29" s="653">
        <v>0</v>
      </c>
      <c r="U29" s="653">
        <v>1E-3</v>
      </c>
      <c r="V29" s="653">
        <v>5.1999999999999998E-3</v>
      </c>
      <c r="W29" s="653">
        <v>1.8E-3</v>
      </c>
      <c r="X29" s="653">
        <v>0</v>
      </c>
      <c r="Y29" s="653">
        <v>4.1999999999999997E-3</v>
      </c>
      <c r="Z29" s="653">
        <v>1.6000000000000001E-3</v>
      </c>
      <c r="AA29" s="653">
        <v>9.5999999999999992E-3</v>
      </c>
      <c r="AB29" s="653">
        <v>2.3400000000000001E-2</v>
      </c>
    </row>
    <row r="30" spans="1:28" ht="20.25" customHeight="1">
      <c r="A30" s="608" t="s">
        <v>336</v>
      </c>
      <c r="B30" s="653">
        <v>0.1477</v>
      </c>
      <c r="C30" s="653">
        <v>0.127</v>
      </c>
      <c r="D30" s="653">
        <v>0.1552</v>
      </c>
      <c r="E30" s="653">
        <v>4.8500000000000001E-2</v>
      </c>
      <c r="F30" s="653">
        <v>8.4099999999999994E-2</v>
      </c>
      <c r="G30" s="653">
        <v>0.45540000000000003</v>
      </c>
      <c r="H30" s="653">
        <v>0.1145</v>
      </c>
      <c r="I30" s="653">
        <v>1.2800000000000001E-2</v>
      </c>
      <c r="J30" s="653">
        <v>0.3836</v>
      </c>
      <c r="K30" s="653">
        <v>0</v>
      </c>
      <c r="L30" s="653">
        <v>0</v>
      </c>
      <c r="M30" s="653">
        <v>0</v>
      </c>
      <c r="N30" s="653">
        <v>3.3E-3</v>
      </c>
      <c r="O30" s="653">
        <v>0</v>
      </c>
      <c r="P30" s="653">
        <v>0</v>
      </c>
      <c r="Q30" s="653">
        <v>0</v>
      </c>
      <c r="R30" s="653">
        <v>8.8999999999999999E-3</v>
      </c>
      <c r="S30" s="653">
        <v>0</v>
      </c>
      <c r="T30" s="653">
        <v>0</v>
      </c>
      <c r="U30" s="653">
        <v>8.9899999999999994E-2</v>
      </c>
      <c r="V30" s="653">
        <v>0.2122</v>
      </c>
      <c r="W30" s="653">
        <v>3.7000000000000002E-3</v>
      </c>
      <c r="X30" s="653">
        <v>0</v>
      </c>
      <c r="Y30" s="653">
        <v>6.8400000000000002E-2</v>
      </c>
      <c r="Z30" s="653">
        <v>0</v>
      </c>
      <c r="AA30" s="653">
        <v>0.1925</v>
      </c>
      <c r="AB30" s="653">
        <v>0.1391</v>
      </c>
    </row>
    <row r="31" spans="1:28" ht="20.25" customHeight="1">
      <c r="A31" s="608" t="s">
        <v>337</v>
      </c>
      <c r="B31" s="653">
        <v>8.0000000000000002E-3</v>
      </c>
      <c r="C31" s="653">
        <v>9.7999999999999997E-3</v>
      </c>
      <c r="D31" s="653">
        <v>5.7999999999999996E-3</v>
      </c>
      <c r="E31" s="653">
        <v>1.09E-2</v>
      </c>
      <c r="F31" s="653">
        <v>6.1000000000000004E-3</v>
      </c>
      <c r="G31" s="653">
        <v>6.1999999999999998E-3</v>
      </c>
      <c r="H31" s="653">
        <v>6.4999999999999997E-3</v>
      </c>
      <c r="I31" s="653">
        <v>5.4999999999999997E-3</v>
      </c>
      <c r="J31" s="653">
        <v>7.1000000000000004E-3</v>
      </c>
      <c r="K31" s="653">
        <v>6.4000000000000003E-3</v>
      </c>
      <c r="L31" s="653">
        <v>8.2000000000000007E-3</v>
      </c>
      <c r="M31" s="653">
        <v>7.3000000000000001E-3</v>
      </c>
      <c r="N31" s="653">
        <v>8.3999999999999995E-3</v>
      </c>
      <c r="O31" s="653">
        <v>2.3E-2</v>
      </c>
      <c r="P31" s="653">
        <v>9.9000000000000008E-3</v>
      </c>
      <c r="Q31" s="653">
        <v>1.67E-2</v>
      </c>
      <c r="R31" s="653">
        <v>6.1999999999999998E-3</v>
      </c>
      <c r="S31" s="653">
        <v>6.1000000000000004E-3</v>
      </c>
      <c r="T31" s="653">
        <v>6.6E-3</v>
      </c>
      <c r="U31" s="653">
        <v>6.6E-3</v>
      </c>
      <c r="V31" s="653">
        <v>4.1000000000000003E-3</v>
      </c>
      <c r="W31" s="653">
        <v>4.8999999999999998E-3</v>
      </c>
      <c r="X31" s="653">
        <v>0.01</v>
      </c>
      <c r="Y31" s="653">
        <v>6.6E-3</v>
      </c>
      <c r="Z31" s="653">
        <v>5.1999999999999998E-3</v>
      </c>
      <c r="AA31" s="653">
        <v>6.1000000000000004E-3</v>
      </c>
      <c r="AB31" s="653">
        <v>7.9000000000000008E-3</v>
      </c>
    </row>
    <row r="32" spans="1:28" ht="20.25" customHeight="1">
      <c r="A32" s="608" t="s">
        <v>338</v>
      </c>
      <c r="B32" s="653">
        <v>8.9399999999999993E-2</v>
      </c>
      <c r="C32" s="653">
        <v>4.1500000000000002E-2</v>
      </c>
      <c r="D32" s="653">
        <v>7.4999999999999997E-2</v>
      </c>
      <c r="E32" s="653">
        <v>3.5799999999999998E-2</v>
      </c>
      <c r="F32" s="653">
        <v>0.1119</v>
      </c>
      <c r="G32" s="653">
        <v>0.1153</v>
      </c>
      <c r="H32" s="653">
        <v>8.3000000000000004E-2</v>
      </c>
      <c r="I32" s="653">
        <v>8.2799999999999999E-2</v>
      </c>
      <c r="J32" s="653">
        <v>7.4899999999999994E-2</v>
      </c>
      <c r="K32" s="653">
        <v>4.4600000000000001E-2</v>
      </c>
      <c r="L32" s="653">
        <v>6.4100000000000004E-2</v>
      </c>
      <c r="M32" s="653">
        <v>7.3400000000000007E-2</v>
      </c>
      <c r="N32" s="653">
        <v>6.9099999999999995E-2</v>
      </c>
      <c r="O32" s="653">
        <v>4.8000000000000001E-2</v>
      </c>
      <c r="P32" s="653">
        <v>6.0299999999999999E-2</v>
      </c>
      <c r="Q32" s="653">
        <v>6.4100000000000004E-2</v>
      </c>
      <c r="R32" s="653">
        <v>8.7999999999999995E-2</v>
      </c>
      <c r="S32" s="653">
        <v>6.54E-2</v>
      </c>
      <c r="T32" s="653">
        <v>9.9099999999999994E-2</v>
      </c>
      <c r="U32" s="653">
        <v>4.6199999999999998E-2</v>
      </c>
      <c r="V32" s="653">
        <v>4.99E-2</v>
      </c>
      <c r="W32" s="653">
        <v>9.6100000000000005E-2</v>
      </c>
      <c r="X32" s="653">
        <v>9.7699999999999995E-2</v>
      </c>
      <c r="Y32" s="653">
        <v>7.7899999999999997E-2</v>
      </c>
      <c r="Z32" s="653">
        <v>5.6800000000000003E-2</v>
      </c>
      <c r="AA32" s="653">
        <v>7.3899999999999993E-2</v>
      </c>
      <c r="AB32" s="653">
        <v>7.1999999999999995E-2</v>
      </c>
    </row>
    <row r="33" spans="1:28" ht="20.25" customHeight="1">
      <c r="A33" s="608" t="s">
        <v>339</v>
      </c>
      <c r="B33" s="653">
        <v>0.95909999999999995</v>
      </c>
      <c r="C33" s="653">
        <v>0.95250000000000001</v>
      </c>
      <c r="D33" s="653">
        <v>0.91120000000000001</v>
      </c>
      <c r="E33" s="653">
        <v>0.92989999999999995</v>
      </c>
      <c r="F33" s="653">
        <v>0.92400000000000004</v>
      </c>
      <c r="G33" s="653">
        <v>0.94610000000000005</v>
      </c>
      <c r="H33" s="653">
        <v>0.95640000000000003</v>
      </c>
      <c r="I33" s="653">
        <v>0.94679999999999997</v>
      </c>
      <c r="J33" s="653">
        <v>0.93899999999999995</v>
      </c>
      <c r="K33" s="653">
        <v>0.97740000000000005</v>
      </c>
      <c r="L33" s="653">
        <v>0.96699999999999997</v>
      </c>
      <c r="M33" s="653">
        <v>0.99329999999999996</v>
      </c>
      <c r="N33" s="653">
        <v>0.95409999999999995</v>
      </c>
      <c r="O33" s="653">
        <v>0.98470000000000002</v>
      </c>
      <c r="P33" s="653">
        <v>0.94979999999999998</v>
      </c>
      <c r="Q33" s="653">
        <v>0.97440000000000004</v>
      </c>
      <c r="R33" s="653">
        <v>0.97030000000000005</v>
      </c>
      <c r="S33" s="653">
        <v>0.98399999999999999</v>
      </c>
      <c r="T33" s="653">
        <v>0.98180000000000001</v>
      </c>
      <c r="U33" s="653">
        <v>0.98299999999999998</v>
      </c>
      <c r="V33" s="653">
        <v>0.99080000000000001</v>
      </c>
      <c r="W33" s="653">
        <v>0.98160000000000003</v>
      </c>
      <c r="X33" s="653">
        <v>0.93989999999999996</v>
      </c>
      <c r="Y33" s="653">
        <v>0.97599999999999998</v>
      </c>
      <c r="Z33" s="653">
        <v>0.9778</v>
      </c>
      <c r="AA33" s="653">
        <v>0.93620000000000003</v>
      </c>
      <c r="AB33" s="653">
        <v>0.95579999999999998</v>
      </c>
    </row>
    <row r="34" spans="1:28" ht="20.25" customHeight="1">
      <c r="A34" s="608" t="s">
        <v>340</v>
      </c>
      <c r="B34" s="653">
        <v>1.49E-2</v>
      </c>
      <c r="C34" s="653">
        <v>2.75E-2</v>
      </c>
      <c r="D34" s="653">
        <v>4.5199999999999997E-2</v>
      </c>
      <c r="E34" s="653">
        <v>4.4900000000000002E-2</v>
      </c>
      <c r="F34" s="653">
        <v>4.1599999999999998E-2</v>
      </c>
      <c r="G34" s="653">
        <v>2.1499999999999998E-2</v>
      </c>
      <c r="H34" s="653">
        <v>0.02</v>
      </c>
      <c r="I34" s="653">
        <v>2.4500000000000001E-2</v>
      </c>
      <c r="J34" s="653">
        <v>2.4400000000000002E-2</v>
      </c>
      <c r="K34" s="653">
        <v>1.18E-2</v>
      </c>
      <c r="L34" s="653">
        <v>5.7999999999999996E-3</v>
      </c>
      <c r="M34" s="653">
        <v>2.3E-3</v>
      </c>
      <c r="N34" s="653">
        <v>9.1999999999999998E-3</v>
      </c>
      <c r="O34" s="653">
        <v>6.4000000000000003E-3</v>
      </c>
      <c r="P34" s="653">
        <v>3.6799999999999999E-2</v>
      </c>
      <c r="Q34" s="653">
        <v>2.2800000000000001E-2</v>
      </c>
      <c r="R34" s="653">
        <v>1.83E-2</v>
      </c>
      <c r="S34" s="653">
        <v>1.04E-2</v>
      </c>
      <c r="T34" s="653">
        <v>6.7999999999999996E-3</v>
      </c>
      <c r="U34" s="653">
        <v>6.7999999999999996E-3</v>
      </c>
      <c r="V34" s="653">
        <v>4.0000000000000001E-3</v>
      </c>
      <c r="W34" s="653">
        <v>1.18E-2</v>
      </c>
      <c r="X34" s="653">
        <v>0.03</v>
      </c>
      <c r="Y34" s="653">
        <v>1.23E-2</v>
      </c>
      <c r="Z34" s="653">
        <v>5.5999999999999999E-3</v>
      </c>
      <c r="AA34" s="653">
        <v>2.8400000000000002E-2</v>
      </c>
      <c r="AB34" s="653">
        <v>2.1499999999999998E-2</v>
      </c>
    </row>
    <row r="35" spans="1:28" ht="20.25" customHeight="1">
      <c r="A35" s="608" t="s">
        <v>341</v>
      </c>
      <c r="B35" s="653">
        <v>2.0999999999999999E-3</v>
      </c>
      <c r="C35" s="653">
        <v>5.1000000000000004E-3</v>
      </c>
      <c r="D35" s="653">
        <v>1.0699999999999999E-2</v>
      </c>
      <c r="E35" s="653">
        <v>9.2999999999999992E-3</v>
      </c>
      <c r="F35" s="653">
        <v>3.8E-3</v>
      </c>
      <c r="G35" s="653">
        <v>6.4999999999999997E-3</v>
      </c>
      <c r="H35" s="653">
        <v>3.7000000000000002E-3</v>
      </c>
      <c r="I35" s="653">
        <v>3.3999999999999998E-3</v>
      </c>
      <c r="J35" s="653">
        <v>3.8E-3</v>
      </c>
      <c r="K35" s="653">
        <v>2.5000000000000001E-3</v>
      </c>
      <c r="L35" s="653">
        <v>2.5999999999999999E-3</v>
      </c>
      <c r="M35" s="653">
        <v>1.1000000000000001E-3</v>
      </c>
      <c r="N35" s="653">
        <v>3.7000000000000002E-3</v>
      </c>
      <c r="O35" s="653">
        <v>3.0000000000000001E-3</v>
      </c>
      <c r="P35" s="653">
        <v>3.8999999999999998E-3</v>
      </c>
      <c r="Q35" s="653">
        <v>5.9999999999999995E-4</v>
      </c>
      <c r="R35" s="653">
        <v>2.0999999999999999E-3</v>
      </c>
      <c r="S35" s="653">
        <v>5.0000000000000001E-4</v>
      </c>
      <c r="T35" s="653">
        <v>2E-3</v>
      </c>
      <c r="U35" s="653">
        <v>2.8999999999999998E-3</v>
      </c>
      <c r="V35" s="653">
        <v>2.9999999999999997E-4</v>
      </c>
      <c r="W35" s="653">
        <v>2.0999999999999999E-3</v>
      </c>
      <c r="X35" s="653">
        <v>1.14E-2</v>
      </c>
      <c r="Y35" s="653">
        <v>1.9E-3</v>
      </c>
      <c r="Z35" s="653">
        <v>3.7000000000000002E-3</v>
      </c>
      <c r="AA35" s="653">
        <v>6.1999999999999998E-3</v>
      </c>
      <c r="AB35" s="653">
        <v>4.0000000000000001E-3</v>
      </c>
    </row>
    <row r="36" spans="1:28" ht="20.25" customHeight="1">
      <c r="A36" s="608" t="s">
        <v>342</v>
      </c>
      <c r="B36" s="653">
        <v>4.4000000000000003E-3</v>
      </c>
      <c r="C36" s="653">
        <v>1E-3</v>
      </c>
      <c r="D36" s="653">
        <v>2.8999999999999998E-3</v>
      </c>
      <c r="E36" s="653">
        <v>2.7000000000000001E-3</v>
      </c>
      <c r="F36" s="653">
        <v>2.0999999999999999E-3</v>
      </c>
      <c r="G36" s="653">
        <v>6.0000000000000001E-3</v>
      </c>
      <c r="H36" s="653">
        <v>2.0000000000000001E-4</v>
      </c>
      <c r="I36" s="653">
        <v>2E-3</v>
      </c>
      <c r="J36" s="653">
        <v>2.5999999999999999E-3</v>
      </c>
      <c r="K36" s="653">
        <v>1.1000000000000001E-3</v>
      </c>
      <c r="L36" s="653">
        <v>4.0000000000000002E-4</v>
      </c>
      <c r="M36" s="653">
        <v>1.2999999999999999E-3</v>
      </c>
      <c r="N36" s="653">
        <v>4.4000000000000003E-3</v>
      </c>
      <c r="O36" s="653">
        <v>2.8E-3</v>
      </c>
      <c r="P36" s="653">
        <v>8.9999999999999998E-4</v>
      </c>
      <c r="Q36" s="653">
        <v>2.0000000000000001E-4</v>
      </c>
      <c r="R36" s="653">
        <v>1.5E-3</v>
      </c>
      <c r="S36" s="653">
        <v>8.9999999999999998E-4</v>
      </c>
      <c r="T36" s="653">
        <v>5.0000000000000001E-4</v>
      </c>
      <c r="U36" s="653">
        <v>1E-4</v>
      </c>
      <c r="V36" s="653">
        <v>5.9999999999999995E-4</v>
      </c>
      <c r="W36" s="653">
        <v>6.9999999999999999E-4</v>
      </c>
      <c r="X36" s="653">
        <v>3.2000000000000002E-3</v>
      </c>
      <c r="Y36" s="653">
        <v>4.0000000000000002E-4</v>
      </c>
      <c r="Z36" s="653">
        <v>1.8E-3</v>
      </c>
      <c r="AA36" s="653">
        <v>4.4000000000000003E-3</v>
      </c>
      <c r="AB36" s="653">
        <v>2.3999999999999998E-3</v>
      </c>
    </row>
    <row r="37" spans="1:28" ht="20.25" customHeight="1">
      <c r="A37" s="608" t="s">
        <v>343</v>
      </c>
      <c r="B37" s="653">
        <v>1E-3</v>
      </c>
      <c r="C37" s="653">
        <v>1E-3</v>
      </c>
      <c r="D37" s="653">
        <v>3.7000000000000002E-3</v>
      </c>
      <c r="E37" s="653">
        <v>6.9999999999999999E-4</v>
      </c>
      <c r="F37" s="653">
        <v>6.9999999999999999E-4</v>
      </c>
      <c r="G37" s="653">
        <v>0</v>
      </c>
      <c r="H37" s="653">
        <v>0</v>
      </c>
      <c r="I37" s="653">
        <v>5.0000000000000001E-3</v>
      </c>
      <c r="J37" s="653">
        <v>6.6E-3</v>
      </c>
      <c r="K37" s="653">
        <v>0</v>
      </c>
      <c r="L37" s="653">
        <v>4.0000000000000002E-4</v>
      </c>
      <c r="M37" s="653">
        <v>0</v>
      </c>
      <c r="N37" s="653">
        <v>4.0000000000000002E-4</v>
      </c>
      <c r="O37" s="653">
        <v>1.2999999999999999E-3</v>
      </c>
      <c r="P37" s="653">
        <v>2.0999999999999999E-3</v>
      </c>
      <c r="Q37" s="653">
        <v>5.9999999999999995E-4</v>
      </c>
      <c r="R37" s="653">
        <v>2.0000000000000001E-4</v>
      </c>
      <c r="S37" s="653">
        <v>6.9999999999999999E-4</v>
      </c>
      <c r="T37" s="653">
        <v>1E-3</v>
      </c>
      <c r="U37" s="653">
        <v>1E-4</v>
      </c>
      <c r="V37" s="653">
        <v>2.0000000000000001E-4</v>
      </c>
      <c r="W37" s="653">
        <v>0</v>
      </c>
      <c r="X37" s="653">
        <v>4.0000000000000002E-4</v>
      </c>
      <c r="Y37" s="653">
        <v>0</v>
      </c>
      <c r="Z37" s="653">
        <v>4.0000000000000002E-4</v>
      </c>
      <c r="AA37" s="653">
        <v>5.4999999999999997E-3</v>
      </c>
      <c r="AB37" s="653">
        <v>1.4E-3</v>
      </c>
    </row>
    <row r="38" spans="1:28" ht="20.25" customHeight="1">
      <c r="A38" s="608" t="s">
        <v>344</v>
      </c>
      <c r="B38" s="653">
        <v>1.8599999999999998E-2</v>
      </c>
      <c r="C38" s="653">
        <v>1.29E-2</v>
      </c>
      <c r="D38" s="653">
        <v>2.63E-2</v>
      </c>
      <c r="E38" s="653">
        <v>1.2500000000000001E-2</v>
      </c>
      <c r="F38" s="653">
        <v>2.7799999999999998E-2</v>
      </c>
      <c r="G38" s="653">
        <v>1.9900000000000001E-2</v>
      </c>
      <c r="H38" s="653">
        <v>1.9599999999999999E-2</v>
      </c>
      <c r="I38" s="653">
        <v>1.83E-2</v>
      </c>
      <c r="J38" s="653">
        <v>2.3699999999999999E-2</v>
      </c>
      <c r="K38" s="653">
        <v>7.3000000000000001E-3</v>
      </c>
      <c r="L38" s="653">
        <v>2.3599999999999999E-2</v>
      </c>
      <c r="M38" s="653">
        <v>2.0999999999999999E-3</v>
      </c>
      <c r="N38" s="653">
        <v>2.8299999999999999E-2</v>
      </c>
      <c r="O38" s="653">
        <v>1.8E-3</v>
      </c>
      <c r="P38" s="653">
        <v>6.4999999999999997E-3</v>
      </c>
      <c r="Q38" s="653">
        <v>1.4E-3</v>
      </c>
      <c r="R38" s="653">
        <v>7.7000000000000002E-3</v>
      </c>
      <c r="S38" s="653">
        <v>3.5999999999999999E-3</v>
      </c>
      <c r="T38" s="653">
        <v>7.9000000000000008E-3</v>
      </c>
      <c r="U38" s="653">
        <v>7.1999999999999998E-3</v>
      </c>
      <c r="V38" s="653">
        <v>4.1999999999999997E-3</v>
      </c>
      <c r="W38" s="653">
        <v>3.8999999999999998E-3</v>
      </c>
      <c r="X38" s="653">
        <v>1.5100000000000001E-2</v>
      </c>
      <c r="Y38" s="653">
        <v>9.4000000000000004E-3</v>
      </c>
      <c r="Z38" s="653">
        <v>1.0699999999999999E-2</v>
      </c>
      <c r="AA38" s="653">
        <v>1.9300000000000001E-2</v>
      </c>
      <c r="AB38" s="653">
        <v>1.4999999999999999E-2</v>
      </c>
    </row>
    <row r="39" spans="1:28" ht="12" customHeight="1" thickBot="1">
      <c r="A39" s="608"/>
      <c r="B39" s="653"/>
      <c r="C39" s="653"/>
      <c r="D39" s="653"/>
      <c r="E39" s="653"/>
      <c r="F39" s="653"/>
      <c r="G39" s="653"/>
      <c r="H39" s="653"/>
      <c r="I39" s="653"/>
      <c r="J39" s="653"/>
      <c r="K39" s="653"/>
      <c r="L39" s="653"/>
      <c r="M39" s="653"/>
      <c r="N39" s="653"/>
      <c r="O39" s="653"/>
      <c r="P39" s="653"/>
      <c r="Q39" s="653"/>
      <c r="R39" s="653"/>
      <c r="S39" s="653"/>
      <c r="T39" s="653"/>
      <c r="U39" s="653"/>
      <c r="V39" s="653"/>
      <c r="W39" s="653"/>
      <c r="X39" s="653"/>
      <c r="Y39" s="653"/>
      <c r="Z39" s="653"/>
      <c r="AA39" s="653"/>
      <c r="AB39" s="653"/>
    </row>
    <row r="40" spans="1:28" ht="17.25" customHeight="1" thickTop="1" thickBot="1">
      <c r="A40" s="163" t="s">
        <v>345</v>
      </c>
      <c r="B40" s="654"/>
      <c r="C40" s="654"/>
      <c r="D40" s="654"/>
      <c r="E40" s="654"/>
      <c r="F40" s="654"/>
      <c r="G40" s="654"/>
      <c r="H40" s="654"/>
      <c r="I40" s="654"/>
      <c r="J40" s="654"/>
      <c r="K40" s="654"/>
      <c r="L40" s="654"/>
      <c r="M40" s="654"/>
      <c r="N40" s="654"/>
      <c r="O40" s="654"/>
      <c r="P40" s="654"/>
      <c r="Q40" s="654"/>
      <c r="R40" s="654"/>
      <c r="S40" s="654"/>
      <c r="T40" s="654"/>
      <c r="U40" s="654"/>
      <c r="V40" s="654"/>
      <c r="W40" s="654"/>
      <c r="X40" s="654"/>
      <c r="Y40" s="654"/>
      <c r="Z40" s="654"/>
      <c r="AA40" s="654"/>
      <c r="AB40" s="654"/>
    </row>
    <row r="41" spans="1:28" ht="20.25" customHeight="1" thickTop="1">
      <c r="A41" s="608" t="s">
        <v>346</v>
      </c>
      <c r="B41" s="653">
        <v>0.58809999999999996</v>
      </c>
      <c r="C41" s="653">
        <v>0.49370000000000003</v>
      </c>
      <c r="D41" s="653">
        <v>0.30159999999999998</v>
      </c>
      <c r="E41" s="653">
        <v>0.30719999999999997</v>
      </c>
      <c r="F41" s="653">
        <v>0.24</v>
      </c>
      <c r="G41" s="653">
        <v>0.31280000000000002</v>
      </c>
      <c r="H41" s="653">
        <v>0.22239999999999999</v>
      </c>
      <c r="I41" s="653">
        <v>0.2218</v>
      </c>
      <c r="J41" s="653">
        <v>0.4194</v>
      </c>
      <c r="K41" s="653">
        <v>0.41170000000000001</v>
      </c>
      <c r="L41" s="653">
        <v>0.16589999999999999</v>
      </c>
      <c r="M41" s="653">
        <v>0.1593</v>
      </c>
      <c r="N41" s="653">
        <v>0.13109999999999999</v>
      </c>
      <c r="O41" s="653">
        <v>0.54100000000000004</v>
      </c>
      <c r="P41" s="653">
        <v>0.38600000000000001</v>
      </c>
      <c r="Q41" s="653">
        <v>0.27300000000000002</v>
      </c>
      <c r="R41" s="653">
        <v>0.28239999999999998</v>
      </c>
      <c r="S41" s="653">
        <v>0.2155</v>
      </c>
      <c r="T41" s="653">
        <v>0.16800000000000001</v>
      </c>
      <c r="U41" s="653">
        <v>0.14099999999999999</v>
      </c>
      <c r="V41" s="653">
        <v>8.6999999999999994E-2</v>
      </c>
      <c r="W41" s="653">
        <v>0.1177</v>
      </c>
      <c r="X41" s="653">
        <v>0.18920000000000001</v>
      </c>
      <c r="Y41" s="653">
        <v>0.19189999999999999</v>
      </c>
      <c r="Z41" s="653">
        <v>0.1893</v>
      </c>
      <c r="AA41" s="653">
        <v>0.2069</v>
      </c>
      <c r="AB41" s="653">
        <v>0.34470000000000001</v>
      </c>
    </row>
    <row r="42" spans="1:28" ht="20.25" customHeight="1">
      <c r="A42" s="608" t="s">
        <v>347</v>
      </c>
      <c r="B42" s="653">
        <v>1.0111000000000001</v>
      </c>
      <c r="C42" s="653">
        <v>1.1794</v>
      </c>
      <c r="D42" s="653">
        <v>1.0584</v>
      </c>
      <c r="E42" s="653">
        <v>0.99160000000000004</v>
      </c>
      <c r="F42" s="653">
        <v>0.58979999999999999</v>
      </c>
      <c r="G42" s="653">
        <v>0.7883</v>
      </c>
      <c r="H42" s="653">
        <v>0.68379999999999996</v>
      </c>
      <c r="I42" s="653">
        <v>0.5181</v>
      </c>
      <c r="J42" s="653">
        <v>0.83479999999999999</v>
      </c>
      <c r="K42" s="653">
        <v>0.86829999999999996</v>
      </c>
      <c r="L42" s="653">
        <v>0.54259999999999997</v>
      </c>
      <c r="M42" s="653">
        <v>0.54410000000000003</v>
      </c>
      <c r="N42" s="653">
        <v>0.29820000000000002</v>
      </c>
      <c r="O42" s="653">
        <v>0.80569999999999997</v>
      </c>
      <c r="P42" s="653">
        <v>1.4531000000000001</v>
      </c>
      <c r="Q42" s="653">
        <v>0.53469999999999995</v>
      </c>
      <c r="R42" s="653">
        <v>0.50129999999999997</v>
      </c>
      <c r="S42" s="653">
        <v>0.71660000000000001</v>
      </c>
      <c r="T42" s="653">
        <v>0.69069999999999998</v>
      </c>
      <c r="U42" s="653">
        <v>0.34570000000000001</v>
      </c>
      <c r="V42" s="653">
        <v>0.33069999999999999</v>
      </c>
      <c r="W42" s="653">
        <v>0.40350000000000003</v>
      </c>
      <c r="X42" s="653">
        <v>0.56850000000000001</v>
      </c>
      <c r="Y42" s="653">
        <v>0.48520000000000002</v>
      </c>
      <c r="Z42" s="653">
        <v>0.82689999999999997</v>
      </c>
      <c r="AA42" s="653">
        <v>0.81269999999999998</v>
      </c>
      <c r="AB42" s="653">
        <v>0.79220000000000002</v>
      </c>
    </row>
    <row r="43" spans="1:28" ht="20.25" customHeight="1">
      <c r="A43" s="608" t="s">
        <v>348</v>
      </c>
      <c r="B43" s="653">
        <v>0.33779999999999999</v>
      </c>
      <c r="C43" s="653">
        <v>0.25290000000000001</v>
      </c>
      <c r="D43" s="653">
        <v>0.3372</v>
      </c>
      <c r="E43" s="653">
        <v>0.22919999999999999</v>
      </c>
      <c r="F43" s="653">
        <v>0.4214</v>
      </c>
      <c r="G43" s="653">
        <v>0.2969</v>
      </c>
      <c r="H43" s="653">
        <v>0.34970000000000001</v>
      </c>
      <c r="I43" s="653">
        <v>0.27339999999999998</v>
      </c>
      <c r="J43" s="653">
        <v>0.1925</v>
      </c>
      <c r="K43" s="653">
        <v>0.2999</v>
      </c>
      <c r="L43" s="653">
        <v>0.21190000000000001</v>
      </c>
      <c r="M43" s="653">
        <v>0.2278</v>
      </c>
      <c r="N43" s="653">
        <v>0.1351</v>
      </c>
      <c r="O43" s="653">
        <v>0.31409999999999999</v>
      </c>
      <c r="P43" s="653">
        <v>0.30759999999999998</v>
      </c>
      <c r="Q43" s="653">
        <v>0.29120000000000001</v>
      </c>
      <c r="R43" s="653">
        <v>0.20930000000000001</v>
      </c>
      <c r="S43" s="653">
        <v>0.31990000000000002</v>
      </c>
      <c r="T43" s="653">
        <v>0.31909999999999999</v>
      </c>
      <c r="U43" s="653">
        <v>0.1449</v>
      </c>
      <c r="V43" s="653">
        <v>0.24410000000000001</v>
      </c>
      <c r="W43" s="653">
        <v>0.28039999999999998</v>
      </c>
      <c r="X43" s="653">
        <v>0.29899999999999999</v>
      </c>
      <c r="Y43" s="653">
        <v>0.21909999999999999</v>
      </c>
      <c r="Z43" s="653">
        <v>0.2944</v>
      </c>
      <c r="AA43" s="653">
        <v>0.25219999999999998</v>
      </c>
      <c r="AB43" s="653">
        <v>0.28920000000000001</v>
      </c>
    </row>
    <row r="44" spans="1:28" ht="20.25" customHeight="1">
      <c r="A44" s="608" t="s">
        <v>349</v>
      </c>
      <c r="B44" s="653">
        <v>0.30330000000000001</v>
      </c>
      <c r="C44" s="653">
        <v>0.23150000000000001</v>
      </c>
      <c r="D44" s="653">
        <v>0.29620000000000002</v>
      </c>
      <c r="E44" s="653">
        <v>0.2099</v>
      </c>
      <c r="F44" s="653">
        <v>0.32269999999999999</v>
      </c>
      <c r="G44" s="653">
        <v>0.22639999999999999</v>
      </c>
      <c r="H44" s="653">
        <v>0.29580000000000001</v>
      </c>
      <c r="I44" s="653">
        <v>0.2162</v>
      </c>
      <c r="J44" s="653">
        <v>0.1615</v>
      </c>
      <c r="K44" s="653">
        <v>0.2359</v>
      </c>
      <c r="L44" s="653">
        <v>0.17199999999999999</v>
      </c>
      <c r="M44" s="653">
        <v>0.1812</v>
      </c>
      <c r="N44" s="653">
        <v>0.11119999999999999</v>
      </c>
      <c r="O44" s="653">
        <v>0.27389999999999998</v>
      </c>
      <c r="P44" s="653">
        <v>0.27329999999999999</v>
      </c>
      <c r="Q44" s="653">
        <v>0.25159999999999999</v>
      </c>
      <c r="R44" s="653">
        <v>0.1749</v>
      </c>
      <c r="S44" s="653">
        <v>0.223</v>
      </c>
      <c r="T44" s="653">
        <v>0.28370000000000001</v>
      </c>
      <c r="U44" s="653">
        <v>0.1188</v>
      </c>
      <c r="V44" s="653">
        <v>0.21460000000000001</v>
      </c>
      <c r="W44" s="653">
        <v>0.25219999999999998</v>
      </c>
      <c r="X44" s="653">
        <v>0.24060000000000001</v>
      </c>
      <c r="Y44" s="653">
        <v>0.1893</v>
      </c>
      <c r="Z44" s="653">
        <v>0.26329999999999998</v>
      </c>
      <c r="AA44" s="653">
        <v>0.22420000000000001</v>
      </c>
      <c r="AB44" s="653">
        <v>0.25140000000000001</v>
      </c>
    </row>
    <row r="45" spans="1:28" ht="12" customHeight="1" thickBot="1">
      <c r="A45" s="608"/>
      <c r="B45" s="653"/>
      <c r="C45" s="653"/>
      <c r="D45" s="653"/>
      <c r="E45" s="653"/>
      <c r="F45" s="653"/>
      <c r="G45" s="653"/>
      <c r="H45" s="653"/>
      <c r="I45" s="653"/>
      <c r="J45" s="653"/>
      <c r="K45" s="653"/>
      <c r="L45" s="653"/>
      <c r="M45" s="653"/>
      <c r="N45" s="653"/>
      <c r="O45" s="653"/>
      <c r="P45" s="653"/>
      <c r="Q45" s="653"/>
      <c r="R45" s="653"/>
      <c r="S45" s="653"/>
      <c r="T45" s="653"/>
      <c r="U45" s="653"/>
      <c r="V45" s="653"/>
      <c r="W45" s="653"/>
      <c r="X45" s="653"/>
      <c r="Y45" s="653"/>
      <c r="Z45" s="653"/>
      <c r="AA45" s="653"/>
      <c r="AB45" s="653"/>
    </row>
    <row r="46" spans="1:28" ht="17.25" customHeight="1" thickTop="1" thickBot="1">
      <c r="A46" s="163" t="s">
        <v>350</v>
      </c>
      <c r="B46" s="654"/>
      <c r="C46" s="654"/>
      <c r="D46" s="654"/>
      <c r="E46" s="654"/>
      <c r="F46" s="654"/>
      <c r="G46" s="654"/>
      <c r="H46" s="654"/>
      <c r="I46" s="654"/>
      <c r="J46" s="654"/>
      <c r="K46" s="654"/>
      <c r="L46" s="654"/>
      <c r="M46" s="654"/>
      <c r="N46" s="654"/>
      <c r="O46" s="654"/>
      <c r="P46" s="654"/>
      <c r="Q46" s="654"/>
      <c r="R46" s="654"/>
      <c r="S46" s="654"/>
      <c r="T46" s="654"/>
      <c r="U46" s="654"/>
      <c r="V46" s="654"/>
      <c r="W46" s="654"/>
      <c r="X46" s="654"/>
      <c r="Y46" s="654"/>
      <c r="Z46" s="654"/>
      <c r="AA46" s="654"/>
      <c r="AB46" s="654"/>
    </row>
    <row r="47" spans="1:28" ht="20.25" customHeight="1" thickTop="1">
      <c r="A47" s="607" t="s">
        <v>351</v>
      </c>
      <c r="B47" s="653">
        <v>0.1022</v>
      </c>
      <c r="C47" s="653">
        <v>8.4900000000000003E-2</v>
      </c>
      <c r="D47" s="653">
        <v>0.12180000000000001</v>
      </c>
      <c r="E47" s="653">
        <v>8.3900000000000002E-2</v>
      </c>
      <c r="F47" s="653">
        <v>0.23419999999999999</v>
      </c>
      <c r="G47" s="653">
        <v>0.2374</v>
      </c>
      <c r="H47" s="653">
        <v>0.1542</v>
      </c>
      <c r="I47" s="653">
        <v>0.2092</v>
      </c>
      <c r="J47" s="653">
        <v>0.16070000000000001</v>
      </c>
      <c r="K47" s="653">
        <v>0.2135</v>
      </c>
      <c r="L47" s="653">
        <v>0.18820000000000001</v>
      </c>
      <c r="M47" s="653">
        <v>0.2046</v>
      </c>
      <c r="N47" s="653">
        <v>0.1769</v>
      </c>
      <c r="O47" s="653">
        <v>0.1278</v>
      </c>
      <c r="P47" s="653">
        <v>0.1115</v>
      </c>
      <c r="Q47" s="653">
        <v>0.13600000000000001</v>
      </c>
      <c r="R47" s="653">
        <v>0.16450000000000001</v>
      </c>
      <c r="S47" s="653">
        <v>0.30280000000000001</v>
      </c>
      <c r="T47" s="653">
        <v>0.1108</v>
      </c>
      <c r="U47" s="653">
        <v>0.1802</v>
      </c>
      <c r="V47" s="653">
        <v>0.12089999999999999</v>
      </c>
      <c r="W47" s="653">
        <v>0.1004</v>
      </c>
      <c r="X47" s="653">
        <v>0.19520000000000001</v>
      </c>
      <c r="Y47" s="653">
        <v>0.1361</v>
      </c>
      <c r="Z47" s="653">
        <v>0.1056</v>
      </c>
      <c r="AA47" s="653">
        <v>0.1109</v>
      </c>
      <c r="AB47" s="653">
        <v>0.13089999999999999</v>
      </c>
    </row>
    <row r="48" spans="1:28" ht="18" customHeight="1">
      <c r="A48" s="608" t="s">
        <v>352</v>
      </c>
      <c r="B48" s="653">
        <v>0.1022</v>
      </c>
      <c r="C48" s="653">
        <v>8.4900000000000003E-2</v>
      </c>
      <c r="D48" s="653">
        <v>0.12180000000000001</v>
      </c>
      <c r="E48" s="653">
        <v>8.3900000000000002E-2</v>
      </c>
      <c r="F48" s="653">
        <v>0.23419999999999999</v>
      </c>
      <c r="G48" s="653">
        <v>0.2374</v>
      </c>
      <c r="H48" s="653">
        <v>0.1542</v>
      </c>
      <c r="I48" s="653">
        <v>0.2092</v>
      </c>
      <c r="J48" s="653">
        <v>0.16070000000000001</v>
      </c>
      <c r="K48" s="653">
        <v>0.2135</v>
      </c>
      <c r="L48" s="653">
        <v>0.18820000000000001</v>
      </c>
      <c r="M48" s="653">
        <v>0.2046</v>
      </c>
      <c r="N48" s="653">
        <v>0.1769</v>
      </c>
      <c r="O48" s="653">
        <v>0.1278</v>
      </c>
      <c r="P48" s="653">
        <v>0.1115</v>
      </c>
      <c r="Q48" s="653">
        <v>0.13600000000000001</v>
      </c>
      <c r="R48" s="653">
        <v>0.16450000000000001</v>
      </c>
      <c r="S48" s="653">
        <v>0.30280000000000001</v>
      </c>
      <c r="T48" s="653">
        <v>0.1108</v>
      </c>
      <c r="U48" s="653">
        <v>0.1802</v>
      </c>
      <c r="V48" s="653">
        <v>0.12089999999999999</v>
      </c>
      <c r="W48" s="653">
        <v>0.1004</v>
      </c>
      <c r="X48" s="653">
        <v>0.19520000000000001</v>
      </c>
      <c r="Y48" s="653">
        <v>0.1361</v>
      </c>
      <c r="Z48" s="653">
        <v>0.1056</v>
      </c>
      <c r="AA48" s="653">
        <v>0.1109</v>
      </c>
      <c r="AB48" s="653">
        <v>0.13089999999999999</v>
      </c>
    </row>
    <row r="49" spans="1:28" ht="20.25" customHeight="1">
      <c r="A49" s="608" t="s">
        <v>353</v>
      </c>
      <c r="B49" s="653">
        <v>0.1623</v>
      </c>
      <c r="C49" s="653">
        <v>0.1729</v>
      </c>
      <c r="D49" s="653">
        <v>0.25009999999999999</v>
      </c>
      <c r="E49" s="653">
        <v>0.21659999999999999</v>
      </c>
      <c r="F49" s="653">
        <v>0.1048</v>
      </c>
      <c r="G49" s="653">
        <v>0.1066</v>
      </c>
      <c r="H49" s="653">
        <v>0.111</v>
      </c>
      <c r="I49" s="653">
        <v>0.1197</v>
      </c>
      <c r="J49" s="653">
        <v>0.1943</v>
      </c>
      <c r="K49" s="653">
        <v>4.0300000000000002E-2</v>
      </c>
      <c r="L49" s="653">
        <v>0.1231</v>
      </c>
      <c r="M49" s="653">
        <v>1.3899999999999999E-2</v>
      </c>
      <c r="N49" s="653">
        <v>0.2283</v>
      </c>
      <c r="O49" s="653">
        <v>4.1399999999999999E-2</v>
      </c>
      <c r="P49" s="653">
        <v>8.4099999999999994E-2</v>
      </c>
      <c r="Q49" s="653">
        <v>1.5299999999999999E-2</v>
      </c>
      <c r="R49" s="653">
        <v>7.2599999999999998E-2</v>
      </c>
      <c r="S49" s="653">
        <v>1.3599999999999999E-2</v>
      </c>
      <c r="T49" s="653">
        <v>7.4200000000000002E-2</v>
      </c>
      <c r="U49" s="653">
        <v>4.8500000000000001E-2</v>
      </c>
      <c r="V49" s="653">
        <v>3.4099999999999998E-2</v>
      </c>
      <c r="W49" s="653">
        <v>5.3400000000000003E-2</v>
      </c>
      <c r="X49" s="653">
        <v>0.1105</v>
      </c>
      <c r="Y49" s="653">
        <v>7.0999999999999994E-2</v>
      </c>
      <c r="Z49" s="653">
        <v>0.11509999999999999</v>
      </c>
      <c r="AA49" s="653">
        <v>0.26350000000000001</v>
      </c>
      <c r="AB49" s="653">
        <v>0.128</v>
      </c>
    </row>
    <row r="50" spans="1:28" ht="20.25" customHeight="1">
      <c r="A50" s="608" t="s">
        <v>354</v>
      </c>
      <c r="B50" s="653">
        <v>5.16E-2</v>
      </c>
      <c r="C50" s="653">
        <v>6.2700000000000006E-2</v>
      </c>
      <c r="D50" s="653">
        <v>3.5700000000000003E-2</v>
      </c>
      <c r="E50" s="653">
        <v>9.4999999999999998E-3</v>
      </c>
      <c r="F50" s="653">
        <v>1E-4</v>
      </c>
      <c r="G50" s="653">
        <v>1.3299999999999999E-2</v>
      </c>
      <c r="H50" s="653">
        <v>5.3E-3</v>
      </c>
      <c r="I50" s="653">
        <v>0</v>
      </c>
      <c r="J50" s="653">
        <v>1.6799999999999999E-2</v>
      </c>
      <c r="K50" s="653">
        <v>0</v>
      </c>
      <c r="L50" s="653">
        <v>0</v>
      </c>
      <c r="M50" s="653">
        <v>0</v>
      </c>
      <c r="N50" s="653">
        <v>0</v>
      </c>
      <c r="O50" s="653">
        <v>0</v>
      </c>
      <c r="P50" s="653">
        <v>0</v>
      </c>
      <c r="Q50" s="653">
        <v>0</v>
      </c>
      <c r="R50" s="653">
        <v>2.0000000000000001E-4</v>
      </c>
      <c r="S50" s="653">
        <v>0</v>
      </c>
      <c r="T50" s="653">
        <v>0</v>
      </c>
      <c r="U50" s="653">
        <v>5.0000000000000001E-4</v>
      </c>
      <c r="V50" s="653">
        <v>8.9999999999999993E-3</v>
      </c>
      <c r="W50" s="653">
        <v>0</v>
      </c>
      <c r="X50" s="653">
        <v>0</v>
      </c>
      <c r="Y50" s="653">
        <v>1.9E-3</v>
      </c>
      <c r="Z50" s="653">
        <v>0</v>
      </c>
      <c r="AA50" s="653">
        <v>1.5800000000000002E-2</v>
      </c>
      <c r="AB50" s="653">
        <v>2.1100000000000001E-2</v>
      </c>
    </row>
    <row r="51" spans="1:28" ht="18" customHeight="1">
      <c r="A51" s="608" t="s">
        <v>355</v>
      </c>
      <c r="B51" s="653">
        <v>1.5100000000000001E-2</v>
      </c>
      <c r="C51" s="653">
        <v>5.4399999999999997E-2</v>
      </c>
      <c r="D51" s="653">
        <v>0.1221</v>
      </c>
      <c r="E51" s="653">
        <v>0.11749999999999999</v>
      </c>
      <c r="F51" s="653">
        <v>2.3800000000000002E-2</v>
      </c>
      <c r="G51" s="653">
        <v>5.7299999999999997E-2</v>
      </c>
      <c r="H51" s="653">
        <v>1.7500000000000002E-2</v>
      </c>
      <c r="I51" s="653">
        <v>3.85E-2</v>
      </c>
      <c r="J51" s="653">
        <v>6.7500000000000004E-2</v>
      </c>
      <c r="K51" s="653">
        <v>1.34E-2</v>
      </c>
      <c r="L51" s="653">
        <v>1.8499999999999999E-2</v>
      </c>
      <c r="M51" s="653">
        <v>3.8999999999999998E-3</v>
      </c>
      <c r="N51" s="653">
        <v>8.7400000000000005E-2</v>
      </c>
      <c r="O51" s="653">
        <v>2.2200000000000001E-2</v>
      </c>
      <c r="P51" s="653">
        <v>2.76E-2</v>
      </c>
      <c r="Q51" s="653">
        <v>3.8E-3</v>
      </c>
      <c r="R51" s="653">
        <v>3.15E-2</v>
      </c>
      <c r="S51" s="653">
        <v>4.4000000000000003E-3</v>
      </c>
      <c r="T51" s="653">
        <v>1.9E-2</v>
      </c>
      <c r="U51" s="653">
        <v>1.6400000000000001E-2</v>
      </c>
      <c r="V51" s="653">
        <v>3.7000000000000002E-3</v>
      </c>
      <c r="W51" s="653">
        <v>2.3599999999999999E-2</v>
      </c>
      <c r="X51" s="653">
        <v>5.74E-2</v>
      </c>
      <c r="Y51" s="653">
        <v>1.2E-2</v>
      </c>
      <c r="Z51" s="653">
        <v>3.3099999999999997E-2</v>
      </c>
      <c r="AA51" s="653">
        <v>0.10199999999999999</v>
      </c>
      <c r="AB51" s="653">
        <v>3.8800000000000001E-2</v>
      </c>
    </row>
    <row r="52" spans="1:28" ht="18" customHeight="1">
      <c r="A52" s="608" t="s">
        <v>356</v>
      </c>
      <c r="B52" s="653">
        <v>0.1905</v>
      </c>
      <c r="C52" s="653">
        <v>0.1226</v>
      </c>
      <c r="D52" s="653">
        <v>0.19520000000000001</v>
      </c>
      <c r="E52" s="653">
        <v>0.1179</v>
      </c>
      <c r="F52" s="653">
        <v>0.40960000000000002</v>
      </c>
      <c r="G52" s="653">
        <v>0.38090000000000002</v>
      </c>
      <c r="H52" s="653">
        <v>0.21859999999999999</v>
      </c>
      <c r="I52" s="653">
        <v>0.29120000000000001</v>
      </c>
      <c r="J52" s="653">
        <v>0.19950000000000001</v>
      </c>
      <c r="K52" s="653">
        <v>0.28289999999999998</v>
      </c>
      <c r="L52" s="653">
        <v>0.218</v>
      </c>
      <c r="M52" s="653">
        <v>0.21340000000000001</v>
      </c>
      <c r="N52" s="653">
        <v>0.2072</v>
      </c>
      <c r="O52" s="653">
        <v>0.16650000000000001</v>
      </c>
      <c r="P52" s="653">
        <v>0.15340000000000001</v>
      </c>
      <c r="Q52" s="653">
        <v>0.20019999999999999</v>
      </c>
      <c r="R52" s="653">
        <v>0.2266</v>
      </c>
      <c r="S52" s="653">
        <v>0.42830000000000001</v>
      </c>
      <c r="T52" s="653">
        <v>0.1547</v>
      </c>
      <c r="U52" s="653">
        <v>0.21529999999999999</v>
      </c>
      <c r="V52" s="653">
        <v>0.19289999999999999</v>
      </c>
      <c r="W52" s="653">
        <v>0.16289999999999999</v>
      </c>
      <c r="X52" s="653">
        <v>0.26640000000000003</v>
      </c>
      <c r="Y52" s="653">
        <v>0.15890000000000001</v>
      </c>
      <c r="Z52" s="653">
        <v>0.16950000000000001</v>
      </c>
      <c r="AA52" s="653">
        <v>0.17560000000000001</v>
      </c>
      <c r="AB52" s="653">
        <v>0.1968</v>
      </c>
    </row>
    <row r="53" spans="1:28" ht="12" customHeight="1" thickBot="1">
      <c r="A53" s="608"/>
      <c r="B53" s="653"/>
      <c r="C53" s="653"/>
      <c r="D53" s="653"/>
      <c r="E53" s="653"/>
      <c r="F53" s="653"/>
      <c r="G53" s="653"/>
      <c r="H53" s="653"/>
      <c r="I53" s="653"/>
      <c r="J53" s="653"/>
      <c r="K53" s="653"/>
      <c r="L53" s="653"/>
      <c r="M53" s="653"/>
      <c r="N53" s="653"/>
      <c r="O53" s="653"/>
      <c r="P53" s="653"/>
      <c r="Q53" s="653"/>
      <c r="R53" s="653"/>
      <c r="S53" s="653"/>
      <c r="T53" s="653"/>
      <c r="U53" s="653"/>
      <c r="V53" s="653"/>
      <c r="W53" s="653"/>
      <c r="X53" s="653"/>
      <c r="Y53" s="653"/>
      <c r="Z53" s="653"/>
      <c r="AA53" s="653"/>
      <c r="AB53" s="653"/>
    </row>
    <row r="54" spans="1:28" ht="17.25" customHeight="1" thickTop="1" thickBot="1">
      <c r="A54" s="163" t="s">
        <v>357</v>
      </c>
      <c r="B54" s="654"/>
      <c r="C54" s="654"/>
      <c r="D54" s="654"/>
      <c r="E54" s="654"/>
      <c r="F54" s="654"/>
      <c r="G54" s="654"/>
      <c r="H54" s="654"/>
      <c r="I54" s="654"/>
      <c r="J54" s="654"/>
      <c r="K54" s="654"/>
      <c r="L54" s="654"/>
      <c r="M54" s="654"/>
      <c r="N54" s="654"/>
      <c r="O54" s="654"/>
      <c r="P54" s="654"/>
      <c r="Q54" s="654"/>
      <c r="R54" s="654"/>
      <c r="S54" s="654"/>
      <c r="T54" s="654"/>
      <c r="U54" s="654"/>
      <c r="V54" s="654"/>
      <c r="W54" s="654"/>
      <c r="X54" s="654"/>
      <c r="Y54" s="654"/>
      <c r="Z54" s="654"/>
      <c r="AA54" s="654"/>
      <c r="AB54" s="654"/>
    </row>
    <row r="55" spans="1:28" ht="18" customHeight="1" thickTop="1">
      <c r="A55" s="608" t="s">
        <v>358</v>
      </c>
      <c r="B55" s="653">
        <v>0.77470000000000006</v>
      </c>
      <c r="C55" s="653">
        <v>0.86319999999999997</v>
      </c>
      <c r="D55" s="653">
        <v>0.87609999999999999</v>
      </c>
      <c r="E55" s="653">
        <v>0.87139999999999995</v>
      </c>
      <c r="F55" s="653">
        <v>0.86260000000000003</v>
      </c>
      <c r="G55" s="653">
        <v>0.90669999999999995</v>
      </c>
      <c r="H55" s="653">
        <v>0.90769999999999995</v>
      </c>
      <c r="I55" s="653">
        <v>0.91679999999999995</v>
      </c>
      <c r="J55" s="653">
        <v>0.9042</v>
      </c>
      <c r="K55" s="653">
        <v>0.88360000000000005</v>
      </c>
      <c r="L55" s="653">
        <v>0.94620000000000004</v>
      </c>
      <c r="M55" s="653">
        <v>0.96230000000000004</v>
      </c>
      <c r="N55" s="653">
        <v>0.90459999999999996</v>
      </c>
      <c r="O55" s="653">
        <v>0.79920000000000002</v>
      </c>
      <c r="P55" s="653">
        <v>0.9032</v>
      </c>
      <c r="Q55" s="653">
        <v>0.85160000000000002</v>
      </c>
      <c r="R55" s="653">
        <v>0.91869999999999996</v>
      </c>
      <c r="S55" s="653">
        <v>0.91300000000000003</v>
      </c>
      <c r="T55" s="653">
        <v>0.94240000000000002</v>
      </c>
      <c r="U55" s="653">
        <v>0.91759999999999997</v>
      </c>
      <c r="V55" s="653">
        <v>0.94530000000000003</v>
      </c>
      <c r="W55" s="653">
        <v>0.93</v>
      </c>
      <c r="X55" s="653">
        <v>0.84109999999999996</v>
      </c>
      <c r="Y55" s="653">
        <v>0.92100000000000004</v>
      </c>
      <c r="Z55" s="653">
        <v>0.91510000000000002</v>
      </c>
      <c r="AA55" s="653">
        <v>0.92759999999999998</v>
      </c>
      <c r="AB55" s="653">
        <v>0.8629</v>
      </c>
    </row>
    <row r="56" spans="1:28" ht="18" customHeight="1">
      <c r="A56" s="608" t="s">
        <v>359</v>
      </c>
      <c r="B56" s="653">
        <v>0.89780000000000004</v>
      </c>
      <c r="C56" s="653">
        <v>0.96</v>
      </c>
      <c r="D56" s="653">
        <v>0.95579999999999998</v>
      </c>
      <c r="E56" s="653">
        <v>0.95669999999999999</v>
      </c>
      <c r="F56" s="653">
        <v>0.96319999999999995</v>
      </c>
      <c r="G56" s="653">
        <v>0.90890000000000004</v>
      </c>
      <c r="H56" s="653">
        <v>0.93610000000000004</v>
      </c>
      <c r="I56" s="653">
        <v>0.94540000000000002</v>
      </c>
      <c r="J56" s="653">
        <v>0.94130000000000003</v>
      </c>
      <c r="K56" s="653">
        <v>0.94069999999999998</v>
      </c>
      <c r="L56" s="653">
        <v>0.92400000000000004</v>
      </c>
      <c r="M56" s="653">
        <v>0.91749999999999998</v>
      </c>
      <c r="N56" s="653">
        <v>0.96150000000000002</v>
      </c>
      <c r="O56" s="653">
        <v>0.96460000000000001</v>
      </c>
      <c r="P56" s="653">
        <v>0.95620000000000005</v>
      </c>
      <c r="Q56" s="653">
        <v>0.93879999999999997</v>
      </c>
      <c r="R56" s="653">
        <v>0.93810000000000004</v>
      </c>
      <c r="S56" s="653">
        <v>0.8921</v>
      </c>
      <c r="T56" s="653">
        <v>0.92549999999999999</v>
      </c>
      <c r="U56" s="653">
        <v>0.92020000000000002</v>
      </c>
      <c r="V56" s="653">
        <v>0.96230000000000004</v>
      </c>
      <c r="W56" s="653">
        <v>0.93830000000000002</v>
      </c>
      <c r="X56" s="653">
        <v>0.94730000000000003</v>
      </c>
      <c r="Y56" s="653">
        <v>0.94530000000000003</v>
      </c>
      <c r="Z56" s="653">
        <v>0.95</v>
      </c>
      <c r="AA56" s="653">
        <v>0.95620000000000005</v>
      </c>
      <c r="AB56" s="653">
        <v>0.93420000000000003</v>
      </c>
    </row>
    <row r="57" spans="1:28" ht="18" customHeight="1">
      <c r="A57" s="608" t="s">
        <v>360</v>
      </c>
      <c r="B57" s="653">
        <v>-3.9E-2</v>
      </c>
      <c r="C57" s="653">
        <v>-1.7399999999999999E-2</v>
      </c>
      <c r="D57" s="653">
        <v>4.3700000000000003E-2</v>
      </c>
      <c r="E57" s="653">
        <v>-5.7999999999999996E-3</v>
      </c>
      <c r="F57" s="653">
        <v>0.16930000000000001</v>
      </c>
      <c r="G57" s="653">
        <v>0.308</v>
      </c>
      <c r="H57" s="653">
        <v>0.1464</v>
      </c>
      <c r="I57" s="653">
        <v>0.22650000000000001</v>
      </c>
      <c r="J57" s="653">
        <v>0.14449999999999999</v>
      </c>
      <c r="K57" s="653">
        <v>0.1943</v>
      </c>
      <c r="L57" s="653">
        <v>0.26129999999999998</v>
      </c>
      <c r="M57" s="653">
        <v>0.31869999999999998</v>
      </c>
      <c r="N57" s="653">
        <v>0.14299999999999999</v>
      </c>
      <c r="O57" s="653">
        <v>-0.05</v>
      </c>
      <c r="P57" s="653">
        <v>6.3100000000000003E-2</v>
      </c>
      <c r="Q57" s="653">
        <v>4.99E-2</v>
      </c>
      <c r="R57" s="653">
        <v>0.1721</v>
      </c>
      <c r="S57" s="653">
        <v>0.46810000000000002</v>
      </c>
      <c r="T57" s="653">
        <v>0.14510000000000001</v>
      </c>
      <c r="U57" s="653">
        <v>0.21640000000000001</v>
      </c>
      <c r="V57" s="653">
        <v>0.1174</v>
      </c>
      <c r="W57" s="653">
        <v>0.1018</v>
      </c>
      <c r="X57" s="653">
        <v>0.1033</v>
      </c>
      <c r="Y57" s="653">
        <v>0.12770000000000001</v>
      </c>
      <c r="Z57" s="653">
        <v>7.6999999999999999E-2</v>
      </c>
      <c r="AA57" s="653">
        <v>9.11E-2</v>
      </c>
      <c r="AB57" s="653">
        <v>6.2700000000000006E-2</v>
      </c>
    </row>
    <row r="58" spans="1:28" ht="18" customHeight="1">
      <c r="A58" s="608" t="s">
        <v>361</v>
      </c>
      <c r="B58" s="653">
        <v>2.2052</v>
      </c>
      <c r="C58" s="653">
        <v>1.6120000000000001</v>
      </c>
      <c r="D58" s="653">
        <v>1.0176000000000001</v>
      </c>
      <c r="E58" s="653">
        <v>1.5326</v>
      </c>
      <c r="F58" s="653">
        <v>0.58679999999999999</v>
      </c>
      <c r="G58" s="653">
        <v>0.39319999999999999</v>
      </c>
      <c r="H58" s="653">
        <v>0.59850000000000003</v>
      </c>
      <c r="I58" s="653">
        <v>0.39739999999999998</v>
      </c>
      <c r="J58" s="653">
        <v>0.59609999999999996</v>
      </c>
      <c r="K58" s="653">
        <v>0.54510000000000003</v>
      </c>
      <c r="L58" s="653">
        <v>0.28610000000000002</v>
      </c>
      <c r="M58" s="653">
        <v>0.1845</v>
      </c>
      <c r="N58" s="653">
        <v>0.53949999999999998</v>
      </c>
      <c r="O58" s="653">
        <v>1.5709</v>
      </c>
      <c r="P58" s="653">
        <v>0.86839999999999995</v>
      </c>
      <c r="Q58" s="653">
        <v>1.0912999999999999</v>
      </c>
      <c r="R58" s="653">
        <v>0.49430000000000002</v>
      </c>
      <c r="S58" s="653">
        <v>0.28720000000000001</v>
      </c>
      <c r="T58" s="653">
        <v>0.52010000000000001</v>
      </c>
      <c r="U58" s="653">
        <v>0.4572</v>
      </c>
      <c r="V58" s="653">
        <v>0.45240000000000002</v>
      </c>
      <c r="W58" s="653">
        <v>0.69720000000000004</v>
      </c>
      <c r="X58" s="653">
        <v>0.81379999999999997</v>
      </c>
      <c r="Y58" s="653">
        <v>0.5806</v>
      </c>
      <c r="Z58" s="653">
        <v>0.80379999999999996</v>
      </c>
      <c r="AA58" s="653">
        <v>0.65300000000000002</v>
      </c>
      <c r="AB58" s="653">
        <v>1.0479000000000001</v>
      </c>
    </row>
    <row r="59" spans="1:28" ht="9.75" customHeight="1" thickBot="1">
      <c r="A59" s="609"/>
      <c r="B59" s="656"/>
      <c r="C59" s="656"/>
      <c r="D59" s="656"/>
      <c r="E59" s="656"/>
      <c r="F59" s="656"/>
      <c r="G59" s="656"/>
      <c r="H59" s="656"/>
      <c r="I59" s="656"/>
      <c r="J59" s="656"/>
      <c r="K59" s="656"/>
      <c r="L59" s="656"/>
      <c r="M59" s="656"/>
      <c r="N59" s="656"/>
      <c r="O59" s="656"/>
      <c r="P59" s="656"/>
      <c r="Q59" s="656"/>
      <c r="R59" s="656"/>
      <c r="S59" s="656"/>
      <c r="T59" s="656"/>
      <c r="U59" s="656"/>
      <c r="V59" s="656"/>
      <c r="W59" s="656"/>
      <c r="X59" s="656"/>
      <c r="Y59" s="656"/>
      <c r="Z59" s="656"/>
      <c r="AA59" s="656"/>
      <c r="AB59" s="656"/>
    </row>
    <row r="60" spans="1:28" s="122" customFormat="1" ht="12" customHeight="1" thickTop="1">
      <c r="A60" s="164" t="s">
        <v>362</v>
      </c>
      <c r="B60" s="165"/>
      <c r="C60" s="166"/>
      <c r="D60" s="166"/>
      <c r="E60" s="166"/>
      <c r="F60" s="166"/>
      <c r="G60" s="166"/>
      <c r="H60" s="166"/>
    </row>
    <row r="61" spans="1:28" s="122" customFormat="1" ht="26.25" customHeight="1">
      <c r="A61" s="1120" t="s">
        <v>363</v>
      </c>
      <c r="B61" s="1120"/>
      <c r="C61" s="1120"/>
      <c r="D61" s="1120"/>
      <c r="E61" s="1120"/>
      <c r="F61" s="1120"/>
      <c r="G61" s="1120"/>
      <c r="H61" s="1120"/>
      <c r="I61" s="1120"/>
      <c r="J61" s="1120"/>
      <c r="K61" s="1120"/>
      <c r="L61" s="1120"/>
      <c r="M61" s="1120"/>
      <c r="N61" s="1120"/>
      <c r="O61" s="1120"/>
      <c r="P61" s="1120"/>
      <c r="Q61" s="1120"/>
      <c r="R61" s="1120"/>
      <c r="S61" s="1120"/>
      <c r="T61" s="1120"/>
      <c r="U61" s="1120"/>
      <c r="V61" s="1120"/>
      <c r="W61" s="1120"/>
      <c r="X61" s="1120"/>
      <c r="Y61" s="1120"/>
      <c r="Z61" s="1120"/>
      <c r="AA61" s="1120"/>
      <c r="AB61" s="1120"/>
    </row>
    <row r="62" spans="1:28" s="122" customFormat="1" ht="27" customHeight="1">
      <c r="A62" s="1120" t="s">
        <v>364</v>
      </c>
      <c r="B62" s="1120"/>
      <c r="C62" s="1120"/>
      <c r="D62" s="1120"/>
      <c r="E62" s="1120"/>
      <c r="F62" s="1120"/>
      <c r="G62" s="1120"/>
      <c r="H62" s="1120"/>
      <c r="I62" s="1120"/>
      <c r="J62" s="1120"/>
      <c r="K62" s="1120"/>
      <c r="L62" s="1120"/>
      <c r="M62" s="1120"/>
      <c r="N62" s="1120"/>
      <c r="O62" s="1120"/>
      <c r="P62" s="1120"/>
      <c r="Q62" s="1120"/>
      <c r="R62" s="1120"/>
      <c r="S62" s="1120"/>
      <c r="T62" s="1120"/>
      <c r="U62" s="1120"/>
      <c r="V62" s="1120"/>
      <c r="W62" s="1120"/>
      <c r="X62" s="1120"/>
      <c r="Y62" s="1120"/>
      <c r="Z62" s="1120"/>
      <c r="AA62" s="1120"/>
      <c r="AB62" s="1120"/>
    </row>
    <row r="63" spans="1:28" s="122" customFormat="1" ht="11.25">
      <c r="A63" s="167" t="s">
        <v>875</v>
      </c>
      <c r="B63" s="168"/>
      <c r="C63" s="169"/>
      <c r="D63" s="169"/>
      <c r="E63" s="169"/>
      <c r="F63" s="169"/>
      <c r="G63" s="169"/>
      <c r="H63" s="169"/>
    </row>
    <row r="64" spans="1:28" ht="15.75" thickBot="1">
      <c r="A64" s="122"/>
      <c r="B64" s="170"/>
      <c r="C64" s="145"/>
      <c r="D64" s="145"/>
      <c r="E64" s="145"/>
      <c r="F64" s="145"/>
      <c r="G64" s="145"/>
      <c r="H64" s="145"/>
    </row>
    <row r="65" spans="1:28" s="241" customFormat="1" ht="18" customHeight="1" thickTop="1" thickBot="1">
      <c r="A65" s="801"/>
      <c r="B65" s="171" t="s">
        <v>887</v>
      </c>
      <c r="C65" s="171" t="s">
        <v>888</v>
      </c>
      <c r="D65" s="171" t="s">
        <v>889</v>
      </c>
      <c r="E65" s="171" t="s">
        <v>911</v>
      </c>
      <c r="F65" s="371" t="s">
        <v>890</v>
      </c>
      <c r="G65" s="371" t="s">
        <v>891</v>
      </c>
      <c r="H65" s="371" t="s">
        <v>908</v>
      </c>
      <c r="I65" s="171" t="s">
        <v>892</v>
      </c>
      <c r="J65" s="171" t="s">
        <v>893</v>
      </c>
      <c r="K65" s="171" t="s">
        <v>894</v>
      </c>
      <c r="L65" s="171" t="s">
        <v>895</v>
      </c>
      <c r="M65" s="371" t="s">
        <v>896</v>
      </c>
      <c r="N65" s="371" t="s">
        <v>902</v>
      </c>
      <c r="O65" s="371" t="s">
        <v>900</v>
      </c>
      <c r="P65" s="171" t="s">
        <v>909</v>
      </c>
      <c r="Q65" s="171" t="s">
        <v>901</v>
      </c>
      <c r="R65" s="171" t="s">
        <v>899</v>
      </c>
      <c r="S65" s="171" t="s">
        <v>897</v>
      </c>
      <c r="T65" s="371" t="s">
        <v>910</v>
      </c>
      <c r="U65" s="371" t="s">
        <v>898</v>
      </c>
      <c r="V65" s="371" t="s">
        <v>906</v>
      </c>
      <c r="W65" s="171" t="s">
        <v>907</v>
      </c>
      <c r="X65" s="171" t="s">
        <v>905</v>
      </c>
      <c r="Y65" s="171" t="s">
        <v>904</v>
      </c>
      <c r="Z65" s="171" t="s">
        <v>903</v>
      </c>
      <c r="AA65" s="371" t="s">
        <v>912</v>
      </c>
      <c r="AB65" s="371" t="s">
        <v>6</v>
      </c>
    </row>
    <row r="66" spans="1:28" s="241" customFormat="1" ht="18" customHeight="1" thickTop="1" thickBot="1">
      <c r="A66" s="163" t="s">
        <v>365</v>
      </c>
      <c r="B66" s="172"/>
      <c r="C66" s="172"/>
      <c r="D66" s="172"/>
      <c r="E66" s="172"/>
      <c r="F66" s="370"/>
      <c r="G66" s="370"/>
      <c r="H66" s="370"/>
      <c r="I66" s="172"/>
      <c r="J66" s="172"/>
      <c r="K66" s="172"/>
      <c r="L66" s="172"/>
      <c r="M66" s="370"/>
      <c r="N66" s="370"/>
      <c r="O66" s="370"/>
      <c r="P66" s="172"/>
      <c r="Q66" s="172"/>
      <c r="R66" s="172"/>
      <c r="S66" s="172"/>
      <c r="T66" s="370"/>
      <c r="U66" s="370"/>
      <c r="V66" s="370"/>
      <c r="W66" s="172"/>
      <c r="X66" s="172"/>
      <c r="Y66" s="172"/>
      <c r="Z66" s="172"/>
      <c r="AA66" s="370"/>
      <c r="AB66" s="370"/>
    </row>
    <row r="67" spans="1:28" s="241" customFormat="1" ht="18" customHeight="1" thickTop="1">
      <c r="A67" s="608" t="s">
        <v>366</v>
      </c>
      <c r="B67" s="675">
        <v>7.1400000000000005E-2</v>
      </c>
      <c r="C67" s="675">
        <v>7.5200000000000003E-2</v>
      </c>
      <c r="D67" s="675">
        <v>6.1199999999999997E-2</v>
      </c>
      <c r="E67" s="675">
        <v>7.5800000000000006E-2</v>
      </c>
      <c r="F67" s="675">
        <v>7.0999999999999994E-2</v>
      </c>
      <c r="G67" s="675">
        <v>7.4800000000000005E-2</v>
      </c>
      <c r="H67" s="675">
        <v>8.9099999999999999E-2</v>
      </c>
      <c r="I67" s="675">
        <v>7.2999999999999995E-2</v>
      </c>
      <c r="J67" s="675">
        <v>8.2699999999999996E-2</v>
      </c>
      <c r="K67" s="675">
        <v>7.8200000000000006E-2</v>
      </c>
      <c r="L67" s="675">
        <v>9.9900000000000003E-2</v>
      </c>
      <c r="M67" s="675">
        <v>9.4399999999999998E-2</v>
      </c>
      <c r="N67" s="675">
        <v>0.1331</v>
      </c>
      <c r="O67" s="675">
        <v>7.0699999999999999E-2</v>
      </c>
      <c r="P67" s="675">
        <v>7.2099999999999997E-2</v>
      </c>
      <c r="Q67" s="675">
        <v>9.11E-2</v>
      </c>
      <c r="R67" s="675">
        <v>8.4599999999999995E-2</v>
      </c>
      <c r="S67" s="675">
        <v>0.1085</v>
      </c>
      <c r="T67" s="675">
        <v>9.1499999999999998E-2</v>
      </c>
      <c r="U67" s="675">
        <v>0.12189999999999999</v>
      </c>
      <c r="V67" s="675">
        <v>6.1100000000000002E-2</v>
      </c>
      <c r="W67" s="675">
        <v>7.5499999999999998E-2</v>
      </c>
      <c r="X67" s="675">
        <v>8.4199999999999997E-2</v>
      </c>
      <c r="Y67" s="675">
        <v>9.2399999999999996E-2</v>
      </c>
      <c r="Z67" s="675">
        <v>6.5600000000000006E-2</v>
      </c>
      <c r="AA67" s="675">
        <v>6.6199999999999995E-2</v>
      </c>
      <c r="AB67" s="675">
        <v>7.6300000000000007E-2</v>
      </c>
    </row>
    <row r="68" spans="1:28" s="241" customFormat="1" ht="18" customHeight="1">
      <c r="A68" s="608" t="s">
        <v>367</v>
      </c>
      <c r="B68" s="675">
        <v>7.3400000000000007E-2</v>
      </c>
      <c r="C68" s="675">
        <v>7.9699999999999993E-2</v>
      </c>
      <c r="D68" s="675">
        <v>8.3799999999999999E-2</v>
      </c>
      <c r="E68" s="675">
        <v>8.1299999999999997E-2</v>
      </c>
      <c r="F68" s="675">
        <v>7.1800000000000003E-2</v>
      </c>
      <c r="G68" s="675">
        <v>7.9399999999999998E-2</v>
      </c>
      <c r="H68" s="675">
        <v>9.1600000000000001E-2</v>
      </c>
      <c r="I68" s="675">
        <v>7.6300000000000007E-2</v>
      </c>
      <c r="J68" s="675">
        <v>8.9399999999999993E-2</v>
      </c>
      <c r="K68" s="675">
        <v>7.9500000000000001E-2</v>
      </c>
      <c r="L68" s="675">
        <v>0.1018</v>
      </c>
      <c r="M68" s="675">
        <v>9.4100000000000003E-2</v>
      </c>
      <c r="N68" s="675">
        <v>0.13569999999999999</v>
      </c>
      <c r="O68" s="675">
        <v>7.3999999999999996E-2</v>
      </c>
      <c r="P68" s="675">
        <v>7.2599999999999998E-2</v>
      </c>
      <c r="Q68" s="675">
        <v>9.1499999999999998E-2</v>
      </c>
      <c r="R68" s="675">
        <v>8.4599999999999995E-2</v>
      </c>
      <c r="S68" s="675">
        <v>0.1091</v>
      </c>
      <c r="T68" s="675">
        <v>9.4899999999999998E-2</v>
      </c>
      <c r="U68" s="675">
        <v>0.1237</v>
      </c>
      <c r="V68" s="675">
        <v>5.9700000000000003E-2</v>
      </c>
      <c r="W68" s="675">
        <v>7.6100000000000001E-2</v>
      </c>
      <c r="X68" s="675">
        <v>8.3699999999999997E-2</v>
      </c>
      <c r="Y68" s="675">
        <v>9.2999999999999999E-2</v>
      </c>
      <c r="Z68" s="675">
        <v>6.9599999999999995E-2</v>
      </c>
      <c r="AA68" s="675">
        <v>6.9699999999999998E-2</v>
      </c>
      <c r="AB68" s="675">
        <v>8.0399999999999999E-2</v>
      </c>
    </row>
    <row r="69" spans="1:28" s="241" customFormat="1" ht="18" customHeight="1">
      <c r="A69" s="608" t="s">
        <v>368</v>
      </c>
      <c r="B69" s="675">
        <v>6.9900000000000004E-2</v>
      </c>
      <c r="C69" s="675">
        <v>7.4999999999999997E-2</v>
      </c>
      <c r="D69" s="675">
        <v>7.6200000000000004E-2</v>
      </c>
      <c r="E69" s="675">
        <v>7.9699999999999993E-2</v>
      </c>
      <c r="F69" s="675">
        <v>7.2499999999999995E-2</v>
      </c>
      <c r="G69" s="675">
        <v>7.4700000000000003E-2</v>
      </c>
      <c r="H69" s="675">
        <v>0.09</v>
      </c>
      <c r="I69" s="675">
        <v>7.2700000000000001E-2</v>
      </c>
      <c r="J69" s="675">
        <v>6.9800000000000001E-2</v>
      </c>
      <c r="K69" s="675">
        <v>7.5700000000000003E-2</v>
      </c>
      <c r="L69" s="675">
        <v>9.2899999999999996E-2</v>
      </c>
      <c r="M69" s="675">
        <v>0.09</v>
      </c>
      <c r="N69" s="675">
        <v>0.13420000000000001</v>
      </c>
      <c r="O69" s="675">
        <v>7.1300000000000002E-2</v>
      </c>
      <c r="P69" s="675">
        <v>6.4699999999999994E-2</v>
      </c>
      <c r="Q69" s="675">
        <v>8.8999999999999996E-2</v>
      </c>
      <c r="R69" s="675">
        <v>7.0699999999999999E-2</v>
      </c>
      <c r="S69" s="675">
        <v>0.1114</v>
      </c>
      <c r="T69" s="675">
        <v>7.6899999999999996E-2</v>
      </c>
      <c r="U69" s="675">
        <v>0.12180000000000001</v>
      </c>
      <c r="V69" s="675">
        <v>5.6300000000000003E-2</v>
      </c>
      <c r="W69" s="675">
        <v>7.2499999999999995E-2</v>
      </c>
      <c r="X69" s="675">
        <v>8.4199999999999997E-2</v>
      </c>
      <c r="Y69" s="675">
        <v>8.7900000000000006E-2</v>
      </c>
      <c r="Z69" s="675">
        <v>6.0400000000000002E-2</v>
      </c>
      <c r="AA69" s="675">
        <v>5.1400000000000001E-2</v>
      </c>
      <c r="AB69" s="675">
        <v>7.5200000000000003E-2</v>
      </c>
    </row>
    <row r="70" spans="1:28" s="241" customFormat="1" ht="18" customHeight="1">
      <c r="A70" s="608" t="s">
        <v>369</v>
      </c>
      <c r="B70" s="675">
        <v>2.3999999999999998E-3</v>
      </c>
      <c r="C70" s="675">
        <v>4.0000000000000002E-4</v>
      </c>
      <c r="D70" s="675">
        <v>2.2499999999999999E-2</v>
      </c>
      <c r="E70" s="675">
        <v>8.0000000000000004E-4</v>
      </c>
      <c r="F70" s="675">
        <v>8.0000000000000002E-3</v>
      </c>
      <c r="G70" s="675">
        <v>2.3099999999999999E-2</v>
      </c>
      <c r="H70" s="675">
        <v>6.3E-3</v>
      </c>
      <c r="I70" s="675">
        <v>2.3E-3</v>
      </c>
      <c r="J70" s="675">
        <v>2E-3</v>
      </c>
      <c r="K70" s="675">
        <v>1.0800000000000001E-2</v>
      </c>
      <c r="L70" s="675">
        <v>0.01</v>
      </c>
      <c r="M70" s="675">
        <v>2.6599999999999999E-2</v>
      </c>
      <c r="N70" s="675">
        <v>-2.8E-3</v>
      </c>
      <c r="O70" s="675">
        <v>-1.2999999999999999E-3</v>
      </c>
      <c r="P70" s="675">
        <v>3.7000000000000002E-3</v>
      </c>
      <c r="Q70" s="675">
        <v>-2.2000000000000001E-3</v>
      </c>
      <c r="R70" s="675">
        <v>4.4999999999999997E-3</v>
      </c>
      <c r="S70" s="675">
        <v>1.7399999999999999E-2</v>
      </c>
      <c r="T70" s="675">
        <v>3.0999999999999999E-3</v>
      </c>
      <c r="U70" s="675">
        <v>9.4999999999999998E-3</v>
      </c>
      <c r="V70" s="675">
        <v>4.8999999999999998E-3</v>
      </c>
      <c r="W70" s="675">
        <v>2.3599999999999999E-2</v>
      </c>
      <c r="X70" s="675">
        <v>8.5000000000000006E-3</v>
      </c>
      <c r="Y70" s="675">
        <v>1.21E-2</v>
      </c>
      <c r="Z70" s="675">
        <v>0</v>
      </c>
      <c r="AA70" s="675">
        <v>-1.03E-2</v>
      </c>
      <c r="AB70" s="675">
        <v>6.3E-3</v>
      </c>
    </row>
    <row r="71" spans="1:28" s="241" customFormat="1" ht="18" customHeight="1">
      <c r="A71" s="608" t="s">
        <v>370</v>
      </c>
      <c r="B71" s="675">
        <v>2.3E-3</v>
      </c>
      <c r="C71" s="675">
        <v>4.0000000000000002E-4</v>
      </c>
      <c r="D71" s="675">
        <v>2.0400000000000001E-2</v>
      </c>
      <c r="E71" s="675">
        <v>8.0000000000000004E-4</v>
      </c>
      <c r="F71" s="675">
        <v>3.3E-3</v>
      </c>
      <c r="G71" s="675">
        <v>1.9E-2</v>
      </c>
      <c r="H71" s="675">
        <v>5.5999999999999999E-3</v>
      </c>
      <c r="I71" s="675">
        <v>1.6999999999999999E-3</v>
      </c>
      <c r="J71" s="675">
        <v>1.1000000000000001E-3</v>
      </c>
      <c r="K71" s="675">
        <v>1.03E-2</v>
      </c>
      <c r="L71" s="675">
        <v>8.9999999999999993E-3</v>
      </c>
      <c r="M71" s="675">
        <v>2.64E-2</v>
      </c>
      <c r="N71" s="675">
        <v>-2.8E-3</v>
      </c>
      <c r="O71" s="675">
        <v>-1E-4</v>
      </c>
      <c r="P71" s="675">
        <v>5.9999999999999995E-4</v>
      </c>
      <c r="Q71" s="675">
        <v>-2.0999999999999999E-3</v>
      </c>
      <c r="R71" s="675">
        <v>4.1000000000000003E-3</v>
      </c>
      <c r="S71" s="675">
        <v>1.7500000000000002E-2</v>
      </c>
      <c r="T71" s="675">
        <v>5.5999999999999999E-3</v>
      </c>
      <c r="U71" s="675">
        <v>6.1000000000000004E-3</v>
      </c>
      <c r="V71" s="675">
        <v>2.0999999999999999E-3</v>
      </c>
      <c r="W71" s="675">
        <v>2.9000000000000001E-2</v>
      </c>
      <c r="X71" s="675">
        <v>1.03E-2</v>
      </c>
      <c r="Y71" s="675">
        <v>1.1900000000000001E-2</v>
      </c>
      <c r="Z71" s="675">
        <v>0</v>
      </c>
      <c r="AA71" s="675">
        <v>-1.06E-2</v>
      </c>
      <c r="AB71" s="675">
        <v>5.7999999999999996E-3</v>
      </c>
    </row>
    <row r="72" spans="1:28" s="241" customFormat="1" ht="18" customHeight="1">
      <c r="A72" s="608" t="s">
        <v>371</v>
      </c>
      <c r="B72" s="675">
        <v>2.3E-3</v>
      </c>
      <c r="C72" s="675">
        <v>4.0000000000000002E-4</v>
      </c>
      <c r="D72" s="675">
        <v>1.67E-2</v>
      </c>
      <c r="E72" s="675">
        <v>8.0000000000000004E-4</v>
      </c>
      <c r="F72" s="675">
        <v>3.3E-3</v>
      </c>
      <c r="G72" s="675">
        <v>1.4200000000000001E-2</v>
      </c>
      <c r="H72" s="675">
        <v>5.5999999999999999E-3</v>
      </c>
      <c r="I72" s="675">
        <v>1.6999999999999999E-3</v>
      </c>
      <c r="J72" s="675">
        <v>1.1000000000000001E-3</v>
      </c>
      <c r="K72" s="675">
        <v>1.03E-2</v>
      </c>
      <c r="L72" s="675">
        <v>8.9999999999999993E-3</v>
      </c>
      <c r="M72" s="675">
        <v>2.64E-2</v>
      </c>
      <c r="N72" s="675">
        <v>-2.8E-3</v>
      </c>
      <c r="O72" s="675">
        <v>-1E-4</v>
      </c>
      <c r="P72" s="675">
        <v>5.9999999999999995E-4</v>
      </c>
      <c r="Q72" s="675">
        <v>-2.0999999999999999E-3</v>
      </c>
      <c r="R72" s="675">
        <v>2.7000000000000001E-3</v>
      </c>
      <c r="S72" s="675">
        <v>1.24E-2</v>
      </c>
      <c r="T72" s="675">
        <v>5.5999999999999999E-3</v>
      </c>
      <c r="U72" s="675">
        <v>6.1000000000000004E-3</v>
      </c>
      <c r="V72" s="675">
        <v>1.6999999999999999E-3</v>
      </c>
      <c r="W72" s="675">
        <v>2.9000000000000001E-2</v>
      </c>
      <c r="X72" s="675">
        <v>1.03E-2</v>
      </c>
      <c r="Y72" s="675">
        <v>1.1900000000000001E-2</v>
      </c>
      <c r="Z72" s="675">
        <v>0</v>
      </c>
      <c r="AA72" s="675">
        <v>-1.06E-2</v>
      </c>
      <c r="AB72" s="675">
        <v>5.3E-3</v>
      </c>
    </row>
    <row r="73" spans="1:28" s="241" customFormat="1" ht="18" customHeight="1" thickBot="1">
      <c r="A73" s="608" t="s">
        <v>372</v>
      </c>
      <c r="B73" s="675">
        <v>2.3400000000000001E-2</v>
      </c>
      <c r="C73" s="675">
        <v>4.4000000000000003E-3</v>
      </c>
      <c r="D73" s="675">
        <v>0.1394</v>
      </c>
      <c r="E73" s="675">
        <v>9.4000000000000004E-3</v>
      </c>
      <c r="F73" s="675">
        <v>1.4500000000000001E-2</v>
      </c>
      <c r="G73" s="675">
        <v>5.8400000000000001E-2</v>
      </c>
      <c r="H73" s="675">
        <v>3.6200000000000003E-2</v>
      </c>
      <c r="I73" s="675">
        <v>8.3000000000000001E-3</v>
      </c>
      <c r="J73" s="675">
        <v>6.6E-3</v>
      </c>
      <c r="K73" s="675">
        <v>4.8399999999999999E-2</v>
      </c>
      <c r="L73" s="675">
        <v>4.9299999999999997E-2</v>
      </c>
      <c r="M73" s="675">
        <v>0.12820000000000001</v>
      </c>
      <c r="N73" s="675">
        <v>-1.6199999999999999E-2</v>
      </c>
      <c r="O73" s="675">
        <v>-1.1000000000000001E-3</v>
      </c>
      <c r="P73" s="675">
        <v>4.7999999999999996E-3</v>
      </c>
      <c r="Q73" s="675">
        <v>-1.5100000000000001E-2</v>
      </c>
      <c r="R73" s="675">
        <v>1.6199999999999999E-2</v>
      </c>
      <c r="S73" s="675">
        <v>4.1000000000000002E-2</v>
      </c>
      <c r="T73" s="675">
        <v>5.0599999999999999E-2</v>
      </c>
      <c r="U73" s="675">
        <v>3.39E-2</v>
      </c>
      <c r="V73" s="675">
        <v>1.41E-2</v>
      </c>
      <c r="W73" s="675">
        <v>0.29959999999999998</v>
      </c>
      <c r="X73" s="675">
        <v>5.3800000000000001E-2</v>
      </c>
      <c r="Y73" s="675">
        <v>8.6900000000000005E-2</v>
      </c>
      <c r="Z73" s="675">
        <v>0</v>
      </c>
      <c r="AA73" s="675">
        <v>-9.3899999999999997E-2</v>
      </c>
      <c r="AB73" s="675">
        <v>4.0800000000000003E-2</v>
      </c>
    </row>
    <row r="74" spans="1:28" s="241" customFormat="1" ht="18" customHeight="1" thickTop="1" thickBot="1">
      <c r="A74" s="163" t="s">
        <v>373</v>
      </c>
      <c r="B74" s="172"/>
      <c r="C74" s="172"/>
      <c r="D74" s="172"/>
      <c r="E74" s="172"/>
      <c r="F74" s="370"/>
      <c r="G74" s="370"/>
      <c r="H74" s="370"/>
      <c r="I74" s="172"/>
      <c r="J74" s="172"/>
      <c r="K74" s="172"/>
      <c r="L74" s="172"/>
      <c r="M74" s="370"/>
      <c r="N74" s="370"/>
      <c r="O74" s="370"/>
      <c r="P74" s="172"/>
      <c r="Q74" s="172"/>
      <c r="R74" s="172"/>
      <c r="S74" s="172"/>
      <c r="T74" s="370"/>
      <c r="U74" s="370"/>
      <c r="V74" s="370"/>
      <c r="W74" s="172"/>
      <c r="X74" s="172"/>
      <c r="Y74" s="172"/>
      <c r="Z74" s="172"/>
      <c r="AA74" s="370"/>
      <c r="AB74" s="370"/>
    </row>
    <row r="75" spans="1:28" s="241" customFormat="1" ht="18" customHeight="1" thickTop="1">
      <c r="A75" s="608" t="s">
        <v>374</v>
      </c>
      <c r="B75" s="675">
        <v>9.5200000000000007E-2</v>
      </c>
      <c r="C75" s="675">
        <v>0.1113</v>
      </c>
      <c r="D75" s="675">
        <v>8.9399999999999993E-2</v>
      </c>
      <c r="E75" s="675">
        <v>0.11169999999999999</v>
      </c>
      <c r="F75" s="675">
        <v>8.3599999999999994E-2</v>
      </c>
      <c r="G75" s="675">
        <v>9.7000000000000003E-2</v>
      </c>
      <c r="H75" s="675">
        <v>0.1106</v>
      </c>
      <c r="I75" s="675">
        <v>9.6000000000000002E-2</v>
      </c>
      <c r="J75" s="675">
        <v>0.11899999999999999</v>
      </c>
      <c r="K75" s="675">
        <v>0.1043</v>
      </c>
      <c r="L75" s="675">
        <v>0.1241</v>
      </c>
      <c r="M75" s="675">
        <v>0.11310000000000001</v>
      </c>
      <c r="N75" s="675">
        <v>0.16930000000000001</v>
      </c>
      <c r="O75" s="675">
        <v>9.9199999999999997E-2</v>
      </c>
      <c r="P75" s="675">
        <v>0.1086</v>
      </c>
      <c r="Q75" s="675">
        <v>0.11269999999999999</v>
      </c>
      <c r="R75" s="675">
        <v>0.113</v>
      </c>
      <c r="S75" s="675">
        <v>0.12429999999999999</v>
      </c>
      <c r="T75" s="675">
        <v>0.11990000000000001</v>
      </c>
      <c r="U75" s="675">
        <v>0.1472</v>
      </c>
      <c r="V75" s="675">
        <v>7.6399999999999996E-2</v>
      </c>
      <c r="W75" s="675">
        <v>9.3899999999999997E-2</v>
      </c>
      <c r="X75" s="675">
        <v>0.1008</v>
      </c>
      <c r="Y75" s="675">
        <v>0.12670000000000001</v>
      </c>
      <c r="Z75" s="675">
        <v>9.7699999999999995E-2</v>
      </c>
      <c r="AA75" s="675">
        <v>0.10390000000000001</v>
      </c>
      <c r="AB75" s="675">
        <v>0.10340000000000001</v>
      </c>
    </row>
    <row r="76" spans="1:28" s="241" customFormat="1" ht="18" customHeight="1">
      <c r="A76" s="608" t="s">
        <v>375</v>
      </c>
      <c r="B76" s="675">
        <v>-2.3800000000000002E-2</v>
      </c>
      <c r="C76" s="675">
        <v>-3.61E-2</v>
      </c>
      <c r="D76" s="675">
        <v>-2.8199999999999999E-2</v>
      </c>
      <c r="E76" s="675">
        <v>-3.5900000000000001E-2</v>
      </c>
      <c r="F76" s="675">
        <v>-1.26E-2</v>
      </c>
      <c r="G76" s="675">
        <v>-2.2100000000000002E-2</v>
      </c>
      <c r="H76" s="675">
        <v>-2.1499999999999998E-2</v>
      </c>
      <c r="I76" s="675">
        <v>-2.3E-2</v>
      </c>
      <c r="J76" s="675">
        <v>-3.6200000000000003E-2</v>
      </c>
      <c r="K76" s="675">
        <v>-2.6200000000000001E-2</v>
      </c>
      <c r="L76" s="675">
        <v>-2.41E-2</v>
      </c>
      <c r="M76" s="675">
        <v>-1.8700000000000001E-2</v>
      </c>
      <c r="N76" s="675">
        <v>-3.6200000000000003E-2</v>
      </c>
      <c r="O76" s="675">
        <v>-2.8500000000000001E-2</v>
      </c>
      <c r="P76" s="675">
        <v>-3.6400000000000002E-2</v>
      </c>
      <c r="Q76" s="675">
        <v>-2.1499999999999998E-2</v>
      </c>
      <c r="R76" s="675">
        <v>-2.8299999999999999E-2</v>
      </c>
      <c r="S76" s="675">
        <v>-1.5800000000000002E-2</v>
      </c>
      <c r="T76" s="675">
        <v>-2.8400000000000002E-2</v>
      </c>
      <c r="U76" s="675">
        <v>-2.53E-2</v>
      </c>
      <c r="V76" s="675">
        <v>-1.5299999999999999E-2</v>
      </c>
      <c r="W76" s="675">
        <v>-1.8499999999999999E-2</v>
      </c>
      <c r="X76" s="675">
        <v>-1.66E-2</v>
      </c>
      <c r="Y76" s="675">
        <v>-3.4299999999999997E-2</v>
      </c>
      <c r="Z76" s="675">
        <v>-3.2099999999999997E-2</v>
      </c>
      <c r="AA76" s="675">
        <v>-3.7699999999999997E-2</v>
      </c>
      <c r="AB76" s="675">
        <v>-2.7099999999999999E-2</v>
      </c>
    </row>
    <row r="77" spans="1:28" s="241" customFormat="1" ht="18" customHeight="1">
      <c r="A77" s="608" t="s">
        <v>376</v>
      </c>
      <c r="B77" s="675">
        <v>2.9499999999999998E-2</v>
      </c>
      <c r="C77" s="675">
        <v>4.1099999999999998E-2</v>
      </c>
      <c r="D77" s="675">
        <v>3.3599999999999998E-2</v>
      </c>
      <c r="E77" s="675">
        <v>4.0899999999999999E-2</v>
      </c>
      <c r="F77" s="675">
        <v>1.6899999999999998E-2</v>
      </c>
      <c r="G77" s="675">
        <v>3.2300000000000002E-2</v>
      </c>
      <c r="H77" s="675">
        <v>2.7099999999999999E-2</v>
      </c>
      <c r="I77" s="675">
        <v>3.0700000000000002E-2</v>
      </c>
      <c r="J77" s="675">
        <v>4.5900000000000003E-2</v>
      </c>
      <c r="K77" s="675">
        <v>3.56E-2</v>
      </c>
      <c r="L77" s="675">
        <v>3.1899999999999998E-2</v>
      </c>
      <c r="M77" s="675">
        <v>2.58E-2</v>
      </c>
      <c r="N77" s="675">
        <v>4.5499999999999999E-2</v>
      </c>
      <c r="O77" s="675">
        <v>3.3700000000000001E-2</v>
      </c>
      <c r="P77" s="675">
        <v>4.3200000000000002E-2</v>
      </c>
      <c r="Q77" s="675">
        <v>2.6499999999999999E-2</v>
      </c>
      <c r="R77" s="675">
        <v>3.6299999999999999E-2</v>
      </c>
      <c r="S77" s="675">
        <v>2.5399999999999999E-2</v>
      </c>
      <c r="T77" s="675">
        <v>3.4500000000000003E-2</v>
      </c>
      <c r="U77" s="675">
        <v>3.3399999999999999E-2</v>
      </c>
      <c r="V77" s="675">
        <v>1.8100000000000002E-2</v>
      </c>
      <c r="W77" s="675">
        <v>2.18E-2</v>
      </c>
      <c r="X77" s="675">
        <v>2.18E-2</v>
      </c>
      <c r="Y77" s="675">
        <v>4.2099999999999999E-2</v>
      </c>
      <c r="Z77" s="675">
        <v>3.8100000000000002E-2</v>
      </c>
      <c r="AA77" s="675">
        <v>4.4600000000000001E-2</v>
      </c>
      <c r="AB77" s="675">
        <v>3.3300000000000003E-2</v>
      </c>
    </row>
    <row r="78" spans="1:28" s="241" customFormat="1" ht="18" customHeight="1">
      <c r="A78" s="608" t="s">
        <v>377</v>
      </c>
      <c r="B78" s="675">
        <v>0</v>
      </c>
      <c r="C78" s="675">
        <v>0</v>
      </c>
      <c r="D78" s="675">
        <v>0</v>
      </c>
      <c r="E78" s="675">
        <v>0</v>
      </c>
      <c r="F78" s="675">
        <v>1E-4</v>
      </c>
      <c r="G78" s="675">
        <v>0</v>
      </c>
      <c r="H78" s="675">
        <v>0</v>
      </c>
      <c r="I78" s="675">
        <v>0</v>
      </c>
      <c r="J78" s="675">
        <v>0</v>
      </c>
      <c r="K78" s="675">
        <v>0</v>
      </c>
      <c r="L78" s="675">
        <v>0</v>
      </c>
      <c r="M78" s="675">
        <v>0</v>
      </c>
      <c r="N78" s="675">
        <v>0</v>
      </c>
      <c r="O78" s="675">
        <v>1E-4</v>
      </c>
      <c r="P78" s="675">
        <v>-1E-4</v>
      </c>
      <c r="Q78" s="675">
        <v>8.0000000000000004E-4</v>
      </c>
      <c r="R78" s="675">
        <v>0</v>
      </c>
      <c r="S78" s="675">
        <v>0</v>
      </c>
      <c r="T78" s="675">
        <v>0</v>
      </c>
      <c r="U78" s="675">
        <v>0</v>
      </c>
      <c r="V78" s="675">
        <v>0</v>
      </c>
      <c r="W78" s="675">
        <v>0</v>
      </c>
      <c r="X78" s="675">
        <v>0</v>
      </c>
      <c r="Y78" s="675">
        <v>-2.0000000000000001E-4</v>
      </c>
      <c r="Z78" s="675">
        <v>0</v>
      </c>
      <c r="AA78" s="675">
        <v>0</v>
      </c>
      <c r="AB78" s="675">
        <v>0</v>
      </c>
    </row>
    <row r="79" spans="1:28" s="241" customFormat="1" ht="18" customHeight="1">
      <c r="A79" s="608" t="s">
        <v>378</v>
      </c>
      <c r="B79" s="675">
        <v>-3.5000000000000001E-3</v>
      </c>
      <c r="C79" s="675">
        <v>-4.7000000000000002E-3</v>
      </c>
      <c r="D79" s="675">
        <v>-7.6E-3</v>
      </c>
      <c r="E79" s="675">
        <v>-1.6000000000000001E-3</v>
      </c>
      <c r="F79" s="675">
        <v>6.9999999999999999E-4</v>
      </c>
      <c r="G79" s="675">
        <v>-4.7000000000000002E-3</v>
      </c>
      <c r="H79" s="675">
        <v>-1.6000000000000001E-3</v>
      </c>
      <c r="I79" s="675">
        <v>-3.5999999999999999E-3</v>
      </c>
      <c r="J79" s="675">
        <v>-1.9699999999999999E-2</v>
      </c>
      <c r="K79" s="675">
        <v>-3.8E-3</v>
      </c>
      <c r="L79" s="675">
        <v>-8.8999999999999999E-3</v>
      </c>
      <c r="M79" s="675">
        <v>-4.1000000000000003E-3</v>
      </c>
      <c r="N79" s="675">
        <v>-1.5E-3</v>
      </c>
      <c r="O79" s="675">
        <v>-2.7000000000000001E-3</v>
      </c>
      <c r="P79" s="675">
        <v>-7.7999999999999996E-3</v>
      </c>
      <c r="Q79" s="675">
        <v>-2.5000000000000001E-3</v>
      </c>
      <c r="R79" s="675">
        <v>-1.3899999999999999E-2</v>
      </c>
      <c r="S79" s="675">
        <v>2.3E-3</v>
      </c>
      <c r="T79" s="675">
        <v>-1.7999999999999999E-2</v>
      </c>
      <c r="U79" s="675">
        <v>-1.9E-3</v>
      </c>
      <c r="V79" s="675">
        <v>-3.3999999999999998E-3</v>
      </c>
      <c r="W79" s="675">
        <v>-3.5999999999999999E-3</v>
      </c>
      <c r="X79" s="675">
        <v>5.0000000000000001E-4</v>
      </c>
      <c r="Y79" s="675">
        <v>-5.1000000000000004E-3</v>
      </c>
      <c r="Z79" s="675">
        <v>-9.2999999999999992E-3</v>
      </c>
      <c r="AA79" s="675">
        <v>-1.8200000000000001E-2</v>
      </c>
      <c r="AB79" s="675">
        <v>-5.1999999999999998E-3</v>
      </c>
    </row>
    <row r="80" spans="1:28" s="241" customFormat="1" ht="18" customHeight="1">
      <c r="A80" s="608" t="s">
        <v>379</v>
      </c>
      <c r="B80" s="675">
        <v>2E-3</v>
      </c>
      <c r="C80" s="675">
        <v>4.4999999999999997E-3</v>
      </c>
      <c r="D80" s="675">
        <v>2.2599999999999999E-2</v>
      </c>
      <c r="E80" s="675">
        <v>5.4999999999999997E-3</v>
      </c>
      <c r="F80" s="675">
        <v>8.0000000000000004E-4</v>
      </c>
      <c r="G80" s="675">
        <v>4.5999999999999999E-3</v>
      </c>
      <c r="H80" s="675">
        <v>2.3999999999999998E-3</v>
      </c>
      <c r="I80" s="675">
        <v>3.3E-3</v>
      </c>
      <c r="J80" s="675">
        <v>6.7000000000000002E-3</v>
      </c>
      <c r="K80" s="675">
        <v>1.2999999999999999E-3</v>
      </c>
      <c r="L80" s="675">
        <v>1.8E-3</v>
      </c>
      <c r="M80" s="675">
        <v>-2.9999999999999997E-4</v>
      </c>
      <c r="N80" s="675">
        <v>2.5999999999999999E-3</v>
      </c>
      <c r="O80" s="675">
        <v>3.2000000000000002E-3</v>
      </c>
      <c r="P80" s="675">
        <v>4.0000000000000002E-4</v>
      </c>
      <c r="Q80" s="675">
        <v>2.9999999999999997E-4</v>
      </c>
      <c r="R80" s="675">
        <v>-1E-4</v>
      </c>
      <c r="S80" s="675">
        <v>5.9999999999999995E-4</v>
      </c>
      <c r="T80" s="675">
        <v>3.3E-3</v>
      </c>
      <c r="U80" s="675">
        <v>1.8E-3</v>
      </c>
      <c r="V80" s="675">
        <v>-1.2999999999999999E-3</v>
      </c>
      <c r="W80" s="675">
        <v>5.9999999999999995E-4</v>
      </c>
      <c r="X80" s="675">
        <v>-5.0000000000000001E-4</v>
      </c>
      <c r="Y80" s="675">
        <v>5.9999999999999995E-4</v>
      </c>
      <c r="Z80" s="675">
        <v>4.1000000000000003E-3</v>
      </c>
      <c r="AA80" s="675">
        <v>3.5000000000000001E-3</v>
      </c>
      <c r="AB80" s="675">
        <v>4.1000000000000003E-3</v>
      </c>
    </row>
    <row r="81" spans="1:28" s="241" customFormat="1" ht="18" customHeight="1">
      <c r="A81" s="608" t="s">
        <v>380</v>
      </c>
      <c r="B81" s="675">
        <v>-6.7599999999999993E-2</v>
      </c>
      <c r="C81" s="675">
        <v>-7.46E-2</v>
      </c>
      <c r="D81" s="675">
        <v>-5.3699999999999998E-2</v>
      </c>
      <c r="E81" s="675">
        <v>-7.8899999999999998E-2</v>
      </c>
      <c r="F81" s="676">
        <v>-6.4500000000000002E-2</v>
      </c>
      <c r="G81" s="676">
        <v>-5.16E-2</v>
      </c>
      <c r="H81" s="676">
        <v>-8.3699999999999997E-2</v>
      </c>
      <c r="I81" s="675">
        <v>-7.0300000000000001E-2</v>
      </c>
      <c r="J81" s="675">
        <v>-6.7799999999999999E-2</v>
      </c>
      <c r="K81" s="675">
        <v>-6.4899999999999999E-2</v>
      </c>
      <c r="L81" s="675">
        <v>-8.2900000000000001E-2</v>
      </c>
      <c r="M81" s="676">
        <v>-6.3399999999999998E-2</v>
      </c>
      <c r="N81" s="676">
        <v>-0.13700000000000001</v>
      </c>
      <c r="O81" s="676">
        <v>-7.2599999999999998E-2</v>
      </c>
      <c r="P81" s="675">
        <v>-6.0999999999999999E-2</v>
      </c>
      <c r="Q81" s="675">
        <v>-9.1200000000000003E-2</v>
      </c>
      <c r="R81" s="675">
        <v>-6.6100000000000006E-2</v>
      </c>
      <c r="S81" s="675">
        <v>-9.4E-2</v>
      </c>
      <c r="T81" s="676">
        <v>-7.3800000000000004E-2</v>
      </c>
      <c r="U81" s="676">
        <v>-0.1123</v>
      </c>
      <c r="V81" s="676">
        <v>-5.1400000000000001E-2</v>
      </c>
      <c r="W81" s="675">
        <v>-4.8899999999999999E-2</v>
      </c>
      <c r="X81" s="675">
        <v>-7.5700000000000003E-2</v>
      </c>
      <c r="Y81" s="675">
        <v>-7.5800000000000006E-2</v>
      </c>
      <c r="Z81" s="675">
        <v>-6.0400000000000002E-2</v>
      </c>
      <c r="AA81" s="676">
        <v>-6.1699999999999998E-2</v>
      </c>
      <c r="AB81" s="676">
        <v>-6.9000000000000006E-2</v>
      </c>
    </row>
    <row r="82" spans="1:28" s="241" customFormat="1" ht="18" customHeight="1">
      <c r="A82" s="608" t="s">
        <v>381</v>
      </c>
      <c r="B82" s="675">
        <v>0</v>
      </c>
      <c r="C82" s="675">
        <v>0</v>
      </c>
      <c r="D82" s="675">
        <v>-2.0999999999999999E-3</v>
      </c>
      <c r="E82" s="675">
        <v>0</v>
      </c>
      <c r="F82" s="675">
        <v>-4.7999999999999996E-3</v>
      </c>
      <c r="G82" s="675">
        <v>-4.1999999999999997E-3</v>
      </c>
      <c r="H82" s="675">
        <v>-6.9999999999999999E-4</v>
      </c>
      <c r="I82" s="675">
        <v>-5.9999999999999995E-4</v>
      </c>
      <c r="J82" s="675">
        <v>-8.9999999999999998E-4</v>
      </c>
      <c r="K82" s="675">
        <v>-5.0000000000000001E-4</v>
      </c>
      <c r="L82" s="675">
        <v>-1E-3</v>
      </c>
      <c r="M82" s="675">
        <v>-2.0000000000000001E-4</v>
      </c>
      <c r="N82" s="675">
        <v>0</v>
      </c>
      <c r="O82" s="675">
        <v>1.1000000000000001E-3</v>
      </c>
      <c r="P82" s="675">
        <v>-3.0000000000000001E-3</v>
      </c>
      <c r="Q82" s="675">
        <v>-5.9999999999999995E-4</v>
      </c>
      <c r="R82" s="675">
        <v>-4.0000000000000002E-4</v>
      </c>
      <c r="S82" s="675">
        <v>1E-4</v>
      </c>
      <c r="T82" s="675">
        <v>2.5000000000000001E-3</v>
      </c>
      <c r="U82" s="675">
        <v>-3.5000000000000001E-3</v>
      </c>
      <c r="V82" s="675">
        <v>-2.8E-3</v>
      </c>
      <c r="W82" s="675">
        <v>5.4000000000000003E-3</v>
      </c>
      <c r="X82" s="675">
        <v>1.8E-3</v>
      </c>
      <c r="Y82" s="675">
        <v>0</v>
      </c>
      <c r="Z82" s="675">
        <v>0</v>
      </c>
      <c r="AA82" s="675">
        <v>-2.9999999999999997E-4</v>
      </c>
      <c r="AB82" s="675">
        <v>-4.0000000000000002E-4</v>
      </c>
    </row>
    <row r="83" spans="1:28" s="241" customFormat="1" ht="18" customHeight="1" thickBot="1">
      <c r="A83" s="608" t="s">
        <v>382</v>
      </c>
      <c r="B83" s="675">
        <v>9.69E-2</v>
      </c>
      <c r="C83" s="675">
        <v>0.1862</v>
      </c>
      <c r="D83" s="675">
        <v>8.2199999999999995E-2</v>
      </c>
      <c r="E83" s="675">
        <v>8.1299999999999997E-2</v>
      </c>
      <c r="F83" s="675">
        <v>7.1599999999999997E-2</v>
      </c>
      <c r="G83" s="675">
        <v>0.1094</v>
      </c>
      <c r="H83" s="675">
        <v>0.15190000000000001</v>
      </c>
      <c r="I83" s="675">
        <v>0.2208</v>
      </c>
      <c r="J83" s="675">
        <v>0.19789999999999999</v>
      </c>
      <c r="K83" s="675">
        <v>0.1542</v>
      </c>
      <c r="L83" s="675">
        <v>0.1163</v>
      </c>
      <c r="M83" s="675">
        <v>0.14530000000000001</v>
      </c>
      <c r="N83" s="675">
        <v>0.124</v>
      </c>
      <c r="O83" s="675">
        <v>0.2016</v>
      </c>
      <c r="P83" s="675">
        <v>9.6600000000000005E-2</v>
      </c>
      <c r="Q83" s="675">
        <v>0.23380000000000001</v>
      </c>
      <c r="R83" s="675">
        <v>0.23580000000000001</v>
      </c>
      <c r="S83" s="675">
        <v>0.18110000000000001</v>
      </c>
      <c r="T83" s="675">
        <v>0.2407</v>
      </c>
      <c r="U83" s="675">
        <v>0.13619999999999999</v>
      </c>
      <c r="V83" s="675">
        <v>0.19220000000000001</v>
      </c>
      <c r="W83" s="675">
        <v>0.1547</v>
      </c>
      <c r="X83" s="675">
        <v>0.05</v>
      </c>
      <c r="Y83" s="675">
        <v>0.1149</v>
      </c>
      <c r="Z83" s="675">
        <v>0.10059999999999999</v>
      </c>
      <c r="AA83" s="675">
        <v>0.2099</v>
      </c>
      <c r="AB83" s="675">
        <v>0.1195</v>
      </c>
    </row>
    <row r="84" spans="1:28" s="241" customFormat="1" ht="18" customHeight="1" thickTop="1" thickBot="1">
      <c r="A84" s="163" t="s">
        <v>383</v>
      </c>
      <c r="B84" s="172"/>
      <c r="C84" s="172"/>
      <c r="D84" s="172"/>
      <c r="E84" s="172"/>
      <c r="F84" s="370"/>
      <c r="G84" s="370"/>
      <c r="H84" s="370"/>
      <c r="I84" s="172"/>
      <c r="J84" s="172"/>
      <c r="K84" s="172"/>
      <c r="L84" s="172"/>
      <c r="M84" s="370"/>
      <c r="N84" s="370"/>
      <c r="O84" s="370"/>
      <c r="P84" s="172"/>
      <c r="Q84" s="172"/>
      <c r="R84" s="172"/>
      <c r="S84" s="172"/>
      <c r="T84" s="370"/>
      <c r="U84" s="370"/>
      <c r="V84" s="370"/>
      <c r="W84" s="172"/>
      <c r="X84" s="172"/>
      <c r="Y84" s="172"/>
      <c r="Z84" s="172"/>
      <c r="AA84" s="370"/>
      <c r="AB84" s="370"/>
    </row>
    <row r="85" spans="1:28" s="241" customFormat="1" ht="18" customHeight="1" thickTop="1">
      <c r="A85" s="608" t="s">
        <v>384</v>
      </c>
      <c r="B85" s="675">
        <v>0.1454</v>
      </c>
      <c r="C85" s="675">
        <v>0.1429</v>
      </c>
      <c r="D85" s="675">
        <v>0.12509999999999999</v>
      </c>
      <c r="E85" s="675">
        <v>0.1459</v>
      </c>
      <c r="F85" s="675">
        <v>0.1002</v>
      </c>
      <c r="G85" s="675">
        <v>0.1114</v>
      </c>
      <c r="H85" s="675">
        <v>0.1472</v>
      </c>
      <c r="I85" s="675">
        <v>0.1174</v>
      </c>
      <c r="J85" s="675">
        <v>0.14360000000000001</v>
      </c>
      <c r="K85" s="675">
        <v>0.1239</v>
      </c>
      <c r="L85" s="675">
        <v>0.1469</v>
      </c>
      <c r="M85" s="675">
        <v>0.12720000000000001</v>
      </c>
      <c r="N85" s="675">
        <v>0.18290000000000001</v>
      </c>
      <c r="O85" s="675">
        <v>0.1414</v>
      </c>
      <c r="P85" s="675">
        <v>0.14280000000000001</v>
      </c>
      <c r="Q85" s="675">
        <v>0.14949999999999999</v>
      </c>
      <c r="R85" s="675">
        <v>0.13009999999999999</v>
      </c>
      <c r="S85" s="675">
        <v>0.15559999999999999</v>
      </c>
      <c r="T85" s="675">
        <v>0.15629999999999999</v>
      </c>
      <c r="U85" s="675">
        <v>0.1729</v>
      </c>
      <c r="V85" s="675">
        <v>9.4100000000000003E-2</v>
      </c>
      <c r="W85" s="675">
        <v>0.12590000000000001</v>
      </c>
      <c r="X85" s="675">
        <v>0.13950000000000001</v>
      </c>
      <c r="Y85" s="675">
        <v>0.14990000000000001</v>
      </c>
      <c r="Z85" s="675">
        <v>0.1295</v>
      </c>
      <c r="AA85" s="675">
        <v>0.12959999999999999</v>
      </c>
      <c r="AB85" s="675">
        <v>0.1371</v>
      </c>
    </row>
    <row r="86" spans="1:28" s="241" customFormat="1" ht="18" customHeight="1">
      <c r="A86" s="608" t="s">
        <v>385</v>
      </c>
      <c r="B86" s="675">
        <v>9.2999999999999999E-2</v>
      </c>
      <c r="C86" s="675">
        <v>0.1137</v>
      </c>
      <c r="D86" s="675">
        <v>0.122</v>
      </c>
      <c r="E86" s="675">
        <v>0.12</v>
      </c>
      <c r="F86" s="675">
        <v>0</v>
      </c>
      <c r="G86" s="675">
        <v>0</v>
      </c>
      <c r="H86" s="675">
        <v>0.1457</v>
      </c>
      <c r="I86" s="675">
        <v>4.8300000000000003E-2</v>
      </c>
      <c r="J86" s="675">
        <v>0</v>
      </c>
      <c r="K86" s="675">
        <v>0</v>
      </c>
      <c r="L86" s="675">
        <v>0.1055</v>
      </c>
      <c r="M86" s="675">
        <v>0.11509999999999999</v>
      </c>
      <c r="N86" s="675">
        <v>0.2432</v>
      </c>
      <c r="O86" s="675">
        <v>1.83E-2</v>
      </c>
      <c r="P86" s="675">
        <v>0</v>
      </c>
      <c r="Q86" s="675">
        <v>0.10680000000000001</v>
      </c>
      <c r="R86" s="675">
        <v>9.74E-2</v>
      </c>
      <c r="S86" s="675">
        <v>0.1094</v>
      </c>
      <c r="T86" s="675">
        <v>0.24260000000000001</v>
      </c>
      <c r="U86" s="675">
        <v>0.1726</v>
      </c>
      <c r="V86" s="675">
        <v>0</v>
      </c>
      <c r="W86" s="675">
        <v>0</v>
      </c>
      <c r="X86" s="675">
        <v>0</v>
      </c>
      <c r="Y86" s="675">
        <v>0.1583</v>
      </c>
      <c r="Z86" s="675">
        <v>0.11849999999999999</v>
      </c>
      <c r="AA86" s="675">
        <v>0.12570000000000001</v>
      </c>
      <c r="AB86" s="675">
        <v>0.1017</v>
      </c>
    </row>
    <row r="87" spans="1:28" s="241" customFormat="1" ht="18" customHeight="1">
      <c r="A87" s="608" t="s">
        <v>386</v>
      </c>
      <c r="B87" s="675">
        <v>0.12889999999999999</v>
      </c>
      <c r="C87" s="675">
        <v>0.50180000000000002</v>
      </c>
      <c r="D87" s="675">
        <v>6.2199999999999998E-2</v>
      </c>
      <c r="E87" s="675">
        <v>0.20810000000000001</v>
      </c>
      <c r="F87" s="675">
        <v>0.63780000000000003</v>
      </c>
      <c r="G87" s="675">
        <v>0.39439999999999997</v>
      </c>
      <c r="H87" s="675">
        <v>0.16550000000000001</v>
      </c>
      <c r="I87" s="675">
        <v>5.11E-2</v>
      </c>
      <c r="J87" s="675">
        <v>6.1699999999999998E-2</v>
      </c>
      <c r="K87" s="675">
        <v>0.86780000000000002</v>
      </c>
      <c r="L87" s="675">
        <v>3.8899999999999997E-2</v>
      </c>
      <c r="M87" s="675">
        <v>1.0438000000000001</v>
      </c>
      <c r="N87" s="675">
        <v>0.37330000000000002</v>
      </c>
      <c r="O87" s="675">
        <v>0.2296</v>
      </c>
      <c r="P87" s="675">
        <v>0.23980000000000001</v>
      </c>
      <c r="Q87" s="675">
        <v>1.1164000000000001</v>
      </c>
      <c r="R87" s="675">
        <v>9.5000000000000001E-2</v>
      </c>
      <c r="S87" s="675">
        <v>0.56289999999999996</v>
      </c>
      <c r="T87" s="675">
        <v>3.2899999999999999E-2</v>
      </c>
      <c r="U87" s="675">
        <v>0.1048</v>
      </c>
      <c r="V87" s="675">
        <v>5.4000000000000003E-3</v>
      </c>
      <c r="W87" s="675">
        <v>0.1643</v>
      </c>
      <c r="X87" s="675">
        <v>0.21940000000000001</v>
      </c>
      <c r="Y87" s="675">
        <v>0.1578</v>
      </c>
      <c r="Z87" s="675">
        <v>8.2199999999999995E-2</v>
      </c>
      <c r="AA87" s="675">
        <v>0.1152</v>
      </c>
      <c r="AB87" s="675">
        <v>0.21560000000000001</v>
      </c>
    </row>
    <row r="88" spans="1:28" s="241" customFormat="1" ht="18" customHeight="1">
      <c r="A88" s="608" t="s">
        <v>387</v>
      </c>
      <c r="B88" s="675">
        <v>8.7300000000000003E-2</v>
      </c>
      <c r="C88" s="675">
        <v>0.30009999999999998</v>
      </c>
      <c r="D88" s="675">
        <v>0.17710000000000001</v>
      </c>
      <c r="E88" s="675">
        <v>0.40479999999999999</v>
      </c>
      <c r="F88" s="675">
        <v>0</v>
      </c>
      <c r="G88" s="675">
        <v>0</v>
      </c>
      <c r="H88" s="675">
        <v>4.0599999999999997E-2</v>
      </c>
      <c r="I88" s="675">
        <v>0</v>
      </c>
      <c r="J88" s="675">
        <v>0</v>
      </c>
      <c r="K88" s="675">
        <v>0</v>
      </c>
      <c r="L88" s="675">
        <v>0</v>
      </c>
      <c r="M88" s="675">
        <v>0</v>
      </c>
      <c r="N88" s="675">
        <v>1.2273000000000001</v>
      </c>
      <c r="O88" s="675">
        <v>0</v>
      </c>
      <c r="P88" s="675">
        <v>0</v>
      </c>
      <c r="Q88" s="675">
        <v>0</v>
      </c>
      <c r="R88" s="675">
        <v>0</v>
      </c>
      <c r="S88" s="675">
        <v>0</v>
      </c>
      <c r="T88" s="675">
        <v>0</v>
      </c>
      <c r="U88" s="675">
        <v>0</v>
      </c>
      <c r="V88" s="675">
        <v>0</v>
      </c>
      <c r="W88" s="675">
        <v>0</v>
      </c>
      <c r="X88" s="675">
        <v>0</v>
      </c>
      <c r="Y88" s="675">
        <v>1.1339999999999999</v>
      </c>
      <c r="Z88" s="675">
        <v>0</v>
      </c>
      <c r="AA88" s="675">
        <v>0.1091</v>
      </c>
      <c r="AB88" s="675">
        <v>0.1638</v>
      </c>
    </row>
    <row r="89" spans="1:28" s="241" customFormat="1" ht="18" customHeight="1">
      <c r="A89" s="608" t="s">
        <v>388</v>
      </c>
      <c r="B89" s="675">
        <v>2.8999999999999998E-3</v>
      </c>
      <c r="C89" s="675">
        <v>0</v>
      </c>
      <c r="D89" s="675">
        <v>3.0000000000000001E-3</v>
      </c>
      <c r="E89" s="675">
        <v>1.6999999999999999E-3</v>
      </c>
      <c r="F89" s="675">
        <v>0</v>
      </c>
      <c r="G89" s="675">
        <v>0</v>
      </c>
      <c r="H89" s="675">
        <v>2.2000000000000001E-3</v>
      </c>
      <c r="I89" s="675">
        <v>0</v>
      </c>
      <c r="J89" s="675">
        <v>5.7000000000000002E-3</v>
      </c>
      <c r="K89" s="675">
        <v>0</v>
      </c>
      <c r="L89" s="675">
        <v>0</v>
      </c>
      <c r="M89" s="675">
        <v>1E-4</v>
      </c>
      <c r="N89" s="675">
        <v>3.2000000000000002E-3</v>
      </c>
      <c r="O89" s="675">
        <v>5.4999999999999997E-3</v>
      </c>
      <c r="P89" s="675">
        <v>0</v>
      </c>
      <c r="Q89" s="675">
        <v>0</v>
      </c>
      <c r="R89" s="675">
        <v>4.1999999999999997E-3</v>
      </c>
      <c r="S89" s="675">
        <v>3.8E-3</v>
      </c>
      <c r="T89" s="675">
        <v>3.0999999999999999E-3</v>
      </c>
      <c r="U89" s="675">
        <v>4.1999999999999997E-3</v>
      </c>
      <c r="V89" s="675">
        <v>0</v>
      </c>
      <c r="W89" s="675">
        <v>6.7999999999999996E-3</v>
      </c>
      <c r="X89" s="675">
        <v>1.9E-3</v>
      </c>
      <c r="Y89" s="675">
        <v>0.7732</v>
      </c>
      <c r="Z89" s="675">
        <v>1.9300000000000001E-2</v>
      </c>
      <c r="AA89" s="675">
        <v>7.7000000000000002E-3</v>
      </c>
      <c r="AB89" s="675">
        <v>1.38E-2</v>
      </c>
    </row>
    <row r="90" spans="1:28" s="241" customFormat="1" ht="18" customHeight="1">
      <c r="A90" s="608" t="s">
        <v>389</v>
      </c>
      <c r="B90" s="675">
        <v>3.8999999999999998E-3</v>
      </c>
      <c r="C90" s="675">
        <v>0</v>
      </c>
      <c r="D90" s="675">
        <v>5.1000000000000004E-3</v>
      </c>
      <c r="E90" s="675">
        <v>3.8999999999999998E-3</v>
      </c>
      <c r="F90" s="675">
        <v>0</v>
      </c>
      <c r="G90" s="675">
        <v>0</v>
      </c>
      <c r="H90" s="675">
        <v>1.5E-3</v>
      </c>
      <c r="I90" s="675">
        <v>0</v>
      </c>
      <c r="J90" s="675">
        <v>8.9999999999999993E-3</v>
      </c>
      <c r="K90" s="675">
        <v>0</v>
      </c>
      <c r="L90" s="675">
        <v>0</v>
      </c>
      <c r="M90" s="675">
        <v>1.38E-2</v>
      </c>
      <c r="N90" s="675">
        <v>0</v>
      </c>
      <c r="O90" s="675">
        <v>6.4000000000000003E-3</v>
      </c>
      <c r="P90" s="675">
        <v>0</v>
      </c>
      <c r="Q90" s="675">
        <v>0</v>
      </c>
      <c r="R90" s="675">
        <v>1.2999999999999999E-3</v>
      </c>
      <c r="S90" s="675">
        <v>5.4000000000000003E-3</v>
      </c>
      <c r="T90" s="675">
        <v>3.0999999999999999E-3</v>
      </c>
      <c r="U90" s="675">
        <v>9.5100000000000004E-2</v>
      </c>
      <c r="V90" s="675">
        <v>0</v>
      </c>
      <c r="W90" s="675">
        <v>7.9000000000000008E-3</v>
      </c>
      <c r="X90" s="675">
        <v>5.62E-2</v>
      </c>
      <c r="Y90" s="675">
        <v>0</v>
      </c>
      <c r="Z90" s="675">
        <v>4.8999999999999998E-3</v>
      </c>
      <c r="AA90" s="675">
        <v>2.8299999999999999E-2</v>
      </c>
      <c r="AB90" s="675">
        <v>3.5000000000000001E-3</v>
      </c>
    </row>
    <row r="91" spans="1:28" s="241" customFormat="1" ht="18" customHeight="1">
      <c r="A91" s="608" t="s">
        <v>390</v>
      </c>
      <c r="B91" s="675">
        <v>3.3E-3</v>
      </c>
      <c r="C91" s="675">
        <v>0</v>
      </c>
      <c r="D91" s="676">
        <v>4.1999999999999997E-3</v>
      </c>
      <c r="E91" s="675">
        <v>2.8999999999999998E-3</v>
      </c>
      <c r="F91" s="676">
        <v>0</v>
      </c>
      <c r="G91" s="676">
        <v>0</v>
      </c>
      <c r="H91" s="676">
        <v>1.6999999999999999E-3</v>
      </c>
      <c r="I91" s="675">
        <v>0</v>
      </c>
      <c r="J91" s="675">
        <v>7.1000000000000004E-3</v>
      </c>
      <c r="K91" s="676">
        <v>0</v>
      </c>
      <c r="L91" s="675">
        <v>0</v>
      </c>
      <c r="M91" s="676">
        <v>8.0000000000000004E-4</v>
      </c>
      <c r="N91" s="676">
        <v>3.0000000000000001E-3</v>
      </c>
      <c r="O91" s="676">
        <v>5.7000000000000002E-3</v>
      </c>
      <c r="P91" s="675">
        <v>0</v>
      </c>
      <c r="Q91" s="675">
        <v>0</v>
      </c>
      <c r="R91" s="676">
        <v>2.8999999999999998E-3</v>
      </c>
      <c r="S91" s="675">
        <v>5.1999999999999998E-3</v>
      </c>
      <c r="T91" s="676">
        <v>3.0999999999999999E-3</v>
      </c>
      <c r="U91" s="676">
        <v>4.0800000000000003E-2</v>
      </c>
      <c r="V91" s="676">
        <v>0</v>
      </c>
      <c r="W91" s="675">
        <v>7.4999999999999997E-3</v>
      </c>
      <c r="X91" s="675">
        <v>1.8800000000000001E-2</v>
      </c>
      <c r="Y91" s="676">
        <v>0.7732</v>
      </c>
      <c r="Z91" s="675">
        <v>8.3999999999999995E-3</v>
      </c>
      <c r="AA91" s="676">
        <v>1.78E-2</v>
      </c>
      <c r="AB91" s="676">
        <v>0.01</v>
      </c>
    </row>
    <row r="92" spans="1:28" s="241" customFormat="1" ht="18" customHeight="1">
      <c r="A92" s="608" t="s">
        <v>391</v>
      </c>
      <c r="B92" s="675">
        <v>0</v>
      </c>
      <c r="C92" s="675">
        <v>0</v>
      </c>
      <c r="D92" s="675">
        <v>0</v>
      </c>
      <c r="E92" s="675">
        <v>0</v>
      </c>
      <c r="F92" s="675">
        <v>0</v>
      </c>
      <c r="G92" s="675">
        <v>0</v>
      </c>
      <c r="H92" s="675">
        <v>0</v>
      </c>
      <c r="I92" s="675">
        <v>0</v>
      </c>
      <c r="J92" s="675">
        <v>0</v>
      </c>
      <c r="K92" s="675">
        <v>0</v>
      </c>
      <c r="L92" s="675">
        <v>0</v>
      </c>
      <c r="M92" s="675">
        <v>0</v>
      </c>
      <c r="N92" s="675">
        <v>0</v>
      </c>
      <c r="O92" s="675">
        <v>0</v>
      </c>
      <c r="P92" s="675">
        <v>0</v>
      </c>
      <c r="Q92" s="675">
        <v>0</v>
      </c>
      <c r="R92" s="675">
        <v>0</v>
      </c>
      <c r="S92" s="675">
        <v>0</v>
      </c>
      <c r="T92" s="675">
        <v>0</v>
      </c>
      <c r="U92" s="675">
        <v>0</v>
      </c>
      <c r="V92" s="675">
        <v>0</v>
      </c>
      <c r="W92" s="675">
        <v>0</v>
      </c>
      <c r="X92" s="675">
        <v>0</v>
      </c>
      <c r="Y92" s="675">
        <v>0</v>
      </c>
      <c r="Z92" s="675">
        <v>0</v>
      </c>
      <c r="AA92" s="675">
        <v>0</v>
      </c>
      <c r="AB92" s="675">
        <v>0</v>
      </c>
    </row>
    <row r="93" spans="1:28" s="241" customFormat="1" ht="18" customHeight="1">
      <c r="A93" s="608" t="s">
        <v>392</v>
      </c>
      <c r="B93" s="675">
        <v>8.8000000000000005E-3</v>
      </c>
      <c r="C93" s="675">
        <v>1.41E-2</v>
      </c>
      <c r="D93" s="675">
        <v>1.2E-2</v>
      </c>
      <c r="E93" s="675">
        <v>8.8000000000000005E-3</v>
      </c>
      <c r="F93" s="675">
        <v>1.1900000000000001E-2</v>
      </c>
      <c r="G93" s="675">
        <v>1.2999999999999999E-2</v>
      </c>
      <c r="H93" s="675">
        <v>1.5599999999999999E-2</v>
      </c>
      <c r="I93" s="675">
        <v>1.9099999999999999E-2</v>
      </c>
      <c r="J93" s="675">
        <v>1.0699999999999999E-2</v>
      </c>
      <c r="K93" s="675">
        <v>1.3899999999999999E-2</v>
      </c>
      <c r="L93" s="675">
        <v>1.23E-2</v>
      </c>
      <c r="M93" s="675">
        <v>1.4800000000000001E-2</v>
      </c>
      <c r="N93" s="675">
        <v>1.2800000000000001E-2</v>
      </c>
      <c r="O93" s="675">
        <v>7.1000000000000004E-3</v>
      </c>
      <c r="P93" s="675">
        <v>1.52E-2</v>
      </c>
      <c r="Q93" s="675">
        <v>7.4000000000000003E-3</v>
      </c>
      <c r="R93" s="675">
        <v>1.3899999999999999E-2</v>
      </c>
      <c r="S93" s="675">
        <v>1.5299999999999999E-2</v>
      </c>
      <c r="T93" s="675">
        <v>1.66E-2</v>
      </c>
      <c r="U93" s="675">
        <v>1.4800000000000001E-2</v>
      </c>
      <c r="V93" s="675">
        <v>1.54E-2</v>
      </c>
      <c r="W93" s="675">
        <v>1.3100000000000001E-2</v>
      </c>
      <c r="X93" s="675">
        <v>1.14E-2</v>
      </c>
      <c r="Y93" s="675">
        <v>2.2700000000000001E-2</v>
      </c>
      <c r="Z93" s="675">
        <v>1.3100000000000001E-2</v>
      </c>
      <c r="AA93" s="675">
        <v>1.54E-2</v>
      </c>
      <c r="AB93" s="675">
        <v>1.24E-2</v>
      </c>
    </row>
    <row r="94" spans="1:28" s="241" customFormat="1" ht="18" customHeight="1">
      <c r="A94" s="608" t="s">
        <v>393</v>
      </c>
      <c r="B94" s="675">
        <v>3.2899999999999999E-2</v>
      </c>
      <c r="C94" s="675">
        <v>4.8800000000000003E-2</v>
      </c>
      <c r="D94" s="675">
        <v>4.8399999999999999E-2</v>
      </c>
      <c r="E94" s="675">
        <v>5.3400000000000003E-2</v>
      </c>
      <c r="F94" s="675">
        <v>0.03</v>
      </c>
      <c r="G94" s="675">
        <v>4.58E-2</v>
      </c>
      <c r="H94" s="675">
        <v>3.9800000000000002E-2</v>
      </c>
      <c r="I94" s="675">
        <v>4.19E-2</v>
      </c>
      <c r="J94" s="675">
        <v>5.6099999999999997E-2</v>
      </c>
      <c r="K94" s="675">
        <v>4.7300000000000002E-2</v>
      </c>
      <c r="L94" s="675">
        <v>4.36E-2</v>
      </c>
      <c r="M94" s="675">
        <v>3.3799999999999997E-2</v>
      </c>
      <c r="N94" s="675">
        <v>7.8200000000000006E-2</v>
      </c>
      <c r="O94" s="675">
        <v>5.4199999999999998E-2</v>
      </c>
      <c r="P94" s="675">
        <v>5.16E-2</v>
      </c>
      <c r="Q94" s="675">
        <v>4.8800000000000003E-2</v>
      </c>
      <c r="R94" s="675">
        <v>5.0999999999999997E-2</v>
      </c>
      <c r="S94" s="675">
        <v>3.27E-2</v>
      </c>
      <c r="T94" s="675">
        <v>5.0099999999999999E-2</v>
      </c>
      <c r="U94" s="675">
        <v>5.2600000000000001E-2</v>
      </c>
      <c r="V94" s="675">
        <v>2.76E-2</v>
      </c>
      <c r="W94" s="675">
        <v>4.53E-2</v>
      </c>
      <c r="X94" s="675">
        <v>3.5799999999999998E-2</v>
      </c>
      <c r="Y94" s="675">
        <v>5.8900000000000001E-2</v>
      </c>
      <c r="Z94" s="675">
        <v>5.0799999999999998E-2</v>
      </c>
      <c r="AA94" s="675">
        <v>5.79E-2</v>
      </c>
      <c r="AB94" s="675">
        <v>4.5100000000000001E-2</v>
      </c>
    </row>
    <row r="95" spans="1:28" s="241" customFormat="1" ht="18" customHeight="1">
      <c r="A95" s="608" t="s">
        <v>394</v>
      </c>
      <c r="B95" s="675">
        <v>0</v>
      </c>
      <c r="C95" s="675">
        <v>0</v>
      </c>
      <c r="D95" s="675">
        <v>0</v>
      </c>
      <c r="E95" s="675">
        <v>0</v>
      </c>
      <c r="F95" s="675">
        <v>0</v>
      </c>
      <c r="G95" s="675">
        <v>0</v>
      </c>
      <c r="H95" s="675">
        <v>0</v>
      </c>
      <c r="I95" s="675">
        <v>0</v>
      </c>
      <c r="J95" s="675">
        <v>0</v>
      </c>
      <c r="K95" s="675">
        <v>0</v>
      </c>
      <c r="L95" s="675">
        <v>0</v>
      </c>
      <c r="M95" s="675">
        <v>0</v>
      </c>
      <c r="N95" s="675">
        <v>0</v>
      </c>
      <c r="O95" s="675">
        <v>0</v>
      </c>
      <c r="P95" s="675">
        <v>0</v>
      </c>
      <c r="Q95" s="675">
        <v>0</v>
      </c>
      <c r="R95" s="675">
        <v>0</v>
      </c>
      <c r="S95" s="675">
        <v>0</v>
      </c>
      <c r="T95" s="675">
        <v>0</v>
      </c>
      <c r="U95" s="675">
        <v>0</v>
      </c>
      <c r="V95" s="675">
        <v>0</v>
      </c>
      <c r="W95" s="675">
        <v>0</v>
      </c>
      <c r="X95" s="675">
        <v>0</v>
      </c>
      <c r="Y95" s="675">
        <v>0</v>
      </c>
      <c r="Z95" s="675">
        <v>0</v>
      </c>
      <c r="AA95" s="675">
        <v>0</v>
      </c>
      <c r="AB95" s="675">
        <v>0</v>
      </c>
    </row>
    <row r="96" spans="1:28" s="241" customFormat="1" ht="18" customHeight="1" thickBot="1">
      <c r="A96" s="608" t="s">
        <v>395</v>
      </c>
      <c r="B96" s="675">
        <v>0</v>
      </c>
      <c r="C96" s="675">
        <v>0</v>
      </c>
      <c r="D96" s="675">
        <v>0</v>
      </c>
      <c r="E96" s="675">
        <v>3.73E-2</v>
      </c>
      <c r="F96" s="675">
        <v>0</v>
      </c>
      <c r="G96" s="675">
        <v>0</v>
      </c>
      <c r="H96" s="675">
        <v>0</v>
      </c>
      <c r="I96" s="675">
        <v>0</v>
      </c>
      <c r="J96" s="675">
        <v>0</v>
      </c>
      <c r="K96" s="675">
        <v>0</v>
      </c>
      <c r="L96" s="675">
        <v>0</v>
      </c>
      <c r="M96" s="675">
        <v>0</v>
      </c>
      <c r="N96" s="675">
        <v>0</v>
      </c>
      <c r="O96" s="675">
        <v>0</v>
      </c>
      <c r="P96" s="675">
        <v>0</v>
      </c>
      <c r="Q96" s="675">
        <v>0</v>
      </c>
      <c r="R96" s="675">
        <v>0</v>
      </c>
      <c r="S96" s="675">
        <v>0</v>
      </c>
      <c r="T96" s="675">
        <v>0</v>
      </c>
      <c r="U96" s="675">
        <v>0</v>
      </c>
      <c r="V96" s="675">
        <v>0</v>
      </c>
      <c r="W96" s="675">
        <v>0</v>
      </c>
      <c r="X96" s="675">
        <v>0</v>
      </c>
      <c r="Y96" s="675">
        <v>0</v>
      </c>
      <c r="Z96" s="675">
        <v>0</v>
      </c>
      <c r="AA96" s="675">
        <v>0</v>
      </c>
      <c r="AB96" s="675">
        <v>3.73E-2</v>
      </c>
    </row>
    <row r="97" spans="1:28" s="241" customFormat="1" ht="18" customHeight="1" thickTop="1" thickBot="1">
      <c r="A97" s="173" t="s">
        <v>396</v>
      </c>
      <c r="B97" s="171"/>
      <c r="C97" s="171"/>
      <c r="D97" s="171"/>
      <c r="E97" s="171"/>
      <c r="F97" s="371"/>
      <c r="G97" s="371"/>
      <c r="H97" s="371"/>
      <c r="I97" s="171"/>
      <c r="J97" s="171"/>
      <c r="K97" s="171"/>
      <c r="L97" s="171"/>
      <c r="M97" s="371"/>
      <c r="N97" s="371"/>
      <c r="O97" s="371"/>
      <c r="P97" s="171"/>
      <c r="Q97" s="171"/>
      <c r="R97" s="171"/>
      <c r="S97" s="171"/>
      <c r="T97" s="371"/>
      <c r="U97" s="371"/>
      <c r="V97" s="371"/>
      <c r="W97" s="171"/>
      <c r="X97" s="171"/>
      <c r="Y97" s="171"/>
      <c r="Z97" s="171"/>
      <c r="AA97" s="371"/>
      <c r="AB97" s="371"/>
    </row>
    <row r="98" spans="1:28" s="241" customFormat="1" ht="18" customHeight="1" thickTop="1" thickBot="1">
      <c r="A98" s="163" t="s">
        <v>397</v>
      </c>
      <c r="B98" s="172"/>
      <c r="C98" s="172"/>
      <c r="D98" s="172"/>
      <c r="E98" s="172"/>
      <c r="F98" s="370"/>
      <c r="G98" s="370"/>
      <c r="H98" s="370"/>
      <c r="I98" s="172"/>
      <c r="J98" s="172"/>
      <c r="K98" s="172"/>
      <c r="L98" s="172"/>
      <c r="M98" s="370"/>
      <c r="N98" s="370"/>
      <c r="O98" s="370"/>
      <c r="P98" s="172"/>
      <c r="Q98" s="172"/>
      <c r="R98" s="172"/>
      <c r="S98" s="172"/>
      <c r="T98" s="370"/>
      <c r="U98" s="370"/>
      <c r="V98" s="370"/>
      <c r="W98" s="172"/>
      <c r="X98" s="172"/>
      <c r="Y98" s="172"/>
      <c r="Z98" s="172"/>
      <c r="AA98" s="370"/>
      <c r="AB98" s="370"/>
    </row>
    <row r="99" spans="1:28" s="241" customFormat="1" ht="18" customHeight="1" thickTop="1">
      <c r="A99" s="608" t="s">
        <v>398</v>
      </c>
      <c r="B99" s="675">
        <v>6.7599999999999993E-2</v>
      </c>
      <c r="C99" s="675">
        <v>7.46E-2</v>
      </c>
      <c r="D99" s="675">
        <v>5.3699999999999998E-2</v>
      </c>
      <c r="E99" s="675">
        <v>7.8899999999999998E-2</v>
      </c>
      <c r="F99" s="675">
        <v>6.4500000000000002E-2</v>
      </c>
      <c r="G99" s="675">
        <v>5.16E-2</v>
      </c>
      <c r="H99" s="675">
        <v>8.3699999999999997E-2</v>
      </c>
      <c r="I99" s="675">
        <v>7.0300000000000001E-2</v>
      </c>
      <c r="J99" s="675">
        <v>6.7799999999999999E-2</v>
      </c>
      <c r="K99" s="675">
        <v>6.4899999999999999E-2</v>
      </c>
      <c r="L99" s="675">
        <v>8.2900000000000001E-2</v>
      </c>
      <c r="M99" s="675">
        <v>6.3399999999999998E-2</v>
      </c>
      <c r="N99" s="675">
        <v>0.13700000000000001</v>
      </c>
      <c r="O99" s="675">
        <v>7.2599999999999998E-2</v>
      </c>
      <c r="P99" s="675">
        <v>6.0999999999999999E-2</v>
      </c>
      <c r="Q99" s="675">
        <v>9.1200000000000003E-2</v>
      </c>
      <c r="R99" s="675">
        <v>6.6100000000000006E-2</v>
      </c>
      <c r="S99" s="675">
        <v>9.4E-2</v>
      </c>
      <c r="T99" s="675">
        <v>7.3800000000000004E-2</v>
      </c>
      <c r="U99" s="675">
        <v>0.1123</v>
      </c>
      <c r="V99" s="675">
        <v>5.1400000000000001E-2</v>
      </c>
      <c r="W99" s="675">
        <v>4.8899999999999999E-2</v>
      </c>
      <c r="X99" s="675">
        <v>7.5700000000000003E-2</v>
      </c>
      <c r="Y99" s="675">
        <v>7.5800000000000006E-2</v>
      </c>
      <c r="Z99" s="675">
        <v>6.0400000000000002E-2</v>
      </c>
      <c r="AA99" s="675">
        <v>6.1699999999999998E-2</v>
      </c>
      <c r="AB99" s="675">
        <v>6.9000000000000006E-2</v>
      </c>
    </row>
    <row r="100" spans="1:28" s="241" customFormat="1" ht="18" customHeight="1">
      <c r="A100" s="608" t="s">
        <v>399</v>
      </c>
      <c r="B100" s="675">
        <v>8.9200000000000002E-2</v>
      </c>
      <c r="C100" s="675">
        <v>8.6599999999999996E-2</v>
      </c>
      <c r="D100" s="675">
        <v>6.0600000000000001E-2</v>
      </c>
      <c r="E100" s="675">
        <v>9.0800000000000006E-2</v>
      </c>
      <c r="F100" s="675">
        <v>7.5700000000000003E-2</v>
      </c>
      <c r="G100" s="675">
        <v>5.6099999999999997E-2</v>
      </c>
      <c r="H100" s="675">
        <v>9.2700000000000005E-2</v>
      </c>
      <c r="I100" s="675">
        <v>7.6799999999999993E-2</v>
      </c>
      <c r="J100" s="675">
        <v>7.5800000000000006E-2</v>
      </c>
      <c r="K100" s="675">
        <v>7.3300000000000004E-2</v>
      </c>
      <c r="L100" s="675">
        <v>8.7400000000000005E-2</v>
      </c>
      <c r="M100" s="675">
        <v>6.6199999999999995E-2</v>
      </c>
      <c r="N100" s="675">
        <v>0.1517</v>
      </c>
      <c r="O100" s="675">
        <v>9.4100000000000003E-2</v>
      </c>
      <c r="P100" s="675">
        <v>6.7100000000000007E-2</v>
      </c>
      <c r="Q100" s="675">
        <v>0.1079</v>
      </c>
      <c r="R100" s="675">
        <v>7.1199999999999999E-2</v>
      </c>
      <c r="S100" s="675">
        <v>0.1023</v>
      </c>
      <c r="T100" s="675">
        <v>7.7899999999999997E-2</v>
      </c>
      <c r="U100" s="675">
        <v>0.12280000000000001</v>
      </c>
      <c r="V100" s="675">
        <v>5.3999999999999999E-2</v>
      </c>
      <c r="W100" s="675">
        <v>5.3100000000000001E-2</v>
      </c>
      <c r="X100" s="675">
        <v>8.9399999999999993E-2</v>
      </c>
      <c r="Y100" s="675">
        <v>8.2500000000000004E-2</v>
      </c>
      <c r="Z100" s="675">
        <v>6.54E-2</v>
      </c>
      <c r="AA100" s="675">
        <v>6.6400000000000001E-2</v>
      </c>
      <c r="AB100" s="675">
        <v>8.0399999999999999E-2</v>
      </c>
    </row>
    <row r="101" spans="1:28" s="241" customFormat="1" ht="18" customHeight="1">
      <c r="A101" s="608" t="s">
        <v>400</v>
      </c>
      <c r="B101" s="675">
        <v>0.1024</v>
      </c>
      <c r="C101" s="675">
        <v>9.9599999999999994E-2</v>
      </c>
      <c r="D101" s="675">
        <v>7.5399999999999995E-2</v>
      </c>
      <c r="E101" s="675">
        <v>0.10489999999999999</v>
      </c>
      <c r="F101" s="675">
        <v>9.1800000000000007E-2</v>
      </c>
      <c r="G101" s="675">
        <v>6.3200000000000006E-2</v>
      </c>
      <c r="H101" s="675">
        <v>0.1129</v>
      </c>
      <c r="I101" s="675">
        <v>8.5599999999999996E-2</v>
      </c>
      <c r="J101" s="675">
        <v>8.0299999999999996E-2</v>
      </c>
      <c r="K101" s="675">
        <v>8.3299999999999999E-2</v>
      </c>
      <c r="L101" s="675">
        <v>9.8400000000000001E-2</v>
      </c>
      <c r="M101" s="675">
        <v>7.3800000000000004E-2</v>
      </c>
      <c r="N101" s="675">
        <v>0.1545</v>
      </c>
      <c r="O101" s="675">
        <v>0.1046</v>
      </c>
      <c r="P101" s="675">
        <v>8.14E-2</v>
      </c>
      <c r="Q101" s="675">
        <v>0.1231</v>
      </c>
      <c r="R101" s="675">
        <v>7.6899999999999996E-2</v>
      </c>
      <c r="S101" s="675">
        <v>0.1202</v>
      </c>
      <c r="T101" s="675">
        <v>9.6500000000000002E-2</v>
      </c>
      <c r="U101" s="675">
        <v>0.13239999999999999</v>
      </c>
      <c r="V101" s="675">
        <v>6.6199999999999995E-2</v>
      </c>
      <c r="W101" s="675">
        <v>6.6400000000000001E-2</v>
      </c>
      <c r="X101" s="675">
        <v>0.107</v>
      </c>
      <c r="Y101" s="675">
        <v>9.0399999999999994E-2</v>
      </c>
      <c r="Z101" s="675">
        <v>8.0500000000000002E-2</v>
      </c>
      <c r="AA101" s="675">
        <v>7.7399999999999997E-2</v>
      </c>
      <c r="AB101" s="675">
        <v>9.2999999999999999E-2</v>
      </c>
    </row>
    <row r="102" spans="1:28" s="241" customFormat="1" ht="18" customHeight="1" thickBot="1">
      <c r="A102" s="608" t="s">
        <v>401</v>
      </c>
      <c r="B102" s="675">
        <v>0.1013</v>
      </c>
      <c r="C102" s="675">
        <v>0.1028</v>
      </c>
      <c r="D102" s="675">
        <v>6.93E-2</v>
      </c>
      <c r="E102" s="675">
        <v>9.5600000000000004E-2</v>
      </c>
      <c r="F102" s="675">
        <v>8.72E-2</v>
      </c>
      <c r="G102" s="675">
        <v>7.5899999999999995E-2</v>
      </c>
      <c r="H102" s="675">
        <v>0.10929999999999999</v>
      </c>
      <c r="I102" s="675">
        <v>0.1002</v>
      </c>
      <c r="J102" s="675">
        <v>0.1026</v>
      </c>
      <c r="K102" s="675">
        <v>9.0499999999999997E-2</v>
      </c>
      <c r="L102" s="675">
        <v>0.11260000000000001</v>
      </c>
      <c r="M102" s="675">
        <v>8.8499999999999995E-2</v>
      </c>
      <c r="N102" s="675">
        <v>0.1777</v>
      </c>
      <c r="O102" s="675">
        <v>8.8900000000000007E-2</v>
      </c>
      <c r="P102" s="675">
        <v>7.5200000000000003E-2</v>
      </c>
      <c r="Q102" s="675">
        <v>0.1144</v>
      </c>
      <c r="R102" s="675">
        <v>9.1399999999999995E-2</v>
      </c>
      <c r="S102" s="675">
        <v>0.15609999999999999</v>
      </c>
      <c r="T102" s="675">
        <v>9.4100000000000003E-2</v>
      </c>
      <c r="U102" s="675">
        <v>0.15579999999999999</v>
      </c>
      <c r="V102" s="675">
        <v>6.1800000000000001E-2</v>
      </c>
      <c r="W102" s="675">
        <v>5.8299999999999998E-2</v>
      </c>
      <c r="X102" s="675">
        <v>0.10249999999999999</v>
      </c>
      <c r="Y102" s="675">
        <v>9.4500000000000001E-2</v>
      </c>
      <c r="Z102" s="675">
        <v>7.4999999999999997E-2</v>
      </c>
      <c r="AA102" s="675">
        <v>7.4899999999999994E-2</v>
      </c>
      <c r="AB102" s="675">
        <v>9.4299999999999995E-2</v>
      </c>
    </row>
    <row r="103" spans="1:28" s="241" customFormat="1" ht="18" customHeight="1" thickTop="1" thickBot="1">
      <c r="A103" s="163" t="s">
        <v>402</v>
      </c>
      <c r="B103" s="172"/>
      <c r="C103" s="172"/>
      <c r="D103" s="172"/>
      <c r="E103" s="172"/>
      <c r="F103" s="370"/>
      <c r="G103" s="370"/>
      <c r="H103" s="370"/>
      <c r="I103" s="172"/>
      <c r="J103" s="172"/>
      <c r="K103" s="172"/>
      <c r="L103" s="172"/>
      <c r="M103" s="370"/>
      <c r="N103" s="370"/>
      <c r="O103" s="370"/>
      <c r="P103" s="172"/>
      <c r="Q103" s="172"/>
      <c r="R103" s="172"/>
      <c r="S103" s="172"/>
      <c r="T103" s="370"/>
      <c r="U103" s="370"/>
      <c r="V103" s="370"/>
      <c r="W103" s="172"/>
      <c r="X103" s="172"/>
      <c r="Y103" s="172"/>
      <c r="Z103" s="172"/>
      <c r="AA103" s="370"/>
      <c r="AB103" s="370"/>
    </row>
    <row r="104" spans="1:28" s="241" customFormat="1" ht="18" customHeight="1" thickTop="1">
      <c r="A104" s="608" t="s">
        <v>403</v>
      </c>
      <c r="B104" s="675">
        <v>0.58430000000000004</v>
      </c>
      <c r="C104" s="675">
        <v>0.54330000000000001</v>
      </c>
      <c r="D104" s="675">
        <v>0.61140000000000005</v>
      </c>
      <c r="E104" s="675">
        <v>0.53469999999999995</v>
      </c>
      <c r="F104" s="675">
        <v>0.56759999999999999</v>
      </c>
      <c r="G104" s="675">
        <v>0.48330000000000001</v>
      </c>
      <c r="H104" s="675">
        <v>0.67859999999999998</v>
      </c>
      <c r="I104" s="675">
        <v>0.4587</v>
      </c>
      <c r="J104" s="675">
        <v>0.59330000000000005</v>
      </c>
      <c r="K104" s="675">
        <v>0.5746</v>
      </c>
      <c r="L104" s="675">
        <v>0.61960000000000004</v>
      </c>
      <c r="M104" s="675">
        <v>0.60489999999999999</v>
      </c>
      <c r="N104" s="675">
        <v>0.66059999999999997</v>
      </c>
      <c r="O104" s="675">
        <v>0.58030000000000004</v>
      </c>
      <c r="P104" s="675">
        <v>0.54869999999999997</v>
      </c>
      <c r="Q104" s="675">
        <v>0.53149999999999997</v>
      </c>
      <c r="R104" s="675">
        <v>0.4884</v>
      </c>
      <c r="S104" s="675">
        <v>0.60580000000000001</v>
      </c>
      <c r="T104" s="675">
        <v>0.53710000000000002</v>
      </c>
      <c r="U104" s="675">
        <v>0.61460000000000004</v>
      </c>
      <c r="V104" s="675">
        <v>0.56069999999999998</v>
      </c>
      <c r="W104" s="675">
        <v>0.51459999999999995</v>
      </c>
      <c r="X104" s="675">
        <v>0.65839999999999999</v>
      </c>
      <c r="Y104" s="675">
        <v>0.55459999999999998</v>
      </c>
      <c r="Z104" s="675">
        <v>0.54569999999999996</v>
      </c>
      <c r="AA104" s="675">
        <v>0.56599999999999995</v>
      </c>
      <c r="AB104" s="675">
        <v>0.56759999999999999</v>
      </c>
    </row>
    <row r="105" spans="1:28" s="241" customFormat="1" ht="18" customHeight="1">
      <c r="A105" s="608" t="s">
        <v>404</v>
      </c>
      <c r="B105" s="675">
        <v>4.0800000000000003E-2</v>
      </c>
      <c r="C105" s="675">
        <v>5.67E-2</v>
      </c>
      <c r="D105" s="675">
        <v>3.4799999999999998E-2</v>
      </c>
      <c r="E105" s="675">
        <v>4.3299999999999998E-2</v>
      </c>
      <c r="F105" s="675">
        <v>3.6400000000000002E-2</v>
      </c>
      <c r="G105" s="675">
        <v>6.2600000000000003E-2</v>
      </c>
      <c r="H105" s="675">
        <v>2.01E-2</v>
      </c>
      <c r="I105" s="675">
        <v>3.3599999999999998E-2</v>
      </c>
      <c r="J105" s="675">
        <v>2.58E-2</v>
      </c>
      <c r="K105" s="675">
        <v>3.32E-2</v>
      </c>
      <c r="L105" s="675">
        <v>2.7300000000000001E-2</v>
      </c>
      <c r="M105" s="675">
        <v>4.2700000000000002E-2</v>
      </c>
      <c r="N105" s="675">
        <v>3.4700000000000002E-2</v>
      </c>
      <c r="O105" s="675">
        <v>4.1399999999999999E-2</v>
      </c>
      <c r="P105" s="675">
        <v>3.9100000000000003E-2</v>
      </c>
      <c r="Q105" s="675">
        <v>4.6199999999999998E-2</v>
      </c>
      <c r="R105" s="675">
        <v>5.4399999999999997E-2</v>
      </c>
      <c r="S105" s="675">
        <v>6.2399999999999997E-2</v>
      </c>
      <c r="T105" s="675">
        <v>3.9300000000000002E-2</v>
      </c>
      <c r="U105" s="675">
        <v>4.4400000000000002E-2</v>
      </c>
      <c r="V105" s="675">
        <v>5.6500000000000002E-2</v>
      </c>
      <c r="W105" s="675">
        <v>5.8200000000000002E-2</v>
      </c>
      <c r="X105" s="675">
        <v>7.4700000000000003E-2</v>
      </c>
      <c r="Y105" s="675">
        <v>2.4500000000000001E-2</v>
      </c>
      <c r="Z105" s="675">
        <v>5.5199999999999999E-2</v>
      </c>
      <c r="AA105" s="675">
        <v>3.8899999999999997E-2</v>
      </c>
      <c r="AB105" s="675">
        <v>4.3299999999999998E-2</v>
      </c>
    </row>
    <row r="106" spans="1:28" s="241" customFormat="1" ht="18" customHeight="1">
      <c r="A106" s="608" t="s">
        <v>405</v>
      </c>
      <c r="B106" s="675">
        <v>0.37490000000000001</v>
      </c>
      <c r="C106" s="675">
        <v>0.39989999999999998</v>
      </c>
      <c r="D106" s="675">
        <v>0.3538</v>
      </c>
      <c r="E106" s="675">
        <v>0.42199999999999999</v>
      </c>
      <c r="F106" s="675">
        <v>0.39589999999999997</v>
      </c>
      <c r="G106" s="675">
        <v>0.4541</v>
      </c>
      <c r="H106" s="675">
        <v>0.30130000000000001</v>
      </c>
      <c r="I106" s="675">
        <v>0.50770000000000004</v>
      </c>
      <c r="J106" s="675">
        <v>0.38100000000000001</v>
      </c>
      <c r="K106" s="675">
        <v>0.3921</v>
      </c>
      <c r="L106" s="675">
        <v>0.35310000000000002</v>
      </c>
      <c r="M106" s="675">
        <v>0.35239999999999999</v>
      </c>
      <c r="N106" s="675">
        <v>0.30470000000000003</v>
      </c>
      <c r="O106" s="675">
        <v>0.37830000000000003</v>
      </c>
      <c r="P106" s="675">
        <v>0.41220000000000001</v>
      </c>
      <c r="Q106" s="675">
        <v>0.42230000000000001</v>
      </c>
      <c r="R106" s="675">
        <v>0.4572</v>
      </c>
      <c r="S106" s="675">
        <v>0.33179999999999998</v>
      </c>
      <c r="T106" s="675">
        <v>0.42359999999999998</v>
      </c>
      <c r="U106" s="675">
        <v>0.34100000000000003</v>
      </c>
      <c r="V106" s="675">
        <v>0.38269999999999998</v>
      </c>
      <c r="W106" s="675">
        <v>0.42720000000000002</v>
      </c>
      <c r="X106" s="675">
        <v>0.26690000000000003</v>
      </c>
      <c r="Y106" s="675">
        <v>0.4209</v>
      </c>
      <c r="Z106" s="675">
        <v>0.39900000000000002</v>
      </c>
      <c r="AA106" s="675">
        <v>0.39510000000000001</v>
      </c>
      <c r="AB106" s="675">
        <v>0.3891</v>
      </c>
    </row>
    <row r="107" spans="1:28" s="241" customFormat="1" ht="18" customHeight="1" thickBot="1">
      <c r="A107" s="608" t="s">
        <v>406</v>
      </c>
      <c r="B107" s="675">
        <v>0.57099999999999995</v>
      </c>
      <c r="C107" s="675">
        <v>0.56489999999999996</v>
      </c>
      <c r="D107" s="675">
        <v>0.53959999999999997</v>
      </c>
      <c r="E107" s="675">
        <v>0.55449999999999999</v>
      </c>
      <c r="F107" s="675">
        <v>0.66139999999999999</v>
      </c>
      <c r="G107" s="675">
        <v>0.54549999999999998</v>
      </c>
      <c r="H107" s="675">
        <v>0.65910000000000002</v>
      </c>
      <c r="I107" s="675">
        <v>0.64480000000000004</v>
      </c>
      <c r="J107" s="675">
        <v>0.4733</v>
      </c>
      <c r="K107" s="675">
        <v>0.65600000000000003</v>
      </c>
      <c r="L107" s="675">
        <v>0.6976</v>
      </c>
      <c r="M107" s="675">
        <v>0.62019999999999997</v>
      </c>
      <c r="N107" s="675">
        <v>0.76060000000000005</v>
      </c>
      <c r="O107" s="675">
        <v>0.63429999999999997</v>
      </c>
      <c r="P107" s="675">
        <v>0.48199999999999998</v>
      </c>
      <c r="Q107" s="675">
        <v>0.71579999999999999</v>
      </c>
      <c r="R107" s="675">
        <v>0.57069999999999999</v>
      </c>
      <c r="S107" s="675">
        <v>0.75919999999999999</v>
      </c>
      <c r="T107" s="675">
        <v>0.57110000000000005</v>
      </c>
      <c r="U107" s="675">
        <v>0.6653</v>
      </c>
      <c r="V107" s="675">
        <v>0.66669999999999996</v>
      </c>
      <c r="W107" s="675">
        <v>0.55779999999999996</v>
      </c>
      <c r="X107" s="675">
        <v>0.80789999999999995</v>
      </c>
      <c r="Y107" s="675">
        <v>0.63049999999999995</v>
      </c>
      <c r="Z107" s="675">
        <v>0.54300000000000004</v>
      </c>
      <c r="AA107" s="675">
        <v>0.51370000000000005</v>
      </c>
      <c r="AB107" s="675">
        <v>0.58679999999999999</v>
      </c>
    </row>
    <row r="108" spans="1:28" s="241" customFormat="1" ht="18" customHeight="1" thickTop="1" thickBot="1">
      <c r="A108" s="163" t="s">
        <v>407</v>
      </c>
      <c r="B108" s="172"/>
      <c r="C108" s="172"/>
      <c r="D108" s="172"/>
      <c r="E108" s="172"/>
      <c r="F108" s="370"/>
      <c r="G108" s="370"/>
      <c r="H108" s="370"/>
      <c r="I108" s="172"/>
      <c r="J108" s="172"/>
      <c r="K108" s="172"/>
      <c r="L108" s="172"/>
      <c r="M108" s="370"/>
      <c r="N108" s="370"/>
      <c r="O108" s="370"/>
      <c r="P108" s="172"/>
      <c r="Q108" s="172"/>
      <c r="R108" s="172"/>
      <c r="S108" s="172"/>
      <c r="T108" s="370"/>
      <c r="U108" s="370"/>
      <c r="V108" s="370"/>
      <c r="W108" s="172"/>
      <c r="X108" s="172"/>
      <c r="Y108" s="172"/>
      <c r="Z108" s="172"/>
      <c r="AA108" s="370"/>
      <c r="AB108" s="370"/>
    </row>
    <row r="109" spans="1:28" s="241" customFormat="1" ht="18" customHeight="1" thickTop="1">
      <c r="A109" s="608" t="s">
        <v>408</v>
      </c>
      <c r="B109" s="675">
        <v>7.4300000000000005E-2</v>
      </c>
      <c r="C109" s="675">
        <v>7.6399999999999996E-2</v>
      </c>
      <c r="D109" s="675">
        <v>8.1900000000000001E-2</v>
      </c>
      <c r="E109" s="675">
        <v>8.1299999999999997E-2</v>
      </c>
      <c r="F109" s="675">
        <v>7.1800000000000003E-2</v>
      </c>
      <c r="G109" s="675">
        <v>7.9299999999999995E-2</v>
      </c>
      <c r="H109" s="675">
        <v>9.1600000000000001E-2</v>
      </c>
      <c r="I109" s="675">
        <v>7.6300000000000007E-2</v>
      </c>
      <c r="J109" s="675">
        <v>8.9399999999999993E-2</v>
      </c>
      <c r="K109" s="675">
        <v>8.0299999999999996E-2</v>
      </c>
      <c r="L109" s="675">
        <v>0.1021</v>
      </c>
      <c r="M109" s="675">
        <v>9.4100000000000003E-2</v>
      </c>
      <c r="N109" s="675">
        <v>0.13569999999999999</v>
      </c>
      <c r="O109" s="675">
        <v>7.3899999999999993E-2</v>
      </c>
      <c r="P109" s="675">
        <v>7.2599999999999998E-2</v>
      </c>
      <c r="Q109" s="675">
        <v>9.1499999999999998E-2</v>
      </c>
      <c r="R109" s="675">
        <v>8.5000000000000006E-2</v>
      </c>
      <c r="S109" s="675">
        <v>0.10970000000000001</v>
      </c>
      <c r="T109" s="675">
        <v>9.4899999999999998E-2</v>
      </c>
      <c r="U109" s="675">
        <v>0.1237</v>
      </c>
      <c r="V109" s="675">
        <v>5.9700000000000003E-2</v>
      </c>
      <c r="W109" s="675">
        <v>7.6100000000000001E-2</v>
      </c>
      <c r="X109" s="675">
        <v>8.3699999999999997E-2</v>
      </c>
      <c r="Y109" s="675">
        <v>9.2999999999999999E-2</v>
      </c>
      <c r="Z109" s="675">
        <v>6.9599999999999995E-2</v>
      </c>
      <c r="AA109" s="675">
        <v>6.9099999999999995E-2</v>
      </c>
      <c r="AB109" s="675">
        <v>0.08</v>
      </c>
    </row>
    <row r="110" spans="1:28" s="241" customFormat="1" ht="18" customHeight="1">
      <c r="A110" s="608" t="s">
        <v>409</v>
      </c>
      <c r="B110" s="675">
        <v>7.1499999999999994E-2</v>
      </c>
      <c r="C110" s="675">
        <v>7.1900000000000006E-2</v>
      </c>
      <c r="D110" s="675">
        <v>5.9299999999999999E-2</v>
      </c>
      <c r="E110" s="675">
        <v>7.5800000000000006E-2</v>
      </c>
      <c r="F110" s="675">
        <v>7.0999999999999994E-2</v>
      </c>
      <c r="G110" s="675">
        <v>7.4700000000000003E-2</v>
      </c>
      <c r="H110" s="675">
        <v>8.9099999999999999E-2</v>
      </c>
      <c r="I110" s="675">
        <v>7.2999999999999995E-2</v>
      </c>
      <c r="J110" s="675">
        <v>8.3199999999999996E-2</v>
      </c>
      <c r="K110" s="675">
        <v>7.85E-2</v>
      </c>
      <c r="L110" s="675">
        <v>0.1</v>
      </c>
      <c r="M110" s="675">
        <v>9.4399999999999998E-2</v>
      </c>
      <c r="N110" s="675">
        <v>0.1331</v>
      </c>
      <c r="O110" s="675">
        <v>7.0699999999999999E-2</v>
      </c>
      <c r="P110" s="675">
        <v>7.2099999999999997E-2</v>
      </c>
      <c r="Q110" s="675">
        <v>9.11E-2</v>
      </c>
      <c r="R110" s="675">
        <v>8.4900000000000003E-2</v>
      </c>
      <c r="S110" s="675">
        <v>0.10879999999999999</v>
      </c>
      <c r="T110" s="675">
        <v>9.1499999999999998E-2</v>
      </c>
      <c r="U110" s="675">
        <v>0.12189999999999999</v>
      </c>
      <c r="V110" s="675">
        <v>6.0999999999999999E-2</v>
      </c>
      <c r="W110" s="675">
        <v>7.5499999999999998E-2</v>
      </c>
      <c r="X110" s="675">
        <v>8.4199999999999997E-2</v>
      </c>
      <c r="Y110" s="675">
        <v>9.2399999999999996E-2</v>
      </c>
      <c r="Z110" s="675">
        <v>6.59E-2</v>
      </c>
      <c r="AA110" s="675">
        <v>6.5600000000000006E-2</v>
      </c>
      <c r="AB110" s="675">
        <v>7.5700000000000003E-2</v>
      </c>
    </row>
    <row r="111" spans="1:28" s="241" customFormat="1" ht="18" customHeight="1">
      <c r="A111" s="607" t="s">
        <v>410</v>
      </c>
      <c r="B111" s="675">
        <v>9.9199999999999997E-2</v>
      </c>
      <c r="C111" s="675">
        <v>8.1699999999999995E-2</v>
      </c>
      <c r="D111" s="675">
        <v>6.8000000000000005E-2</v>
      </c>
      <c r="E111" s="675">
        <v>8.8200000000000001E-2</v>
      </c>
      <c r="F111" s="675">
        <v>6.8400000000000002E-2</v>
      </c>
      <c r="G111" s="675">
        <v>7.4200000000000002E-2</v>
      </c>
      <c r="H111" s="675">
        <v>9.8100000000000007E-2</v>
      </c>
      <c r="I111" s="675">
        <v>8.0600000000000005E-2</v>
      </c>
      <c r="J111" s="675">
        <v>9.5699999999999993E-2</v>
      </c>
      <c r="K111" s="675">
        <v>8.2799999999999999E-2</v>
      </c>
      <c r="L111" s="675">
        <v>0.10580000000000001</v>
      </c>
      <c r="M111" s="675">
        <v>9.6000000000000002E-2</v>
      </c>
      <c r="N111" s="675">
        <v>0.1368</v>
      </c>
      <c r="O111" s="675">
        <v>9.8699999999999996E-2</v>
      </c>
      <c r="P111" s="675">
        <v>8.0600000000000005E-2</v>
      </c>
      <c r="Q111" s="675">
        <v>0.1095</v>
      </c>
      <c r="R111" s="675">
        <v>9.2499999999999999E-2</v>
      </c>
      <c r="S111" s="675">
        <v>0.1167</v>
      </c>
      <c r="T111" s="675">
        <v>9.7900000000000001E-2</v>
      </c>
      <c r="U111" s="675">
        <v>0.1348</v>
      </c>
      <c r="V111" s="675">
        <v>6.2600000000000003E-2</v>
      </c>
      <c r="W111" s="675">
        <v>8.2699999999999996E-2</v>
      </c>
      <c r="X111" s="675">
        <v>9.8000000000000004E-2</v>
      </c>
      <c r="Y111" s="675">
        <v>0.1018</v>
      </c>
      <c r="Z111" s="675">
        <v>7.2999999999999995E-2</v>
      </c>
      <c r="AA111" s="675">
        <v>7.0099999999999996E-2</v>
      </c>
      <c r="AB111" s="675">
        <v>8.8900000000000007E-2</v>
      </c>
    </row>
    <row r="112" spans="1:28" s="241" customFormat="1" ht="18" customHeight="1">
      <c r="A112" s="607" t="s">
        <v>411</v>
      </c>
      <c r="B112" s="675">
        <v>0.12230000000000001</v>
      </c>
      <c r="C112" s="675">
        <v>0.1178</v>
      </c>
      <c r="D112" s="675">
        <v>9.6199999999999994E-2</v>
      </c>
      <c r="E112" s="675">
        <v>0.1241</v>
      </c>
      <c r="F112" s="675">
        <v>8.1000000000000003E-2</v>
      </c>
      <c r="G112" s="675">
        <v>9.64E-2</v>
      </c>
      <c r="H112" s="675">
        <v>0.1196</v>
      </c>
      <c r="I112" s="675">
        <v>0.1036</v>
      </c>
      <c r="J112" s="675">
        <v>0.13150000000000001</v>
      </c>
      <c r="K112" s="675">
        <v>0.1085</v>
      </c>
      <c r="L112" s="675">
        <v>0.1298</v>
      </c>
      <c r="M112" s="675">
        <v>0.1147</v>
      </c>
      <c r="N112" s="675">
        <v>0.17299999999999999</v>
      </c>
      <c r="O112" s="675">
        <v>0.12709999999999999</v>
      </c>
      <c r="P112" s="675">
        <v>0.11700000000000001</v>
      </c>
      <c r="Q112" s="675">
        <v>0.13100000000000001</v>
      </c>
      <c r="R112" s="675">
        <v>0.1206</v>
      </c>
      <c r="S112" s="675">
        <v>0.13220000000000001</v>
      </c>
      <c r="T112" s="675">
        <v>0.1263</v>
      </c>
      <c r="U112" s="675">
        <v>0.16009999999999999</v>
      </c>
      <c r="V112" s="675">
        <v>7.7899999999999997E-2</v>
      </c>
      <c r="W112" s="675">
        <v>0.1012</v>
      </c>
      <c r="X112" s="675">
        <v>0.11459999999999999</v>
      </c>
      <c r="Y112" s="675">
        <v>0.1361</v>
      </c>
      <c r="Z112" s="675">
        <v>0.1047</v>
      </c>
      <c r="AA112" s="675">
        <v>0.10780000000000001</v>
      </c>
      <c r="AB112" s="675">
        <v>0.1157</v>
      </c>
    </row>
    <row r="113" spans="1:28" s="241" customFormat="1" ht="18" customHeight="1">
      <c r="A113" s="607" t="s">
        <v>412</v>
      </c>
      <c r="B113" s="675">
        <v>-2.3099999999999999E-2</v>
      </c>
      <c r="C113" s="675">
        <v>-3.61E-2</v>
      </c>
      <c r="D113" s="675">
        <v>-2.8199999999999999E-2</v>
      </c>
      <c r="E113" s="675">
        <v>-3.5900000000000001E-2</v>
      </c>
      <c r="F113" s="675">
        <v>-1.26E-2</v>
      </c>
      <c r="G113" s="675">
        <v>-2.2100000000000002E-2</v>
      </c>
      <c r="H113" s="675">
        <v>-2.1499999999999998E-2</v>
      </c>
      <c r="I113" s="675">
        <v>-2.3E-2</v>
      </c>
      <c r="J113" s="675">
        <v>-3.5799999999999998E-2</v>
      </c>
      <c r="K113" s="675">
        <v>-2.5700000000000001E-2</v>
      </c>
      <c r="L113" s="675">
        <v>-2.4E-2</v>
      </c>
      <c r="M113" s="675">
        <v>-1.8700000000000001E-2</v>
      </c>
      <c r="N113" s="675">
        <v>-3.6200000000000003E-2</v>
      </c>
      <c r="O113" s="675">
        <v>-2.8500000000000001E-2</v>
      </c>
      <c r="P113" s="675">
        <v>-3.6400000000000002E-2</v>
      </c>
      <c r="Q113" s="675">
        <v>-2.1499999999999998E-2</v>
      </c>
      <c r="R113" s="675">
        <v>-2.81E-2</v>
      </c>
      <c r="S113" s="675">
        <v>-1.55E-2</v>
      </c>
      <c r="T113" s="675">
        <v>-2.8400000000000002E-2</v>
      </c>
      <c r="U113" s="675">
        <v>-2.53E-2</v>
      </c>
      <c r="V113" s="675">
        <v>-1.5299999999999999E-2</v>
      </c>
      <c r="W113" s="675">
        <v>-1.8499999999999999E-2</v>
      </c>
      <c r="X113" s="675">
        <v>-1.66E-2</v>
      </c>
      <c r="Y113" s="675">
        <v>-3.4299999999999997E-2</v>
      </c>
      <c r="Z113" s="675">
        <v>-3.1800000000000002E-2</v>
      </c>
      <c r="AA113" s="675">
        <v>-3.7699999999999997E-2</v>
      </c>
      <c r="AB113" s="675">
        <v>-2.6800000000000001E-2</v>
      </c>
    </row>
    <row r="114" spans="1:28" s="241" customFormat="1" ht="18" customHeight="1">
      <c r="A114" s="607" t="s">
        <v>413</v>
      </c>
      <c r="B114" s="676">
        <v>-2.7799999999999998E-2</v>
      </c>
      <c r="C114" s="675">
        <v>-9.9000000000000008E-3</v>
      </c>
      <c r="D114" s="676">
        <v>-8.6999999999999994E-3</v>
      </c>
      <c r="E114" s="676">
        <v>-1.24E-2</v>
      </c>
      <c r="F114" s="676">
        <v>2.7000000000000001E-3</v>
      </c>
      <c r="G114" s="676">
        <v>5.0000000000000001E-4</v>
      </c>
      <c r="H114" s="676">
        <v>-8.9999999999999993E-3</v>
      </c>
      <c r="I114" s="676">
        <v>-7.6E-3</v>
      </c>
      <c r="J114" s="675">
        <v>-1.2500000000000001E-2</v>
      </c>
      <c r="K114" s="676">
        <v>-4.3E-3</v>
      </c>
      <c r="L114" s="676">
        <v>-5.7999999999999996E-3</v>
      </c>
      <c r="M114" s="676">
        <v>-1.6000000000000001E-3</v>
      </c>
      <c r="N114" s="676">
        <v>-3.8E-3</v>
      </c>
      <c r="O114" s="676">
        <v>-2.8000000000000001E-2</v>
      </c>
      <c r="P114" s="676">
        <v>-8.3999999999999995E-3</v>
      </c>
      <c r="Q114" s="675">
        <v>-1.83E-2</v>
      </c>
      <c r="R114" s="676">
        <v>-7.6E-3</v>
      </c>
      <c r="S114" s="676">
        <v>-7.9000000000000008E-3</v>
      </c>
      <c r="T114" s="676">
        <v>-6.4000000000000003E-3</v>
      </c>
      <c r="U114" s="676">
        <v>-1.29E-2</v>
      </c>
      <c r="V114" s="676">
        <v>-1.6000000000000001E-3</v>
      </c>
      <c r="W114" s="676">
        <v>-7.3000000000000001E-3</v>
      </c>
      <c r="X114" s="675">
        <v>-1.38E-2</v>
      </c>
      <c r="Y114" s="676">
        <v>-9.4000000000000004E-3</v>
      </c>
      <c r="Z114" s="676">
        <v>-7.1000000000000004E-3</v>
      </c>
      <c r="AA114" s="676">
        <v>-4.4000000000000003E-3</v>
      </c>
      <c r="AB114" s="676">
        <v>-1.32E-2</v>
      </c>
    </row>
    <row r="115" spans="1:28" s="241" customFormat="1" ht="18" customHeight="1" thickBot="1">
      <c r="A115" s="607" t="s">
        <v>414</v>
      </c>
      <c r="B115" s="675">
        <v>1.2999999999999999E-3</v>
      </c>
      <c r="C115" s="675">
        <v>4.4999999999999997E-3</v>
      </c>
      <c r="D115" s="675">
        <v>2.2599999999999999E-2</v>
      </c>
      <c r="E115" s="675">
        <v>5.4999999999999997E-3</v>
      </c>
      <c r="F115" s="676">
        <v>8.0000000000000004E-4</v>
      </c>
      <c r="G115" s="676">
        <v>4.5999999999999999E-3</v>
      </c>
      <c r="H115" s="676">
        <v>2.3999999999999998E-3</v>
      </c>
      <c r="I115" s="675">
        <v>3.3E-3</v>
      </c>
      <c r="J115" s="675">
        <v>6.1999999999999998E-3</v>
      </c>
      <c r="K115" s="675">
        <v>8.9999999999999998E-4</v>
      </c>
      <c r="L115" s="675">
        <v>1.6999999999999999E-3</v>
      </c>
      <c r="M115" s="676">
        <v>-2.9999999999999997E-4</v>
      </c>
      <c r="N115" s="676">
        <v>2.5999999999999999E-3</v>
      </c>
      <c r="O115" s="676">
        <v>3.2000000000000002E-3</v>
      </c>
      <c r="P115" s="675">
        <v>4.0000000000000002E-4</v>
      </c>
      <c r="Q115" s="675">
        <v>2.9999999999999997E-4</v>
      </c>
      <c r="R115" s="675">
        <v>-2.9999999999999997E-4</v>
      </c>
      <c r="S115" s="675">
        <v>2.9999999999999997E-4</v>
      </c>
      <c r="T115" s="676">
        <v>3.3E-3</v>
      </c>
      <c r="U115" s="676">
        <v>1.8E-3</v>
      </c>
      <c r="V115" s="676">
        <v>-1.2999999999999999E-3</v>
      </c>
      <c r="W115" s="675">
        <v>5.9999999999999995E-4</v>
      </c>
      <c r="X115" s="675">
        <v>-5.0000000000000001E-4</v>
      </c>
      <c r="Y115" s="675">
        <v>5.9999999999999995E-4</v>
      </c>
      <c r="Z115" s="675">
        <v>3.7000000000000002E-3</v>
      </c>
      <c r="AA115" s="676">
        <v>3.5000000000000001E-3</v>
      </c>
      <c r="AB115" s="676">
        <v>3.8999999999999998E-3</v>
      </c>
    </row>
    <row r="116" spans="1:28" s="241" customFormat="1" ht="18" customHeight="1" thickTop="1" thickBot="1">
      <c r="A116" s="163" t="s">
        <v>415</v>
      </c>
      <c r="B116" s="172"/>
      <c r="C116" s="172"/>
      <c r="D116" s="172"/>
      <c r="E116" s="172"/>
      <c r="F116" s="370"/>
      <c r="G116" s="370"/>
      <c r="H116" s="370"/>
      <c r="I116" s="172"/>
      <c r="J116" s="172"/>
      <c r="K116" s="172"/>
      <c r="L116" s="172"/>
      <c r="M116" s="370"/>
      <c r="N116" s="370"/>
      <c r="O116" s="370"/>
      <c r="P116" s="172"/>
      <c r="Q116" s="172"/>
      <c r="R116" s="172"/>
      <c r="S116" s="172"/>
      <c r="T116" s="370"/>
      <c r="U116" s="370"/>
      <c r="V116" s="370"/>
      <c r="W116" s="172"/>
      <c r="X116" s="172"/>
      <c r="Y116" s="172"/>
      <c r="Z116" s="172"/>
      <c r="AA116" s="370"/>
      <c r="AB116" s="370"/>
    </row>
    <row r="117" spans="1:28" s="241" customFormat="1" ht="18" customHeight="1" thickTop="1">
      <c r="A117" s="607" t="s">
        <v>408</v>
      </c>
      <c r="B117" s="675">
        <v>7.4300000000000005E-2</v>
      </c>
      <c r="C117" s="675">
        <v>7.6399999999999996E-2</v>
      </c>
      <c r="D117" s="675">
        <v>8.1900000000000001E-2</v>
      </c>
      <c r="E117" s="675">
        <v>8.1299999999999997E-2</v>
      </c>
      <c r="F117" s="675">
        <v>7.1800000000000003E-2</v>
      </c>
      <c r="G117" s="675">
        <v>7.9299999999999995E-2</v>
      </c>
      <c r="H117" s="675">
        <v>9.1600000000000001E-2</v>
      </c>
      <c r="I117" s="675">
        <v>7.6300000000000007E-2</v>
      </c>
      <c r="J117" s="675">
        <v>8.9399999999999993E-2</v>
      </c>
      <c r="K117" s="675">
        <v>8.0299999999999996E-2</v>
      </c>
      <c r="L117" s="675">
        <v>0.1021</v>
      </c>
      <c r="M117" s="675">
        <v>9.4100000000000003E-2</v>
      </c>
      <c r="N117" s="675">
        <v>0.13569999999999999</v>
      </c>
      <c r="O117" s="675">
        <v>7.3899999999999993E-2</v>
      </c>
      <c r="P117" s="675">
        <v>7.2599999999999998E-2</v>
      </c>
      <c r="Q117" s="675">
        <v>9.1499999999999998E-2</v>
      </c>
      <c r="R117" s="675">
        <v>8.5000000000000006E-2</v>
      </c>
      <c r="S117" s="675">
        <v>0.10970000000000001</v>
      </c>
      <c r="T117" s="675">
        <v>9.4899999999999998E-2</v>
      </c>
      <c r="U117" s="675">
        <v>0.1237</v>
      </c>
      <c r="V117" s="675">
        <v>5.9700000000000003E-2</v>
      </c>
      <c r="W117" s="675">
        <v>7.6100000000000001E-2</v>
      </c>
      <c r="X117" s="675">
        <v>8.3699999999999997E-2</v>
      </c>
      <c r="Y117" s="675">
        <v>9.2999999999999999E-2</v>
      </c>
      <c r="Z117" s="675">
        <v>6.9599999999999995E-2</v>
      </c>
      <c r="AA117" s="675">
        <v>6.9099999999999995E-2</v>
      </c>
      <c r="AB117" s="675">
        <v>0.08</v>
      </c>
    </row>
    <row r="118" spans="1:28" s="241" customFormat="1" ht="18" customHeight="1">
      <c r="A118" s="607" t="s">
        <v>416</v>
      </c>
      <c r="B118" s="675">
        <v>-2.8E-3</v>
      </c>
      <c r="C118" s="675">
        <v>-1.2999999999999999E-3</v>
      </c>
      <c r="D118" s="675">
        <v>-5.7000000000000002E-3</v>
      </c>
      <c r="E118" s="675">
        <v>-1.6000000000000001E-3</v>
      </c>
      <c r="F118" s="675">
        <v>6.9999999999999999E-4</v>
      </c>
      <c r="G118" s="675">
        <v>-4.5999999999999999E-3</v>
      </c>
      <c r="H118" s="675">
        <v>-1.6000000000000001E-3</v>
      </c>
      <c r="I118" s="675">
        <v>-3.5999999999999999E-3</v>
      </c>
      <c r="J118" s="675">
        <v>-1.9599999999999999E-2</v>
      </c>
      <c r="K118" s="675">
        <v>-3.7000000000000002E-3</v>
      </c>
      <c r="L118" s="675">
        <v>-8.8000000000000005E-3</v>
      </c>
      <c r="M118" s="675">
        <v>-4.1000000000000003E-3</v>
      </c>
      <c r="N118" s="675">
        <v>-1.5E-3</v>
      </c>
      <c r="O118" s="675">
        <v>-2.7000000000000001E-3</v>
      </c>
      <c r="P118" s="675">
        <v>-7.7999999999999996E-3</v>
      </c>
      <c r="Q118" s="675">
        <v>-2.5000000000000001E-3</v>
      </c>
      <c r="R118" s="675">
        <v>-1.3899999999999999E-2</v>
      </c>
      <c r="S118" s="675">
        <v>2.3E-3</v>
      </c>
      <c r="T118" s="675">
        <v>-1.7999999999999999E-2</v>
      </c>
      <c r="U118" s="675">
        <v>-1.9E-3</v>
      </c>
      <c r="V118" s="675">
        <v>-3.3999999999999998E-3</v>
      </c>
      <c r="W118" s="675">
        <v>-3.5999999999999999E-3</v>
      </c>
      <c r="X118" s="675">
        <v>5.0000000000000001E-4</v>
      </c>
      <c r="Y118" s="675">
        <v>-5.1000000000000004E-3</v>
      </c>
      <c r="Z118" s="675">
        <v>-9.1999999999999998E-3</v>
      </c>
      <c r="AA118" s="675">
        <v>-1.77E-2</v>
      </c>
      <c r="AB118" s="675">
        <v>-4.4000000000000003E-3</v>
      </c>
    </row>
    <row r="119" spans="1:28" s="241" customFormat="1" ht="18" customHeight="1">
      <c r="A119" s="607" t="s">
        <v>417</v>
      </c>
      <c r="B119" s="675">
        <v>-6.7599999999999993E-2</v>
      </c>
      <c r="C119" s="675">
        <v>-7.46E-2</v>
      </c>
      <c r="D119" s="675">
        <v>-5.3699999999999998E-2</v>
      </c>
      <c r="E119" s="675">
        <v>-7.8899999999999998E-2</v>
      </c>
      <c r="F119" s="675">
        <v>-6.4500000000000002E-2</v>
      </c>
      <c r="G119" s="675">
        <v>-5.16E-2</v>
      </c>
      <c r="H119" s="675">
        <v>-8.3699999999999997E-2</v>
      </c>
      <c r="I119" s="675">
        <v>-7.0300000000000001E-2</v>
      </c>
      <c r="J119" s="675">
        <v>-6.7799999999999999E-2</v>
      </c>
      <c r="K119" s="675">
        <v>-6.4899999999999999E-2</v>
      </c>
      <c r="L119" s="675">
        <v>-8.2900000000000001E-2</v>
      </c>
      <c r="M119" s="675">
        <v>-6.3399999999999998E-2</v>
      </c>
      <c r="N119" s="675">
        <v>-0.13700000000000001</v>
      </c>
      <c r="O119" s="675">
        <v>-7.2599999999999998E-2</v>
      </c>
      <c r="P119" s="675">
        <v>-6.0999999999999999E-2</v>
      </c>
      <c r="Q119" s="675">
        <v>-9.1200000000000003E-2</v>
      </c>
      <c r="R119" s="675">
        <v>-6.6100000000000006E-2</v>
      </c>
      <c r="S119" s="675">
        <v>-9.4E-2</v>
      </c>
      <c r="T119" s="675">
        <v>-7.3800000000000004E-2</v>
      </c>
      <c r="U119" s="675">
        <v>-0.1123</v>
      </c>
      <c r="V119" s="675">
        <v>-5.1400000000000001E-2</v>
      </c>
      <c r="W119" s="675">
        <v>-4.8899999999999999E-2</v>
      </c>
      <c r="X119" s="675">
        <v>-7.5700000000000003E-2</v>
      </c>
      <c r="Y119" s="675">
        <v>-7.5800000000000006E-2</v>
      </c>
      <c r="Z119" s="675">
        <v>-6.0400000000000002E-2</v>
      </c>
      <c r="AA119" s="675">
        <v>-6.1699999999999998E-2</v>
      </c>
      <c r="AB119" s="675">
        <v>-6.9000000000000006E-2</v>
      </c>
    </row>
    <row r="120" spans="1:28" s="241" customFormat="1" ht="18" customHeight="1">
      <c r="A120" s="607" t="s">
        <v>418</v>
      </c>
      <c r="B120" s="675">
        <v>0</v>
      </c>
      <c r="C120" s="675">
        <v>0</v>
      </c>
      <c r="D120" s="675">
        <v>0</v>
      </c>
      <c r="E120" s="675">
        <v>0</v>
      </c>
      <c r="F120" s="675">
        <v>0</v>
      </c>
      <c r="G120" s="675">
        <v>0</v>
      </c>
      <c r="H120" s="675">
        <v>0</v>
      </c>
      <c r="I120" s="675">
        <v>0</v>
      </c>
      <c r="J120" s="675">
        <v>0</v>
      </c>
      <c r="K120" s="675">
        <v>0</v>
      </c>
      <c r="L120" s="675">
        <v>0</v>
      </c>
      <c r="M120" s="675">
        <v>0</v>
      </c>
      <c r="N120" s="675">
        <v>0</v>
      </c>
      <c r="O120" s="675">
        <v>4.0000000000000002E-4</v>
      </c>
      <c r="P120" s="675">
        <v>-2.5999999999999999E-3</v>
      </c>
      <c r="Q120" s="675">
        <v>0</v>
      </c>
      <c r="R120" s="675">
        <v>0</v>
      </c>
      <c r="S120" s="675">
        <v>5.9999999999999995E-4</v>
      </c>
      <c r="T120" s="675">
        <v>3.0000000000000001E-3</v>
      </c>
      <c r="U120" s="675">
        <v>-5.0000000000000001E-4</v>
      </c>
      <c r="V120" s="675">
        <v>0</v>
      </c>
      <c r="W120" s="675">
        <v>0</v>
      </c>
      <c r="X120" s="675">
        <v>0</v>
      </c>
      <c r="Y120" s="675">
        <v>0</v>
      </c>
      <c r="Z120" s="675">
        <v>-1E-4</v>
      </c>
      <c r="AA120" s="675">
        <v>0</v>
      </c>
      <c r="AB120" s="675">
        <v>0</v>
      </c>
    </row>
    <row r="121" spans="1:28" s="241" customFormat="1" ht="18" customHeight="1">
      <c r="A121" s="607" t="s">
        <v>419</v>
      </c>
      <c r="B121" s="675">
        <v>0</v>
      </c>
      <c r="C121" s="675">
        <v>0</v>
      </c>
      <c r="D121" s="675">
        <v>-2.0999999999999999E-3</v>
      </c>
      <c r="E121" s="675">
        <v>0</v>
      </c>
      <c r="F121" s="675">
        <v>-4.7999999999999996E-3</v>
      </c>
      <c r="G121" s="675">
        <v>-4.1999999999999997E-3</v>
      </c>
      <c r="H121" s="675">
        <v>-6.9999999999999999E-4</v>
      </c>
      <c r="I121" s="675">
        <v>-5.9999999999999995E-4</v>
      </c>
      <c r="J121" s="675">
        <v>-8.9999999999999998E-4</v>
      </c>
      <c r="K121" s="675">
        <v>-5.0000000000000001E-4</v>
      </c>
      <c r="L121" s="675">
        <v>-1E-3</v>
      </c>
      <c r="M121" s="675">
        <v>-2.0000000000000001E-4</v>
      </c>
      <c r="N121" s="675">
        <v>0</v>
      </c>
      <c r="O121" s="675">
        <v>5.9999999999999995E-4</v>
      </c>
      <c r="P121" s="675">
        <v>-4.0000000000000002E-4</v>
      </c>
      <c r="Q121" s="675">
        <v>-5.9999999999999995E-4</v>
      </c>
      <c r="R121" s="675">
        <v>-4.0000000000000002E-4</v>
      </c>
      <c r="S121" s="675">
        <v>-4.0000000000000002E-4</v>
      </c>
      <c r="T121" s="675">
        <v>-5.0000000000000001E-4</v>
      </c>
      <c r="U121" s="675">
        <v>-3.0000000000000001E-3</v>
      </c>
      <c r="V121" s="675">
        <v>-2.8E-3</v>
      </c>
      <c r="W121" s="675">
        <v>5.4000000000000003E-3</v>
      </c>
      <c r="X121" s="675">
        <v>1.8E-3</v>
      </c>
      <c r="Y121" s="675">
        <v>0</v>
      </c>
      <c r="Z121" s="675">
        <v>1E-4</v>
      </c>
      <c r="AA121" s="675">
        <v>-2.9999999999999997E-4</v>
      </c>
      <c r="AB121" s="675">
        <v>-4.0000000000000002E-4</v>
      </c>
    </row>
    <row r="122" spans="1:28" s="241" customFormat="1" ht="18" customHeight="1" thickBot="1">
      <c r="A122" s="607" t="s">
        <v>420</v>
      </c>
      <c r="B122" s="675">
        <v>0</v>
      </c>
      <c r="C122" s="675">
        <v>0</v>
      </c>
      <c r="D122" s="675">
        <v>0</v>
      </c>
      <c r="E122" s="675">
        <v>0</v>
      </c>
      <c r="F122" s="675">
        <v>1E-4</v>
      </c>
      <c r="G122" s="675">
        <v>0</v>
      </c>
      <c r="H122" s="675">
        <v>0</v>
      </c>
      <c r="I122" s="675">
        <v>0</v>
      </c>
      <c r="J122" s="675">
        <v>0</v>
      </c>
      <c r="K122" s="675">
        <v>0</v>
      </c>
      <c r="L122" s="675">
        <v>0</v>
      </c>
      <c r="M122" s="675">
        <v>0</v>
      </c>
      <c r="N122" s="675">
        <v>0</v>
      </c>
      <c r="O122" s="675">
        <v>1E-4</v>
      </c>
      <c r="P122" s="675">
        <v>-1E-4</v>
      </c>
      <c r="Q122" s="675">
        <v>8.0000000000000004E-4</v>
      </c>
      <c r="R122" s="675">
        <v>0</v>
      </c>
      <c r="S122" s="675">
        <v>0</v>
      </c>
      <c r="T122" s="675">
        <v>0</v>
      </c>
      <c r="U122" s="675">
        <v>0</v>
      </c>
      <c r="V122" s="675">
        <v>0</v>
      </c>
      <c r="W122" s="675">
        <v>0</v>
      </c>
      <c r="X122" s="675">
        <v>0</v>
      </c>
      <c r="Y122" s="675">
        <v>-2.0000000000000001E-4</v>
      </c>
      <c r="Z122" s="675">
        <v>0</v>
      </c>
      <c r="AA122" s="675">
        <v>0</v>
      </c>
      <c r="AB122" s="675">
        <v>0</v>
      </c>
    </row>
    <row r="123" spans="1:28" s="241" customFormat="1" ht="18" customHeight="1" thickTop="1" thickBot="1">
      <c r="A123" s="160" t="s">
        <v>421</v>
      </c>
      <c r="B123" s="677">
        <v>2.3E-3</v>
      </c>
      <c r="C123" s="677">
        <v>4.0000000000000002E-4</v>
      </c>
      <c r="D123" s="677">
        <v>2.0400000000000001E-2</v>
      </c>
      <c r="E123" s="677">
        <v>8.0000000000000004E-4</v>
      </c>
      <c r="F123" s="677">
        <v>3.3E-3</v>
      </c>
      <c r="G123" s="677">
        <v>1.9E-2</v>
      </c>
      <c r="H123" s="677">
        <v>5.5999999999999999E-3</v>
      </c>
      <c r="I123" s="677">
        <v>1.6999999999999999E-3</v>
      </c>
      <c r="J123" s="677">
        <v>1.1000000000000001E-3</v>
      </c>
      <c r="K123" s="677">
        <v>1.03E-2</v>
      </c>
      <c r="L123" s="677">
        <v>8.9999999999999993E-3</v>
      </c>
      <c r="M123" s="677">
        <v>2.64E-2</v>
      </c>
      <c r="N123" s="677">
        <v>-2.8E-3</v>
      </c>
      <c r="O123" s="677">
        <v>-1E-4</v>
      </c>
      <c r="P123" s="677">
        <v>5.9999999999999995E-4</v>
      </c>
      <c r="Q123" s="677">
        <v>-2.0999999999999999E-3</v>
      </c>
      <c r="R123" s="677">
        <v>4.1000000000000003E-3</v>
      </c>
      <c r="S123" s="677">
        <v>1.7500000000000002E-2</v>
      </c>
      <c r="T123" s="677">
        <v>5.5999999999999999E-3</v>
      </c>
      <c r="U123" s="677">
        <v>6.1000000000000004E-3</v>
      </c>
      <c r="V123" s="677">
        <v>2.0999999999999999E-3</v>
      </c>
      <c r="W123" s="677">
        <v>2.9000000000000001E-2</v>
      </c>
      <c r="X123" s="677">
        <v>1.03E-2</v>
      </c>
      <c r="Y123" s="677">
        <v>1.1900000000000001E-2</v>
      </c>
      <c r="Z123" s="677">
        <v>0</v>
      </c>
      <c r="AA123" s="677">
        <v>-1.06E-2</v>
      </c>
      <c r="AB123" s="677">
        <v>5.7999999999999996E-3</v>
      </c>
    </row>
    <row r="124" spans="1:28" s="241" customFormat="1" ht="18" customHeight="1" thickTop="1" thickBot="1">
      <c r="A124" s="610"/>
      <c r="B124" s="678"/>
      <c r="C124" s="678"/>
      <c r="D124" s="678"/>
      <c r="E124" s="678"/>
      <c r="F124" s="678"/>
      <c r="G124" s="678"/>
      <c r="H124" s="678"/>
      <c r="I124" s="678"/>
      <c r="J124" s="678"/>
      <c r="K124" s="678"/>
      <c r="L124" s="678"/>
      <c r="M124" s="678"/>
      <c r="N124" s="678"/>
      <c r="O124" s="678"/>
      <c r="P124" s="678"/>
      <c r="Q124" s="678"/>
      <c r="R124" s="678"/>
      <c r="S124" s="678"/>
      <c r="T124" s="678"/>
      <c r="U124" s="678"/>
      <c r="V124" s="678"/>
      <c r="W124" s="678"/>
      <c r="X124" s="678"/>
      <c r="Y124" s="678"/>
      <c r="Z124" s="678"/>
      <c r="AA124" s="678"/>
      <c r="AB124" s="678"/>
    </row>
    <row r="125" spans="1:28" s="241" customFormat="1" ht="18.75" thickTop="1">
      <c r="A125" s="176" t="s">
        <v>422</v>
      </c>
      <c r="B125" s="145"/>
      <c r="C125" s="145"/>
      <c r="D125" s="145"/>
      <c r="E125" s="145"/>
      <c r="F125" s="145"/>
      <c r="G125" s="145"/>
      <c r="H125" s="145"/>
      <c r="I125" s="1024"/>
      <c r="J125" s="1024"/>
      <c r="K125" s="1024"/>
      <c r="L125" s="1024"/>
      <c r="M125" s="1024"/>
      <c r="N125" s="1024"/>
      <c r="O125" s="1024"/>
      <c r="P125" s="1024"/>
      <c r="Q125" s="1024"/>
      <c r="R125" s="1024"/>
      <c r="S125" s="1024"/>
      <c r="T125" s="1024"/>
      <c r="U125" s="1024"/>
      <c r="V125" s="1024"/>
      <c r="W125" s="1024"/>
      <c r="X125" s="1024"/>
      <c r="Y125" s="1024"/>
      <c r="Z125" s="1024"/>
      <c r="AA125" s="1024"/>
      <c r="AB125" s="1024"/>
    </row>
    <row r="126" spans="1:28" s="241" customFormat="1" ht="12.75">
      <c r="A126" s="176" t="s">
        <v>423</v>
      </c>
      <c r="B126" s="145"/>
      <c r="C126" s="145"/>
      <c r="D126" s="145"/>
      <c r="E126" s="145"/>
      <c r="F126" s="145"/>
      <c r="G126" s="145"/>
      <c r="H126" s="145"/>
    </row>
    <row r="127" spans="1:28" s="241" customFormat="1" ht="12.75">
      <c r="A127" s="176" t="s">
        <v>424</v>
      </c>
      <c r="B127" s="145"/>
      <c r="C127" s="145"/>
      <c r="D127" s="145"/>
      <c r="E127" s="145"/>
      <c r="F127" s="145"/>
      <c r="G127" s="145"/>
      <c r="H127" s="145"/>
    </row>
    <row r="128" spans="1:28" s="241" customFormat="1" ht="12.75">
      <c r="A128" s="176" t="s">
        <v>425</v>
      </c>
      <c r="B128" s="145"/>
      <c r="C128" s="145"/>
      <c r="D128" s="145"/>
      <c r="E128" s="145"/>
      <c r="F128" s="145"/>
      <c r="G128" s="145"/>
      <c r="H128" s="145"/>
    </row>
    <row r="129" spans="1:8" s="241" customFormat="1" ht="12.75">
      <c r="A129" s="176" t="s">
        <v>426</v>
      </c>
      <c r="B129" s="145"/>
      <c r="C129" s="145"/>
      <c r="D129" s="145"/>
      <c r="E129" s="145"/>
      <c r="F129" s="145"/>
      <c r="G129" s="145"/>
      <c r="H129" s="145"/>
    </row>
    <row r="130" spans="1:8" s="241" customFormat="1" ht="12.75">
      <c r="A130" s="176" t="s">
        <v>427</v>
      </c>
      <c r="B130" s="145"/>
      <c r="C130" s="145"/>
      <c r="D130" s="145"/>
      <c r="E130" s="145"/>
      <c r="F130" s="145"/>
      <c r="G130" s="145"/>
      <c r="H130" s="145"/>
    </row>
    <row r="131" spans="1:8" s="241" customFormat="1" ht="12.75">
      <c r="A131" s="176" t="s">
        <v>428</v>
      </c>
      <c r="B131" s="145"/>
      <c r="C131" s="145"/>
      <c r="D131" s="145"/>
      <c r="E131" s="145"/>
      <c r="F131" s="145"/>
      <c r="G131" s="145"/>
      <c r="H131" s="145"/>
    </row>
    <row r="132" spans="1:8" s="241" customFormat="1" ht="12.75">
      <c r="A132" s="176" t="s">
        <v>429</v>
      </c>
      <c r="B132" s="145"/>
      <c r="C132" s="145"/>
      <c r="D132" s="145"/>
      <c r="E132" s="145"/>
      <c r="F132" s="145"/>
      <c r="G132" s="145"/>
      <c r="H132" s="145"/>
    </row>
    <row r="133" spans="1:8" s="241" customFormat="1" ht="12.75">
      <c r="A133" s="176" t="s">
        <v>430</v>
      </c>
      <c r="B133" s="145"/>
      <c r="C133" s="145"/>
      <c r="D133" s="145"/>
      <c r="E133" s="145"/>
      <c r="F133" s="145"/>
      <c r="G133" s="145"/>
      <c r="H133" s="145"/>
    </row>
    <row r="134" spans="1:8" s="241" customFormat="1" ht="12.75">
      <c r="A134" s="176" t="s">
        <v>876</v>
      </c>
      <c r="B134" s="679"/>
      <c r="C134" s="679"/>
      <c r="D134" s="679"/>
      <c r="E134" s="679"/>
      <c r="F134" s="679"/>
      <c r="G134" s="679"/>
      <c r="H134" s="679"/>
    </row>
    <row r="135" spans="1:8" s="241" customFormat="1" ht="12.75">
      <c r="A135" s="679"/>
      <c r="B135" s="679"/>
      <c r="C135" s="679"/>
      <c r="D135" s="679"/>
      <c r="E135" s="679"/>
      <c r="F135" s="679"/>
      <c r="G135" s="679"/>
      <c r="H135" s="679"/>
    </row>
    <row r="136" spans="1:8" ht="15.75">
      <c r="A136" s="174"/>
      <c r="B136" s="241"/>
      <c r="C136" s="241"/>
      <c r="D136" s="241"/>
      <c r="E136" s="241"/>
      <c r="F136" s="241"/>
      <c r="G136" s="241"/>
      <c r="H136" s="241"/>
    </row>
    <row r="137" spans="1:8" ht="15.75">
      <c r="A137" s="174"/>
      <c r="B137" s="241"/>
      <c r="C137" s="241"/>
      <c r="D137" s="241"/>
      <c r="E137" s="241"/>
      <c r="F137" s="241"/>
      <c r="G137" s="241"/>
      <c r="H137" s="241"/>
    </row>
    <row r="138" spans="1:8" ht="15.75">
      <c r="A138" s="174"/>
      <c r="B138" s="241"/>
      <c r="C138" s="241"/>
      <c r="D138" s="241"/>
      <c r="E138" s="241"/>
      <c r="F138" s="241"/>
      <c r="G138" s="241"/>
      <c r="H138" s="241"/>
    </row>
    <row r="139" spans="1:8" ht="15.75">
      <c r="A139" s="174"/>
      <c r="B139" s="241"/>
      <c r="C139" s="241"/>
      <c r="D139" s="241"/>
      <c r="E139" s="241"/>
      <c r="F139" s="241"/>
      <c r="G139" s="241"/>
      <c r="H139" s="241"/>
    </row>
    <row r="140" spans="1:8" ht="15.75">
      <c r="A140" s="174"/>
      <c r="B140" s="241"/>
      <c r="C140" s="241"/>
      <c r="D140" s="241"/>
      <c r="E140" s="241"/>
      <c r="F140" s="241"/>
      <c r="G140" s="241"/>
      <c r="H140" s="241"/>
    </row>
    <row r="141" spans="1:8" ht="15.75">
      <c r="A141" s="174"/>
      <c r="B141" s="241"/>
      <c r="C141" s="241"/>
      <c r="D141" s="241"/>
      <c r="E141" s="241"/>
      <c r="F141" s="241"/>
      <c r="G141" s="241"/>
      <c r="H141" s="241"/>
    </row>
    <row r="142" spans="1:8" ht="15.75">
      <c r="A142" s="174"/>
      <c r="B142" s="241"/>
      <c r="C142" s="241"/>
      <c r="D142" s="241"/>
      <c r="E142" s="241"/>
      <c r="F142" s="241"/>
      <c r="G142" s="241"/>
      <c r="H142" s="241"/>
    </row>
    <row r="143" spans="1:8" ht="15.75">
      <c r="A143" s="174"/>
      <c r="B143" s="241"/>
      <c r="C143" s="241"/>
      <c r="D143" s="241"/>
      <c r="E143" s="241"/>
      <c r="F143" s="241"/>
      <c r="G143" s="241"/>
      <c r="H143" s="241"/>
    </row>
    <row r="144" spans="1:8" ht="15.75">
      <c r="A144" s="174"/>
      <c r="B144" s="241"/>
      <c r="C144" s="241"/>
      <c r="D144" s="241"/>
      <c r="E144" s="241"/>
      <c r="F144" s="241"/>
      <c r="G144" s="241"/>
      <c r="H144" s="241"/>
    </row>
    <row r="145" spans="1:8" ht="15.75">
      <c r="A145" s="174"/>
      <c r="B145" s="241"/>
      <c r="C145" s="241"/>
      <c r="D145" s="241"/>
      <c r="E145" s="241"/>
      <c r="F145" s="241"/>
      <c r="G145" s="241"/>
      <c r="H145" s="241"/>
    </row>
    <row r="146" spans="1:8" ht="15.75">
      <c r="A146" s="174"/>
      <c r="B146" s="241"/>
      <c r="C146" s="241"/>
      <c r="D146" s="241"/>
      <c r="E146" s="241"/>
      <c r="F146" s="241"/>
      <c r="G146" s="241"/>
      <c r="H146" s="241"/>
    </row>
    <row r="147" spans="1:8" ht="15.75">
      <c r="A147" s="146"/>
    </row>
    <row r="148" spans="1:8" ht="15.75">
      <c r="A148" s="146"/>
    </row>
    <row r="149" spans="1:8" ht="15.75">
      <c r="A149" s="146"/>
    </row>
    <row r="150" spans="1:8" ht="15.75">
      <c r="A150" s="146"/>
    </row>
    <row r="151" spans="1:8" ht="15.75">
      <c r="A151" s="146"/>
    </row>
    <row r="152" spans="1:8" ht="15.75">
      <c r="A152" s="146"/>
    </row>
    <row r="153" spans="1:8" ht="15.75">
      <c r="A153" s="146"/>
    </row>
    <row r="154" spans="1:8" ht="15.75">
      <c r="A154" s="146"/>
    </row>
    <row r="155" spans="1:8" ht="15.75">
      <c r="A155" s="146"/>
    </row>
    <row r="156" spans="1:8" ht="15.75">
      <c r="A156" s="146"/>
    </row>
    <row r="157" spans="1:8" ht="15.75">
      <c r="A157" s="146"/>
    </row>
    <row r="158" spans="1:8" ht="15.75">
      <c r="A158" s="146"/>
    </row>
    <row r="159" spans="1:8" ht="15.75">
      <c r="A159" s="146"/>
    </row>
    <row r="160" spans="1:8" ht="15.75">
      <c r="A160" s="146"/>
    </row>
    <row r="161" spans="1:1" ht="15.75">
      <c r="A161" s="146"/>
    </row>
    <row r="162" spans="1:1" ht="15.75">
      <c r="A162" s="146"/>
    </row>
    <row r="163" spans="1:1" ht="15.75">
      <c r="A163" s="146"/>
    </row>
    <row r="164" spans="1:1" ht="15.75">
      <c r="A164" s="146"/>
    </row>
    <row r="165" spans="1:1" ht="15.75">
      <c r="A165" s="146"/>
    </row>
    <row r="166" spans="1:1" ht="15.75">
      <c r="A166" s="146"/>
    </row>
    <row r="167" spans="1:1" ht="15.75">
      <c r="A167" s="146"/>
    </row>
    <row r="168" spans="1:1" ht="15.75">
      <c r="A168" s="146"/>
    </row>
    <row r="169" spans="1:1" ht="15.75">
      <c r="A169" s="146"/>
    </row>
    <row r="170" spans="1:1" ht="15.75">
      <c r="A170" s="146"/>
    </row>
    <row r="171" spans="1:1" ht="15.75">
      <c r="A171" s="146"/>
    </row>
    <row r="172" spans="1:1" ht="15.75">
      <c r="A172" s="146"/>
    </row>
    <row r="173" spans="1:1" ht="15.75">
      <c r="A173" s="146"/>
    </row>
    <row r="174" spans="1:1" ht="15.75">
      <c r="A174" s="146"/>
    </row>
    <row r="175" spans="1:1" ht="15.75">
      <c r="A175" s="146"/>
    </row>
    <row r="176" spans="1:1" ht="15.75">
      <c r="A176" s="146"/>
    </row>
    <row r="177" spans="1:1" ht="15.75">
      <c r="A177" s="146"/>
    </row>
    <row r="178" spans="1:1" ht="15.75">
      <c r="A178" s="146"/>
    </row>
    <row r="179" spans="1:1" ht="15.75">
      <c r="A179" s="146"/>
    </row>
    <row r="180" spans="1:1" ht="15.75">
      <c r="A180" s="146"/>
    </row>
    <row r="181" spans="1:1" ht="15.75">
      <c r="A181" s="146"/>
    </row>
    <row r="182" spans="1:1" ht="15.75">
      <c r="A182" s="146"/>
    </row>
    <row r="183" spans="1:1" ht="15.75">
      <c r="A183" s="146"/>
    </row>
    <row r="184" spans="1:1" ht="15.75">
      <c r="A184" s="146"/>
    </row>
    <row r="185" spans="1:1" ht="15.75">
      <c r="A185" s="146"/>
    </row>
    <row r="186" spans="1:1" ht="15.75">
      <c r="A186" s="146"/>
    </row>
    <row r="187" spans="1:1" ht="15.75">
      <c r="A187" s="146"/>
    </row>
    <row r="188" spans="1:1" ht="15.75">
      <c r="A188" s="146"/>
    </row>
    <row r="189" spans="1:1" ht="15.75">
      <c r="A189" s="146"/>
    </row>
    <row r="190" spans="1:1" ht="15.75">
      <c r="A190" s="146"/>
    </row>
    <row r="191" spans="1:1" ht="15.75">
      <c r="A191" s="146"/>
    </row>
    <row r="192" spans="1:1" ht="15.75">
      <c r="A192" s="146"/>
    </row>
    <row r="193" spans="1:1" ht="15.75">
      <c r="A193" s="146"/>
    </row>
    <row r="194" spans="1:1" ht="15.75">
      <c r="A194" s="146"/>
    </row>
    <row r="195" spans="1:1" ht="15.75">
      <c r="A195" s="146"/>
    </row>
    <row r="196" spans="1:1" ht="15.75">
      <c r="A196" s="146"/>
    </row>
    <row r="197" spans="1:1" ht="15.75">
      <c r="A197" s="146"/>
    </row>
    <row r="198" spans="1:1" ht="15.75">
      <c r="A198" s="146"/>
    </row>
    <row r="199" spans="1:1" ht="15.75">
      <c r="A199" s="146"/>
    </row>
    <row r="200" spans="1:1" ht="15.75">
      <c r="A200" s="146"/>
    </row>
    <row r="201" spans="1:1" ht="15.75">
      <c r="A201" s="146"/>
    </row>
    <row r="202" spans="1:1" ht="15.75">
      <c r="A202" s="146"/>
    </row>
    <row r="203" spans="1:1" ht="15.75">
      <c r="A203" s="146"/>
    </row>
    <row r="204" spans="1:1" ht="15.75">
      <c r="A204" s="146"/>
    </row>
    <row r="205" spans="1:1" ht="15.75">
      <c r="A205" s="146"/>
    </row>
    <row r="206" spans="1:1" ht="15.75">
      <c r="A206" s="146"/>
    </row>
    <row r="207" spans="1:1" ht="15.75">
      <c r="A207" s="146"/>
    </row>
    <row r="208" spans="1:1" ht="15.75">
      <c r="A208" s="146"/>
    </row>
    <row r="209" spans="1:1" ht="15.75">
      <c r="A209" s="146"/>
    </row>
    <row r="210" spans="1:1" ht="15.75">
      <c r="A210" s="146"/>
    </row>
    <row r="211" spans="1:1" ht="15.75">
      <c r="A211" s="146"/>
    </row>
    <row r="212" spans="1:1" ht="15.75">
      <c r="A212" s="146"/>
    </row>
    <row r="213" spans="1:1" ht="15.75">
      <c r="A213" s="146"/>
    </row>
    <row r="214" spans="1:1" ht="15.75">
      <c r="A214" s="146"/>
    </row>
    <row r="215" spans="1:1" ht="15.75">
      <c r="A215" s="146"/>
    </row>
    <row r="216" spans="1:1" ht="15.75">
      <c r="A216" s="146"/>
    </row>
    <row r="217" spans="1:1" ht="15.75">
      <c r="A217" s="146"/>
    </row>
    <row r="218" spans="1:1" ht="15.75">
      <c r="A218" s="146"/>
    </row>
    <row r="219" spans="1:1" ht="15.75">
      <c r="A219" s="146"/>
    </row>
    <row r="220" spans="1:1" ht="15.75">
      <c r="A220" s="146"/>
    </row>
    <row r="221" spans="1:1" ht="15.75">
      <c r="A221" s="146"/>
    </row>
    <row r="222" spans="1:1" ht="15.75">
      <c r="A222" s="146"/>
    </row>
    <row r="223" spans="1:1" ht="15.75">
      <c r="A223" s="146"/>
    </row>
    <row r="224" spans="1:1" ht="15.75">
      <c r="A224" s="146"/>
    </row>
    <row r="225" spans="1:1" ht="15.75">
      <c r="A225" s="146"/>
    </row>
    <row r="226" spans="1:1" ht="15.75">
      <c r="A226" s="146"/>
    </row>
    <row r="227" spans="1:1" ht="15.75">
      <c r="A227" s="146"/>
    </row>
    <row r="228" spans="1:1" ht="15.75">
      <c r="A228" s="146"/>
    </row>
    <row r="229" spans="1:1" ht="15.75">
      <c r="A229" s="146"/>
    </row>
    <row r="230" spans="1:1" ht="15.75">
      <c r="A230" s="146"/>
    </row>
    <row r="231" spans="1:1" ht="15.75">
      <c r="A231" s="146"/>
    </row>
    <row r="232" spans="1:1" ht="15.75">
      <c r="A232" s="146"/>
    </row>
    <row r="233" spans="1:1" ht="15.75">
      <c r="A233" s="146"/>
    </row>
    <row r="234" spans="1:1" ht="15.75">
      <c r="A234" s="146"/>
    </row>
    <row r="235" spans="1:1" ht="15.75">
      <c r="A235" s="146"/>
    </row>
    <row r="236" spans="1:1" ht="15.75">
      <c r="A236" s="146"/>
    </row>
    <row r="237" spans="1:1" ht="15.75">
      <c r="A237" s="146"/>
    </row>
    <row r="238" spans="1:1" ht="15.75">
      <c r="A238" s="146"/>
    </row>
    <row r="239" spans="1:1" ht="15.75">
      <c r="A239" s="146"/>
    </row>
    <row r="240" spans="1:1" ht="15.75">
      <c r="A240" s="146"/>
    </row>
    <row r="241" spans="1:1" ht="15.75">
      <c r="A241" s="146"/>
    </row>
    <row r="242" spans="1:1" ht="15.75">
      <c r="A242" s="146"/>
    </row>
    <row r="243" spans="1:1" ht="15.75">
      <c r="A243" s="146"/>
    </row>
    <row r="244" spans="1:1" ht="15.75">
      <c r="A244" s="146"/>
    </row>
    <row r="245" spans="1:1" ht="15.75">
      <c r="A245" s="146"/>
    </row>
    <row r="246" spans="1:1" ht="15.75">
      <c r="A246" s="146"/>
    </row>
    <row r="247" spans="1:1" ht="15.75">
      <c r="A247" s="146"/>
    </row>
    <row r="248" spans="1:1" ht="15.75">
      <c r="A248" s="146"/>
    </row>
    <row r="249" spans="1:1" ht="15.75">
      <c r="A249" s="146"/>
    </row>
    <row r="250" spans="1:1" ht="15.75">
      <c r="A250" s="146"/>
    </row>
    <row r="251" spans="1:1" ht="15.75">
      <c r="A251" s="146"/>
    </row>
    <row r="252" spans="1:1" ht="15.75">
      <c r="A252" s="146"/>
    </row>
    <row r="253" spans="1:1" ht="15.75">
      <c r="A253" s="146"/>
    </row>
    <row r="254" spans="1:1" ht="15.75">
      <c r="A254" s="146"/>
    </row>
    <row r="255" spans="1:1" ht="15.75">
      <c r="A255" s="146"/>
    </row>
    <row r="256" spans="1:1" ht="15.75">
      <c r="A256" s="146"/>
    </row>
    <row r="257" spans="1:1" ht="15.75">
      <c r="A257" s="146"/>
    </row>
    <row r="258" spans="1:1" ht="15.75">
      <c r="A258" s="146"/>
    </row>
    <row r="259" spans="1:1" ht="15.75">
      <c r="A259" s="146"/>
    </row>
    <row r="260" spans="1:1" ht="15.75">
      <c r="A260" s="146"/>
    </row>
    <row r="261" spans="1:1" ht="15.75">
      <c r="A261" s="146"/>
    </row>
    <row r="262" spans="1:1" ht="15.75">
      <c r="A262" s="146"/>
    </row>
    <row r="263" spans="1:1" ht="15.75">
      <c r="A263" s="146"/>
    </row>
    <row r="264" spans="1:1" ht="15.75">
      <c r="A264" s="146"/>
    </row>
    <row r="265" spans="1:1" ht="15.75">
      <c r="A265" s="146"/>
    </row>
    <row r="266" spans="1:1" ht="15.75">
      <c r="A266" s="146"/>
    </row>
    <row r="267" spans="1:1" ht="15.75">
      <c r="A267" s="146"/>
    </row>
    <row r="268" spans="1:1" ht="15.75">
      <c r="A268" s="146"/>
    </row>
    <row r="269" spans="1:1" ht="15.75">
      <c r="A269" s="146"/>
    </row>
    <row r="270" spans="1:1" ht="15.75">
      <c r="A270" s="146"/>
    </row>
    <row r="271" spans="1:1" ht="15.75">
      <c r="A271" s="146"/>
    </row>
    <row r="272" spans="1:1"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sheetData>
  <mergeCells count="7">
    <mergeCell ref="A61:AB61"/>
    <mergeCell ref="A62:AB62"/>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5"/>
  <sheetViews>
    <sheetView zoomScale="70" zoomScaleNormal="70" workbookViewId="0">
      <selection activeCell="C14" sqref="C14"/>
    </sheetView>
  </sheetViews>
  <sheetFormatPr defaultRowHeight="18"/>
  <cols>
    <col min="1" max="1" width="132.28515625" style="86" customWidth="1"/>
    <col min="2" max="3" width="18" style="86" bestFit="1" customWidth="1"/>
    <col min="4" max="8" width="20.28515625" style="86" bestFit="1" customWidth="1"/>
    <col min="9" max="9" width="20.28515625" style="100" bestFit="1" customWidth="1"/>
    <col min="10" max="256" width="9.140625" style="86"/>
    <col min="257" max="257" width="132.28515625" style="86" customWidth="1"/>
    <col min="258" max="265" width="16" style="86" customWidth="1"/>
    <col min="266" max="512" width="9.140625" style="86"/>
    <col min="513" max="513" width="132.28515625" style="86" customWidth="1"/>
    <col min="514" max="521" width="16" style="86" customWidth="1"/>
    <col min="522" max="768" width="9.140625" style="86"/>
    <col min="769" max="769" width="132.28515625" style="86" customWidth="1"/>
    <col min="770" max="777" width="16" style="86" customWidth="1"/>
    <col min="778" max="1024" width="9.140625" style="86"/>
    <col min="1025" max="1025" width="132.28515625" style="86" customWidth="1"/>
    <col min="1026" max="1033" width="16" style="86" customWidth="1"/>
    <col min="1034" max="1280" width="9.140625" style="86"/>
    <col min="1281" max="1281" width="132.28515625" style="86" customWidth="1"/>
    <col min="1282" max="1289" width="16" style="86" customWidth="1"/>
    <col min="1290" max="1536" width="9.140625" style="86"/>
    <col min="1537" max="1537" width="132.28515625" style="86" customWidth="1"/>
    <col min="1538" max="1545" width="16" style="86" customWidth="1"/>
    <col min="1546" max="1792" width="9.140625" style="86"/>
    <col min="1793" max="1793" width="132.28515625" style="86" customWidth="1"/>
    <col min="1794" max="1801" width="16" style="86" customWidth="1"/>
    <col min="1802" max="2048" width="9.140625" style="86"/>
    <col min="2049" max="2049" width="132.28515625" style="86" customWidth="1"/>
    <col min="2050" max="2057" width="16" style="86" customWidth="1"/>
    <col min="2058" max="2304" width="9.140625" style="86"/>
    <col min="2305" max="2305" width="132.28515625" style="86" customWidth="1"/>
    <col min="2306" max="2313" width="16" style="86" customWidth="1"/>
    <col min="2314" max="2560" width="9.140625" style="86"/>
    <col min="2561" max="2561" width="132.28515625" style="86" customWidth="1"/>
    <col min="2562" max="2569" width="16" style="86" customWidth="1"/>
    <col min="2570" max="2816" width="9.140625" style="86"/>
    <col min="2817" max="2817" width="132.28515625" style="86" customWidth="1"/>
    <col min="2818" max="2825" width="16" style="86" customWidth="1"/>
    <col min="2826" max="3072" width="9.140625" style="86"/>
    <col min="3073" max="3073" width="132.28515625" style="86" customWidth="1"/>
    <col min="3074" max="3081" width="16" style="86" customWidth="1"/>
    <col min="3082" max="3328" width="9.140625" style="86"/>
    <col min="3329" max="3329" width="132.28515625" style="86" customWidth="1"/>
    <col min="3330" max="3337" width="16" style="86" customWidth="1"/>
    <col min="3338" max="3584" width="9.140625" style="86"/>
    <col min="3585" max="3585" width="132.28515625" style="86" customWidth="1"/>
    <col min="3586" max="3593" width="16" style="86" customWidth="1"/>
    <col min="3594" max="3840" width="9.140625" style="86"/>
    <col min="3841" max="3841" width="132.28515625" style="86" customWidth="1"/>
    <col min="3842" max="3849" width="16" style="86" customWidth="1"/>
    <col min="3850" max="4096" width="9.140625" style="86"/>
    <col min="4097" max="4097" width="132.28515625" style="86" customWidth="1"/>
    <col min="4098" max="4105" width="16" style="86" customWidth="1"/>
    <col min="4106" max="4352" width="9.140625" style="86"/>
    <col min="4353" max="4353" width="132.28515625" style="86" customWidth="1"/>
    <col min="4354" max="4361" width="16" style="86" customWidth="1"/>
    <col min="4362" max="4608" width="9.140625" style="86"/>
    <col min="4609" max="4609" width="132.28515625" style="86" customWidth="1"/>
    <col min="4610" max="4617" width="16" style="86" customWidth="1"/>
    <col min="4618" max="4864" width="9.140625" style="86"/>
    <col min="4865" max="4865" width="132.28515625" style="86" customWidth="1"/>
    <col min="4866" max="4873" width="16" style="86" customWidth="1"/>
    <col min="4874" max="5120" width="9.140625" style="86"/>
    <col min="5121" max="5121" width="132.28515625" style="86" customWidth="1"/>
    <col min="5122" max="5129" width="16" style="86" customWidth="1"/>
    <col min="5130" max="5376" width="9.140625" style="86"/>
    <col min="5377" max="5377" width="132.28515625" style="86" customWidth="1"/>
    <col min="5378" max="5385" width="16" style="86" customWidth="1"/>
    <col min="5386" max="5632" width="9.140625" style="86"/>
    <col min="5633" max="5633" width="132.28515625" style="86" customWidth="1"/>
    <col min="5634" max="5641" width="16" style="86" customWidth="1"/>
    <col min="5642" max="5888" width="9.140625" style="86"/>
    <col min="5889" max="5889" width="132.28515625" style="86" customWidth="1"/>
    <col min="5890" max="5897" width="16" style="86" customWidth="1"/>
    <col min="5898" max="6144" width="9.140625" style="86"/>
    <col min="6145" max="6145" width="132.28515625" style="86" customWidth="1"/>
    <col min="6146" max="6153" width="16" style="86" customWidth="1"/>
    <col min="6154" max="6400" width="9.140625" style="86"/>
    <col min="6401" max="6401" width="132.28515625" style="86" customWidth="1"/>
    <col min="6402" max="6409" width="16" style="86" customWidth="1"/>
    <col min="6410" max="6656" width="9.140625" style="86"/>
    <col min="6657" max="6657" width="132.28515625" style="86" customWidth="1"/>
    <col min="6658" max="6665" width="16" style="86" customWidth="1"/>
    <col min="6666" max="6912" width="9.140625" style="86"/>
    <col min="6913" max="6913" width="132.28515625" style="86" customWidth="1"/>
    <col min="6914" max="6921" width="16" style="86" customWidth="1"/>
    <col min="6922" max="7168" width="9.140625" style="86"/>
    <col min="7169" max="7169" width="132.28515625" style="86" customWidth="1"/>
    <col min="7170" max="7177" width="16" style="86" customWidth="1"/>
    <col min="7178" max="7424" width="9.140625" style="86"/>
    <col min="7425" max="7425" width="132.28515625" style="86" customWidth="1"/>
    <col min="7426" max="7433" width="16" style="86" customWidth="1"/>
    <col min="7434" max="7680" width="9.140625" style="86"/>
    <col min="7681" max="7681" width="132.28515625" style="86" customWidth="1"/>
    <col min="7682" max="7689" width="16" style="86" customWidth="1"/>
    <col min="7690" max="7936" width="9.140625" style="86"/>
    <col min="7937" max="7937" width="132.28515625" style="86" customWidth="1"/>
    <col min="7938" max="7945" width="16" style="86" customWidth="1"/>
    <col min="7946" max="8192" width="9.140625" style="86"/>
    <col min="8193" max="8193" width="132.28515625" style="86" customWidth="1"/>
    <col min="8194" max="8201" width="16" style="86" customWidth="1"/>
    <col min="8202" max="8448" width="9.140625" style="86"/>
    <col min="8449" max="8449" width="132.28515625" style="86" customWidth="1"/>
    <col min="8450" max="8457" width="16" style="86" customWidth="1"/>
    <col min="8458" max="8704" width="9.140625" style="86"/>
    <col min="8705" max="8705" width="132.28515625" style="86" customWidth="1"/>
    <col min="8706" max="8713" width="16" style="86" customWidth="1"/>
    <col min="8714" max="8960" width="9.140625" style="86"/>
    <col min="8961" max="8961" width="132.28515625" style="86" customWidth="1"/>
    <col min="8962" max="8969" width="16" style="86" customWidth="1"/>
    <col min="8970" max="9216" width="9.140625" style="86"/>
    <col min="9217" max="9217" width="132.28515625" style="86" customWidth="1"/>
    <col min="9218" max="9225" width="16" style="86" customWidth="1"/>
    <col min="9226" max="9472" width="9.140625" style="86"/>
    <col min="9473" max="9473" width="132.28515625" style="86" customWidth="1"/>
    <col min="9474" max="9481" width="16" style="86" customWidth="1"/>
    <col min="9482" max="9728" width="9.140625" style="86"/>
    <col min="9729" max="9729" width="132.28515625" style="86" customWidth="1"/>
    <col min="9730" max="9737" width="16" style="86" customWidth="1"/>
    <col min="9738" max="9984" width="9.140625" style="86"/>
    <col min="9985" max="9985" width="132.28515625" style="86" customWidth="1"/>
    <col min="9986" max="9993" width="16" style="86" customWidth="1"/>
    <col min="9994" max="10240" width="9.140625" style="86"/>
    <col min="10241" max="10241" width="132.28515625" style="86" customWidth="1"/>
    <col min="10242" max="10249" width="16" style="86" customWidth="1"/>
    <col min="10250" max="10496" width="9.140625" style="86"/>
    <col min="10497" max="10497" width="132.28515625" style="86" customWidth="1"/>
    <col min="10498" max="10505" width="16" style="86" customWidth="1"/>
    <col min="10506" max="10752" width="9.140625" style="86"/>
    <col min="10753" max="10753" width="132.28515625" style="86" customWidth="1"/>
    <col min="10754" max="10761" width="16" style="86" customWidth="1"/>
    <col min="10762" max="11008" width="9.140625" style="86"/>
    <col min="11009" max="11009" width="132.28515625" style="86" customWidth="1"/>
    <col min="11010" max="11017" width="16" style="86" customWidth="1"/>
    <col min="11018" max="11264" width="9.140625" style="86"/>
    <col min="11265" max="11265" width="132.28515625" style="86" customWidth="1"/>
    <col min="11266" max="11273" width="16" style="86" customWidth="1"/>
    <col min="11274" max="11520" width="9.140625" style="86"/>
    <col min="11521" max="11521" width="132.28515625" style="86" customWidth="1"/>
    <col min="11522" max="11529" width="16" style="86" customWidth="1"/>
    <col min="11530" max="11776" width="9.140625" style="86"/>
    <col min="11777" max="11777" width="132.28515625" style="86" customWidth="1"/>
    <col min="11778" max="11785" width="16" style="86" customWidth="1"/>
    <col min="11786" max="12032" width="9.140625" style="86"/>
    <col min="12033" max="12033" width="132.28515625" style="86" customWidth="1"/>
    <col min="12034" max="12041" width="16" style="86" customWidth="1"/>
    <col min="12042" max="12288" width="9.140625" style="86"/>
    <col min="12289" max="12289" width="132.28515625" style="86" customWidth="1"/>
    <col min="12290" max="12297" width="16" style="86" customWidth="1"/>
    <col min="12298" max="12544" width="9.140625" style="86"/>
    <col min="12545" max="12545" width="132.28515625" style="86" customWidth="1"/>
    <col min="12546" max="12553" width="16" style="86" customWidth="1"/>
    <col min="12554" max="12800" width="9.140625" style="86"/>
    <col min="12801" max="12801" width="132.28515625" style="86" customWidth="1"/>
    <col min="12802" max="12809" width="16" style="86" customWidth="1"/>
    <col min="12810" max="13056" width="9.140625" style="86"/>
    <col min="13057" max="13057" width="132.28515625" style="86" customWidth="1"/>
    <col min="13058" max="13065" width="16" style="86" customWidth="1"/>
    <col min="13066" max="13312" width="9.140625" style="86"/>
    <col min="13313" max="13313" width="132.28515625" style="86" customWidth="1"/>
    <col min="13314" max="13321" width="16" style="86" customWidth="1"/>
    <col min="13322" max="13568" width="9.140625" style="86"/>
    <col min="13569" max="13569" width="132.28515625" style="86" customWidth="1"/>
    <col min="13570" max="13577" width="16" style="86" customWidth="1"/>
    <col min="13578" max="13824" width="9.140625" style="86"/>
    <col min="13825" max="13825" width="132.28515625" style="86" customWidth="1"/>
    <col min="13826" max="13833" width="16" style="86" customWidth="1"/>
    <col min="13834" max="14080" width="9.140625" style="86"/>
    <col min="14081" max="14081" width="132.28515625" style="86" customWidth="1"/>
    <col min="14082" max="14089" width="16" style="86" customWidth="1"/>
    <col min="14090" max="14336" width="9.140625" style="86"/>
    <col min="14337" max="14337" width="132.28515625" style="86" customWidth="1"/>
    <col min="14338" max="14345" width="16" style="86" customWidth="1"/>
    <col min="14346" max="14592" width="9.140625" style="86"/>
    <col min="14593" max="14593" width="132.28515625" style="86" customWidth="1"/>
    <col min="14594" max="14601" width="16" style="86" customWidth="1"/>
    <col min="14602" max="14848" width="9.140625" style="86"/>
    <col min="14849" max="14849" width="132.28515625" style="86" customWidth="1"/>
    <col min="14850" max="14857" width="16" style="86" customWidth="1"/>
    <col min="14858" max="15104" width="9.140625" style="86"/>
    <col min="15105" max="15105" width="132.28515625" style="86" customWidth="1"/>
    <col min="15106" max="15113" width="16" style="86" customWidth="1"/>
    <col min="15114" max="15360" width="9.140625" style="86"/>
    <col min="15361" max="15361" width="132.28515625" style="86" customWidth="1"/>
    <col min="15362" max="15369" width="16" style="86" customWidth="1"/>
    <col min="15370" max="15616" width="9.140625" style="86"/>
    <col min="15617" max="15617" width="132.28515625" style="86" customWidth="1"/>
    <col min="15618" max="15625" width="16" style="86" customWidth="1"/>
    <col min="15626" max="15872" width="9.140625" style="86"/>
    <col min="15873" max="15873" width="132.28515625" style="86" customWidth="1"/>
    <col min="15874" max="15881" width="16" style="86" customWidth="1"/>
    <col min="15882" max="16128" width="9.140625" style="86"/>
    <col min="16129" max="16129" width="132.28515625" style="86" customWidth="1"/>
    <col min="16130" max="16137" width="16" style="86" customWidth="1"/>
    <col min="16138" max="16384" width="9.140625" style="86"/>
  </cols>
  <sheetData>
    <row r="1" spans="1:9" ht="43.5" customHeight="1">
      <c r="A1" s="1267" t="s">
        <v>1225</v>
      </c>
      <c r="B1" s="1267"/>
      <c r="C1" s="1267"/>
      <c r="D1" s="1267"/>
      <c r="E1" s="1267"/>
      <c r="F1" s="1267"/>
      <c r="G1" s="1267"/>
      <c r="H1" s="1267"/>
      <c r="I1" s="1267"/>
    </row>
    <row r="2" spans="1:9" ht="43.5" customHeight="1">
      <c r="A2" s="1267" t="s">
        <v>432</v>
      </c>
      <c r="B2" s="1267"/>
      <c r="C2" s="1267"/>
      <c r="D2" s="1267"/>
      <c r="E2" s="1267"/>
      <c r="F2" s="1267"/>
      <c r="G2" s="1267"/>
      <c r="H2" s="1267"/>
      <c r="I2" s="1267"/>
    </row>
    <row r="3" spans="1:9" ht="43.5" customHeight="1">
      <c r="A3" s="1268" t="s">
        <v>1452</v>
      </c>
      <c r="B3" s="1268"/>
      <c r="C3" s="1268"/>
      <c r="D3" s="1268"/>
      <c r="E3" s="1268"/>
      <c r="F3" s="1268"/>
      <c r="G3" s="1268"/>
      <c r="H3" s="1268"/>
      <c r="I3" s="1268"/>
    </row>
    <row r="4" spans="1:9" ht="19.5" customHeight="1" thickBot="1">
      <c r="A4" s="1071"/>
      <c r="B4" s="1071"/>
      <c r="C4" s="1071"/>
      <c r="D4" s="1071"/>
      <c r="E4" s="1071"/>
      <c r="F4" s="1071"/>
      <c r="G4" s="1071"/>
      <c r="H4" s="1071"/>
      <c r="I4" s="1071"/>
    </row>
    <row r="5" spans="1:9" s="87" customFormat="1" ht="70.5" customHeight="1" thickTop="1" thickBot="1">
      <c r="A5" s="780" t="s">
        <v>305</v>
      </c>
      <c r="B5" s="178" t="s">
        <v>433</v>
      </c>
      <c r="C5" s="178" t="s">
        <v>434</v>
      </c>
      <c r="D5" s="178" t="s">
        <v>435</v>
      </c>
      <c r="E5" s="178" t="s">
        <v>436</v>
      </c>
      <c r="F5" s="178" t="s">
        <v>437</v>
      </c>
      <c r="G5" s="178" t="s">
        <v>1532</v>
      </c>
      <c r="H5" s="178" t="s">
        <v>1385</v>
      </c>
      <c r="I5" s="178" t="s">
        <v>1533</v>
      </c>
    </row>
    <row r="6" spans="1:9" ht="15" customHeight="1" thickTop="1" thickBot="1">
      <c r="A6" s="88"/>
      <c r="B6" s="89"/>
      <c r="C6" s="89"/>
      <c r="D6" s="89"/>
      <c r="E6" s="89"/>
      <c r="F6" s="89"/>
      <c r="G6" s="89"/>
      <c r="H6" s="89"/>
      <c r="I6" s="89"/>
    </row>
    <row r="7" spans="1:9" ht="24" customHeight="1" thickTop="1" thickBot="1">
      <c r="A7" s="90" t="s">
        <v>438</v>
      </c>
      <c r="B7" s="1269">
        <v>513692073.93314207</v>
      </c>
      <c r="C7" s="1269">
        <v>595042395.3002882</v>
      </c>
      <c r="D7" s="1269">
        <v>682871860.50583088</v>
      </c>
      <c r="E7" s="1269">
        <v>780390675.32798839</v>
      </c>
      <c r="F7" s="1269">
        <v>864792719.37755108</v>
      </c>
      <c r="G7" s="1269">
        <v>870980318.6355685</v>
      </c>
      <c r="H7" s="1269">
        <v>925186732.72448981</v>
      </c>
      <c r="I7" s="1269">
        <v>923420183.14431489</v>
      </c>
    </row>
    <row r="8" spans="1:9" s="187" customFormat="1" ht="21" customHeight="1" thickTop="1">
      <c r="A8" s="179" t="s">
        <v>8</v>
      </c>
      <c r="B8" s="1270">
        <v>50045978.9225251</v>
      </c>
      <c r="C8" s="1270">
        <v>53751115.587896258</v>
      </c>
      <c r="D8" s="1270">
        <v>83988736.857142866</v>
      </c>
      <c r="E8" s="1270">
        <v>84104401.597667649</v>
      </c>
      <c r="F8" s="1270">
        <v>97493556.451895043</v>
      </c>
      <c r="G8" s="1270">
        <v>90453309.395043746</v>
      </c>
      <c r="H8" s="1270">
        <v>109406807.20553935</v>
      </c>
      <c r="I8" s="1270">
        <v>100996191.17930029</v>
      </c>
    </row>
    <row r="9" spans="1:9" s="187" customFormat="1" ht="21" customHeight="1">
      <c r="A9" s="179" t="s">
        <v>17</v>
      </c>
      <c r="B9" s="1270">
        <v>96650799.590243906</v>
      </c>
      <c r="C9" s="1270">
        <v>92862944.700864553</v>
      </c>
      <c r="D9" s="1270">
        <v>69511512.766763851</v>
      </c>
      <c r="E9" s="1270">
        <v>94513237.049562678</v>
      </c>
      <c r="F9" s="1270">
        <v>112252539.24052478</v>
      </c>
      <c r="G9" s="1270">
        <v>120283600.9664723</v>
      </c>
      <c r="H9" s="1270">
        <v>126742016.86005831</v>
      </c>
      <c r="I9" s="1270">
        <v>131137694.19533527</v>
      </c>
    </row>
    <row r="10" spans="1:9" s="187" customFormat="1" ht="21" customHeight="1">
      <c r="A10" s="179" t="s">
        <v>26</v>
      </c>
      <c r="B10" s="1270">
        <v>338267242.87661403</v>
      </c>
      <c r="C10" s="1270">
        <v>411307278.06772333</v>
      </c>
      <c r="D10" s="1270">
        <v>492629805.67201161</v>
      </c>
      <c r="E10" s="1270">
        <v>561725804.03061223</v>
      </c>
      <c r="F10" s="1270">
        <v>613223959.51895046</v>
      </c>
      <c r="G10" s="1270">
        <v>621207888.42274046</v>
      </c>
      <c r="H10" s="1270">
        <v>649208113.79154515</v>
      </c>
      <c r="I10" s="1270">
        <v>654930261.83673465</v>
      </c>
    </row>
    <row r="11" spans="1:9" s="187" customFormat="1" ht="21" customHeight="1">
      <c r="A11" s="180" t="s">
        <v>439</v>
      </c>
      <c r="B11" s="1270">
        <v>349052656.15638447</v>
      </c>
      <c r="C11" s="1270">
        <v>424990492.57780975</v>
      </c>
      <c r="D11" s="1270">
        <v>509196386.98979592</v>
      </c>
      <c r="E11" s="1270">
        <v>582090564.01457727</v>
      </c>
      <c r="F11" s="1270">
        <v>632323571.33381927</v>
      </c>
      <c r="G11" s="1270">
        <v>638708370.42274058</v>
      </c>
      <c r="H11" s="1270">
        <v>669088262.367347</v>
      </c>
      <c r="I11" s="1270">
        <v>673693229.58163273</v>
      </c>
    </row>
    <row r="12" spans="1:9" s="187" customFormat="1" ht="21" customHeight="1">
      <c r="A12" s="180" t="s">
        <v>440</v>
      </c>
      <c r="B12" s="1270">
        <v>340655581.1047346</v>
      </c>
      <c r="C12" s="1270">
        <v>416667655.53025937</v>
      </c>
      <c r="D12" s="1270">
        <v>502018516.38192421</v>
      </c>
      <c r="E12" s="1270">
        <v>574755426.91107869</v>
      </c>
      <c r="F12" s="1270">
        <v>622064251.02478135</v>
      </c>
      <c r="G12" s="1270">
        <v>628024651.61516035</v>
      </c>
      <c r="H12" s="1270">
        <v>653735894.64285719</v>
      </c>
      <c r="I12" s="1270">
        <v>657907027.52186596</v>
      </c>
    </row>
    <row r="13" spans="1:9" s="187" customFormat="1" ht="21" customHeight="1">
      <c r="A13" s="180" t="s">
        <v>441</v>
      </c>
      <c r="B13" s="1270">
        <v>8397075.0516499281</v>
      </c>
      <c r="C13" s="1270">
        <v>8322837.0475504324</v>
      </c>
      <c r="D13" s="1270">
        <v>7177870.6078717196</v>
      </c>
      <c r="E13" s="1270">
        <v>7335137.1034985427</v>
      </c>
      <c r="F13" s="1270">
        <v>10259320.3090379</v>
      </c>
      <c r="G13" s="1270">
        <v>10683718.807580175</v>
      </c>
      <c r="H13" s="1270">
        <v>15352367.724489797</v>
      </c>
      <c r="I13" s="1270">
        <v>15786202.059766764</v>
      </c>
    </row>
    <row r="14" spans="1:9" s="187" customFormat="1" ht="21" customHeight="1">
      <c r="A14" s="180" t="s">
        <v>442</v>
      </c>
      <c r="B14" s="1270">
        <v>2542280.779053085</v>
      </c>
      <c r="C14" s="1270">
        <v>2966954.8141210373</v>
      </c>
      <c r="D14" s="1270">
        <v>2797890.7623906704</v>
      </c>
      <c r="E14" s="1270">
        <v>3575915.3046647226</v>
      </c>
      <c r="F14" s="1270">
        <v>3479382.6151603498</v>
      </c>
      <c r="G14" s="1270">
        <v>5444167.5320699718</v>
      </c>
      <c r="H14" s="1270">
        <v>4157560.4897959186</v>
      </c>
      <c r="I14" s="1270">
        <v>5665755.8104956271</v>
      </c>
    </row>
    <row r="15" spans="1:9" s="187" customFormat="1" ht="21" customHeight="1">
      <c r="A15" s="180" t="s">
        <v>443</v>
      </c>
      <c r="B15" s="1270">
        <v>2196791.7690100432</v>
      </c>
      <c r="C15" s="1270">
        <v>2546888.9178674351</v>
      </c>
      <c r="D15" s="1270">
        <v>2442388.1282798834</v>
      </c>
      <c r="E15" s="1270">
        <v>3305762.8367346935</v>
      </c>
      <c r="F15" s="1270">
        <v>2911341.9387755101</v>
      </c>
      <c r="G15" s="1270">
        <v>4582733.6997084543</v>
      </c>
      <c r="H15" s="1270">
        <v>3525684.2900874638</v>
      </c>
      <c r="I15" s="1270">
        <v>4759107.8673469387</v>
      </c>
    </row>
    <row r="16" spans="1:9" s="187" customFormat="1" ht="21" customHeight="1">
      <c r="A16" s="180" t="s">
        <v>444</v>
      </c>
      <c r="B16" s="1270">
        <v>345489.01004304161</v>
      </c>
      <c r="C16" s="1270">
        <v>420065.89625360229</v>
      </c>
      <c r="D16" s="1270">
        <v>355502.63411078713</v>
      </c>
      <c r="E16" s="1270">
        <v>270152.46793002915</v>
      </c>
      <c r="F16" s="1270">
        <v>568040.67638483969</v>
      </c>
      <c r="G16" s="1270">
        <v>861433.83236151596</v>
      </c>
      <c r="H16" s="1270">
        <v>631876.19970845489</v>
      </c>
      <c r="I16" s="1270">
        <v>906647.94314868795</v>
      </c>
    </row>
    <row r="17" spans="1:9" s="187" customFormat="1" ht="21" customHeight="1">
      <c r="A17" s="180" t="s">
        <v>445</v>
      </c>
      <c r="B17" s="1270">
        <v>5848866.4404591108</v>
      </c>
      <c r="C17" s="1270">
        <v>6120886.0518731996</v>
      </c>
      <c r="D17" s="1270">
        <v>6910134.1953352764</v>
      </c>
      <c r="E17" s="1270">
        <v>7683888.6938775508</v>
      </c>
      <c r="F17" s="1270">
        <v>7613303.4125364423</v>
      </c>
      <c r="G17" s="1270">
        <v>8206851.1516034985</v>
      </c>
      <c r="H17" s="1270">
        <v>8309673.1472303206</v>
      </c>
      <c r="I17" s="1270">
        <v>9805523.4125364423</v>
      </c>
    </row>
    <row r="18" spans="1:9" s="187" customFormat="1" ht="21" customHeight="1">
      <c r="A18" s="180" t="s">
        <v>446</v>
      </c>
      <c r="B18" s="1270">
        <v>4175265.7245337162</v>
      </c>
      <c r="C18" s="1270">
        <v>4419209.537463977</v>
      </c>
      <c r="D18" s="1270">
        <v>5258598.0860058302</v>
      </c>
      <c r="E18" s="1270">
        <v>6137270.972303207</v>
      </c>
      <c r="F18" s="1270">
        <v>6332619.2317784252</v>
      </c>
      <c r="G18" s="1270">
        <v>6913001.9241982512</v>
      </c>
      <c r="H18" s="1270">
        <v>7012882.3469387749</v>
      </c>
      <c r="I18" s="1270">
        <v>8162398.3411078714</v>
      </c>
    </row>
    <row r="19" spans="1:9" s="187" customFormat="1" ht="21" customHeight="1">
      <c r="A19" s="180" t="s">
        <v>447</v>
      </c>
      <c r="B19" s="1270">
        <v>1673600.7159253946</v>
      </c>
      <c r="C19" s="1270">
        <v>1701676.5144092219</v>
      </c>
      <c r="D19" s="1270">
        <v>1651536.1093294462</v>
      </c>
      <c r="E19" s="1270">
        <v>1546617.721574344</v>
      </c>
      <c r="F19" s="1270">
        <v>1280684.1807580176</v>
      </c>
      <c r="G19" s="1270">
        <v>1293849.2274052477</v>
      </c>
      <c r="H19" s="1270">
        <v>1296790.8002915452</v>
      </c>
      <c r="I19" s="1270">
        <v>1643125.0714285714</v>
      </c>
    </row>
    <row r="20" spans="1:9" s="187" customFormat="1" ht="21" customHeight="1">
      <c r="A20" s="180" t="s">
        <v>39</v>
      </c>
      <c r="B20" s="1270">
        <v>2941450.2352941176</v>
      </c>
      <c r="C20" s="1270">
        <v>3533813.2622478385</v>
      </c>
      <c r="D20" s="1270">
        <v>4090433.7784256558</v>
      </c>
      <c r="E20" s="1270">
        <v>4735344.5320699709</v>
      </c>
      <c r="F20" s="1270">
        <v>5237836.7084548101</v>
      </c>
      <c r="G20" s="1270">
        <v>5276761.0772594754</v>
      </c>
      <c r="H20" s="1270">
        <v>5711729.5408163266</v>
      </c>
      <c r="I20" s="1270">
        <v>5466429.7769679306</v>
      </c>
    </row>
    <row r="21" spans="1:9" s="187" customFormat="1" ht="21" customHeight="1">
      <c r="A21" s="180" t="s">
        <v>448</v>
      </c>
      <c r="B21" s="1270">
        <v>-22118010.734576758</v>
      </c>
      <c r="C21" s="1270">
        <v>-26304868.63832853</v>
      </c>
      <c r="D21" s="1270">
        <v>-30365040.053935863</v>
      </c>
      <c r="E21" s="1270">
        <v>-36359908.514577262</v>
      </c>
      <c r="F21" s="1270">
        <v>-35430134.551020406</v>
      </c>
      <c r="G21" s="1270">
        <v>-36428261.760932945</v>
      </c>
      <c r="H21" s="1270">
        <v>-38059111.753644317</v>
      </c>
      <c r="I21" s="1270">
        <v>-39700676.744897962</v>
      </c>
    </row>
    <row r="22" spans="1:9" s="187" customFormat="1" ht="21" customHeight="1">
      <c r="A22" s="179" t="s">
        <v>57</v>
      </c>
      <c r="B22" s="1270">
        <v>2924610.7804878051</v>
      </c>
      <c r="C22" s="1270">
        <v>4865029.3962536016</v>
      </c>
      <c r="D22" s="1270">
        <v>5195459.8440233236</v>
      </c>
      <c r="E22" s="1270">
        <v>5916600.9169096211</v>
      </c>
      <c r="F22" s="1270">
        <v>4882089.4708454814</v>
      </c>
      <c r="G22" s="1270">
        <v>4801047.393586006</v>
      </c>
      <c r="H22" s="1270">
        <v>4498566.7769679297</v>
      </c>
      <c r="I22" s="1270">
        <v>4792217.7798833819</v>
      </c>
    </row>
    <row r="23" spans="1:9" s="187" customFormat="1" ht="21" customHeight="1">
      <c r="A23" s="179" t="s">
        <v>63</v>
      </c>
      <c r="B23" s="1270">
        <v>140875.56671449068</v>
      </c>
      <c r="C23" s="1270">
        <v>109575.20461095101</v>
      </c>
      <c r="D23" s="1270">
        <v>35618.886297376092</v>
      </c>
      <c r="E23" s="1270">
        <v>30512.733236151606</v>
      </c>
      <c r="F23" s="1270">
        <v>169830.41982507287</v>
      </c>
      <c r="G23" s="1270">
        <v>132155.53790087462</v>
      </c>
      <c r="H23" s="1270">
        <v>153100.33236151605</v>
      </c>
      <c r="I23" s="1270">
        <v>115302.29883381925</v>
      </c>
    </row>
    <row r="24" spans="1:9" s="187" customFormat="1" ht="21" customHeight="1">
      <c r="A24" s="179" t="s">
        <v>449</v>
      </c>
      <c r="B24" s="1270">
        <v>8223304.6556671457</v>
      </c>
      <c r="C24" s="1270">
        <v>9766816.4726224765</v>
      </c>
      <c r="D24" s="1270">
        <v>7284600.9008746352</v>
      </c>
      <c r="E24" s="1270">
        <v>5873081.7842565598</v>
      </c>
      <c r="F24" s="1270">
        <v>5877419.803206997</v>
      </c>
      <c r="G24" s="1270">
        <v>4465065.5728862975</v>
      </c>
      <c r="H24" s="1270">
        <v>3920060.1880466472</v>
      </c>
      <c r="I24" s="1270">
        <v>2817061.9693877548</v>
      </c>
    </row>
    <row r="25" spans="1:9" s="187" customFormat="1" ht="21" customHeight="1">
      <c r="A25" s="179" t="s">
        <v>74</v>
      </c>
      <c r="B25" s="1270">
        <v>16174930.407460544</v>
      </c>
      <c r="C25" s="1270">
        <v>20544798.073487032</v>
      </c>
      <c r="D25" s="1270">
        <v>22692180.809037901</v>
      </c>
      <c r="E25" s="1270">
        <v>25758766.533527695</v>
      </c>
      <c r="F25" s="1270">
        <v>27170699.539358601</v>
      </c>
      <c r="G25" s="1270">
        <v>26575517.663265303</v>
      </c>
      <c r="H25" s="1270">
        <v>26336331.014577258</v>
      </c>
      <c r="I25" s="1270">
        <v>25912265.836734693</v>
      </c>
    </row>
    <row r="26" spans="1:9" s="188" customFormat="1" ht="18.75" thickBot="1">
      <c r="A26" s="181" t="s">
        <v>450</v>
      </c>
      <c r="B26" s="1271">
        <v>1264331.1334289813</v>
      </c>
      <c r="C26" s="1271">
        <v>1834837.7968299713</v>
      </c>
      <c r="D26" s="1271">
        <v>1533944.7696793003</v>
      </c>
      <c r="E26" s="1271">
        <v>2468270.6822157432</v>
      </c>
      <c r="F26" s="1271">
        <v>3722624.9329446061</v>
      </c>
      <c r="G26" s="1271">
        <v>3061733.6836734693</v>
      </c>
      <c r="H26" s="1271">
        <v>4921736.5553935869</v>
      </c>
      <c r="I26" s="1271">
        <v>2719188.0481049563</v>
      </c>
    </row>
    <row r="27" spans="1:9" ht="24" customHeight="1" thickTop="1" thickBot="1">
      <c r="A27" s="90" t="s">
        <v>451</v>
      </c>
      <c r="B27" s="1269">
        <v>435471612.0596844</v>
      </c>
      <c r="C27" s="1269">
        <v>506106597.90057635</v>
      </c>
      <c r="D27" s="1269">
        <v>584691156.5451895</v>
      </c>
      <c r="E27" s="1269">
        <v>673347460.85276961</v>
      </c>
      <c r="F27" s="1269">
        <v>751155765.49708462</v>
      </c>
      <c r="G27" s="1269">
        <v>755359017.70262384</v>
      </c>
      <c r="H27" s="1269">
        <v>805883566.37172019</v>
      </c>
      <c r="I27" s="1269">
        <v>802584256.25655973</v>
      </c>
    </row>
    <row r="28" spans="1:9" s="187" customFormat="1" ht="21" customHeight="1" thickTop="1">
      <c r="A28" s="179" t="s">
        <v>452</v>
      </c>
      <c r="B28" s="1270">
        <v>406034464.46915352</v>
      </c>
      <c r="C28" s="1270">
        <v>472343914.23342943</v>
      </c>
      <c r="D28" s="1270">
        <v>545782943.09620988</v>
      </c>
      <c r="E28" s="1270">
        <v>606458935.042274</v>
      </c>
      <c r="F28" s="1270">
        <v>667100364.81049573</v>
      </c>
      <c r="G28" s="1270">
        <v>674097020.48688042</v>
      </c>
      <c r="H28" s="1270">
        <v>711863061.12099123</v>
      </c>
      <c r="I28" s="1270">
        <v>710420671.62536454</v>
      </c>
    </row>
    <row r="29" spans="1:9" s="187" customFormat="1" ht="21" customHeight="1">
      <c r="A29" s="180" t="s">
        <v>453</v>
      </c>
      <c r="B29" s="1270">
        <v>400460.12195121951</v>
      </c>
      <c r="C29" s="1270">
        <v>287714.30547550431</v>
      </c>
      <c r="D29" s="1270">
        <v>512540.14285714284</v>
      </c>
      <c r="E29" s="1270">
        <v>518531.53644314868</v>
      </c>
      <c r="F29" s="1270">
        <v>370316.44023323612</v>
      </c>
      <c r="G29" s="1270">
        <v>433577.16180758021</v>
      </c>
      <c r="H29" s="1270">
        <v>385857.82798833819</v>
      </c>
      <c r="I29" s="1270">
        <v>590718.32798833819</v>
      </c>
    </row>
    <row r="30" spans="1:9" s="187" customFormat="1" ht="21" customHeight="1">
      <c r="A30" s="180" t="s">
        <v>454</v>
      </c>
      <c r="B30" s="1270">
        <v>186687640.20229557</v>
      </c>
      <c r="C30" s="1270">
        <v>205546432.79971182</v>
      </c>
      <c r="D30" s="1270">
        <v>233984102.69387755</v>
      </c>
      <c r="E30" s="1270">
        <v>246615448.93586007</v>
      </c>
      <c r="F30" s="1270">
        <v>268320210.35276967</v>
      </c>
      <c r="G30" s="1270">
        <v>262882845.34548104</v>
      </c>
      <c r="H30" s="1270">
        <v>291642788.64431483</v>
      </c>
      <c r="I30" s="1270">
        <v>276325425.22011662</v>
      </c>
    </row>
    <row r="31" spans="1:9" s="187" customFormat="1" ht="21" customHeight="1">
      <c r="A31" s="180" t="s">
        <v>455</v>
      </c>
      <c r="B31" s="1270">
        <v>198077687.62410331</v>
      </c>
      <c r="C31" s="1270">
        <v>242078610.9236311</v>
      </c>
      <c r="D31" s="1270">
        <v>283901706.95335275</v>
      </c>
      <c r="E31" s="1270">
        <v>329478899.85568517</v>
      </c>
      <c r="F31" s="1270">
        <v>361018983.28134108</v>
      </c>
      <c r="G31" s="1270">
        <v>367978474.98250729</v>
      </c>
      <c r="H31" s="1270">
        <v>335067552.55102038</v>
      </c>
      <c r="I31" s="1270">
        <v>336702891.03352767</v>
      </c>
    </row>
    <row r="32" spans="1:9" s="187" customFormat="1" ht="21" customHeight="1">
      <c r="A32" s="180" t="s">
        <v>456</v>
      </c>
      <c r="B32" s="1270">
        <v>16708176.110473458</v>
      </c>
      <c r="C32" s="1270">
        <v>20194261.077809796</v>
      </c>
      <c r="D32" s="1270">
        <v>22214281.39795918</v>
      </c>
      <c r="E32" s="1270">
        <v>23183485.682215743</v>
      </c>
      <c r="F32" s="1270">
        <v>24649122.444606412</v>
      </c>
      <c r="G32" s="1270">
        <v>25065754.364431486</v>
      </c>
      <c r="H32" s="1270">
        <v>25823528.970845483</v>
      </c>
      <c r="I32" s="1270">
        <v>25670398.75947522</v>
      </c>
    </row>
    <row r="33" spans="1:9" s="187" customFormat="1" ht="21" customHeight="1">
      <c r="A33" s="180" t="s">
        <v>457</v>
      </c>
      <c r="B33" s="1270">
        <v>0</v>
      </c>
      <c r="C33" s="1270">
        <v>0</v>
      </c>
      <c r="D33" s="1270">
        <v>0</v>
      </c>
      <c r="E33" s="1270">
        <v>0</v>
      </c>
      <c r="F33" s="1270">
        <v>4140744.0233236151</v>
      </c>
      <c r="G33" s="1270">
        <v>8689134.5437317789</v>
      </c>
      <c r="H33" s="1270">
        <v>50046349.397959188</v>
      </c>
      <c r="I33" s="1270">
        <v>62054909.534985423</v>
      </c>
    </row>
    <row r="34" spans="1:9" s="187" customFormat="1" ht="21" customHeight="1">
      <c r="A34" s="180" t="s">
        <v>458</v>
      </c>
      <c r="B34" s="1270">
        <v>4160500.4103299854</v>
      </c>
      <c r="C34" s="1270">
        <v>4236895.1268011527</v>
      </c>
      <c r="D34" s="1270">
        <v>5170311.9081632653</v>
      </c>
      <c r="E34" s="1270">
        <v>6662569.0320699709</v>
      </c>
      <c r="F34" s="1270">
        <v>8600988.2682215739</v>
      </c>
      <c r="G34" s="1270">
        <v>9047234.0889212824</v>
      </c>
      <c r="H34" s="1270">
        <v>8896983.7288629748</v>
      </c>
      <c r="I34" s="1270">
        <v>9076328.7492711376</v>
      </c>
    </row>
    <row r="35" spans="1:9" s="187" customFormat="1" ht="21" customHeight="1">
      <c r="A35" s="179" t="s">
        <v>459</v>
      </c>
      <c r="B35" s="1270">
        <v>99062.388809182201</v>
      </c>
      <c r="C35" s="1270">
        <v>8915.6008645533129</v>
      </c>
      <c r="D35" s="1270">
        <v>6086.6559766763849</v>
      </c>
      <c r="E35" s="1270">
        <v>14767.526239067054</v>
      </c>
      <c r="F35" s="1270">
        <v>175103.06851311954</v>
      </c>
      <c r="G35" s="1270">
        <v>19621.475218658892</v>
      </c>
      <c r="H35" s="1270">
        <v>19836.841107871722</v>
      </c>
      <c r="I35" s="1270">
        <v>9370.8352769679295</v>
      </c>
    </row>
    <row r="36" spans="1:9" s="187" customFormat="1" ht="21" customHeight="1">
      <c r="A36" s="179" t="s">
        <v>460</v>
      </c>
      <c r="B36" s="1270">
        <v>5147964.3515064567</v>
      </c>
      <c r="C36" s="1270">
        <v>6136884.6527377525</v>
      </c>
      <c r="D36" s="1270">
        <v>8715680.8206997085</v>
      </c>
      <c r="E36" s="1270">
        <v>31569153.069970846</v>
      </c>
      <c r="F36" s="1270">
        <v>42616901.520408161</v>
      </c>
      <c r="G36" s="1270">
        <v>41008936.386297375</v>
      </c>
      <c r="H36" s="1270">
        <v>51314487.686588921</v>
      </c>
      <c r="I36" s="1270">
        <v>51532353.173469387</v>
      </c>
    </row>
    <row r="37" spans="1:9" s="187" customFormat="1" ht="21" customHeight="1">
      <c r="A37" s="179" t="s">
        <v>461</v>
      </c>
      <c r="B37" s="1270">
        <v>12916339.411190817</v>
      </c>
      <c r="C37" s="1270">
        <v>15307057.123919308</v>
      </c>
      <c r="D37" s="1270">
        <v>16846470.415451895</v>
      </c>
      <c r="E37" s="1270">
        <v>19988199.762390669</v>
      </c>
      <c r="F37" s="1270">
        <v>24053394.830903787</v>
      </c>
      <c r="G37" s="1270">
        <v>23094381.969387755</v>
      </c>
      <c r="H37" s="1270">
        <v>25197856.206997085</v>
      </c>
      <c r="I37" s="1270">
        <v>23444141.827988338</v>
      </c>
    </row>
    <row r="38" spans="1:9" s="187" customFormat="1" ht="21" customHeight="1">
      <c r="A38" s="179" t="s">
        <v>128</v>
      </c>
      <c r="B38" s="1270">
        <v>9658774.3371592537</v>
      </c>
      <c r="C38" s="1270">
        <v>11636926.419308357</v>
      </c>
      <c r="D38" s="1270">
        <v>13167211.517492712</v>
      </c>
      <c r="E38" s="1270">
        <v>15093019.412536444</v>
      </c>
      <c r="F38" s="1270">
        <v>16986615.227405246</v>
      </c>
      <c r="G38" s="1270">
        <v>16968753.345481049</v>
      </c>
      <c r="H38" s="1270">
        <v>17318020.476676386</v>
      </c>
      <c r="I38" s="1270">
        <v>17007414.755102042</v>
      </c>
    </row>
    <row r="39" spans="1:9" s="187" customFormat="1" ht="21" customHeight="1">
      <c r="A39" s="179" t="s">
        <v>134</v>
      </c>
      <c r="B39" s="1270">
        <v>0</v>
      </c>
      <c r="C39" s="1270">
        <v>0</v>
      </c>
      <c r="D39" s="1270">
        <v>0</v>
      </c>
      <c r="E39" s="1270">
        <v>0</v>
      </c>
      <c r="F39" s="1270">
        <v>0</v>
      </c>
      <c r="G39" s="1270">
        <v>0</v>
      </c>
      <c r="H39" s="1270">
        <v>0</v>
      </c>
      <c r="I39" s="1270">
        <v>0</v>
      </c>
    </row>
    <row r="40" spans="1:9" s="187" customFormat="1" ht="21" customHeight="1">
      <c r="A40" s="179" t="s">
        <v>462</v>
      </c>
      <c r="B40" s="1270">
        <v>1615007.1018651363</v>
      </c>
      <c r="C40" s="1270">
        <v>672899.87031700287</v>
      </c>
      <c r="D40" s="1270">
        <v>172764.0393586006</v>
      </c>
      <c r="E40" s="1270">
        <v>223386.03935860057</v>
      </c>
      <c r="F40" s="1270">
        <v>223386.03935860057</v>
      </c>
      <c r="G40" s="1270">
        <v>170304.03935860057</v>
      </c>
      <c r="H40" s="1270">
        <v>170304.03935860057</v>
      </c>
      <c r="I40" s="1270">
        <v>170304.03935860057</v>
      </c>
    </row>
    <row r="41" spans="1:9" s="188" customFormat="1" ht="18.75" thickBot="1">
      <c r="A41" s="181" t="s">
        <v>109</v>
      </c>
      <c r="B41" s="1271">
        <v>0</v>
      </c>
      <c r="C41" s="1271">
        <v>0</v>
      </c>
      <c r="D41" s="1271">
        <v>0</v>
      </c>
      <c r="E41" s="1271">
        <v>0</v>
      </c>
      <c r="F41" s="1271">
        <v>0</v>
      </c>
      <c r="G41" s="1271">
        <v>0</v>
      </c>
      <c r="H41" s="1271">
        <v>0</v>
      </c>
      <c r="I41" s="1271">
        <v>0</v>
      </c>
    </row>
    <row r="42" spans="1:9" ht="24" customHeight="1" thickTop="1" thickBot="1">
      <c r="A42" s="90" t="s">
        <v>463</v>
      </c>
      <c r="B42" s="1269">
        <v>78220461.845050201</v>
      </c>
      <c r="C42" s="1269">
        <v>88935797.463976935</v>
      </c>
      <c r="D42" s="1269">
        <v>98180704.069970846</v>
      </c>
      <c r="E42" s="1269">
        <v>107043214.59912536</v>
      </c>
      <c r="F42" s="1269">
        <v>113636954.19679299</v>
      </c>
      <c r="G42" s="1269">
        <v>115621301.22740524</v>
      </c>
      <c r="H42" s="1269">
        <v>119303166.52623907</v>
      </c>
      <c r="I42" s="1269">
        <v>120835927.04081632</v>
      </c>
    </row>
    <row r="43" spans="1:9" s="187" customFormat="1" ht="21" customHeight="1" thickTop="1">
      <c r="A43" s="179" t="s">
        <v>149</v>
      </c>
      <c r="B43" s="1270">
        <v>24609856.797704447</v>
      </c>
      <c r="C43" s="1270">
        <v>28666826.9740634</v>
      </c>
      <c r="D43" s="1270">
        <v>32378171.979591835</v>
      </c>
      <c r="E43" s="1270">
        <v>35398138.912536442</v>
      </c>
      <c r="F43" s="1270">
        <v>37630361.25364431</v>
      </c>
      <c r="G43" s="1270">
        <v>38592352.995626822</v>
      </c>
      <c r="H43" s="1270">
        <v>40161729.578717202</v>
      </c>
      <c r="I43" s="1270">
        <v>41126598.590379007</v>
      </c>
    </row>
    <row r="44" spans="1:9" s="187" customFormat="1" ht="21" customHeight="1">
      <c r="A44" s="179" t="s">
        <v>153</v>
      </c>
      <c r="B44" s="1270">
        <v>2013828.4605451936</v>
      </c>
      <c r="C44" s="1270">
        <v>2839509.2002881845</v>
      </c>
      <c r="D44" s="1270">
        <v>2841564.7113702628</v>
      </c>
      <c r="E44" s="1270">
        <v>2863044.6297376095</v>
      </c>
      <c r="F44" s="1270">
        <v>2863327.2172011663</v>
      </c>
      <c r="G44" s="1270">
        <v>2863333.5976676387</v>
      </c>
      <c r="H44" s="1270">
        <v>2782113.3906705538</v>
      </c>
      <c r="I44" s="1270">
        <v>2793342.5291545191</v>
      </c>
    </row>
    <row r="45" spans="1:9" s="187" customFormat="1" ht="21" customHeight="1">
      <c r="A45" s="179" t="s">
        <v>157</v>
      </c>
      <c r="B45" s="1270">
        <v>7654.3715925394554</v>
      </c>
      <c r="C45" s="1270">
        <v>0</v>
      </c>
      <c r="D45" s="1270">
        <v>0</v>
      </c>
      <c r="E45" s="1270">
        <v>0</v>
      </c>
      <c r="F45" s="1270">
        <v>0</v>
      </c>
      <c r="G45" s="1270">
        <v>0</v>
      </c>
      <c r="H45" s="1270">
        <v>0</v>
      </c>
      <c r="I45" s="1270">
        <v>0</v>
      </c>
    </row>
    <row r="46" spans="1:9" s="187" customFormat="1" ht="21" customHeight="1">
      <c r="A46" s="179" t="s">
        <v>464</v>
      </c>
      <c r="B46" s="1270">
        <v>44976343.054519363</v>
      </c>
      <c r="C46" s="1270">
        <v>50276131.177233428</v>
      </c>
      <c r="D46" s="1270">
        <v>55749246.524781346</v>
      </c>
      <c r="E46" s="1270">
        <v>61595383.839650147</v>
      </c>
      <c r="F46" s="1270">
        <v>67259458.578717202</v>
      </c>
      <c r="G46" s="1270">
        <v>69905358.10641399</v>
      </c>
      <c r="H46" s="1270">
        <v>71541725.650145769</v>
      </c>
      <c r="I46" s="1270">
        <v>74168932.170553938</v>
      </c>
    </row>
    <row r="47" spans="1:9" s="187" customFormat="1" ht="21" customHeight="1">
      <c r="A47" s="179" t="s">
        <v>165</v>
      </c>
      <c r="B47" s="1270">
        <v>6612779.1606886657</v>
      </c>
      <c r="C47" s="1270">
        <v>7153330.1123919301</v>
      </c>
      <c r="D47" s="1270">
        <v>7211720.854227406</v>
      </c>
      <c r="E47" s="1270">
        <v>7186647.2172011659</v>
      </c>
      <c r="F47" s="1270">
        <v>5883807.1472303206</v>
      </c>
      <c r="G47" s="1270">
        <v>4260256.527696793</v>
      </c>
      <c r="H47" s="1270">
        <v>4817597.9067055397</v>
      </c>
      <c r="I47" s="1270">
        <v>2747053.7507288628</v>
      </c>
    </row>
    <row r="48" spans="1:9" s="187" customFormat="1" ht="21" customHeight="1">
      <c r="A48" s="180" t="s">
        <v>465</v>
      </c>
      <c r="B48" s="1270">
        <v>546026.80774748931</v>
      </c>
      <c r="C48" s="1270">
        <v>366018.05187319883</v>
      </c>
      <c r="D48" s="1270">
        <v>39240.348396501453</v>
      </c>
      <c r="E48" s="1270">
        <v>39267.01603498542</v>
      </c>
      <c r="F48" s="1270">
        <v>-554407.37317784259</v>
      </c>
      <c r="G48" s="1270">
        <v>2469326.1516034985</v>
      </c>
      <c r="H48" s="1270">
        <v>-43290.243440233236</v>
      </c>
      <c r="I48" s="1270">
        <v>1112773.9387755101</v>
      </c>
    </row>
    <row r="49" spans="1:9" s="188" customFormat="1" ht="40.5" customHeight="1" thickBot="1">
      <c r="A49" s="182" t="s">
        <v>466</v>
      </c>
      <c r="B49" s="1271">
        <v>6066752.3529411759</v>
      </c>
      <c r="C49" s="1271">
        <v>6787312.0605187323</v>
      </c>
      <c r="D49" s="1271">
        <v>7172480.5058309045</v>
      </c>
      <c r="E49" s="1271">
        <v>7147380.2011661809</v>
      </c>
      <c r="F49" s="1271">
        <v>6438214.5204081628</v>
      </c>
      <c r="G49" s="1271">
        <v>1790930.3760932945</v>
      </c>
      <c r="H49" s="1271">
        <v>4860888.1501457728</v>
      </c>
      <c r="I49" s="1271">
        <v>1634279.8119533528</v>
      </c>
    </row>
    <row r="50" spans="1:9" ht="24" customHeight="1" thickTop="1" thickBot="1">
      <c r="A50" s="90" t="s">
        <v>467</v>
      </c>
      <c r="B50" s="1269">
        <v>513692073.90473461</v>
      </c>
      <c r="C50" s="1269">
        <v>595042395.36455333</v>
      </c>
      <c r="D50" s="1269">
        <v>682871860.61516035</v>
      </c>
      <c r="E50" s="1269">
        <v>780390675.45189512</v>
      </c>
      <c r="F50" s="1269">
        <v>864792719.69387758</v>
      </c>
      <c r="G50" s="1269">
        <v>870980318.93002915</v>
      </c>
      <c r="H50" s="1269">
        <v>925186732.89795923</v>
      </c>
      <c r="I50" s="1269">
        <v>923420183.29737616</v>
      </c>
    </row>
    <row r="51" spans="1:9" s="187" customFormat="1" ht="24" customHeight="1" thickTop="1">
      <c r="A51" s="183" t="s">
        <v>468</v>
      </c>
      <c r="B51" s="1270">
        <v>70650.895265423242</v>
      </c>
      <c r="C51" s="1270">
        <v>67067.71902017291</v>
      </c>
      <c r="D51" s="1270">
        <v>51640.959183673469</v>
      </c>
      <c r="E51" s="1270">
        <v>17663.491253644315</v>
      </c>
      <c r="F51" s="1270">
        <v>14071.639941690961</v>
      </c>
      <c r="G51" s="1270">
        <v>14964.68804664723</v>
      </c>
      <c r="H51" s="1270">
        <v>8521.6166180758028</v>
      </c>
      <c r="I51" s="1270">
        <v>5648.3600583090383</v>
      </c>
    </row>
    <row r="52" spans="1:9" s="188" customFormat="1" ht="21" customHeight="1">
      <c r="A52" s="182" t="s">
        <v>469</v>
      </c>
      <c r="B52" s="1271">
        <v>0</v>
      </c>
      <c r="C52" s="1271">
        <v>0</v>
      </c>
      <c r="D52" s="1271">
        <v>0</v>
      </c>
      <c r="E52" s="1271">
        <v>0</v>
      </c>
      <c r="F52" s="1271">
        <v>0</v>
      </c>
      <c r="G52" s="1271">
        <v>0</v>
      </c>
      <c r="H52" s="1271">
        <v>0</v>
      </c>
      <c r="I52" s="1271">
        <v>0</v>
      </c>
    </row>
    <row r="53" spans="1:9" s="188" customFormat="1" ht="21" customHeight="1">
      <c r="A53" s="182" t="s">
        <v>470</v>
      </c>
      <c r="B53" s="1271">
        <v>0</v>
      </c>
      <c r="C53" s="1271">
        <v>0</v>
      </c>
      <c r="D53" s="1271">
        <v>0</v>
      </c>
      <c r="E53" s="1271">
        <v>0</v>
      </c>
      <c r="F53" s="1271">
        <v>0</v>
      </c>
      <c r="G53" s="1271">
        <v>0</v>
      </c>
      <c r="H53" s="1271">
        <v>0</v>
      </c>
      <c r="I53" s="1271">
        <v>0</v>
      </c>
    </row>
    <row r="54" spans="1:9" s="188" customFormat="1" ht="21" customHeight="1">
      <c r="A54" s="182" t="s">
        <v>471</v>
      </c>
      <c r="B54" s="1271">
        <v>0</v>
      </c>
      <c r="C54" s="1271">
        <v>0</v>
      </c>
      <c r="D54" s="1271">
        <v>0</v>
      </c>
      <c r="E54" s="1271">
        <v>0</v>
      </c>
      <c r="F54" s="1271">
        <v>0</v>
      </c>
      <c r="G54" s="1271">
        <v>0</v>
      </c>
      <c r="H54" s="1271">
        <v>0</v>
      </c>
      <c r="I54" s="1271">
        <v>0</v>
      </c>
    </row>
    <row r="55" spans="1:9" s="188" customFormat="1" ht="21" customHeight="1">
      <c r="A55" s="182" t="s">
        <v>472</v>
      </c>
      <c r="B55" s="1271">
        <v>70650.895265423242</v>
      </c>
      <c r="C55" s="1271">
        <v>67067.71902017291</v>
      </c>
      <c r="D55" s="1271">
        <v>51640.959183673469</v>
      </c>
      <c r="E55" s="1271">
        <v>17663.491253644315</v>
      </c>
      <c r="F55" s="1271">
        <v>14071.639941690961</v>
      </c>
      <c r="G55" s="1271">
        <v>14964.68804664723</v>
      </c>
      <c r="H55" s="1271">
        <v>8521.6166180758028</v>
      </c>
      <c r="I55" s="1271">
        <v>5648.3600583090383</v>
      </c>
    </row>
    <row r="56" spans="1:9" s="188" customFormat="1" ht="21" customHeight="1">
      <c r="A56" s="182" t="s">
        <v>473</v>
      </c>
      <c r="B56" s="1271">
        <v>0</v>
      </c>
      <c r="C56" s="1271">
        <v>0</v>
      </c>
      <c r="D56" s="1271">
        <v>0</v>
      </c>
      <c r="E56" s="1271">
        <v>0</v>
      </c>
      <c r="F56" s="1271">
        <v>0</v>
      </c>
      <c r="G56" s="1271">
        <v>0</v>
      </c>
      <c r="H56" s="1271">
        <v>0</v>
      </c>
      <c r="I56" s="1271">
        <v>0</v>
      </c>
    </row>
    <row r="57" spans="1:9" s="188" customFormat="1" ht="18.75" thickBot="1">
      <c r="A57" s="181" t="s">
        <v>474</v>
      </c>
      <c r="B57" s="1271">
        <v>785154003.77044475</v>
      </c>
      <c r="C57" s="1271">
        <v>807205796.87031698</v>
      </c>
      <c r="D57" s="1271">
        <v>1002565307.9183673</v>
      </c>
      <c r="E57" s="1271">
        <v>1214400021.9344025</v>
      </c>
      <c r="F57" s="1271">
        <v>1369618454.7988338</v>
      </c>
      <c r="G57" s="1271">
        <v>1436651215.4023323</v>
      </c>
      <c r="H57" s="1271">
        <v>1474429028.994169</v>
      </c>
      <c r="I57" s="1271">
        <v>1508385839.3833818</v>
      </c>
    </row>
    <row r="58" spans="1:9" ht="31.5" customHeight="1" thickTop="1" thickBot="1">
      <c r="A58" s="1272" t="s">
        <v>475</v>
      </c>
      <c r="B58" s="1269"/>
      <c r="C58" s="1269"/>
      <c r="D58" s="1269"/>
      <c r="E58" s="1269"/>
      <c r="F58" s="1269"/>
      <c r="G58" s="1269"/>
      <c r="H58" s="1269"/>
      <c r="I58" s="1269"/>
    </row>
    <row r="59" spans="1:9" ht="30" customHeight="1" thickTop="1">
      <c r="A59" s="96" t="s">
        <v>476</v>
      </c>
      <c r="B59" s="1273">
        <v>53319026.929698706</v>
      </c>
      <c r="C59" s="1273">
        <v>60886847.19020173</v>
      </c>
      <c r="D59" s="1273">
        <v>68529780.396501452</v>
      </c>
      <c r="E59" s="1273">
        <v>80160628.262390673</v>
      </c>
      <c r="F59" s="1273">
        <v>86783058.386297375</v>
      </c>
      <c r="G59" s="1273">
        <v>30223108.189504374</v>
      </c>
      <c r="H59" s="1273">
        <v>94764824.602040812</v>
      </c>
      <c r="I59" s="1273">
        <v>31845946.569970846</v>
      </c>
    </row>
    <row r="60" spans="1:9" ht="21" customHeight="1">
      <c r="A60" s="93" t="s">
        <v>477</v>
      </c>
      <c r="B60" s="1273">
        <v>-15192753.427546628</v>
      </c>
      <c r="C60" s="1273">
        <v>-13916867.926512968</v>
      </c>
      <c r="D60" s="1273">
        <v>-13863278.326530611</v>
      </c>
      <c r="E60" s="1273">
        <v>-17169836.552478135</v>
      </c>
      <c r="F60" s="1273">
        <v>-20419754.979591835</v>
      </c>
      <c r="G60" s="1273">
        <v>-7245745.3411078714</v>
      </c>
      <c r="H60" s="1273">
        <v>-23421160.379008744</v>
      </c>
      <c r="I60" s="1273">
        <v>-8338149.4344023317</v>
      </c>
    </row>
    <row r="61" spans="1:9" ht="21.75" customHeight="1">
      <c r="A61" s="92" t="s">
        <v>478</v>
      </c>
      <c r="B61" s="1273">
        <v>38126273.502152078</v>
      </c>
      <c r="C61" s="1273">
        <v>46969979.263688758</v>
      </c>
      <c r="D61" s="1273">
        <v>54666502.069970846</v>
      </c>
      <c r="E61" s="1273">
        <v>62990791.709912539</v>
      </c>
      <c r="F61" s="1273">
        <v>66363303.406705543</v>
      </c>
      <c r="G61" s="1273">
        <v>22977362.848396499</v>
      </c>
      <c r="H61" s="1273">
        <v>71343664.223032072</v>
      </c>
      <c r="I61" s="1273">
        <v>23507797.135568511</v>
      </c>
    </row>
    <row r="62" spans="1:9">
      <c r="A62" s="96" t="s">
        <v>479</v>
      </c>
      <c r="B62" s="1273">
        <v>7254184.8809182206</v>
      </c>
      <c r="C62" s="1273">
        <v>6781222.0691642649</v>
      </c>
      <c r="D62" s="1273">
        <v>5958809.279883381</v>
      </c>
      <c r="E62" s="1273">
        <v>5313826.3775510211</v>
      </c>
      <c r="F62" s="1273">
        <v>5010373.1763848402</v>
      </c>
      <c r="G62" s="1273">
        <v>1814061.6924198251</v>
      </c>
      <c r="H62" s="1273">
        <v>5313085.1282798825</v>
      </c>
      <c r="I62" s="1273">
        <v>1756571.3586005829</v>
      </c>
    </row>
    <row r="63" spans="1:9">
      <c r="A63" s="93" t="s">
        <v>480</v>
      </c>
      <c r="B63" s="1273">
        <v>-1625632.9583931135</v>
      </c>
      <c r="C63" s="1273">
        <v>-1161138.8847262249</v>
      </c>
      <c r="D63" s="1273">
        <v>-1060252.8979591837</v>
      </c>
      <c r="E63" s="1273">
        <v>-1186031.4620991254</v>
      </c>
      <c r="F63" s="1273">
        <v>-1504742.1865889214</v>
      </c>
      <c r="G63" s="1273">
        <v>-974079.59766763845</v>
      </c>
      <c r="H63" s="1273">
        <v>-2013615.2332361515</v>
      </c>
      <c r="I63" s="1273">
        <v>-485831.93148688046</v>
      </c>
    </row>
    <row r="64" spans="1:9">
      <c r="A64" s="97" t="s">
        <v>481</v>
      </c>
      <c r="B64" s="1273">
        <v>43754825.424677186</v>
      </c>
      <c r="C64" s="1273">
        <v>52590062.4481268</v>
      </c>
      <c r="D64" s="1273">
        <v>59565058.451895043</v>
      </c>
      <c r="E64" s="1273">
        <v>67118586.625364438</v>
      </c>
      <c r="F64" s="1273">
        <v>69868934.396501452</v>
      </c>
      <c r="G64" s="1273">
        <v>23817344.943148687</v>
      </c>
      <c r="H64" s="1273">
        <v>74643134.118075803</v>
      </c>
      <c r="I64" s="1273">
        <v>24778536.562682215</v>
      </c>
    </row>
    <row r="65" spans="1:9">
      <c r="A65" s="96" t="s">
        <v>482</v>
      </c>
      <c r="B65" s="1273">
        <v>5640123.9196556667</v>
      </c>
      <c r="C65" s="1273">
        <v>6900429.6282420745</v>
      </c>
      <c r="D65" s="1273">
        <v>8256818.2274052473</v>
      </c>
      <c r="E65" s="1273">
        <v>11863972.316326531</v>
      </c>
      <c r="F65" s="1273">
        <v>15551324.346938774</v>
      </c>
      <c r="G65" s="1273">
        <v>3637242.2594752186</v>
      </c>
      <c r="H65" s="1273">
        <v>13179403.672011662</v>
      </c>
      <c r="I65" s="1273">
        <v>4028431.2230320703</v>
      </c>
    </row>
    <row r="66" spans="1:9">
      <c r="A66" s="96" t="s">
        <v>483</v>
      </c>
      <c r="B66" s="1273">
        <v>-9347417.50502152</v>
      </c>
      <c r="C66" s="1273">
        <v>-13020887.729106629</v>
      </c>
      <c r="D66" s="1273">
        <v>-14548142.125364432</v>
      </c>
      <c r="E66" s="1273">
        <v>-19965964.75947522</v>
      </c>
      <c r="F66" s="1273">
        <v>-19123976.64431487</v>
      </c>
      <c r="G66" s="1273">
        <v>-5005265.1705539357</v>
      </c>
      <c r="H66" s="1273">
        <v>-17464615.376093294</v>
      </c>
      <c r="I66" s="1273">
        <v>-5627122.1836734693</v>
      </c>
    </row>
    <row r="67" spans="1:9">
      <c r="A67" s="92" t="s">
        <v>484</v>
      </c>
      <c r="B67" s="1273">
        <v>40047531.839311339</v>
      </c>
      <c r="C67" s="1273">
        <v>46469604.347262248</v>
      </c>
      <c r="D67" s="1273">
        <v>53273734.553935863</v>
      </c>
      <c r="E67" s="1273">
        <v>59016594.182215743</v>
      </c>
      <c r="F67" s="1273">
        <v>66296282.099125363</v>
      </c>
      <c r="G67" s="1273">
        <v>22449322.03206997</v>
      </c>
      <c r="H67" s="1273">
        <v>70357922.413994163</v>
      </c>
      <c r="I67" s="1273">
        <v>23179845.60204082</v>
      </c>
    </row>
    <row r="68" spans="1:9">
      <c r="A68" s="93" t="s">
        <v>485</v>
      </c>
      <c r="B68" s="1273">
        <v>-33072924.325681493</v>
      </c>
      <c r="C68" s="1273">
        <v>-38461503.874639764</v>
      </c>
      <c r="D68" s="1273">
        <v>-44956030.516034983</v>
      </c>
      <c r="E68" s="1273">
        <v>-51011644.040816329</v>
      </c>
      <c r="F68" s="1273">
        <v>-59240619.234693877</v>
      </c>
      <c r="G68" s="1273">
        <v>-20347462.798833821</v>
      </c>
      <c r="H68" s="1273">
        <v>-64801392.087463558</v>
      </c>
      <c r="I68" s="1273">
        <v>-21245241.587463554</v>
      </c>
    </row>
    <row r="69" spans="1:9">
      <c r="A69" s="97" t="s">
        <v>486</v>
      </c>
      <c r="B69" s="1273">
        <v>6974607.5136298416</v>
      </c>
      <c r="C69" s="1273">
        <v>8008100.4726224784</v>
      </c>
      <c r="D69" s="1273">
        <v>8317704.0379008753</v>
      </c>
      <c r="E69" s="1273">
        <v>8004950.1413994171</v>
      </c>
      <c r="F69" s="1273">
        <v>7055662.8644314865</v>
      </c>
      <c r="G69" s="1273">
        <v>2101859.2332361517</v>
      </c>
      <c r="H69" s="1273">
        <v>5556530.3265306121</v>
      </c>
      <c r="I69" s="1273">
        <v>1934604.0145772593</v>
      </c>
    </row>
    <row r="70" spans="1:9">
      <c r="A70" s="97" t="s">
        <v>487</v>
      </c>
      <c r="B70" s="1273">
        <v>184061.50215208033</v>
      </c>
      <c r="C70" s="1273">
        <v>-1522490.9221902017</v>
      </c>
      <c r="D70" s="1273">
        <v>-4016370.4693877553</v>
      </c>
      <c r="E70" s="1273">
        <v>34069.011661807584</v>
      </c>
      <c r="F70" s="1273">
        <v>50405.002915451892</v>
      </c>
      <c r="G70" s="1273">
        <v>1672.6851311953353</v>
      </c>
      <c r="H70" s="1273">
        <v>36014.405247813411</v>
      </c>
      <c r="I70" s="1273">
        <v>6633.5233236151607</v>
      </c>
    </row>
    <row r="71" spans="1:9">
      <c r="A71" s="98" t="s">
        <v>488</v>
      </c>
      <c r="B71" s="1273">
        <v>48632.017216642751</v>
      </c>
      <c r="C71" s="1273">
        <v>-1534346.3746397693</v>
      </c>
      <c r="D71" s="1273">
        <v>-4028526.1909620995</v>
      </c>
      <c r="E71" s="1273">
        <v>32071.039358600581</v>
      </c>
      <c r="F71" s="1273">
        <v>49010.820699708449</v>
      </c>
      <c r="G71" s="1273">
        <v>1313.9839650145773</v>
      </c>
      <c r="H71" s="1273">
        <v>35040.349854227403</v>
      </c>
      <c r="I71" s="1273">
        <v>6477.1253644314875</v>
      </c>
    </row>
    <row r="72" spans="1:9">
      <c r="A72" s="98" t="s">
        <v>489</v>
      </c>
      <c r="B72" s="1273">
        <v>135429.48206599712</v>
      </c>
      <c r="C72" s="1273">
        <v>11855.452449567723</v>
      </c>
      <c r="D72" s="1273">
        <v>12155.721574344023</v>
      </c>
      <c r="E72" s="1273">
        <v>1997.9723032069971</v>
      </c>
      <c r="F72" s="1273">
        <v>1394.1822157434403</v>
      </c>
      <c r="G72" s="1273">
        <v>358.70116618075804</v>
      </c>
      <c r="H72" s="1273">
        <v>974.05539358600595</v>
      </c>
      <c r="I72" s="1273">
        <v>156.39795918367349</v>
      </c>
    </row>
    <row r="73" spans="1:9">
      <c r="A73" s="92" t="s">
        <v>490</v>
      </c>
      <c r="B73" s="1273">
        <v>-163520.86370157817</v>
      </c>
      <c r="C73" s="1273">
        <v>1423230.3141210375</v>
      </c>
      <c r="D73" s="1273">
        <v>3762971.3396501457</v>
      </c>
      <c r="E73" s="1273">
        <v>-53803.317784256564</v>
      </c>
      <c r="F73" s="1273">
        <v>-44412.119533527701</v>
      </c>
      <c r="G73" s="1273">
        <v>-15507.266763848398</v>
      </c>
      <c r="H73" s="1273">
        <v>-42832.141399416905</v>
      </c>
      <c r="I73" s="1273">
        <v>-5175.053935860059</v>
      </c>
    </row>
    <row r="74" spans="1:9">
      <c r="A74" s="92" t="s">
        <v>491</v>
      </c>
      <c r="B74" s="1273">
        <v>-88453.72883787661</v>
      </c>
      <c r="C74" s="1273">
        <v>1429797.7276657061</v>
      </c>
      <c r="D74" s="1273">
        <v>3770891.360058309</v>
      </c>
      <c r="E74" s="1273">
        <v>-50155.991253644308</v>
      </c>
      <c r="F74" s="1273">
        <v>-42227.123906705543</v>
      </c>
      <c r="G74" s="1273">
        <v>-15236.908163265307</v>
      </c>
      <c r="H74" s="1273">
        <v>-42128.778425655975</v>
      </c>
      <c r="I74" s="1273">
        <v>-5079.0612244897957</v>
      </c>
    </row>
    <row r="75" spans="1:9">
      <c r="A75" s="93" t="s">
        <v>492</v>
      </c>
      <c r="B75" s="1273">
        <v>-75067.176470588238</v>
      </c>
      <c r="C75" s="1273">
        <v>-6567.4135446685877</v>
      </c>
      <c r="D75" s="1273">
        <v>-7920.0422740524782</v>
      </c>
      <c r="E75" s="1273">
        <v>-3647.3265306122448</v>
      </c>
      <c r="F75" s="1273">
        <v>-2184.9956268221572</v>
      </c>
      <c r="G75" s="1273">
        <v>-270.35860058309038</v>
      </c>
      <c r="H75" s="1273">
        <v>-703.36297376093285</v>
      </c>
      <c r="I75" s="1273">
        <v>-95.992711370262384</v>
      </c>
    </row>
    <row r="76" spans="1:9">
      <c r="A76" s="92" t="s">
        <v>493</v>
      </c>
      <c r="B76" s="1273">
        <v>6995148.152080344</v>
      </c>
      <c r="C76" s="1273">
        <v>7908839.8645533137</v>
      </c>
      <c r="D76" s="1273">
        <v>8064304.9081632653</v>
      </c>
      <c r="E76" s="1273">
        <v>7985215.8352769688</v>
      </c>
      <c r="F76" s="1273">
        <v>7061655.7478134111</v>
      </c>
      <c r="G76" s="1273">
        <v>2088024.6516034985</v>
      </c>
      <c r="H76" s="1273">
        <v>5549712.5903790081</v>
      </c>
      <c r="I76" s="1273">
        <v>1936062.4839650146</v>
      </c>
    </row>
    <row r="77" spans="1:9">
      <c r="A77" s="99" t="s">
        <v>494</v>
      </c>
      <c r="B77" s="1273">
        <v>-33326.649928263985</v>
      </c>
      <c r="C77" s="1273">
        <v>31500.965417867435</v>
      </c>
      <c r="D77" s="1273">
        <v>-16104.99416909621</v>
      </c>
      <c r="E77" s="1273">
        <v>-41744.253644314871</v>
      </c>
      <c r="F77" s="1273">
        <v>420208.46501457726</v>
      </c>
      <c r="G77" s="1273">
        <v>-33556.63702623907</v>
      </c>
      <c r="H77" s="1273">
        <v>-82219.138483965027</v>
      </c>
      <c r="I77" s="1273">
        <v>-2110.7653061224491</v>
      </c>
    </row>
    <row r="78" spans="1:9">
      <c r="A78" s="97" t="s">
        <v>495</v>
      </c>
      <c r="B78" s="1273">
        <v>6961821.5021520797</v>
      </c>
      <c r="C78" s="1273">
        <v>7940340.8299711812</v>
      </c>
      <c r="D78" s="1273">
        <v>8048199.9139941689</v>
      </c>
      <c r="E78" s="1273">
        <v>7943471.5816326523</v>
      </c>
      <c r="F78" s="1273">
        <v>7481864.212827988</v>
      </c>
      <c r="G78" s="1273">
        <v>2054468.0145772595</v>
      </c>
      <c r="H78" s="1273">
        <v>5467493.4518950433</v>
      </c>
      <c r="I78" s="1273">
        <v>1933951.718658892</v>
      </c>
    </row>
    <row r="79" spans="1:9">
      <c r="A79" s="96" t="s">
        <v>496</v>
      </c>
      <c r="B79" s="1273">
        <v>64285.054519368729</v>
      </c>
      <c r="C79" s="1273">
        <v>21138.448126801151</v>
      </c>
      <c r="D79" s="1273">
        <v>108288.39504373178</v>
      </c>
      <c r="E79" s="1273">
        <v>237112.82361516033</v>
      </c>
      <c r="F79" s="1273">
        <v>-100906.74489795919</v>
      </c>
      <c r="G79" s="1273">
        <v>-80862.491253644301</v>
      </c>
      <c r="H79" s="1273">
        <v>-47928.201166180763</v>
      </c>
      <c r="I79" s="1273">
        <v>-133116.10349854227</v>
      </c>
    </row>
    <row r="80" spans="1:9" ht="21" customHeight="1">
      <c r="A80" s="92" t="s">
        <v>497</v>
      </c>
      <c r="B80" s="1273">
        <v>7026106.5566714499</v>
      </c>
      <c r="C80" s="1273">
        <v>7961479.2780979825</v>
      </c>
      <c r="D80" s="1273">
        <v>8156488.3090379005</v>
      </c>
      <c r="E80" s="1273">
        <v>8180584.405247814</v>
      </c>
      <c r="F80" s="1273">
        <v>7380957.4679300282</v>
      </c>
      <c r="G80" s="1273">
        <v>1973605.5233236153</v>
      </c>
      <c r="H80" s="1273">
        <v>5419565.2507288624</v>
      </c>
      <c r="I80" s="1273">
        <v>1800835.61516035</v>
      </c>
    </row>
    <row r="81" spans="1:9" ht="21" customHeight="1">
      <c r="A81" s="96" t="s">
        <v>498</v>
      </c>
      <c r="B81" s="1273">
        <v>-2.2955523672883789E-2</v>
      </c>
      <c r="C81" s="1273">
        <v>134.64697406340059</v>
      </c>
      <c r="D81" s="1273">
        <v>6.9970845481049565E-2</v>
      </c>
      <c r="E81" s="1273">
        <v>0</v>
      </c>
      <c r="F81" s="1273">
        <v>0</v>
      </c>
      <c r="G81" s="1273">
        <v>0</v>
      </c>
      <c r="H81" s="1273">
        <v>0</v>
      </c>
      <c r="I81" s="1273">
        <v>0</v>
      </c>
    </row>
    <row r="82" spans="1:9" ht="21" customHeight="1">
      <c r="A82" s="92" t="s">
        <v>499</v>
      </c>
      <c r="B82" s="1273">
        <v>7026106.5337159252</v>
      </c>
      <c r="C82" s="1273">
        <v>7961613.925072046</v>
      </c>
      <c r="D82" s="1273">
        <v>8156488.3790087467</v>
      </c>
      <c r="E82" s="1273">
        <v>8180584.405247814</v>
      </c>
      <c r="F82" s="1273">
        <v>7380957.4679300282</v>
      </c>
      <c r="G82" s="1273">
        <v>1973605.5233236153</v>
      </c>
      <c r="H82" s="1273">
        <v>5419565.2507288624</v>
      </c>
      <c r="I82" s="1273">
        <v>1800835.61516035</v>
      </c>
    </row>
    <row r="83" spans="1:9" ht="18" customHeight="1" thickBot="1">
      <c r="A83" s="96" t="s">
        <v>500</v>
      </c>
      <c r="B83" s="1273">
        <v>-959354.17934002867</v>
      </c>
      <c r="C83" s="1273">
        <v>-1174301.8645533142</v>
      </c>
      <c r="D83" s="1273">
        <v>-984007.87317784259</v>
      </c>
      <c r="E83" s="1273">
        <v>-1033204.2055393585</v>
      </c>
      <c r="F83" s="1273">
        <v>-942742.94752186595</v>
      </c>
      <c r="G83" s="1273">
        <v>-182675.1472303207</v>
      </c>
      <c r="H83" s="1273">
        <v>-558677.10058309045</v>
      </c>
      <c r="I83" s="1273">
        <v>-166555.80320699708</v>
      </c>
    </row>
    <row r="84" spans="1:9" ht="24" customHeight="1" thickTop="1" thickBot="1">
      <c r="A84" s="90" t="s">
        <v>501</v>
      </c>
      <c r="B84" s="1269">
        <v>6066752.354375896</v>
      </c>
      <c r="C84" s="1269">
        <v>6787312.0605187323</v>
      </c>
      <c r="D84" s="1269">
        <v>7172480.5058309045</v>
      </c>
      <c r="E84" s="1269">
        <v>7147380.1997084552</v>
      </c>
      <c r="F84" s="1269">
        <v>6438214.5204081628</v>
      </c>
      <c r="G84" s="1269">
        <v>1790930.3760932945</v>
      </c>
      <c r="H84" s="1269">
        <v>4860888.1501457728</v>
      </c>
      <c r="I84" s="1269">
        <v>1634279.8119533528</v>
      </c>
    </row>
    <row r="85" spans="1:9" ht="15" customHeight="1" thickTop="1" thickBot="1">
      <c r="A85" s="185"/>
      <c r="B85" s="1274"/>
      <c r="C85" s="1274"/>
      <c r="D85" s="1274"/>
      <c r="E85" s="1274"/>
      <c r="F85" s="1274"/>
      <c r="G85" s="1274"/>
      <c r="H85" s="1274"/>
      <c r="I85" s="1274"/>
    </row>
    <row r="86" spans="1:9" ht="28.5" customHeight="1" thickTop="1">
      <c r="A86" s="186"/>
      <c r="B86" s="100"/>
      <c r="C86" s="100"/>
      <c r="D86" s="100"/>
      <c r="E86" s="100"/>
      <c r="F86" s="100"/>
      <c r="G86" s="100"/>
      <c r="H86" s="100"/>
    </row>
    <row r="87" spans="1:9">
      <c r="A87" s="186"/>
      <c r="B87" s="100"/>
      <c r="C87" s="100"/>
      <c r="D87" s="100"/>
      <c r="E87" s="100"/>
      <c r="F87" s="100"/>
      <c r="G87" s="100"/>
      <c r="H87" s="100"/>
    </row>
    <row r="88" spans="1:9" ht="19.5">
      <c r="A88" s="189"/>
      <c r="B88" s="100"/>
      <c r="C88" s="100"/>
      <c r="D88" s="100"/>
      <c r="E88" s="100"/>
      <c r="F88" s="100"/>
      <c r="G88" s="100"/>
      <c r="H88" s="100"/>
    </row>
    <row r="89" spans="1:9" ht="19.5">
      <c r="A89" s="189"/>
      <c r="B89" s="100"/>
      <c r="C89" s="100"/>
      <c r="D89" s="100"/>
      <c r="E89" s="100"/>
      <c r="F89" s="100"/>
      <c r="G89" s="100"/>
      <c r="H89" s="100"/>
    </row>
    <row r="90" spans="1:9" ht="19.5">
      <c r="A90" s="189"/>
      <c r="B90" s="100"/>
      <c r="C90" s="100"/>
      <c r="D90" s="100"/>
      <c r="E90" s="100"/>
      <c r="F90" s="100"/>
      <c r="G90" s="100"/>
      <c r="H90" s="100"/>
    </row>
    <row r="91" spans="1:9" ht="19.5">
      <c r="A91" s="190"/>
      <c r="B91" s="100"/>
      <c r="C91" s="100"/>
      <c r="D91" s="100"/>
      <c r="E91" s="100"/>
      <c r="F91" s="100"/>
      <c r="G91" s="100"/>
      <c r="H91" s="100"/>
    </row>
    <row r="92" spans="1:9" ht="19.5">
      <c r="A92" s="190"/>
      <c r="B92" s="100"/>
      <c r="C92" s="100"/>
      <c r="D92" s="100"/>
      <c r="E92" s="100"/>
      <c r="F92" s="100"/>
      <c r="G92" s="100"/>
      <c r="H92" s="100"/>
    </row>
    <row r="93" spans="1:9" ht="19.5">
      <c r="A93" s="191"/>
      <c r="B93" s="100"/>
      <c r="C93" s="100"/>
      <c r="D93" s="100"/>
      <c r="E93" s="100"/>
      <c r="F93" s="100"/>
      <c r="G93" s="100"/>
      <c r="H93" s="100"/>
    </row>
    <row r="94" spans="1:9" ht="19.5">
      <c r="A94" s="189"/>
      <c r="B94" s="100"/>
      <c r="C94" s="100"/>
      <c r="D94" s="100"/>
      <c r="E94" s="100"/>
      <c r="F94" s="100"/>
      <c r="G94" s="100"/>
      <c r="H94" s="100"/>
    </row>
    <row r="95" spans="1:9" ht="19.5">
      <c r="A95" s="189"/>
      <c r="B95" s="100"/>
      <c r="C95" s="100"/>
      <c r="D95" s="100"/>
      <c r="E95" s="100"/>
      <c r="F95" s="100"/>
      <c r="G95" s="100"/>
      <c r="H95" s="100"/>
    </row>
    <row r="96" spans="1:9" ht="19.5">
      <c r="A96" s="189"/>
      <c r="B96" s="100"/>
      <c r="C96" s="100"/>
      <c r="D96" s="100"/>
      <c r="E96" s="100"/>
      <c r="F96" s="100"/>
      <c r="G96" s="100"/>
      <c r="H96" s="100"/>
    </row>
    <row r="97" spans="1:8" ht="19.5">
      <c r="A97" s="189"/>
      <c r="B97" s="100"/>
      <c r="C97" s="100"/>
      <c r="D97" s="100"/>
      <c r="E97" s="100"/>
      <c r="F97" s="100"/>
      <c r="G97" s="100"/>
      <c r="H97" s="100"/>
    </row>
    <row r="98" spans="1:8" ht="19.5">
      <c r="A98" s="189"/>
      <c r="B98" s="100"/>
      <c r="C98" s="100"/>
      <c r="D98" s="100"/>
      <c r="E98" s="100"/>
      <c r="F98" s="100"/>
      <c r="G98" s="100"/>
      <c r="H98" s="100"/>
    </row>
    <row r="99" spans="1:8" ht="19.5">
      <c r="A99" s="192"/>
      <c r="B99" s="100"/>
      <c r="C99" s="100"/>
      <c r="D99" s="100"/>
      <c r="E99" s="100"/>
      <c r="F99" s="100"/>
      <c r="G99" s="100"/>
      <c r="H99" s="100"/>
    </row>
    <row r="100" spans="1:8">
      <c r="A100" s="193"/>
      <c r="B100" s="100"/>
      <c r="C100" s="100"/>
      <c r="D100" s="100"/>
      <c r="E100" s="100"/>
      <c r="F100" s="100"/>
      <c r="G100" s="100"/>
      <c r="H100" s="100"/>
    </row>
    <row r="101" spans="1:8">
      <c r="A101" s="193"/>
      <c r="B101" s="100"/>
      <c r="C101" s="100"/>
      <c r="D101" s="100"/>
      <c r="E101" s="100"/>
      <c r="F101" s="100"/>
      <c r="G101" s="100"/>
      <c r="H101" s="100"/>
    </row>
    <row r="102" spans="1:8">
      <c r="A102" s="193"/>
      <c r="B102" s="100"/>
      <c r="C102" s="100"/>
      <c r="D102" s="100"/>
      <c r="E102" s="100"/>
      <c r="F102" s="100"/>
      <c r="G102" s="100"/>
      <c r="H102" s="100"/>
    </row>
    <row r="103" spans="1:8">
      <c r="A103" s="193"/>
      <c r="B103" s="100"/>
      <c r="C103" s="100"/>
      <c r="D103" s="100"/>
      <c r="E103" s="100"/>
      <c r="F103" s="100"/>
      <c r="G103" s="100"/>
      <c r="H103" s="100"/>
    </row>
    <row r="104" spans="1:8">
      <c r="A104" s="193"/>
      <c r="B104" s="100"/>
      <c r="C104" s="100"/>
      <c r="D104" s="100"/>
      <c r="E104" s="100"/>
      <c r="F104" s="100"/>
      <c r="G104" s="100"/>
      <c r="H104" s="100"/>
    </row>
    <row r="105" spans="1:8">
      <c r="A105" s="193"/>
      <c r="B105" s="100"/>
      <c r="C105" s="100"/>
      <c r="D105" s="100"/>
      <c r="E105" s="100"/>
      <c r="F105" s="100"/>
      <c r="G105" s="100"/>
      <c r="H105" s="100"/>
    </row>
    <row r="106" spans="1:8">
      <c r="A106" s="194"/>
      <c r="B106" s="100"/>
      <c r="C106" s="100"/>
      <c r="D106" s="100"/>
      <c r="E106" s="100"/>
      <c r="F106" s="100"/>
      <c r="G106" s="100"/>
      <c r="H106" s="100"/>
    </row>
    <row r="107" spans="1:8">
      <c r="A107" s="194"/>
      <c r="B107" s="100"/>
      <c r="C107" s="100"/>
      <c r="D107" s="100"/>
      <c r="E107" s="100"/>
      <c r="F107" s="100"/>
      <c r="G107" s="100"/>
      <c r="H107" s="100"/>
    </row>
    <row r="108" spans="1:8" ht="19.5">
      <c r="A108" s="189"/>
      <c r="B108" s="100"/>
      <c r="C108" s="100"/>
      <c r="D108" s="100"/>
      <c r="E108" s="100"/>
      <c r="F108" s="100"/>
      <c r="G108" s="100"/>
      <c r="H108" s="100"/>
    </row>
    <row r="109" spans="1:8" ht="19.5">
      <c r="A109" s="189"/>
      <c r="B109" s="100"/>
      <c r="C109" s="100"/>
      <c r="D109" s="100"/>
      <c r="E109" s="100"/>
      <c r="F109" s="100"/>
      <c r="G109" s="100"/>
      <c r="H109" s="100"/>
    </row>
    <row r="110" spans="1:8" ht="19.5">
      <c r="A110" s="191"/>
      <c r="B110" s="100"/>
      <c r="C110" s="100"/>
      <c r="D110" s="100"/>
      <c r="E110" s="100"/>
      <c r="F110" s="100"/>
      <c r="G110" s="100"/>
      <c r="H110" s="100"/>
    </row>
    <row r="111" spans="1:8" ht="19.5">
      <c r="A111" s="191"/>
      <c r="B111" s="100"/>
      <c r="C111" s="100"/>
      <c r="D111" s="100"/>
      <c r="E111" s="100"/>
      <c r="F111" s="100"/>
      <c r="G111" s="100"/>
      <c r="H111" s="100"/>
    </row>
    <row r="112" spans="1:8" ht="19.5">
      <c r="A112" s="191"/>
      <c r="B112" s="100"/>
      <c r="C112" s="100"/>
      <c r="D112" s="100"/>
      <c r="E112" s="100"/>
      <c r="F112" s="100"/>
      <c r="G112" s="100"/>
      <c r="H112" s="100"/>
    </row>
    <row r="113" spans="1:8" ht="19.5">
      <c r="A113" s="189"/>
      <c r="B113" s="100"/>
      <c r="C113" s="100"/>
      <c r="D113" s="100"/>
      <c r="E113" s="100"/>
      <c r="F113" s="100"/>
      <c r="G113" s="100"/>
      <c r="H113" s="100"/>
    </row>
    <row r="114" spans="1:8" ht="19.5">
      <c r="A114" s="189"/>
      <c r="B114" s="100"/>
      <c r="C114" s="100"/>
      <c r="D114" s="100"/>
      <c r="E114" s="100"/>
      <c r="F114" s="100"/>
      <c r="G114" s="100"/>
      <c r="H114" s="100"/>
    </row>
    <row r="115" spans="1:8" ht="19.5">
      <c r="A115" s="189"/>
      <c r="B115" s="100"/>
      <c r="C115" s="100"/>
      <c r="D115" s="100"/>
      <c r="E115" s="100"/>
      <c r="F115" s="100"/>
      <c r="G115" s="100"/>
      <c r="H115" s="100"/>
    </row>
    <row r="116" spans="1:8" ht="19.5">
      <c r="A116" s="189"/>
      <c r="B116" s="100"/>
      <c r="C116" s="100"/>
      <c r="D116" s="100"/>
      <c r="E116" s="100"/>
      <c r="F116" s="100"/>
      <c r="G116" s="100"/>
      <c r="H116" s="100"/>
    </row>
    <row r="117" spans="1:8" ht="19.5">
      <c r="A117" s="189"/>
      <c r="B117" s="100"/>
      <c r="C117" s="100"/>
      <c r="D117" s="100"/>
      <c r="E117" s="100"/>
      <c r="F117" s="100"/>
      <c r="G117" s="100"/>
      <c r="H117" s="100"/>
    </row>
    <row r="118" spans="1:8" ht="19.5">
      <c r="A118" s="189"/>
      <c r="B118" s="100"/>
      <c r="C118" s="100"/>
      <c r="D118" s="100"/>
      <c r="E118" s="100"/>
      <c r="F118" s="100"/>
      <c r="G118" s="100"/>
      <c r="H118" s="100"/>
    </row>
    <row r="119" spans="1:8" ht="19.5">
      <c r="A119" s="189"/>
      <c r="B119" s="100"/>
      <c r="C119" s="100"/>
      <c r="D119" s="100"/>
      <c r="E119" s="100"/>
      <c r="F119" s="100"/>
      <c r="G119" s="100"/>
      <c r="H119" s="100"/>
    </row>
    <row r="120" spans="1:8" ht="19.5">
      <c r="A120" s="191"/>
      <c r="B120" s="100"/>
      <c r="C120" s="100"/>
      <c r="D120" s="100"/>
      <c r="E120" s="100"/>
      <c r="F120" s="100"/>
      <c r="G120" s="100"/>
      <c r="H120" s="100"/>
    </row>
    <row r="121" spans="1:8" ht="19.5">
      <c r="A121" s="189"/>
      <c r="B121" s="100"/>
      <c r="C121" s="100"/>
      <c r="D121" s="100"/>
      <c r="E121" s="100"/>
      <c r="F121" s="100"/>
      <c r="G121" s="100"/>
      <c r="H121" s="100"/>
    </row>
    <row r="122" spans="1:8" ht="19.5">
      <c r="A122" s="189"/>
      <c r="B122" s="100"/>
      <c r="C122" s="100"/>
      <c r="D122" s="100"/>
      <c r="E122" s="100"/>
      <c r="F122" s="100"/>
      <c r="G122" s="100"/>
      <c r="H122" s="100"/>
    </row>
    <row r="123" spans="1:8" ht="19.5">
      <c r="A123" s="189"/>
      <c r="B123" s="100"/>
      <c r="C123" s="100"/>
      <c r="D123" s="100"/>
      <c r="E123" s="100"/>
      <c r="F123" s="100"/>
      <c r="G123" s="100"/>
      <c r="H123" s="100"/>
    </row>
    <row r="124" spans="1:8" ht="19.5">
      <c r="A124" s="189"/>
      <c r="B124" s="100"/>
      <c r="C124" s="100"/>
      <c r="D124" s="100"/>
      <c r="E124" s="100"/>
      <c r="F124" s="100"/>
      <c r="G124" s="100"/>
      <c r="H124" s="100"/>
    </row>
    <row r="125" spans="1:8" ht="19.5">
      <c r="A125" s="189"/>
      <c r="B125" s="100"/>
      <c r="C125" s="100"/>
      <c r="D125" s="100"/>
      <c r="E125" s="100"/>
      <c r="F125" s="100"/>
      <c r="G125" s="100"/>
      <c r="H125" s="100"/>
    </row>
    <row r="126" spans="1:8" ht="19.5">
      <c r="A126" s="191"/>
      <c r="B126" s="100"/>
      <c r="C126" s="100"/>
      <c r="D126" s="100"/>
      <c r="E126" s="100"/>
      <c r="F126" s="100"/>
      <c r="G126" s="100"/>
      <c r="H126" s="100"/>
    </row>
    <row r="127" spans="1:8" ht="19.5">
      <c r="A127" s="189"/>
      <c r="B127" s="100"/>
      <c r="C127" s="100"/>
      <c r="D127" s="100"/>
      <c r="E127" s="100"/>
      <c r="F127" s="100"/>
      <c r="G127" s="100"/>
      <c r="H127" s="100"/>
    </row>
    <row r="128" spans="1:8" ht="19.5">
      <c r="A128" s="189"/>
      <c r="B128" s="100"/>
      <c r="C128" s="100"/>
      <c r="D128" s="100"/>
      <c r="E128" s="100"/>
      <c r="F128" s="100"/>
      <c r="G128" s="100"/>
      <c r="H128" s="100"/>
    </row>
    <row r="129" spans="1:8" ht="19.5">
      <c r="A129" s="189"/>
      <c r="B129" s="100"/>
      <c r="C129" s="100"/>
      <c r="D129" s="100"/>
      <c r="E129" s="100"/>
      <c r="F129" s="100"/>
      <c r="G129" s="100"/>
      <c r="H129" s="100"/>
    </row>
    <row r="130" spans="1:8" ht="19.5">
      <c r="A130" s="191"/>
      <c r="B130" s="100"/>
      <c r="C130" s="100"/>
      <c r="D130" s="100"/>
      <c r="E130" s="100"/>
      <c r="F130" s="100"/>
      <c r="G130" s="100"/>
      <c r="H130" s="100"/>
    </row>
    <row r="131" spans="1:8" ht="19.5">
      <c r="A131" s="189"/>
      <c r="B131" s="100"/>
      <c r="C131" s="100"/>
      <c r="D131" s="100"/>
      <c r="E131" s="100"/>
      <c r="F131" s="100"/>
      <c r="G131" s="100"/>
      <c r="H131" s="100"/>
    </row>
    <row r="132" spans="1:8" ht="19.5">
      <c r="A132" s="189"/>
      <c r="B132" s="100"/>
      <c r="C132" s="100"/>
      <c r="D132" s="100"/>
      <c r="E132" s="100"/>
      <c r="F132" s="100"/>
      <c r="G132" s="100"/>
      <c r="H132" s="100"/>
    </row>
    <row r="133" spans="1:8" ht="19.5">
      <c r="A133" s="189"/>
      <c r="B133" s="100"/>
      <c r="C133" s="100"/>
      <c r="D133" s="100"/>
      <c r="E133" s="100"/>
      <c r="F133" s="100"/>
      <c r="G133" s="100"/>
      <c r="H133" s="100"/>
    </row>
    <row r="134" spans="1:8" ht="19.5">
      <c r="A134" s="189"/>
      <c r="B134" s="100"/>
      <c r="C134" s="100"/>
      <c r="D134" s="100"/>
      <c r="E134" s="100"/>
      <c r="F134" s="100"/>
      <c r="G134" s="100"/>
      <c r="H134" s="100"/>
    </row>
    <row r="135" spans="1:8" ht="19.5">
      <c r="A135" s="191"/>
      <c r="B135" s="100"/>
      <c r="C135" s="100"/>
      <c r="D135" s="100"/>
      <c r="E135" s="100"/>
      <c r="F135" s="100"/>
      <c r="G135" s="100"/>
      <c r="H135" s="100"/>
    </row>
    <row r="136" spans="1:8" ht="19.5">
      <c r="A136" s="189"/>
      <c r="B136" s="100"/>
      <c r="C136" s="100"/>
      <c r="D136" s="100"/>
      <c r="E136" s="100"/>
      <c r="F136" s="100"/>
      <c r="G136" s="100"/>
      <c r="H136" s="100"/>
    </row>
    <row r="137" spans="1:8" ht="19.5">
      <c r="A137" s="189"/>
      <c r="B137" s="100"/>
      <c r="C137" s="100"/>
      <c r="D137" s="100"/>
      <c r="E137" s="100"/>
      <c r="F137" s="100"/>
      <c r="G137" s="100"/>
      <c r="H137" s="100"/>
    </row>
    <row r="138" spans="1:8" ht="19.5">
      <c r="A138" s="189"/>
      <c r="B138" s="100"/>
      <c r="C138" s="100"/>
      <c r="D138" s="100"/>
      <c r="E138" s="100"/>
      <c r="F138" s="100"/>
      <c r="G138" s="100"/>
      <c r="H138" s="100"/>
    </row>
    <row r="139" spans="1:8" ht="19.5">
      <c r="A139" s="189"/>
      <c r="B139" s="100"/>
      <c r="C139" s="100"/>
      <c r="D139" s="100"/>
      <c r="E139" s="100"/>
      <c r="F139" s="100"/>
      <c r="G139" s="100"/>
      <c r="H139" s="100"/>
    </row>
    <row r="140" spans="1:8" ht="19.5">
      <c r="A140" s="190"/>
      <c r="B140" s="100"/>
      <c r="C140" s="100"/>
      <c r="D140" s="100"/>
      <c r="E140" s="100"/>
      <c r="F140" s="100"/>
      <c r="G140" s="100"/>
      <c r="H140" s="100"/>
    </row>
    <row r="141" spans="1:8" ht="19.5">
      <c r="A141" s="190"/>
      <c r="B141" s="100"/>
      <c r="C141" s="100"/>
      <c r="D141" s="100"/>
      <c r="E141" s="100"/>
      <c r="F141" s="100"/>
      <c r="G141" s="100"/>
      <c r="H141" s="100"/>
    </row>
    <row r="142" spans="1:8" ht="19.5">
      <c r="A142" s="191"/>
      <c r="B142" s="100"/>
      <c r="C142" s="100"/>
      <c r="D142" s="100"/>
      <c r="E142" s="100"/>
      <c r="F142" s="100"/>
      <c r="G142" s="100"/>
      <c r="H142" s="100"/>
    </row>
    <row r="143" spans="1:8" ht="19.5">
      <c r="A143" s="189"/>
      <c r="B143" s="100"/>
      <c r="C143" s="100"/>
      <c r="D143" s="100"/>
      <c r="E143" s="100"/>
      <c r="F143" s="100"/>
      <c r="G143" s="100"/>
      <c r="H143" s="100"/>
    </row>
    <row r="144" spans="1:8" ht="19.5">
      <c r="A144" s="189"/>
      <c r="B144" s="100"/>
      <c r="C144" s="100"/>
      <c r="D144" s="100"/>
      <c r="E144" s="100"/>
      <c r="F144" s="100"/>
      <c r="G144" s="100"/>
      <c r="H144" s="100"/>
    </row>
    <row r="145" spans="1:8" ht="19.5">
      <c r="A145" s="195"/>
      <c r="B145" s="100"/>
      <c r="C145" s="100"/>
      <c r="D145" s="100"/>
      <c r="E145" s="100"/>
      <c r="F145" s="100"/>
      <c r="G145" s="100"/>
      <c r="H145" s="100"/>
    </row>
    <row r="146" spans="1:8" ht="19.5">
      <c r="A146" s="191"/>
      <c r="B146" s="100"/>
      <c r="C146" s="100"/>
      <c r="D146" s="100"/>
      <c r="E146" s="100"/>
      <c r="F146" s="100"/>
      <c r="G146" s="100"/>
      <c r="H146" s="100"/>
    </row>
    <row r="147" spans="1:8" ht="19.5">
      <c r="A147" s="189"/>
      <c r="B147" s="100"/>
      <c r="C147" s="100"/>
      <c r="D147" s="100"/>
      <c r="E147" s="100"/>
      <c r="F147" s="100"/>
      <c r="G147" s="100"/>
      <c r="H147" s="100"/>
    </row>
    <row r="148" spans="1:8" ht="19.5">
      <c r="A148" s="189"/>
      <c r="B148" s="100"/>
      <c r="C148" s="100"/>
      <c r="D148" s="100"/>
      <c r="E148" s="100"/>
      <c r="F148" s="100"/>
      <c r="G148" s="100"/>
      <c r="H148" s="100"/>
    </row>
    <row r="149" spans="1:8" ht="19.5">
      <c r="A149" s="189"/>
      <c r="B149" s="100"/>
      <c r="C149" s="100"/>
      <c r="D149" s="100"/>
      <c r="E149" s="100"/>
      <c r="F149" s="100"/>
      <c r="G149" s="100"/>
      <c r="H149" s="100"/>
    </row>
    <row r="150" spans="1:8" ht="19.5">
      <c r="A150" s="191"/>
      <c r="B150" s="100"/>
      <c r="C150" s="100"/>
      <c r="D150" s="100"/>
      <c r="E150" s="100"/>
      <c r="F150" s="100"/>
      <c r="G150" s="100"/>
      <c r="H150" s="100"/>
    </row>
    <row r="151" spans="1:8" ht="19.5">
      <c r="A151" s="189"/>
      <c r="B151" s="100"/>
      <c r="C151" s="100"/>
      <c r="D151" s="100"/>
      <c r="E151" s="100"/>
      <c r="F151" s="100"/>
      <c r="G151" s="100"/>
      <c r="H151" s="100"/>
    </row>
    <row r="152" spans="1:8" ht="19.5">
      <c r="A152" s="189"/>
      <c r="B152" s="100"/>
      <c r="C152" s="100"/>
      <c r="D152" s="100"/>
      <c r="E152" s="100"/>
      <c r="F152" s="100"/>
      <c r="G152" s="100"/>
      <c r="H152" s="100"/>
    </row>
    <row r="153" spans="1:8" ht="19.5">
      <c r="A153" s="189"/>
      <c r="B153" s="100"/>
      <c r="C153" s="100"/>
      <c r="D153" s="100"/>
      <c r="E153" s="100"/>
      <c r="F153" s="100"/>
      <c r="G153" s="100"/>
      <c r="H153" s="100"/>
    </row>
    <row r="154" spans="1:8" ht="19.5">
      <c r="A154" s="191"/>
      <c r="B154" s="100"/>
      <c r="C154" s="100"/>
      <c r="D154" s="100"/>
      <c r="E154" s="100"/>
      <c r="F154" s="100"/>
      <c r="G154" s="100"/>
      <c r="H154" s="100"/>
    </row>
    <row r="155" spans="1:8" ht="19.5">
      <c r="A155" s="189"/>
      <c r="B155" s="100"/>
      <c r="C155" s="100"/>
      <c r="D155" s="100"/>
      <c r="E155" s="100"/>
      <c r="F155" s="100"/>
      <c r="G155" s="100"/>
      <c r="H155" s="100"/>
    </row>
    <row r="156" spans="1:8" ht="19.5">
      <c r="A156" s="189"/>
      <c r="B156" s="100"/>
      <c r="C156" s="100"/>
      <c r="D156" s="100"/>
      <c r="E156" s="100"/>
      <c r="F156" s="100"/>
      <c r="G156" s="100"/>
      <c r="H156" s="100"/>
    </row>
    <row r="157" spans="1:8" ht="19.5">
      <c r="A157" s="189"/>
      <c r="B157" s="100"/>
      <c r="C157" s="100"/>
      <c r="D157" s="100"/>
      <c r="E157" s="100"/>
      <c r="F157" s="100"/>
      <c r="G157" s="100"/>
      <c r="H157" s="100"/>
    </row>
    <row r="158" spans="1:8" ht="19.5">
      <c r="A158" s="191"/>
      <c r="B158" s="100"/>
      <c r="C158" s="100"/>
      <c r="D158" s="100"/>
      <c r="E158" s="100"/>
      <c r="F158" s="100"/>
      <c r="G158" s="100"/>
      <c r="H158" s="100"/>
    </row>
    <row r="159" spans="1:8" ht="19.5">
      <c r="A159" s="189"/>
      <c r="B159" s="100"/>
      <c r="C159" s="100"/>
      <c r="D159" s="100"/>
      <c r="E159" s="100"/>
      <c r="F159" s="100"/>
      <c r="G159" s="100"/>
      <c r="H159" s="100"/>
    </row>
    <row r="160" spans="1:8" ht="19.5">
      <c r="A160" s="189"/>
      <c r="B160" s="100"/>
      <c r="C160" s="100"/>
      <c r="D160" s="100"/>
      <c r="E160" s="100"/>
      <c r="F160" s="100"/>
      <c r="G160" s="100"/>
      <c r="H160" s="100"/>
    </row>
    <row r="161" spans="1:8" ht="19.5">
      <c r="A161" s="189"/>
      <c r="B161" s="100"/>
      <c r="C161" s="100"/>
      <c r="D161" s="100"/>
      <c r="E161" s="100"/>
      <c r="F161" s="100"/>
      <c r="G161" s="100"/>
      <c r="H161" s="100"/>
    </row>
    <row r="162" spans="1:8" ht="19.5">
      <c r="A162" s="196"/>
      <c r="B162" s="100"/>
      <c r="C162" s="100"/>
      <c r="D162" s="100"/>
      <c r="E162" s="100"/>
      <c r="F162" s="100"/>
      <c r="G162" s="100"/>
      <c r="H162" s="100"/>
    </row>
    <row r="163" spans="1:8" ht="19.5">
      <c r="A163" s="196"/>
      <c r="B163" s="100"/>
      <c r="C163" s="100"/>
      <c r="D163" s="100"/>
      <c r="E163" s="100"/>
      <c r="F163" s="100"/>
      <c r="G163" s="100"/>
      <c r="H163" s="100"/>
    </row>
    <row r="164" spans="1:8" ht="19.5">
      <c r="A164" s="196"/>
      <c r="B164" s="100"/>
      <c r="C164" s="100"/>
      <c r="D164" s="100"/>
      <c r="E164" s="100"/>
      <c r="F164" s="100"/>
      <c r="G164" s="100"/>
      <c r="H164" s="100"/>
    </row>
    <row r="165" spans="1:8" ht="19.5">
      <c r="A165" s="192"/>
      <c r="B165" s="100"/>
      <c r="C165" s="100"/>
      <c r="D165" s="100"/>
      <c r="E165" s="100"/>
      <c r="F165" s="100"/>
      <c r="G165" s="100"/>
      <c r="H165" s="100"/>
    </row>
    <row r="166" spans="1:8" ht="19.5">
      <c r="A166" s="192"/>
      <c r="B166" s="100"/>
      <c r="C166" s="100"/>
      <c r="D166" s="100"/>
      <c r="E166" s="100"/>
      <c r="F166" s="100"/>
      <c r="G166" s="100"/>
      <c r="H166" s="100"/>
    </row>
    <row r="167" spans="1:8" ht="19.5">
      <c r="A167" s="191"/>
      <c r="B167" s="100"/>
      <c r="C167" s="100"/>
      <c r="D167" s="100"/>
      <c r="E167" s="100"/>
      <c r="F167" s="100"/>
      <c r="G167" s="100"/>
      <c r="H167" s="100"/>
    </row>
    <row r="168" spans="1:8" ht="19.5">
      <c r="A168" s="189"/>
      <c r="B168" s="100"/>
      <c r="C168" s="100"/>
      <c r="D168" s="100"/>
      <c r="E168" s="100"/>
      <c r="F168" s="100"/>
      <c r="G168" s="100"/>
      <c r="H168" s="100"/>
    </row>
    <row r="169" spans="1:8" ht="19.5">
      <c r="A169" s="189"/>
      <c r="B169" s="100"/>
      <c r="C169" s="100"/>
      <c r="D169" s="100"/>
      <c r="E169" s="100"/>
      <c r="F169" s="100"/>
      <c r="G169" s="100"/>
      <c r="H169" s="100"/>
    </row>
    <row r="170" spans="1:8" ht="19.5">
      <c r="A170" s="189"/>
      <c r="B170" s="100"/>
      <c r="C170" s="100"/>
      <c r="D170" s="100"/>
      <c r="E170" s="100"/>
      <c r="F170" s="100"/>
      <c r="G170" s="100"/>
      <c r="H170" s="100"/>
    </row>
    <row r="171" spans="1:8" ht="19.5">
      <c r="A171" s="189"/>
      <c r="B171" s="100"/>
      <c r="C171" s="100"/>
      <c r="D171" s="100"/>
      <c r="E171" s="100"/>
      <c r="F171" s="100"/>
      <c r="G171" s="100"/>
      <c r="H171" s="100"/>
    </row>
    <row r="172" spans="1:8" ht="19.5">
      <c r="A172" s="189"/>
      <c r="B172" s="100"/>
      <c r="C172" s="100"/>
      <c r="D172" s="100"/>
      <c r="E172" s="100"/>
      <c r="F172" s="100"/>
      <c r="G172" s="100"/>
      <c r="H172" s="100"/>
    </row>
    <row r="173" spans="1:8" ht="19.5">
      <c r="A173" s="191"/>
      <c r="B173" s="100"/>
      <c r="C173" s="100"/>
      <c r="D173" s="100"/>
      <c r="E173" s="100"/>
      <c r="F173" s="100"/>
      <c r="G173" s="100"/>
      <c r="H173" s="100"/>
    </row>
    <row r="174" spans="1:8" ht="19.5">
      <c r="A174" s="189"/>
      <c r="B174" s="100"/>
      <c r="C174" s="100"/>
      <c r="D174" s="100"/>
      <c r="E174" s="100"/>
      <c r="F174" s="100"/>
      <c r="G174" s="100"/>
      <c r="H174" s="100"/>
    </row>
    <row r="175" spans="1:8" ht="19.5">
      <c r="A175" s="189"/>
      <c r="B175" s="100"/>
      <c r="C175" s="100"/>
      <c r="D175" s="100"/>
      <c r="E175" s="100"/>
      <c r="F175" s="100"/>
      <c r="G175" s="100"/>
      <c r="H175" s="100"/>
    </row>
    <row r="176" spans="1:8" ht="19.5">
      <c r="A176" s="189"/>
      <c r="B176" s="100"/>
      <c r="C176" s="100"/>
      <c r="D176" s="100"/>
      <c r="E176" s="100"/>
      <c r="F176" s="100"/>
      <c r="G176" s="100"/>
      <c r="H176" s="100"/>
    </row>
    <row r="177" spans="1:8" ht="19.5">
      <c r="A177" s="189"/>
      <c r="B177" s="100"/>
      <c r="C177" s="100"/>
      <c r="D177" s="100"/>
      <c r="E177" s="100"/>
      <c r="F177" s="100"/>
      <c r="G177" s="100"/>
      <c r="H177" s="100"/>
    </row>
    <row r="178" spans="1:8" ht="19.5">
      <c r="A178" s="191"/>
      <c r="B178" s="100"/>
      <c r="C178" s="100"/>
      <c r="D178" s="100"/>
      <c r="E178" s="100"/>
      <c r="F178" s="100"/>
      <c r="G178" s="100"/>
      <c r="H178" s="100"/>
    </row>
    <row r="179" spans="1:8" ht="19.5">
      <c r="A179" s="191"/>
      <c r="B179" s="100"/>
      <c r="C179" s="100"/>
      <c r="D179" s="100"/>
      <c r="E179" s="100"/>
      <c r="F179" s="100"/>
      <c r="G179" s="100"/>
      <c r="H179" s="100"/>
    </row>
    <row r="180" spans="1:8" ht="19.5">
      <c r="A180" s="189"/>
      <c r="B180" s="100"/>
      <c r="C180" s="100"/>
      <c r="D180" s="100"/>
      <c r="E180" s="100"/>
      <c r="F180" s="100"/>
      <c r="G180" s="100"/>
      <c r="H180" s="100"/>
    </row>
    <row r="181" spans="1:8" ht="19.5">
      <c r="A181" s="189"/>
      <c r="B181" s="100"/>
      <c r="C181" s="100"/>
      <c r="D181" s="100"/>
      <c r="E181" s="100"/>
      <c r="F181" s="100"/>
      <c r="G181" s="100"/>
      <c r="H181" s="100"/>
    </row>
    <row r="182" spans="1:8" ht="19.5">
      <c r="A182" s="189"/>
      <c r="B182" s="100"/>
      <c r="C182" s="100"/>
      <c r="D182" s="100"/>
      <c r="E182" s="100"/>
      <c r="F182" s="100"/>
      <c r="G182" s="100"/>
      <c r="H182" s="100"/>
    </row>
    <row r="183" spans="1:8" ht="19.5">
      <c r="A183" s="191"/>
      <c r="B183" s="100"/>
      <c r="C183" s="100"/>
      <c r="D183" s="100"/>
      <c r="E183" s="100"/>
      <c r="F183" s="100"/>
      <c r="G183" s="100"/>
      <c r="H183" s="100"/>
    </row>
    <row r="184" spans="1:8" ht="19.5">
      <c r="A184" s="191"/>
      <c r="B184" s="100"/>
      <c r="C184" s="100"/>
      <c r="D184" s="100"/>
      <c r="E184" s="100"/>
      <c r="F184" s="100"/>
      <c r="G184" s="100"/>
      <c r="H184" s="100"/>
    </row>
    <row r="185" spans="1:8" ht="19.5">
      <c r="A185" s="191"/>
      <c r="B185" s="100"/>
      <c r="C185" s="100"/>
      <c r="D185" s="100"/>
      <c r="E185" s="100"/>
      <c r="F185" s="100"/>
      <c r="G185" s="100"/>
      <c r="H185" s="100"/>
    </row>
    <row r="186" spans="1:8" ht="19.5">
      <c r="A186" s="191"/>
      <c r="B186" s="100"/>
      <c r="C186" s="100"/>
      <c r="D186" s="100"/>
      <c r="E186" s="100"/>
      <c r="F186" s="100"/>
      <c r="G186" s="100"/>
      <c r="H186" s="100"/>
    </row>
    <row r="187" spans="1:8" ht="19.5">
      <c r="A187" s="191"/>
      <c r="B187" s="100"/>
      <c r="C187" s="100"/>
      <c r="D187" s="100"/>
      <c r="E187" s="100"/>
      <c r="F187" s="100"/>
      <c r="G187" s="100"/>
      <c r="H187" s="100"/>
    </row>
    <row r="188" spans="1:8" ht="19.5">
      <c r="A188" s="191"/>
      <c r="B188" s="100"/>
      <c r="C188" s="100"/>
      <c r="D188" s="100"/>
      <c r="E188" s="100"/>
      <c r="F188" s="100"/>
      <c r="G188" s="100"/>
      <c r="H188" s="100"/>
    </row>
    <row r="189" spans="1:8" ht="19.5">
      <c r="A189" s="189"/>
      <c r="B189" s="100"/>
      <c r="C189" s="100"/>
      <c r="D189" s="100"/>
      <c r="E189" s="100"/>
      <c r="F189" s="100"/>
      <c r="G189" s="100"/>
      <c r="H189" s="100"/>
    </row>
    <row r="190" spans="1:8" ht="19.5">
      <c r="A190" s="189"/>
      <c r="B190" s="100"/>
      <c r="C190" s="100"/>
      <c r="D190" s="100"/>
      <c r="E190" s="100"/>
      <c r="F190" s="100"/>
      <c r="G190" s="100"/>
      <c r="H190" s="100"/>
    </row>
    <row r="191" spans="1:8" ht="19.5">
      <c r="A191" s="189"/>
      <c r="B191" s="100"/>
      <c r="C191" s="100"/>
      <c r="D191" s="100"/>
      <c r="E191" s="100"/>
      <c r="F191" s="100"/>
      <c r="G191" s="100"/>
      <c r="H191" s="100"/>
    </row>
    <row r="192" spans="1:8" ht="19.5">
      <c r="A192" s="191"/>
      <c r="B192" s="100"/>
      <c r="C192" s="100"/>
      <c r="D192" s="100"/>
      <c r="E192" s="100"/>
      <c r="F192" s="100"/>
      <c r="G192" s="100"/>
      <c r="H192" s="100"/>
    </row>
    <row r="193" spans="1:8" ht="19.5">
      <c r="A193" s="189"/>
      <c r="B193" s="100"/>
      <c r="C193" s="100"/>
      <c r="D193" s="100"/>
      <c r="E193" s="100"/>
      <c r="F193" s="100"/>
      <c r="G193" s="100"/>
      <c r="H193" s="100"/>
    </row>
    <row r="194" spans="1:8" ht="19.5">
      <c r="A194" s="189"/>
      <c r="B194" s="100"/>
      <c r="C194" s="100"/>
      <c r="D194" s="100"/>
      <c r="E194" s="100"/>
      <c r="F194" s="100"/>
      <c r="G194" s="100"/>
      <c r="H194" s="100"/>
    </row>
    <row r="195" spans="1:8" ht="19.5">
      <c r="A195" s="197"/>
      <c r="B195" s="100"/>
      <c r="C195" s="100"/>
      <c r="D195" s="100"/>
      <c r="E195" s="100"/>
      <c r="F195" s="100"/>
      <c r="G195" s="100"/>
      <c r="H195" s="100"/>
    </row>
    <row r="196" spans="1:8" ht="19.5">
      <c r="A196" s="189"/>
      <c r="B196" s="100"/>
      <c r="C196" s="100"/>
      <c r="D196" s="100"/>
      <c r="E196" s="100"/>
      <c r="F196" s="100"/>
      <c r="G196" s="100"/>
      <c r="H196" s="100"/>
    </row>
    <row r="197" spans="1:8" ht="19.5">
      <c r="A197" s="191"/>
      <c r="B197" s="100"/>
      <c r="C197" s="100"/>
      <c r="D197" s="100"/>
      <c r="E197" s="100"/>
      <c r="F197" s="100"/>
      <c r="G197" s="100"/>
      <c r="H197" s="100"/>
    </row>
    <row r="198" spans="1:8" ht="19.5">
      <c r="A198" s="189"/>
      <c r="B198" s="100"/>
      <c r="C198" s="100"/>
      <c r="D198" s="100"/>
      <c r="E198" s="100"/>
      <c r="F198" s="100"/>
      <c r="G198" s="100"/>
      <c r="H198" s="100"/>
    </row>
    <row r="199" spans="1:8" ht="19.5">
      <c r="A199" s="189"/>
      <c r="B199" s="100"/>
      <c r="C199" s="100"/>
      <c r="D199" s="100"/>
      <c r="E199" s="100"/>
      <c r="F199" s="100"/>
      <c r="G199" s="100"/>
      <c r="H199" s="100"/>
    </row>
    <row r="200" spans="1:8" ht="19.5">
      <c r="A200" s="191"/>
      <c r="B200" s="100"/>
      <c r="C200" s="100"/>
      <c r="D200" s="100"/>
      <c r="E200" s="100"/>
      <c r="F200" s="100"/>
      <c r="G200" s="100"/>
      <c r="H200" s="100"/>
    </row>
    <row r="201" spans="1:8" ht="19.5">
      <c r="A201" s="189"/>
      <c r="B201" s="100"/>
      <c r="C201" s="100"/>
      <c r="D201" s="100"/>
      <c r="E201" s="100"/>
      <c r="F201" s="100"/>
      <c r="G201" s="100"/>
      <c r="H201" s="100"/>
    </row>
    <row r="202" spans="1:8" ht="19.5">
      <c r="A202" s="189"/>
      <c r="B202" s="100"/>
      <c r="C202" s="100"/>
      <c r="D202" s="100"/>
      <c r="E202" s="100"/>
      <c r="F202" s="100"/>
      <c r="G202" s="100"/>
      <c r="H202" s="100"/>
    </row>
    <row r="203" spans="1:8" ht="19.5">
      <c r="A203" s="191"/>
      <c r="B203" s="100"/>
      <c r="C203" s="100"/>
      <c r="D203" s="100"/>
      <c r="E203" s="100"/>
      <c r="F203" s="100"/>
      <c r="G203" s="100"/>
      <c r="H203" s="100"/>
    </row>
    <row r="204" spans="1:8" ht="19.5">
      <c r="A204" s="189"/>
      <c r="B204" s="100"/>
      <c r="C204" s="100"/>
      <c r="D204" s="100"/>
      <c r="E204" s="100"/>
      <c r="F204" s="100"/>
      <c r="G204" s="100"/>
      <c r="H204" s="100"/>
    </row>
    <row r="205" spans="1:8" ht="19.5">
      <c r="A205" s="189"/>
      <c r="B205" s="100"/>
      <c r="C205" s="100"/>
      <c r="D205" s="100"/>
      <c r="E205" s="100"/>
      <c r="F205" s="100"/>
      <c r="G205" s="100"/>
      <c r="H205" s="100"/>
    </row>
    <row r="206" spans="1:8" ht="19.5">
      <c r="A206" s="189"/>
      <c r="B206" s="100"/>
      <c r="C206" s="100"/>
      <c r="D206" s="100"/>
      <c r="E206" s="100"/>
      <c r="F206" s="100"/>
      <c r="G206" s="100"/>
      <c r="H206" s="100"/>
    </row>
    <row r="207" spans="1:8" ht="19.5">
      <c r="A207" s="189"/>
      <c r="B207" s="100"/>
      <c r="C207" s="100"/>
      <c r="D207" s="100"/>
      <c r="E207" s="100"/>
      <c r="F207" s="100"/>
      <c r="G207" s="100"/>
      <c r="H207" s="100"/>
    </row>
    <row r="208" spans="1:8" ht="19.5">
      <c r="A208" s="189"/>
      <c r="B208" s="100"/>
      <c r="C208" s="100"/>
      <c r="D208" s="100"/>
      <c r="E208" s="100"/>
      <c r="F208" s="100"/>
      <c r="G208" s="100"/>
      <c r="H208" s="100"/>
    </row>
    <row r="209" spans="1:8" ht="19.5">
      <c r="A209" s="189"/>
      <c r="B209" s="100"/>
      <c r="C209" s="100"/>
      <c r="D209" s="100"/>
      <c r="E209" s="100"/>
      <c r="F209" s="100"/>
      <c r="G209" s="100"/>
      <c r="H209" s="100"/>
    </row>
    <row r="210" spans="1:8" ht="19.5">
      <c r="A210" s="189"/>
      <c r="B210" s="100"/>
      <c r="C210" s="100"/>
      <c r="D210" s="100"/>
      <c r="E210" s="100"/>
      <c r="F210" s="100"/>
      <c r="G210" s="100"/>
      <c r="H210" s="100"/>
    </row>
    <row r="211" spans="1:8" ht="19.5">
      <c r="A211" s="189"/>
      <c r="B211" s="100"/>
      <c r="C211" s="100"/>
      <c r="D211" s="100"/>
      <c r="E211" s="100"/>
      <c r="F211" s="100"/>
      <c r="G211" s="100"/>
      <c r="H211" s="100"/>
    </row>
    <row r="212" spans="1:8" ht="19.5">
      <c r="A212" s="191"/>
      <c r="B212" s="100"/>
      <c r="C212" s="100"/>
      <c r="D212" s="100"/>
      <c r="E212" s="100"/>
      <c r="F212" s="100"/>
      <c r="G212" s="100"/>
      <c r="H212" s="100"/>
    </row>
    <row r="213" spans="1:8" ht="19.5">
      <c r="A213" s="189"/>
      <c r="B213" s="100"/>
      <c r="C213" s="100"/>
      <c r="D213" s="100"/>
      <c r="E213" s="100"/>
      <c r="F213" s="100"/>
      <c r="G213" s="100"/>
      <c r="H213" s="100"/>
    </row>
    <row r="214" spans="1:8" ht="19.5">
      <c r="A214" s="189"/>
      <c r="B214" s="100"/>
      <c r="C214" s="100"/>
      <c r="D214" s="100"/>
      <c r="E214" s="100"/>
      <c r="F214" s="100"/>
      <c r="G214" s="100"/>
      <c r="H214" s="100"/>
    </row>
    <row r="215" spans="1:8" ht="19.5">
      <c r="A215" s="189"/>
      <c r="B215" s="100"/>
      <c r="C215" s="100"/>
      <c r="D215" s="100"/>
      <c r="E215" s="100"/>
      <c r="F215" s="100"/>
      <c r="G215" s="100"/>
      <c r="H215" s="100"/>
    </row>
    <row r="216" spans="1:8" ht="19.5">
      <c r="A216" s="189"/>
      <c r="B216" s="100"/>
      <c r="C216" s="100"/>
      <c r="D216" s="100"/>
      <c r="E216" s="100"/>
      <c r="F216" s="100"/>
      <c r="G216" s="100"/>
      <c r="H216" s="100"/>
    </row>
    <row r="217" spans="1:8" ht="19.5">
      <c r="A217" s="189"/>
      <c r="B217" s="100"/>
      <c r="C217" s="100"/>
      <c r="D217" s="100"/>
      <c r="E217" s="100"/>
      <c r="F217" s="100"/>
      <c r="G217" s="100"/>
      <c r="H217" s="100"/>
    </row>
    <row r="218" spans="1:8" ht="19.5">
      <c r="A218" s="191"/>
      <c r="B218" s="100"/>
      <c r="C218" s="100"/>
      <c r="D218" s="100"/>
      <c r="E218" s="100"/>
      <c r="F218" s="100"/>
      <c r="G218" s="100"/>
      <c r="H218" s="100"/>
    </row>
    <row r="219" spans="1:8" ht="19.5">
      <c r="A219" s="189"/>
      <c r="B219" s="100"/>
      <c r="C219" s="100"/>
      <c r="D219" s="100"/>
      <c r="E219" s="100"/>
      <c r="F219" s="100"/>
      <c r="G219" s="100"/>
      <c r="H219" s="100"/>
    </row>
    <row r="220" spans="1:8" ht="19.5">
      <c r="A220" s="189"/>
      <c r="B220" s="100"/>
      <c r="C220" s="100"/>
      <c r="D220" s="100"/>
      <c r="E220" s="100"/>
      <c r="F220" s="100"/>
      <c r="G220" s="100"/>
      <c r="H220" s="100"/>
    </row>
    <row r="221" spans="1:8" ht="19.5">
      <c r="A221" s="191"/>
      <c r="B221" s="100"/>
      <c r="C221" s="100"/>
      <c r="D221" s="100"/>
      <c r="E221" s="100"/>
      <c r="F221" s="100"/>
      <c r="G221" s="100"/>
      <c r="H221" s="100"/>
    </row>
    <row r="222" spans="1:8" ht="19.5">
      <c r="A222" s="189"/>
      <c r="B222" s="100"/>
      <c r="C222" s="100"/>
      <c r="D222" s="100"/>
      <c r="E222" s="100"/>
      <c r="F222" s="100"/>
      <c r="G222" s="100"/>
      <c r="H222" s="100"/>
    </row>
    <row r="223" spans="1:8" ht="19.5">
      <c r="A223" s="189"/>
      <c r="B223" s="100"/>
      <c r="C223" s="100"/>
      <c r="D223" s="100"/>
      <c r="E223" s="100"/>
      <c r="F223" s="100"/>
      <c r="G223" s="100"/>
      <c r="H223" s="100"/>
    </row>
    <row r="224" spans="1:8" ht="19.5">
      <c r="A224" s="189"/>
      <c r="B224" s="100"/>
      <c r="C224" s="100"/>
      <c r="D224" s="100"/>
      <c r="E224" s="100"/>
      <c r="F224" s="100"/>
      <c r="G224" s="100"/>
      <c r="H224" s="100"/>
    </row>
    <row r="225" spans="1:8" ht="19.5">
      <c r="A225" s="198"/>
      <c r="B225" s="100"/>
      <c r="C225" s="100"/>
      <c r="D225" s="100"/>
      <c r="E225" s="100"/>
      <c r="F225" s="100"/>
      <c r="G225" s="100"/>
      <c r="H225" s="100"/>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2" sqref="A2:K2"/>
    </sheetView>
  </sheetViews>
  <sheetFormatPr defaultRowHeight="15"/>
  <cols>
    <col min="1" max="1" width="39.42578125" style="991" hidden="1" customWidth="1"/>
    <col min="2" max="2" width="36.85546875" style="991" hidden="1" customWidth="1"/>
    <col min="3" max="3" width="81.5703125" style="991" customWidth="1"/>
    <col min="4" max="11" width="13.140625" style="991" customWidth="1"/>
    <col min="12" max="12" width="4" style="991" customWidth="1"/>
    <col min="13" max="256" width="9.140625" style="991"/>
    <col min="257" max="258" width="0" style="991" hidden="1" customWidth="1"/>
    <col min="259" max="259" width="81.5703125" style="991" customWidth="1"/>
    <col min="260" max="267" width="13.140625" style="991" customWidth="1"/>
    <col min="268" max="268" width="4" style="991" customWidth="1"/>
    <col min="269" max="512" width="9.140625" style="991"/>
    <col min="513" max="514" width="0" style="991" hidden="1" customWidth="1"/>
    <col min="515" max="515" width="81.5703125" style="991" customWidth="1"/>
    <col min="516" max="523" width="13.140625" style="991" customWidth="1"/>
    <col min="524" max="524" width="4" style="991" customWidth="1"/>
    <col min="525" max="768" width="9.140625" style="991"/>
    <col min="769" max="770" width="0" style="991" hidden="1" customWidth="1"/>
    <col min="771" max="771" width="81.5703125" style="991" customWidth="1"/>
    <col min="772" max="779" width="13.140625" style="991" customWidth="1"/>
    <col min="780" max="780" width="4" style="991" customWidth="1"/>
    <col min="781" max="1024" width="9.140625" style="991"/>
    <col min="1025" max="1026" width="0" style="991" hidden="1" customWidth="1"/>
    <col min="1027" max="1027" width="81.5703125" style="991" customWidth="1"/>
    <col min="1028" max="1035" width="13.140625" style="991" customWidth="1"/>
    <col min="1036" max="1036" width="4" style="991" customWidth="1"/>
    <col min="1037" max="1280" width="9.140625" style="991"/>
    <col min="1281" max="1282" width="0" style="991" hidden="1" customWidth="1"/>
    <col min="1283" max="1283" width="81.5703125" style="991" customWidth="1"/>
    <col min="1284" max="1291" width="13.140625" style="991" customWidth="1"/>
    <col min="1292" max="1292" width="4" style="991" customWidth="1"/>
    <col min="1293" max="1536" width="9.140625" style="991"/>
    <col min="1537" max="1538" width="0" style="991" hidden="1" customWidth="1"/>
    <col min="1539" max="1539" width="81.5703125" style="991" customWidth="1"/>
    <col min="1540" max="1547" width="13.140625" style="991" customWidth="1"/>
    <col min="1548" max="1548" width="4" style="991" customWidth="1"/>
    <col min="1549" max="1792" width="9.140625" style="991"/>
    <col min="1793" max="1794" width="0" style="991" hidden="1" customWidth="1"/>
    <col min="1795" max="1795" width="81.5703125" style="991" customWidth="1"/>
    <col min="1796" max="1803" width="13.140625" style="991" customWidth="1"/>
    <col min="1804" max="1804" width="4" style="991" customWidth="1"/>
    <col min="1805" max="2048" width="9.140625" style="991"/>
    <col min="2049" max="2050" width="0" style="991" hidden="1" customWidth="1"/>
    <col min="2051" max="2051" width="81.5703125" style="991" customWidth="1"/>
    <col min="2052" max="2059" width="13.140625" style="991" customWidth="1"/>
    <col min="2060" max="2060" width="4" style="991" customWidth="1"/>
    <col min="2061" max="2304" width="9.140625" style="991"/>
    <col min="2305" max="2306" width="0" style="991" hidden="1" customWidth="1"/>
    <col min="2307" max="2307" width="81.5703125" style="991" customWidth="1"/>
    <col min="2308" max="2315" width="13.140625" style="991" customWidth="1"/>
    <col min="2316" max="2316" width="4" style="991" customWidth="1"/>
    <col min="2317" max="2560" width="9.140625" style="991"/>
    <col min="2561" max="2562" width="0" style="991" hidden="1" customWidth="1"/>
    <col min="2563" max="2563" width="81.5703125" style="991" customWidth="1"/>
    <col min="2564" max="2571" width="13.140625" style="991" customWidth="1"/>
    <col min="2572" max="2572" width="4" style="991" customWidth="1"/>
    <col min="2573" max="2816" width="9.140625" style="991"/>
    <col min="2817" max="2818" width="0" style="991" hidden="1" customWidth="1"/>
    <col min="2819" max="2819" width="81.5703125" style="991" customWidth="1"/>
    <col min="2820" max="2827" width="13.140625" style="991" customWidth="1"/>
    <col min="2828" max="2828" width="4" style="991" customWidth="1"/>
    <col min="2829" max="3072" width="9.140625" style="991"/>
    <col min="3073" max="3074" width="0" style="991" hidden="1" customWidth="1"/>
    <col min="3075" max="3075" width="81.5703125" style="991" customWidth="1"/>
    <col min="3076" max="3083" width="13.140625" style="991" customWidth="1"/>
    <col min="3084" max="3084" width="4" style="991" customWidth="1"/>
    <col min="3085" max="3328" width="9.140625" style="991"/>
    <col min="3329" max="3330" width="0" style="991" hidden="1" customWidth="1"/>
    <col min="3331" max="3331" width="81.5703125" style="991" customWidth="1"/>
    <col min="3332" max="3339" width="13.140625" style="991" customWidth="1"/>
    <col min="3340" max="3340" width="4" style="991" customWidth="1"/>
    <col min="3341" max="3584" width="9.140625" style="991"/>
    <col min="3585" max="3586" width="0" style="991" hidden="1" customWidth="1"/>
    <col min="3587" max="3587" width="81.5703125" style="991" customWidth="1"/>
    <col min="3588" max="3595" width="13.140625" style="991" customWidth="1"/>
    <col min="3596" max="3596" width="4" style="991" customWidth="1"/>
    <col min="3597" max="3840" width="9.140625" style="991"/>
    <col min="3841" max="3842" width="0" style="991" hidden="1" customWidth="1"/>
    <col min="3843" max="3843" width="81.5703125" style="991" customWidth="1"/>
    <col min="3844" max="3851" width="13.140625" style="991" customWidth="1"/>
    <col min="3852" max="3852" width="4" style="991" customWidth="1"/>
    <col min="3853" max="4096" width="9.140625" style="991"/>
    <col min="4097" max="4098" width="0" style="991" hidden="1" customWidth="1"/>
    <col min="4099" max="4099" width="81.5703125" style="991" customWidth="1"/>
    <col min="4100" max="4107" width="13.140625" style="991" customWidth="1"/>
    <col min="4108" max="4108" width="4" style="991" customWidth="1"/>
    <col min="4109" max="4352" width="9.140625" style="991"/>
    <col min="4353" max="4354" width="0" style="991" hidden="1" customWidth="1"/>
    <col min="4355" max="4355" width="81.5703125" style="991" customWidth="1"/>
    <col min="4356" max="4363" width="13.140625" style="991" customWidth="1"/>
    <col min="4364" max="4364" width="4" style="991" customWidth="1"/>
    <col min="4365" max="4608" width="9.140625" style="991"/>
    <col min="4609" max="4610" width="0" style="991" hidden="1" customWidth="1"/>
    <col min="4611" max="4611" width="81.5703125" style="991" customWidth="1"/>
    <col min="4612" max="4619" width="13.140625" style="991" customWidth="1"/>
    <col min="4620" max="4620" width="4" style="991" customWidth="1"/>
    <col min="4621" max="4864" width="9.140625" style="991"/>
    <col min="4865" max="4866" width="0" style="991" hidden="1" customWidth="1"/>
    <col min="4867" max="4867" width="81.5703125" style="991" customWidth="1"/>
    <col min="4868" max="4875" width="13.140625" style="991" customWidth="1"/>
    <col min="4876" max="4876" width="4" style="991" customWidth="1"/>
    <col min="4877" max="5120" width="9.140625" style="991"/>
    <col min="5121" max="5122" width="0" style="991" hidden="1" customWidth="1"/>
    <col min="5123" max="5123" width="81.5703125" style="991" customWidth="1"/>
    <col min="5124" max="5131" width="13.140625" style="991" customWidth="1"/>
    <col min="5132" max="5132" width="4" style="991" customWidth="1"/>
    <col min="5133" max="5376" width="9.140625" style="991"/>
    <col min="5377" max="5378" width="0" style="991" hidden="1" customWidth="1"/>
    <col min="5379" max="5379" width="81.5703125" style="991" customWidth="1"/>
    <col min="5380" max="5387" width="13.140625" style="991" customWidth="1"/>
    <col min="5388" max="5388" width="4" style="991" customWidth="1"/>
    <col min="5389" max="5632" width="9.140625" style="991"/>
    <col min="5633" max="5634" width="0" style="991" hidden="1" customWidth="1"/>
    <col min="5635" max="5635" width="81.5703125" style="991" customWidth="1"/>
    <col min="5636" max="5643" width="13.140625" style="991" customWidth="1"/>
    <col min="5644" max="5644" width="4" style="991" customWidth="1"/>
    <col min="5645" max="5888" width="9.140625" style="991"/>
    <col min="5889" max="5890" width="0" style="991" hidden="1" customWidth="1"/>
    <col min="5891" max="5891" width="81.5703125" style="991" customWidth="1"/>
    <col min="5892" max="5899" width="13.140625" style="991" customWidth="1"/>
    <col min="5900" max="5900" width="4" style="991" customWidth="1"/>
    <col min="5901" max="6144" width="9.140625" style="991"/>
    <col min="6145" max="6146" width="0" style="991" hidden="1" customWidth="1"/>
    <col min="6147" max="6147" width="81.5703125" style="991" customWidth="1"/>
    <col min="6148" max="6155" width="13.140625" style="991" customWidth="1"/>
    <col min="6156" max="6156" width="4" style="991" customWidth="1"/>
    <col min="6157" max="6400" width="9.140625" style="991"/>
    <col min="6401" max="6402" width="0" style="991" hidden="1" customWidth="1"/>
    <col min="6403" max="6403" width="81.5703125" style="991" customWidth="1"/>
    <col min="6404" max="6411" width="13.140625" style="991" customWidth="1"/>
    <col min="6412" max="6412" width="4" style="991" customWidth="1"/>
    <col min="6413" max="6656" width="9.140625" style="991"/>
    <col min="6657" max="6658" width="0" style="991" hidden="1" customWidth="1"/>
    <col min="6659" max="6659" width="81.5703125" style="991" customWidth="1"/>
    <col min="6660" max="6667" width="13.140625" style="991" customWidth="1"/>
    <col min="6668" max="6668" width="4" style="991" customWidth="1"/>
    <col min="6669" max="6912" width="9.140625" style="991"/>
    <col min="6913" max="6914" width="0" style="991" hidden="1" customWidth="1"/>
    <col min="6915" max="6915" width="81.5703125" style="991" customWidth="1"/>
    <col min="6916" max="6923" width="13.140625" style="991" customWidth="1"/>
    <col min="6924" max="6924" width="4" style="991" customWidth="1"/>
    <col min="6925" max="7168" width="9.140625" style="991"/>
    <col min="7169" max="7170" width="0" style="991" hidden="1" customWidth="1"/>
    <col min="7171" max="7171" width="81.5703125" style="991" customWidth="1"/>
    <col min="7172" max="7179" width="13.140625" style="991" customWidth="1"/>
    <col min="7180" max="7180" width="4" style="991" customWidth="1"/>
    <col min="7181" max="7424" width="9.140625" style="991"/>
    <col min="7425" max="7426" width="0" style="991" hidden="1" customWidth="1"/>
    <col min="7427" max="7427" width="81.5703125" style="991" customWidth="1"/>
    <col min="7428" max="7435" width="13.140625" style="991" customWidth="1"/>
    <col min="7436" max="7436" width="4" style="991" customWidth="1"/>
    <col min="7437" max="7680" width="9.140625" style="991"/>
    <col min="7681" max="7682" width="0" style="991" hidden="1" customWidth="1"/>
    <col min="7683" max="7683" width="81.5703125" style="991" customWidth="1"/>
    <col min="7684" max="7691" width="13.140625" style="991" customWidth="1"/>
    <col min="7692" max="7692" width="4" style="991" customWidth="1"/>
    <col min="7693" max="7936" width="9.140625" style="991"/>
    <col min="7937" max="7938" width="0" style="991" hidden="1" customWidth="1"/>
    <col min="7939" max="7939" width="81.5703125" style="991" customWidth="1"/>
    <col min="7940" max="7947" width="13.140625" style="991" customWidth="1"/>
    <col min="7948" max="7948" width="4" style="991" customWidth="1"/>
    <col min="7949" max="8192" width="9.140625" style="991"/>
    <col min="8193" max="8194" width="0" style="991" hidden="1" customWidth="1"/>
    <col min="8195" max="8195" width="81.5703125" style="991" customWidth="1"/>
    <col min="8196" max="8203" width="13.140625" style="991" customWidth="1"/>
    <col min="8204" max="8204" width="4" style="991" customWidth="1"/>
    <col min="8205" max="8448" width="9.140625" style="991"/>
    <col min="8449" max="8450" width="0" style="991" hidden="1" customWidth="1"/>
    <col min="8451" max="8451" width="81.5703125" style="991" customWidth="1"/>
    <col min="8452" max="8459" width="13.140625" style="991" customWidth="1"/>
    <col min="8460" max="8460" width="4" style="991" customWidth="1"/>
    <col min="8461" max="8704" width="9.140625" style="991"/>
    <col min="8705" max="8706" width="0" style="991" hidden="1" customWidth="1"/>
    <col min="8707" max="8707" width="81.5703125" style="991" customWidth="1"/>
    <col min="8708" max="8715" width="13.140625" style="991" customWidth="1"/>
    <col min="8716" max="8716" width="4" style="991" customWidth="1"/>
    <col min="8717" max="8960" width="9.140625" style="991"/>
    <col min="8961" max="8962" width="0" style="991" hidden="1" customWidth="1"/>
    <col min="8963" max="8963" width="81.5703125" style="991" customWidth="1"/>
    <col min="8964" max="8971" width="13.140625" style="991" customWidth="1"/>
    <col min="8972" max="8972" width="4" style="991" customWidth="1"/>
    <col min="8973" max="9216" width="9.140625" style="991"/>
    <col min="9217" max="9218" width="0" style="991" hidden="1" customWidth="1"/>
    <col min="9219" max="9219" width="81.5703125" style="991" customWidth="1"/>
    <col min="9220" max="9227" width="13.140625" style="991" customWidth="1"/>
    <col min="9228" max="9228" width="4" style="991" customWidth="1"/>
    <col min="9229" max="9472" width="9.140625" style="991"/>
    <col min="9473" max="9474" width="0" style="991" hidden="1" customWidth="1"/>
    <col min="9475" max="9475" width="81.5703125" style="991" customWidth="1"/>
    <col min="9476" max="9483" width="13.140625" style="991" customWidth="1"/>
    <col min="9484" max="9484" width="4" style="991" customWidth="1"/>
    <col min="9485" max="9728" width="9.140625" style="991"/>
    <col min="9729" max="9730" width="0" style="991" hidden="1" customWidth="1"/>
    <col min="9731" max="9731" width="81.5703125" style="991" customWidth="1"/>
    <col min="9732" max="9739" width="13.140625" style="991" customWidth="1"/>
    <col min="9740" max="9740" width="4" style="991" customWidth="1"/>
    <col min="9741" max="9984" width="9.140625" style="991"/>
    <col min="9985" max="9986" width="0" style="991" hidden="1" customWidth="1"/>
    <col min="9987" max="9987" width="81.5703125" style="991" customWidth="1"/>
    <col min="9988" max="9995" width="13.140625" style="991" customWidth="1"/>
    <col min="9996" max="9996" width="4" style="991" customWidth="1"/>
    <col min="9997" max="10240" width="9.140625" style="991"/>
    <col min="10241" max="10242" width="0" style="991" hidden="1" customWidth="1"/>
    <col min="10243" max="10243" width="81.5703125" style="991" customWidth="1"/>
    <col min="10244" max="10251" width="13.140625" style="991" customWidth="1"/>
    <col min="10252" max="10252" width="4" style="991" customWidth="1"/>
    <col min="10253" max="10496" width="9.140625" style="991"/>
    <col min="10497" max="10498" width="0" style="991" hidden="1" customWidth="1"/>
    <col min="10499" max="10499" width="81.5703125" style="991" customWidth="1"/>
    <col min="10500" max="10507" width="13.140625" style="991" customWidth="1"/>
    <col min="10508" max="10508" width="4" style="991" customWidth="1"/>
    <col min="10509" max="10752" width="9.140625" style="991"/>
    <col min="10753" max="10754" width="0" style="991" hidden="1" customWidth="1"/>
    <col min="10755" max="10755" width="81.5703125" style="991" customWidth="1"/>
    <col min="10756" max="10763" width="13.140625" style="991" customWidth="1"/>
    <col min="10764" max="10764" width="4" style="991" customWidth="1"/>
    <col min="10765" max="11008" width="9.140625" style="991"/>
    <col min="11009" max="11010" width="0" style="991" hidden="1" customWidth="1"/>
    <col min="11011" max="11011" width="81.5703125" style="991" customWidth="1"/>
    <col min="11012" max="11019" width="13.140625" style="991" customWidth="1"/>
    <col min="11020" max="11020" width="4" style="991" customWidth="1"/>
    <col min="11021" max="11264" width="9.140625" style="991"/>
    <col min="11265" max="11266" width="0" style="991" hidden="1" customWidth="1"/>
    <col min="11267" max="11267" width="81.5703125" style="991" customWidth="1"/>
    <col min="11268" max="11275" width="13.140625" style="991" customWidth="1"/>
    <col min="11276" max="11276" width="4" style="991" customWidth="1"/>
    <col min="11277" max="11520" width="9.140625" style="991"/>
    <col min="11521" max="11522" width="0" style="991" hidden="1" customWidth="1"/>
    <col min="11523" max="11523" width="81.5703125" style="991" customWidth="1"/>
    <col min="11524" max="11531" width="13.140625" style="991" customWidth="1"/>
    <col min="11532" max="11532" width="4" style="991" customWidth="1"/>
    <col min="11533" max="11776" width="9.140625" style="991"/>
    <col min="11777" max="11778" width="0" style="991" hidden="1" customWidth="1"/>
    <col min="11779" max="11779" width="81.5703125" style="991" customWidth="1"/>
    <col min="11780" max="11787" width="13.140625" style="991" customWidth="1"/>
    <col min="11788" max="11788" width="4" style="991" customWidth="1"/>
    <col min="11789" max="12032" width="9.140625" style="991"/>
    <col min="12033" max="12034" width="0" style="991" hidden="1" customWidth="1"/>
    <col min="12035" max="12035" width="81.5703125" style="991" customWidth="1"/>
    <col min="12036" max="12043" width="13.140625" style="991" customWidth="1"/>
    <col min="12044" max="12044" width="4" style="991" customWidth="1"/>
    <col min="12045" max="12288" width="9.140625" style="991"/>
    <col min="12289" max="12290" width="0" style="991" hidden="1" customWidth="1"/>
    <col min="12291" max="12291" width="81.5703125" style="991" customWidth="1"/>
    <col min="12292" max="12299" width="13.140625" style="991" customWidth="1"/>
    <col min="12300" max="12300" width="4" style="991" customWidth="1"/>
    <col min="12301" max="12544" width="9.140625" style="991"/>
    <col min="12545" max="12546" width="0" style="991" hidden="1" customWidth="1"/>
    <col min="12547" max="12547" width="81.5703125" style="991" customWidth="1"/>
    <col min="12548" max="12555" width="13.140625" style="991" customWidth="1"/>
    <col min="12556" max="12556" width="4" style="991" customWidth="1"/>
    <col min="12557" max="12800" width="9.140625" style="991"/>
    <col min="12801" max="12802" width="0" style="991" hidden="1" customWidth="1"/>
    <col min="12803" max="12803" width="81.5703125" style="991" customWidth="1"/>
    <col min="12804" max="12811" width="13.140625" style="991" customWidth="1"/>
    <col min="12812" max="12812" width="4" style="991" customWidth="1"/>
    <col min="12813" max="13056" width="9.140625" style="991"/>
    <col min="13057" max="13058" width="0" style="991" hidden="1" customWidth="1"/>
    <col min="13059" max="13059" width="81.5703125" style="991" customWidth="1"/>
    <col min="13060" max="13067" width="13.140625" style="991" customWidth="1"/>
    <col min="13068" max="13068" width="4" style="991" customWidth="1"/>
    <col min="13069" max="13312" width="9.140625" style="991"/>
    <col min="13313" max="13314" width="0" style="991" hidden="1" customWidth="1"/>
    <col min="13315" max="13315" width="81.5703125" style="991" customWidth="1"/>
    <col min="13316" max="13323" width="13.140625" style="991" customWidth="1"/>
    <col min="13324" max="13324" width="4" style="991" customWidth="1"/>
    <col min="13325" max="13568" width="9.140625" style="991"/>
    <col min="13569" max="13570" width="0" style="991" hidden="1" customWidth="1"/>
    <col min="13571" max="13571" width="81.5703125" style="991" customWidth="1"/>
    <col min="13572" max="13579" width="13.140625" style="991" customWidth="1"/>
    <col min="13580" max="13580" width="4" style="991" customWidth="1"/>
    <col min="13581" max="13824" width="9.140625" style="991"/>
    <col min="13825" max="13826" width="0" style="991" hidden="1" customWidth="1"/>
    <col min="13827" max="13827" width="81.5703125" style="991" customWidth="1"/>
    <col min="13828" max="13835" width="13.140625" style="991" customWidth="1"/>
    <col min="13836" max="13836" width="4" style="991" customWidth="1"/>
    <col min="13837" max="14080" width="9.140625" style="991"/>
    <col min="14081" max="14082" width="0" style="991" hidden="1" customWidth="1"/>
    <col min="14083" max="14083" width="81.5703125" style="991" customWidth="1"/>
    <col min="14084" max="14091" width="13.140625" style="991" customWidth="1"/>
    <col min="14092" max="14092" width="4" style="991" customWidth="1"/>
    <col min="14093" max="14336" width="9.140625" style="991"/>
    <col min="14337" max="14338" width="0" style="991" hidden="1" customWidth="1"/>
    <col min="14339" max="14339" width="81.5703125" style="991" customWidth="1"/>
    <col min="14340" max="14347" width="13.140625" style="991" customWidth="1"/>
    <col min="14348" max="14348" width="4" style="991" customWidth="1"/>
    <col min="14349" max="14592" width="9.140625" style="991"/>
    <col min="14593" max="14594" width="0" style="991" hidden="1" customWidth="1"/>
    <col min="14595" max="14595" width="81.5703125" style="991" customWidth="1"/>
    <col min="14596" max="14603" width="13.140625" style="991" customWidth="1"/>
    <col min="14604" max="14604" width="4" style="991" customWidth="1"/>
    <col min="14605" max="14848" width="9.140625" style="991"/>
    <col min="14849" max="14850" width="0" style="991" hidden="1" customWidth="1"/>
    <col min="14851" max="14851" width="81.5703125" style="991" customWidth="1"/>
    <col min="14852" max="14859" width="13.140625" style="991" customWidth="1"/>
    <col min="14860" max="14860" width="4" style="991" customWidth="1"/>
    <col min="14861" max="15104" width="9.140625" style="991"/>
    <col min="15105" max="15106" width="0" style="991" hidden="1" customWidth="1"/>
    <col min="15107" max="15107" width="81.5703125" style="991" customWidth="1"/>
    <col min="15108" max="15115" width="13.140625" style="991" customWidth="1"/>
    <col min="15116" max="15116" width="4" style="991" customWidth="1"/>
    <col min="15117" max="15360" width="9.140625" style="991"/>
    <col min="15361" max="15362" width="0" style="991" hidden="1" customWidth="1"/>
    <col min="15363" max="15363" width="81.5703125" style="991" customWidth="1"/>
    <col min="15364" max="15371" width="13.140625" style="991" customWidth="1"/>
    <col min="15372" max="15372" width="4" style="991" customWidth="1"/>
    <col min="15373" max="15616" width="9.140625" style="991"/>
    <col min="15617" max="15618" width="0" style="991" hidden="1" customWidth="1"/>
    <col min="15619" max="15619" width="81.5703125" style="991" customWidth="1"/>
    <col min="15620" max="15627" width="13.140625" style="991" customWidth="1"/>
    <col min="15628" max="15628" width="4" style="991" customWidth="1"/>
    <col min="15629" max="15872" width="9.140625" style="991"/>
    <col min="15873" max="15874" width="0" style="991" hidden="1" customWidth="1"/>
    <col min="15875" max="15875" width="81.5703125" style="991" customWidth="1"/>
    <col min="15876" max="15883" width="13.140625" style="991" customWidth="1"/>
    <col min="15884" max="15884" width="4" style="991" customWidth="1"/>
    <col min="15885" max="16128" width="9.140625" style="991"/>
    <col min="16129" max="16130" width="0" style="991" hidden="1" customWidth="1"/>
    <col min="16131" max="16131" width="81.5703125" style="991" customWidth="1"/>
    <col min="16132" max="16139" width="13.140625" style="991" customWidth="1"/>
    <col min="16140" max="16140" width="4" style="991" customWidth="1"/>
    <col min="16141" max="16384" width="9.140625" style="991"/>
  </cols>
  <sheetData>
    <row r="1" spans="1:12" s="200" customFormat="1" ht="42" customHeight="1">
      <c r="A1" s="611"/>
      <c r="B1" s="611"/>
      <c r="C1" s="199"/>
      <c r="D1" s="611"/>
      <c r="E1" s="611"/>
      <c r="F1" s="611"/>
      <c r="G1" s="611"/>
      <c r="H1" s="611"/>
      <c r="I1" s="611"/>
      <c r="J1" s="611"/>
      <c r="K1" s="611"/>
    </row>
    <row r="2" spans="1:12" s="200" customFormat="1" ht="28.5" customHeight="1">
      <c r="A2" s="1114" t="s">
        <v>917</v>
      </c>
      <c r="B2" s="1114"/>
      <c r="C2" s="1114"/>
      <c r="D2" s="1114"/>
      <c r="E2" s="1114"/>
      <c r="F2" s="1114"/>
      <c r="G2" s="1114"/>
      <c r="H2" s="1114"/>
      <c r="I2" s="1114"/>
      <c r="J2" s="1114"/>
      <c r="K2" s="1114"/>
    </row>
    <row r="3" spans="1:12" s="200" customFormat="1" ht="28.5" customHeight="1">
      <c r="A3" s="611"/>
      <c r="B3" s="611"/>
      <c r="C3" s="201" t="s">
        <v>510</v>
      </c>
      <c r="D3" s="612"/>
      <c r="E3" s="612"/>
      <c r="F3" s="612"/>
      <c r="G3" s="612"/>
      <c r="H3" s="612"/>
      <c r="I3" s="612"/>
      <c r="J3" s="612"/>
      <c r="K3" s="612"/>
    </row>
    <row r="4" spans="1:12" s="200" customFormat="1" ht="13.5" customHeight="1">
      <c r="A4" s="1115"/>
      <c r="B4" s="1116"/>
      <c r="C4" s="1116"/>
      <c r="D4" s="1116"/>
      <c r="E4" s="1116"/>
      <c r="F4" s="1116"/>
      <c r="G4" s="1116"/>
      <c r="H4" s="1116"/>
      <c r="I4" s="1116"/>
      <c r="J4" s="1116"/>
      <c r="K4" s="1116"/>
    </row>
    <row r="5" spans="1:12" s="203" customFormat="1" ht="12.75" customHeight="1" thickBot="1">
      <c r="A5" s="202"/>
      <c r="B5" s="613"/>
      <c r="C5" s="613"/>
      <c r="D5" s="613"/>
      <c r="E5" s="613"/>
      <c r="F5" s="613"/>
      <c r="G5" s="613"/>
      <c r="H5" s="613"/>
      <c r="I5" s="613"/>
      <c r="J5" s="613"/>
      <c r="K5" s="613"/>
    </row>
    <row r="6" spans="1:12" s="204" customFormat="1" ht="27.75" customHeight="1" thickTop="1" thickBot="1">
      <c r="C6" s="205"/>
      <c r="D6" s="206" t="s">
        <v>433</v>
      </c>
      <c r="E6" s="206" t="s">
        <v>434</v>
      </c>
      <c r="F6" s="206" t="s">
        <v>435</v>
      </c>
      <c r="G6" s="206" t="s">
        <v>436</v>
      </c>
      <c r="H6" s="206" t="s">
        <v>437</v>
      </c>
      <c r="I6" s="206" t="s">
        <v>1532</v>
      </c>
      <c r="J6" s="207" t="s">
        <v>1385</v>
      </c>
      <c r="K6" s="207" t="s">
        <v>1533</v>
      </c>
      <c r="L6" s="208" t="s">
        <v>511</v>
      </c>
    </row>
    <row r="7" spans="1:12" s="1056" customFormat="1" ht="14.25" customHeight="1" thickTop="1" thickBot="1">
      <c r="C7" s="209"/>
      <c r="D7" s="209"/>
      <c r="E7" s="209"/>
      <c r="F7" s="209"/>
      <c r="G7" s="209"/>
      <c r="H7" s="209"/>
      <c r="I7" s="209"/>
      <c r="J7" s="209"/>
      <c r="K7" s="209"/>
    </row>
    <row r="8" spans="1:12" s="210" customFormat="1" ht="24" customHeight="1" thickTop="1" thickBot="1">
      <c r="B8" s="6"/>
      <c r="C8" s="211" t="s">
        <v>319</v>
      </c>
      <c r="D8" s="7"/>
      <c r="E8" s="7"/>
      <c r="F8" s="7"/>
      <c r="G8" s="7"/>
      <c r="H8" s="7"/>
      <c r="I8" s="7"/>
      <c r="J8" s="212"/>
      <c r="K8" s="212"/>
      <c r="L8" s="213"/>
    </row>
    <row r="9" spans="1:12" s="1056" customFormat="1" ht="22.5" customHeight="1" thickTop="1">
      <c r="A9" s="1056" t="s">
        <v>512</v>
      </c>
      <c r="B9" s="8" t="s">
        <v>513</v>
      </c>
      <c r="C9" s="9" t="s">
        <v>514</v>
      </c>
      <c r="D9" s="214">
        <v>9.74E-2</v>
      </c>
      <c r="E9" s="214">
        <v>9.0300000000000005E-2</v>
      </c>
      <c r="F9" s="214">
        <v>0.123</v>
      </c>
      <c r="G9" s="214">
        <v>0.10780000000000001</v>
      </c>
      <c r="H9" s="214">
        <v>0.11269999999999999</v>
      </c>
      <c r="I9" s="214">
        <v>0.10390000000000001</v>
      </c>
      <c r="J9" s="214">
        <v>0.1183</v>
      </c>
      <c r="K9" s="214">
        <v>0.1094</v>
      </c>
    </row>
    <row r="10" spans="1:12" s="1056" customFormat="1" ht="22.5" customHeight="1">
      <c r="A10" s="1056" t="s">
        <v>512</v>
      </c>
      <c r="B10" s="8" t="s">
        <v>515</v>
      </c>
      <c r="C10" s="9" t="s">
        <v>516</v>
      </c>
      <c r="D10" s="214">
        <v>0.65849999999999997</v>
      </c>
      <c r="E10" s="214">
        <v>0.69120000000000004</v>
      </c>
      <c r="F10" s="214">
        <v>0.72140000000000004</v>
      </c>
      <c r="G10" s="214">
        <v>0.7198</v>
      </c>
      <c r="H10" s="214">
        <v>0.70909999999999995</v>
      </c>
      <c r="I10" s="214">
        <v>0.71319999999999995</v>
      </c>
      <c r="J10" s="214">
        <v>0.70169999999999999</v>
      </c>
      <c r="K10" s="214">
        <v>0.70920000000000005</v>
      </c>
    </row>
    <row r="11" spans="1:12" s="1056" customFormat="1" ht="41.25" customHeight="1" thickBot="1">
      <c r="B11" s="10"/>
      <c r="C11" s="9"/>
      <c r="D11" s="215"/>
      <c r="E11" s="215"/>
      <c r="F11" s="215"/>
      <c r="G11" s="215"/>
      <c r="H11" s="215"/>
      <c r="I11" s="215"/>
      <c r="J11" s="215"/>
      <c r="K11" s="215"/>
    </row>
    <row r="12" spans="1:12" s="91" customFormat="1" ht="24" customHeight="1" thickTop="1" thickBot="1">
      <c r="B12" s="11"/>
      <c r="C12" s="211" t="s">
        <v>322</v>
      </c>
      <c r="D12" s="7"/>
      <c r="E12" s="7"/>
      <c r="F12" s="7"/>
      <c r="G12" s="7"/>
      <c r="H12" s="7"/>
      <c r="I12" s="7"/>
      <c r="J12" s="212"/>
      <c r="K12" s="212"/>
      <c r="L12" s="216"/>
    </row>
    <row r="13" spans="1:12" s="204" customFormat="1" ht="32.25" customHeight="1" thickTop="1">
      <c r="A13" s="204" t="s">
        <v>512</v>
      </c>
      <c r="B13" s="12" t="s">
        <v>517</v>
      </c>
      <c r="C13" s="13" t="s">
        <v>518</v>
      </c>
      <c r="D13" s="217">
        <v>0.79039999999999999</v>
      </c>
      <c r="E13" s="217">
        <v>0.79379999999999995</v>
      </c>
      <c r="F13" s="217">
        <v>0.79920000000000002</v>
      </c>
      <c r="G13" s="217">
        <v>0.77710000000000001</v>
      </c>
      <c r="H13" s="217">
        <v>0.77139999999999997</v>
      </c>
      <c r="I13" s="217">
        <v>0.77400000000000002</v>
      </c>
      <c r="J13" s="217">
        <v>0.76939999999999997</v>
      </c>
      <c r="K13" s="217">
        <v>0.76929999999999998</v>
      </c>
    </row>
    <row r="14" spans="1:12" s="175" customFormat="1" ht="23.25" customHeight="1">
      <c r="A14" s="175" t="s">
        <v>512</v>
      </c>
      <c r="B14" s="14" t="s">
        <v>519</v>
      </c>
      <c r="C14" s="15" t="s">
        <v>520</v>
      </c>
      <c r="D14" s="218">
        <v>0.79039999999999999</v>
      </c>
      <c r="E14" s="219">
        <v>0.79379999999999995</v>
      </c>
      <c r="F14" s="219">
        <v>0.79920000000000002</v>
      </c>
      <c r="G14" s="219">
        <v>0.77710000000000001</v>
      </c>
      <c r="H14" s="219">
        <v>0.77139999999999997</v>
      </c>
      <c r="I14" s="219">
        <v>0.77400000000000002</v>
      </c>
      <c r="J14" s="219">
        <v>0.76939999999999997</v>
      </c>
      <c r="K14" s="219">
        <v>0.76929999999999998</v>
      </c>
    </row>
    <row r="15" spans="1:12" s="175" customFormat="1" ht="23.25" customHeight="1">
      <c r="B15" s="14"/>
      <c r="C15" s="15" t="s">
        <v>521</v>
      </c>
      <c r="D15" s="219">
        <v>0.01</v>
      </c>
      <c r="E15" s="219">
        <v>1.03E-2</v>
      </c>
      <c r="F15" s="219">
        <v>1.2800000000000001E-2</v>
      </c>
      <c r="G15" s="219">
        <v>4.0500000000000001E-2</v>
      </c>
      <c r="H15" s="219">
        <v>4.9299999999999997E-2</v>
      </c>
      <c r="I15" s="219">
        <v>4.7100000000000003E-2</v>
      </c>
      <c r="J15" s="219">
        <v>5.5500000000000001E-2</v>
      </c>
      <c r="K15" s="219">
        <v>5.5800000000000002E-2</v>
      </c>
    </row>
    <row r="16" spans="1:12" s="175" customFormat="1" ht="41.25" customHeight="1" thickBot="1">
      <c r="A16" s="175" t="s">
        <v>512</v>
      </c>
      <c r="B16" s="14" t="s">
        <v>522</v>
      </c>
      <c r="C16" s="15" t="s">
        <v>523</v>
      </c>
      <c r="D16" s="219">
        <v>3.0999999999999999E-3</v>
      </c>
      <c r="E16" s="219">
        <v>1.1000000000000001E-3</v>
      </c>
      <c r="F16" s="219">
        <v>2.9999999999999997E-4</v>
      </c>
      <c r="G16" s="219">
        <v>2.9999999999999997E-4</v>
      </c>
      <c r="H16" s="219">
        <v>2.9999999999999997E-4</v>
      </c>
      <c r="I16" s="219">
        <v>2.0000000000000001E-4</v>
      </c>
      <c r="J16" s="219">
        <v>2.0000000000000001E-4</v>
      </c>
      <c r="K16" s="219">
        <v>2.0000000000000001E-4</v>
      </c>
    </row>
    <row r="17" spans="1:26" s="91" customFormat="1" ht="24" customHeight="1" thickTop="1" thickBot="1">
      <c r="B17" s="11"/>
      <c r="C17" s="211" t="s">
        <v>524</v>
      </c>
      <c r="D17" s="7"/>
      <c r="E17" s="7"/>
      <c r="F17" s="7"/>
      <c r="G17" s="7"/>
      <c r="H17" s="7"/>
      <c r="I17" s="7"/>
      <c r="J17" s="212"/>
      <c r="K17" s="212"/>
      <c r="L17" s="216"/>
    </row>
    <row r="18" spans="1:26" s="204" customFormat="1" ht="32.25" customHeight="1" thickTop="1">
      <c r="A18" s="204" t="s">
        <v>512</v>
      </c>
      <c r="B18" s="12" t="s">
        <v>525</v>
      </c>
      <c r="C18" s="13" t="s">
        <v>526</v>
      </c>
      <c r="D18" s="217">
        <v>6.7299999999999999E-2</v>
      </c>
      <c r="E18" s="217">
        <v>6.1100000000000002E-2</v>
      </c>
      <c r="F18" s="217">
        <v>0.1346</v>
      </c>
      <c r="G18" s="217">
        <v>0.16200000000000001</v>
      </c>
      <c r="H18" s="217">
        <v>0.13619999999999999</v>
      </c>
      <c r="I18" s="217">
        <v>0.13109999999999999</v>
      </c>
      <c r="J18" s="217">
        <v>0.1154</v>
      </c>
      <c r="K18" s="217">
        <v>0.1174</v>
      </c>
    </row>
    <row r="19" spans="1:26" s="175" customFormat="1" ht="23.25" customHeight="1">
      <c r="A19" s="175" t="s">
        <v>512</v>
      </c>
      <c r="B19" s="14" t="s">
        <v>527</v>
      </c>
      <c r="C19" s="15" t="s">
        <v>528</v>
      </c>
      <c r="D19" s="219">
        <v>0.93269999999999997</v>
      </c>
      <c r="E19" s="219">
        <v>0.93889999999999996</v>
      </c>
      <c r="F19" s="219">
        <v>0.86539999999999995</v>
      </c>
      <c r="G19" s="219">
        <v>0.83799999999999997</v>
      </c>
      <c r="H19" s="219">
        <v>0.86380000000000001</v>
      </c>
      <c r="I19" s="219">
        <v>0.86890000000000001</v>
      </c>
      <c r="J19" s="219">
        <v>0.88460000000000005</v>
      </c>
      <c r="K19" s="219">
        <v>0.88260000000000005</v>
      </c>
    </row>
    <row r="20" spans="1:26" s="175" customFormat="1" ht="41.25" customHeight="1" thickBot="1">
      <c r="A20" s="175" t="s">
        <v>512</v>
      </c>
      <c r="B20" s="14" t="s">
        <v>529</v>
      </c>
      <c r="C20" s="15" t="s">
        <v>530</v>
      </c>
      <c r="D20" s="220">
        <v>457.73419999999999</v>
      </c>
      <c r="E20" s="220">
        <v>487.39139999999998</v>
      </c>
      <c r="F20" s="220">
        <v>549.42200000000003</v>
      </c>
      <c r="G20" s="220">
        <v>575.66020000000003</v>
      </c>
      <c r="H20" s="220">
        <v>599.9674</v>
      </c>
      <c r="I20" s="220">
        <v>594.76340000000005</v>
      </c>
      <c r="J20" s="220">
        <v>590.3895</v>
      </c>
      <c r="K20" s="220">
        <v>589.9366</v>
      </c>
      <c r="L20" s="221"/>
      <c r="M20" s="221"/>
      <c r="N20" s="221"/>
      <c r="O20" s="221"/>
      <c r="P20" s="221"/>
      <c r="Q20" s="221"/>
      <c r="R20" s="221"/>
      <c r="S20" s="221"/>
      <c r="T20" s="221"/>
      <c r="U20" s="221"/>
      <c r="V20" s="221"/>
      <c r="W20" s="221"/>
      <c r="X20" s="221"/>
      <c r="Y20" s="221"/>
      <c r="Z20" s="221"/>
    </row>
    <row r="21" spans="1:26" s="91" customFormat="1" ht="24" customHeight="1" thickTop="1" thickBot="1">
      <c r="B21" s="11"/>
      <c r="C21" s="211" t="s">
        <v>531</v>
      </c>
      <c r="D21" s="7"/>
      <c r="E21" s="7"/>
      <c r="F21" s="7"/>
      <c r="G21" s="7"/>
      <c r="H21" s="7"/>
      <c r="I21" s="7"/>
      <c r="J21" s="212"/>
      <c r="K21" s="212"/>
      <c r="L21" s="216"/>
    </row>
    <row r="22" spans="1:26" s="204" customFormat="1" ht="32.25" customHeight="1" thickTop="1">
      <c r="A22" s="204" t="s">
        <v>512</v>
      </c>
      <c r="B22" s="12" t="s">
        <v>532</v>
      </c>
      <c r="C22" s="13" t="s">
        <v>533</v>
      </c>
      <c r="D22" s="217">
        <v>0.97650000000000003</v>
      </c>
      <c r="E22" s="217">
        <v>0.97909999999999997</v>
      </c>
      <c r="F22" s="217">
        <v>0.98129999999999995</v>
      </c>
      <c r="G22" s="217">
        <v>0.98099999999999998</v>
      </c>
      <c r="H22" s="217">
        <v>0.98280000000000001</v>
      </c>
      <c r="I22" s="217">
        <v>0.97909999999999997</v>
      </c>
      <c r="J22" s="217">
        <v>0.98170000000000002</v>
      </c>
      <c r="K22" s="217">
        <v>0.97760000000000002</v>
      </c>
    </row>
    <row r="23" spans="1:26" s="175" customFormat="1" ht="23.25" customHeight="1">
      <c r="A23" s="175" t="s">
        <v>512</v>
      </c>
      <c r="B23" s="14" t="s">
        <v>534</v>
      </c>
      <c r="C23" s="15" t="s">
        <v>535</v>
      </c>
      <c r="D23" s="219">
        <v>2.9100000000000001E-2</v>
      </c>
      <c r="E23" s="219">
        <v>2.41E-2</v>
      </c>
      <c r="F23" s="219">
        <v>1.77E-2</v>
      </c>
      <c r="G23" s="219">
        <v>1.54E-2</v>
      </c>
      <c r="H23" s="219">
        <v>1.8800000000000001E-2</v>
      </c>
      <c r="I23" s="219">
        <v>1.9699999999999999E-2</v>
      </c>
      <c r="J23" s="219">
        <v>2.5399999999999999E-2</v>
      </c>
      <c r="K23" s="219">
        <v>2.6599999999999999E-2</v>
      </c>
    </row>
    <row r="24" spans="1:26" s="175" customFormat="1" ht="23.25" customHeight="1">
      <c r="A24" s="175" t="s">
        <v>512</v>
      </c>
      <c r="B24" s="14" t="s">
        <v>536</v>
      </c>
      <c r="C24" s="15" t="s">
        <v>537</v>
      </c>
      <c r="D24" s="219">
        <v>2.35E-2</v>
      </c>
      <c r="E24" s="219">
        <v>2.0899999999999998E-2</v>
      </c>
      <c r="F24" s="219">
        <v>1.8700000000000001E-2</v>
      </c>
      <c r="G24" s="219">
        <v>1.9E-2</v>
      </c>
      <c r="H24" s="219">
        <v>1.72E-2</v>
      </c>
      <c r="I24" s="219">
        <v>2.0899999999999998E-2</v>
      </c>
      <c r="J24" s="219">
        <v>1.83E-2</v>
      </c>
      <c r="K24" s="219">
        <v>2.24E-2</v>
      </c>
    </row>
    <row r="25" spans="1:26" s="175" customFormat="1" ht="23.25" customHeight="1">
      <c r="A25" s="175" t="s">
        <v>512</v>
      </c>
      <c r="B25" s="14" t="s">
        <v>538</v>
      </c>
      <c r="C25" s="15" t="s">
        <v>539</v>
      </c>
      <c r="D25" s="219">
        <v>2.41E-2</v>
      </c>
      <c r="E25" s="219">
        <v>1.9599999999999999E-2</v>
      </c>
      <c r="F25" s="219">
        <v>1.41E-2</v>
      </c>
      <c r="G25" s="219">
        <v>1.26E-2</v>
      </c>
      <c r="H25" s="219">
        <v>1.6199999999999999E-2</v>
      </c>
      <c r="I25" s="219">
        <v>1.67E-2</v>
      </c>
      <c r="J25" s="219">
        <v>2.29E-2</v>
      </c>
      <c r="K25" s="219">
        <v>2.3400000000000001E-2</v>
      </c>
    </row>
    <row r="26" spans="1:26" s="175" customFormat="1" ht="23.25" customHeight="1">
      <c r="A26" s="175" t="s">
        <v>512</v>
      </c>
      <c r="B26" s="14" t="s">
        <v>540</v>
      </c>
      <c r="C26" s="15" t="s">
        <v>541</v>
      </c>
      <c r="D26" s="219">
        <v>0.1938</v>
      </c>
      <c r="E26" s="219">
        <v>0.2031</v>
      </c>
      <c r="F26" s="219">
        <v>0.2185</v>
      </c>
      <c r="G26" s="219">
        <v>0.19850000000000001</v>
      </c>
      <c r="H26" s="219">
        <v>0.1527</v>
      </c>
      <c r="I26" s="219">
        <v>0.16789999999999999</v>
      </c>
      <c r="J26" s="219">
        <v>0.1116</v>
      </c>
      <c r="K26" s="219">
        <v>0.1391</v>
      </c>
    </row>
    <row r="27" spans="1:26" s="175" customFormat="1" ht="23.25" customHeight="1">
      <c r="A27" s="175" t="s">
        <v>512</v>
      </c>
      <c r="B27" s="14" t="s">
        <v>542</v>
      </c>
      <c r="C27" s="15" t="s">
        <v>543</v>
      </c>
      <c r="D27" s="219">
        <v>8.2000000000000007E-3</v>
      </c>
      <c r="E27" s="219">
        <v>8.0999999999999996E-3</v>
      </c>
      <c r="F27" s="219">
        <v>7.9000000000000008E-3</v>
      </c>
      <c r="G27" s="219">
        <v>8.0000000000000002E-3</v>
      </c>
      <c r="H27" s="219">
        <v>8.0999999999999996E-3</v>
      </c>
      <c r="I27" s="219">
        <v>8.0999999999999996E-3</v>
      </c>
      <c r="J27" s="219">
        <v>8.3999999999999995E-3</v>
      </c>
      <c r="K27" s="219">
        <v>7.9000000000000008E-3</v>
      </c>
    </row>
    <row r="28" spans="1:26" s="175" customFormat="1" ht="23.25" customHeight="1">
      <c r="A28" s="175" t="s">
        <v>512</v>
      </c>
      <c r="B28" s="14" t="s">
        <v>544</v>
      </c>
      <c r="C28" s="15" t="s">
        <v>545</v>
      </c>
      <c r="D28" s="219">
        <v>8.0399999999999999E-2</v>
      </c>
      <c r="E28" s="219">
        <v>7.6499999999999999E-2</v>
      </c>
      <c r="F28" s="219">
        <v>7.2499999999999995E-2</v>
      </c>
      <c r="G28" s="219">
        <v>7.4999999999999997E-2</v>
      </c>
      <c r="H28" s="219">
        <v>7.0699999999999999E-2</v>
      </c>
      <c r="I28" s="219">
        <v>7.1300000000000002E-2</v>
      </c>
      <c r="J28" s="219">
        <v>7.0900000000000005E-2</v>
      </c>
      <c r="K28" s="219">
        <v>7.1999999999999995E-2</v>
      </c>
    </row>
    <row r="29" spans="1:26" s="175" customFormat="1" ht="23.25" customHeight="1">
      <c r="A29" s="175" t="s">
        <v>512</v>
      </c>
      <c r="B29" s="14" t="s">
        <v>546</v>
      </c>
      <c r="C29" s="15" t="s">
        <v>547</v>
      </c>
      <c r="D29" s="219">
        <v>0.94589999999999996</v>
      </c>
      <c r="E29" s="219">
        <v>0.95350000000000001</v>
      </c>
      <c r="F29" s="219">
        <v>0.95930000000000004</v>
      </c>
      <c r="G29" s="219">
        <v>0.95809999999999995</v>
      </c>
      <c r="H29" s="219">
        <v>0.96709999999999996</v>
      </c>
      <c r="I29" s="219">
        <v>0.95469999999999999</v>
      </c>
      <c r="J29" s="219">
        <v>0.97030000000000005</v>
      </c>
      <c r="K29" s="219">
        <v>0.95579999999999998</v>
      </c>
    </row>
    <row r="30" spans="1:26" s="175" customFormat="1" ht="23.25" customHeight="1">
      <c r="A30" s="175" t="s">
        <v>512</v>
      </c>
      <c r="B30" s="14" t="s">
        <v>548</v>
      </c>
      <c r="C30" s="15" t="s">
        <v>549</v>
      </c>
      <c r="D30" s="219">
        <v>1.8499999999999999E-2</v>
      </c>
      <c r="E30" s="219">
        <v>1.9300000000000001E-2</v>
      </c>
      <c r="F30" s="219">
        <v>1.7500000000000002E-2</v>
      </c>
      <c r="G30" s="219">
        <v>1.9E-2</v>
      </c>
      <c r="H30" s="219">
        <v>1.4500000000000001E-2</v>
      </c>
      <c r="I30" s="219">
        <v>2.3300000000000001E-2</v>
      </c>
      <c r="J30" s="219">
        <v>1.0800000000000001E-2</v>
      </c>
      <c r="K30" s="219">
        <v>2.1499999999999998E-2</v>
      </c>
    </row>
    <row r="31" spans="1:26" s="175" customFormat="1" ht="23.25" customHeight="1">
      <c r="A31" s="175" t="s">
        <v>512</v>
      </c>
      <c r="B31" s="14" t="s">
        <v>550</v>
      </c>
      <c r="C31" s="15" t="s">
        <v>551</v>
      </c>
      <c r="D31" s="219">
        <v>0</v>
      </c>
      <c r="E31" s="219">
        <v>0</v>
      </c>
      <c r="F31" s="219">
        <v>0</v>
      </c>
      <c r="G31" s="219">
        <v>0</v>
      </c>
      <c r="H31" s="219">
        <v>0</v>
      </c>
      <c r="I31" s="219">
        <v>0</v>
      </c>
      <c r="J31" s="219">
        <v>0</v>
      </c>
      <c r="K31" s="222">
        <v>0</v>
      </c>
    </row>
    <row r="32" spans="1:26" s="175" customFormat="1" ht="23.25" customHeight="1">
      <c r="A32" s="175" t="s">
        <v>512</v>
      </c>
      <c r="B32" s="14" t="s">
        <v>552</v>
      </c>
      <c r="C32" s="15" t="s">
        <v>553</v>
      </c>
      <c r="D32" s="219">
        <v>8.3999999999999995E-3</v>
      </c>
      <c r="E32" s="219">
        <v>4.1000000000000003E-3</v>
      </c>
      <c r="F32" s="219">
        <v>4.1999999999999997E-3</v>
      </c>
      <c r="G32" s="219">
        <v>3.8E-3</v>
      </c>
      <c r="H32" s="219">
        <v>2.8E-3</v>
      </c>
      <c r="I32" s="219">
        <v>5.1000000000000004E-3</v>
      </c>
      <c r="J32" s="219">
        <v>3.5000000000000001E-3</v>
      </c>
      <c r="K32" s="219">
        <v>4.0000000000000001E-3</v>
      </c>
    </row>
    <row r="33" spans="1:12" s="175" customFormat="1" ht="23.25" customHeight="1">
      <c r="A33" s="175" t="s">
        <v>512</v>
      </c>
      <c r="B33" s="14" t="s">
        <v>554</v>
      </c>
      <c r="C33" s="15" t="s">
        <v>555</v>
      </c>
      <c r="D33" s="219">
        <v>5.0000000000000001E-4</v>
      </c>
      <c r="E33" s="219">
        <v>0</v>
      </c>
      <c r="F33" s="219">
        <v>0</v>
      </c>
      <c r="G33" s="219">
        <v>0</v>
      </c>
      <c r="H33" s="219">
        <v>0</v>
      </c>
      <c r="I33" s="219">
        <v>0</v>
      </c>
      <c r="J33" s="219">
        <v>0</v>
      </c>
      <c r="K33" s="222">
        <v>0</v>
      </c>
    </row>
    <row r="34" spans="1:12" s="175" customFormat="1" ht="23.25" customHeight="1">
      <c r="A34" s="175" t="s">
        <v>512</v>
      </c>
      <c r="B34" s="14" t="s">
        <v>556</v>
      </c>
      <c r="C34" s="15" t="s">
        <v>557</v>
      </c>
      <c r="D34" s="219">
        <v>4.5999999999999999E-3</v>
      </c>
      <c r="E34" s="219">
        <v>3.3E-3</v>
      </c>
      <c r="F34" s="219">
        <v>1.8E-3</v>
      </c>
      <c r="G34" s="219">
        <v>1.4E-3</v>
      </c>
      <c r="H34" s="219">
        <v>1.1000000000000001E-3</v>
      </c>
      <c r="I34" s="219">
        <v>2.3E-3</v>
      </c>
      <c r="J34" s="219">
        <v>8.9999999999999998E-4</v>
      </c>
      <c r="K34" s="219">
        <v>2.3999999999999998E-3</v>
      </c>
    </row>
    <row r="35" spans="1:12" s="175" customFormat="1" ht="23.25" customHeight="1">
      <c r="A35" s="175" t="s">
        <v>512</v>
      </c>
      <c r="B35" s="14" t="s">
        <v>558</v>
      </c>
      <c r="C35" s="15" t="s">
        <v>559</v>
      </c>
      <c r="D35" s="219">
        <v>0</v>
      </c>
      <c r="E35" s="219">
        <v>1.1999999999999999E-3</v>
      </c>
      <c r="F35" s="219">
        <v>1E-3</v>
      </c>
      <c r="G35" s="219">
        <v>1.4E-3</v>
      </c>
      <c r="H35" s="219">
        <v>1.2999999999999999E-3</v>
      </c>
      <c r="I35" s="219">
        <v>1E-3</v>
      </c>
      <c r="J35" s="219">
        <v>1.2999999999999999E-3</v>
      </c>
      <c r="K35" s="219">
        <v>1.4E-3</v>
      </c>
    </row>
    <row r="36" spans="1:12" s="175" customFormat="1" ht="41.25" customHeight="1" thickBot="1">
      <c r="A36" s="175" t="s">
        <v>512</v>
      </c>
      <c r="B36" s="16" t="s">
        <v>560</v>
      </c>
      <c r="C36" s="15" t="s">
        <v>561</v>
      </c>
      <c r="D36" s="219">
        <v>2.2100000000000002E-2</v>
      </c>
      <c r="E36" s="219">
        <v>1.8599999999999998E-2</v>
      </c>
      <c r="F36" s="219">
        <v>1.61E-2</v>
      </c>
      <c r="G36" s="219">
        <v>1.6299999999999999E-2</v>
      </c>
      <c r="H36" s="219">
        <v>1.3100000000000001E-2</v>
      </c>
      <c r="I36" s="219">
        <v>1.37E-2</v>
      </c>
      <c r="J36" s="219">
        <v>1.3299999999999999E-2</v>
      </c>
      <c r="K36" s="219">
        <v>1.4999999999999999E-2</v>
      </c>
    </row>
    <row r="37" spans="1:12" s="91" customFormat="1" ht="24" customHeight="1" thickTop="1" thickBot="1">
      <c r="B37" s="11"/>
      <c r="C37" s="211" t="s">
        <v>345</v>
      </c>
      <c r="D37" s="7"/>
      <c r="E37" s="7"/>
      <c r="F37" s="7"/>
      <c r="G37" s="7"/>
      <c r="H37" s="7"/>
      <c r="I37" s="7"/>
      <c r="J37" s="212"/>
      <c r="K37" s="212"/>
      <c r="L37" s="216"/>
    </row>
    <row r="38" spans="1:12" s="204" customFormat="1" ht="31.5" customHeight="1" thickTop="1">
      <c r="A38" s="204" t="s">
        <v>512</v>
      </c>
      <c r="B38" s="12" t="s">
        <v>562</v>
      </c>
      <c r="C38" s="13" t="s">
        <v>563</v>
      </c>
      <c r="D38" s="217">
        <v>0.2467</v>
      </c>
      <c r="E38" s="217">
        <v>0.24030000000000001</v>
      </c>
      <c r="F38" s="217">
        <v>0.33479999999999999</v>
      </c>
      <c r="G38" s="217">
        <v>0.31540000000000001</v>
      </c>
      <c r="H38" s="217">
        <v>0.3427</v>
      </c>
      <c r="I38" s="217">
        <v>0.31929999999999997</v>
      </c>
      <c r="J38" s="217">
        <v>0.35160000000000002</v>
      </c>
      <c r="K38" s="217">
        <v>0.34470000000000001</v>
      </c>
    </row>
    <row r="39" spans="1:12" s="175" customFormat="1" ht="22.5" customHeight="1">
      <c r="A39" s="175" t="s">
        <v>512</v>
      </c>
      <c r="B39" s="14" t="s">
        <v>564</v>
      </c>
      <c r="C39" s="15" t="s">
        <v>565</v>
      </c>
      <c r="D39" s="219">
        <v>0.72330000000000005</v>
      </c>
      <c r="E39" s="219">
        <v>0.65559999999999996</v>
      </c>
      <c r="F39" s="219">
        <v>0.6119</v>
      </c>
      <c r="G39" s="219">
        <v>0.66990000000000005</v>
      </c>
      <c r="H39" s="219">
        <v>0.73740000000000006</v>
      </c>
      <c r="I39" s="219">
        <v>0.74380000000000002</v>
      </c>
      <c r="J39" s="219">
        <v>0.75890000000000002</v>
      </c>
      <c r="K39" s="219">
        <v>0.79220000000000002</v>
      </c>
    </row>
    <row r="40" spans="1:12" s="175" customFormat="1" ht="22.5" customHeight="1">
      <c r="A40" s="175" t="s">
        <v>512</v>
      </c>
      <c r="B40" s="14" t="s">
        <v>566</v>
      </c>
      <c r="C40" s="15" t="s">
        <v>567</v>
      </c>
      <c r="D40" s="219">
        <v>0.33689999999999998</v>
      </c>
      <c r="E40" s="219">
        <v>0.28970000000000001</v>
      </c>
      <c r="F40" s="219">
        <v>0.26250000000000001</v>
      </c>
      <c r="G40" s="219">
        <v>0.26529999999999998</v>
      </c>
      <c r="H40" s="219">
        <v>0.2792</v>
      </c>
      <c r="I40" s="219">
        <v>0.27900000000000003</v>
      </c>
      <c r="J40" s="219">
        <v>0.29299999999999998</v>
      </c>
      <c r="K40" s="219">
        <v>0.28920000000000001</v>
      </c>
    </row>
    <row r="41" spans="1:12" s="175" customFormat="1" ht="40.5" customHeight="1" thickBot="1">
      <c r="A41" s="175" t="s">
        <v>512</v>
      </c>
      <c r="B41" s="14" t="s">
        <v>568</v>
      </c>
      <c r="C41" s="15" t="s">
        <v>569</v>
      </c>
      <c r="D41" s="219">
        <v>0.28560000000000002</v>
      </c>
      <c r="E41" s="219">
        <v>0.24640000000000001</v>
      </c>
      <c r="F41" s="219">
        <v>0.2248</v>
      </c>
      <c r="G41" s="219">
        <v>0.22889999999999999</v>
      </c>
      <c r="H41" s="219">
        <v>0.24249999999999999</v>
      </c>
      <c r="I41" s="219">
        <v>0.24199999999999999</v>
      </c>
      <c r="J41" s="219">
        <v>0.25519999999999998</v>
      </c>
      <c r="K41" s="219">
        <v>0.25140000000000001</v>
      </c>
    </row>
    <row r="42" spans="1:12" s="91" customFormat="1" ht="24" customHeight="1" thickTop="1" thickBot="1">
      <c r="B42" s="11"/>
      <c r="C42" s="211" t="s">
        <v>350</v>
      </c>
      <c r="D42" s="7"/>
      <c r="E42" s="7"/>
      <c r="F42" s="7"/>
      <c r="G42" s="7"/>
      <c r="H42" s="7"/>
      <c r="I42" s="7"/>
      <c r="J42" s="212"/>
      <c r="K42" s="212"/>
      <c r="L42" s="216"/>
    </row>
    <row r="43" spans="1:12" s="204" customFormat="1" ht="31.5" customHeight="1" thickTop="1">
      <c r="A43" s="204" t="s">
        <v>512</v>
      </c>
      <c r="B43" s="12" t="s">
        <v>570</v>
      </c>
      <c r="C43" s="13" t="s">
        <v>571</v>
      </c>
      <c r="D43" s="217">
        <v>0.15229999999999999</v>
      </c>
      <c r="E43" s="217">
        <v>0.14949999999999999</v>
      </c>
      <c r="F43" s="217">
        <v>0.14380000000000001</v>
      </c>
      <c r="G43" s="217">
        <v>0.13719999999999999</v>
      </c>
      <c r="H43" s="217">
        <v>0.13139999999999999</v>
      </c>
      <c r="I43" s="217">
        <v>0.13270000000000001</v>
      </c>
      <c r="J43" s="217">
        <v>0.129</v>
      </c>
      <c r="K43" s="217">
        <v>0.13089999999999999</v>
      </c>
    </row>
    <row r="44" spans="1:12" s="175" customFormat="1" ht="22.5" customHeight="1">
      <c r="A44" s="175" t="s">
        <v>512</v>
      </c>
      <c r="B44" s="14" t="s">
        <v>572</v>
      </c>
      <c r="C44" s="15" t="s">
        <v>573</v>
      </c>
      <c r="D44" s="219">
        <v>0.15229999999999999</v>
      </c>
      <c r="E44" s="219">
        <v>0.14940000000000001</v>
      </c>
      <c r="F44" s="219">
        <v>0.14380000000000001</v>
      </c>
      <c r="G44" s="219">
        <v>0.13719999999999999</v>
      </c>
      <c r="H44" s="219">
        <v>0.13139999999999999</v>
      </c>
      <c r="I44" s="219">
        <v>0.13270000000000001</v>
      </c>
      <c r="J44" s="219">
        <v>0.12889999999999999</v>
      </c>
      <c r="K44" s="219">
        <v>0.13089999999999999</v>
      </c>
    </row>
    <row r="45" spans="1:12" s="175" customFormat="1" ht="22.5" customHeight="1">
      <c r="A45" s="175" t="s">
        <v>512</v>
      </c>
      <c r="B45" s="14" t="s">
        <v>574</v>
      </c>
      <c r="C45" s="15" t="s">
        <v>575</v>
      </c>
      <c r="D45" s="219">
        <v>0.10730000000000001</v>
      </c>
      <c r="E45" s="219">
        <v>0.1022</v>
      </c>
      <c r="F45" s="219">
        <v>9.8900000000000002E-2</v>
      </c>
      <c r="G45" s="219">
        <v>0.1052</v>
      </c>
      <c r="H45" s="219">
        <v>9.7600000000000006E-2</v>
      </c>
      <c r="I45" s="219">
        <v>0.1181</v>
      </c>
      <c r="J45" s="219">
        <v>0.1045</v>
      </c>
      <c r="K45" s="219">
        <v>0.128</v>
      </c>
    </row>
    <row r="46" spans="1:12" s="175" customFormat="1" ht="22.5" customHeight="1">
      <c r="A46" s="175" t="s">
        <v>512</v>
      </c>
      <c r="B46" s="14" t="s">
        <v>576</v>
      </c>
      <c r="C46" s="15" t="s">
        <v>577</v>
      </c>
      <c r="D46" s="219">
        <v>2.58E-2</v>
      </c>
      <c r="E46" s="219">
        <v>2.3900000000000001E-2</v>
      </c>
      <c r="F46" s="219">
        <v>2.0400000000000001E-2</v>
      </c>
      <c r="G46" s="219">
        <v>1.7000000000000001E-2</v>
      </c>
      <c r="H46" s="219">
        <v>1.6299999999999999E-2</v>
      </c>
      <c r="I46" s="219">
        <v>1.8599999999999998E-2</v>
      </c>
      <c r="J46" s="219">
        <v>1.6199999999999999E-2</v>
      </c>
      <c r="K46" s="219">
        <v>2.1100000000000001E-2</v>
      </c>
    </row>
    <row r="47" spans="1:12" s="175" customFormat="1" ht="22.5" customHeight="1">
      <c r="A47" s="175" t="s">
        <v>512</v>
      </c>
      <c r="B47" s="14" t="s">
        <v>578</v>
      </c>
      <c r="C47" s="15" t="s">
        <v>579</v>
      </c>
      <c r="D47" s="219">
        <v>2.9700000000000001E-2</v>
      </c>
      <c r="E47" s="219">
        <v>2.47E-2</v>
      </c>
      <c r="F47" s="219">
        <v>2.18E-2</v>
      </c>
      <c r="G47" s="219">
        <v>2.5000000000000001E-2</v>
      </c>
      <c r="H47" s="219">
        <v>2.24E-2</v>
      </c>
      <c r="I47" s="219">
        <v>3.6700000000000003E-2</v>
      </c>
      <c r="J47" s="219">
        <v>2.81E-2</v>
      </c>
      <c r="K47" s="219">
        <v>3.8800000000000001E-2</v>
      </c>
    </row>
    <row r="48" spans="1:12" s="175" customFormat="1" ht="40.5" customHeight="1" thickBot="1">
      <c r="A48" s="175" t="s">
        <v>512</v>
      </c>
      <c r="B48" s="14" t="s">
        <v>580</v>
      </c>
      <c r="C48" s="15" t="s">
        <v>581</v>
      </c>
      <c r="D48" s="219">
        <v>0.22020000000000001</v>
      </c>
      <c r="E48" s="219">
        <v>0.20710000000000001</v>
      </c>
      <c r="F48" s="219">
        <v>0.2</v>
      </c>
      <c r="G48" s="219">
        <v>0.19370000000000001</v>
      </c>
      <c r="H48" s="219">
        <v>0.19309999999999999</v>
      </c>
      <c r="I48" s="219">
        <v>0.19470000000000001</v>
      </c>
      <c r="J48" s="219">
        <v>0.1938</v>
      </c>
      <c r="K48" s="219">
        <v>0.1968</v>
      </c>
    </row>
    <row r="49" spans="1:12" s="210" customFormat="1" ht="24" customHeight="1" thickTop="1" thickBot="1">
      <c r="B49" s="6"/>
      <c r="C49" s="211" t="s">
        <v>582</v>
      </c>
      <c r="D49" s="7"/>
      <c r="E49" s="7"/>
      <c r="F49" s="7"/>
      <c r="G49" s="7"/>
      <c r="H49" s="7"/>
      <c r="I49" s="7"/>
      <c r="J49" s="212"/>
      <c r="K49" s="212"/>
      <c r="L49" s="213"/>
    </row>
    <row r="50" spans="1:12" s="204" customFormat="1" ht="31.5" customHeight="1" thickTop="1">
      <c r="A50" s="204" t="s">
        <v>512</v>
      </c>
      <c r="B50" s="12" t="s">
        <v>583</v>
      </c>
      <c r="C50" s="13" t="s">
        <v>584</v>
      </c>
      <c r="D50" s="217">
        <v>0.86880000000000002</v>
      </c>
      <c r="E50" s="217">
        <v>0.87070000000000003</v>
      </c>
      <c r="F50" s="217">
        <v>0.84150000000000003</v>
      </c>
      <c r="G50" s="217">
        <v>0.85780000000000001</v>
      </c>
      <c r="H50" s="217">
        <v>0.85580000000000001</v>
      </c>
      <c r="I50" s="217">
        <v>0.86470000000000002</v>
      </c>
      <c r="J50" s="217">
        <v>0.85260000000000002</v>
      </c>
      <c r="K50" s="217">
        <v>0.8629</v>
      </c>
    </row>
    <row r="51" spans="1:12" s="175" customFormat="1" ht="22.5" customHeight="1">
      <c r="A51" s="175" t="s">
        <v>512</v>
      </c>
      <c r="B51" s="14" t="s">
        <v>585</v>
      </c>
      <c r="C51" s="15" t="s">
        <v>586</v>
      </c>
      <c r="D51" s="219">
        <v>0.93640000000000001</v>
      </c>
      <c r="E51" s="219">
        <v>0.93679999999999997</v>
      </c>
      <c r="F51" s="219">
        <v>0.93720000000000003</v>
      </c>
      <c r="G51" s="219">
        <v>0.93489999999999995</v>
      </c>
      <c r="H51" s="219">
        <v>0.93020000000000003</v>
      </c>
      <c r="I51" s="219">
        <v>0.93159999999999998</v>
      </c>
      <c r="J51" s="219">
        <v>0.93240000000000001</v>
      </c>
      <c r="K51" s="219">
        <v>0.93420000000000003</v>
      </c>
    </row>
    <row r="52" spans="1:12" s="175" customFormat="1" ht="22.5" customHeight="1">
      <c r="A52" s="175" t="s">
        <v>512</v>
      </c>
      <c r="B52" s="14" t="s">
        <v>587</v>
      </c>
      <c r="C52" s="15" t="s">
        <v>588</v>
      </c>
      <c r="D52" s="219">
        <v>9.4500000000000001E-2</v>
      </c>
      <c r="E52" s="219">
        <v>9.2700000000000005E-2</v>
      </c>
      <c r="F52" s="219">
        <v>4.8599999999999997E-2</v>
      </c>
      <c r="G52" s="219">
        <v>6.3399999999999998E-2</v>
      </c>
      <c r="H52" s="219">
        <v>5.9299999999999999E-2</v>
      </c>
      <c r="I52" s="219">
        <v>7.0300000000000001E-2</v>
      </c>
      <c r="J52" s="219">
        <v>4.9799999999999997E-2</v>
      </c>
      <c r="K52" s="219">
        <v>6.2700000000000006E-2</v>
      </c>
    </row>
    <row r="53" spans="1:12" s="175" customFormat="1" ht="22.5" customHeight="1">
      <c r="A53" s="175" t="s">
        <v>512</v>
      </c>
      <c r="B53" s="14" t="s">
        <v>589</v>
      </c>
      <c r="C53" s="15" t="s">
        <v>590</v>
      </c>
      <c r="D53" s="219">
        <v>0.86150000000000004</v>
      </c>
      <c r="E53" s="219">
        <v>0.86550000000000005</v>
      </c>
      <c r="F53" s="219">
        <v>1.1025</v>
      </c>
      <c r="G53" s="219">
        <v>1.0364</v>
      </c>
      <c r="H53" s="219">
        <v>1.0971</v>
      </c>
      <c r="I53" s="219">
        <v>1.0194000000000001</v>
      </c>
      <c r="J53" s="219">
        <v>1.1427</v>
      </c>
      <c r="K53" s="219">
        <v>1.0479000000000001</v>
      </c>
    </row>
    <row r="54" spans="1:12" ht="15.75" thickBot="1">
      <c r="C54" s="223"/>
      <c r="D54" s="223"/>
      <c r="E54" s="223"/>
      <c r="F54" s="223"/>
      <c r="G54" s="223"/>
      <c r="H54" s="223"/>
      <c r="I54" s="223"/>
      <c r="J54" s="223"/>
      <c r="K54" s="223"/>
      <c r="L54" s="200"/>
    </row>
    <row r="55" spans="1:12" ht="19.5" customHeight="1" thickTop="1">
      <c r="A55" s="224" t="s">
        <v>511</v>
      </c>
      <c r="B55" s="10" t="s">
        <v>511</v>
      </c>
      <c r="C55" s="176" t="s">
        <v>362</v>
      </c>
      <c r="D55" s="165"/>
      <c r="E55" s="225"/>
      <c r="F55" s="225"/>
      <c r="G55" s="225"/>
      <c r="H55" s="225"/>
      <c r="I55" s="225"/>
    </row>
    <row r="56" spans="1:12" ht="33.75" customHeight="1">
      <c r="C56" s="1117" t="s">
        <v>363</v>
      </c>
      <c r="D56" s="1117"/>
      <c r="E56" s="1117"/>
      <c r="F56" s="1117"/>
      <c r="G56" s="1117"/>
      <c r="H56" s="1117"/>
      <c r="I56" s="1117"/>
      <c r="J56" s="1117"/>
      <c r="K56" s="1117"/>
    </row>
    <row r="57" spans="1:12" ht="33.75" customHeight="1">
      <c r="C57" s="1117" t="s">
        <v>364</v>
      </c>
      <c r="D57" s="1117"/>
      <c r="E57" s="1117"/>
      <c r="F57" s="1117"/>
      <c r="G57" s="1117"/>
      <c r="H57" s="1117"/>
      <c r="I57" s="1117"/>
      <c r="J57" s="1117"/>
      <c r="K57" s="1117"/>
    </row>
    <row r="58" spans="1:12">
      <c r="C58" s="122" t="s">
        <v>591</v>
      </c>
      <c r="D58" s="226"/>
      <c r="E58" s="225"/>
      <c r="F58" s="225"/>
      <c r="G58" s="225"/>
      <c r="H58" s="225"/>
      <c r="I58" s="22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2" sqref="A2:K2"/>
    </sheetView>
  </sheetViews>
  <sheetFormatPr defaultRowHeight="12.75"/>
  <cols>
    <col min="1" max="2" width="9.140625" style="228" hidden="1" customWidth="1"/>
    <col min="3" max="3" width="124.140625" style="228" customWidth="1"/>
    <col min="4" max="11" width="16.85546875" style="228" customWidth="1"/>
    <col min="12" max="12" width="3.85546875" style="228" bestFit="1" customWidth="1"/>
    <col min="13" max="256" width="9.140625" style="228"/>
    <col min="257" max="258" width="0" style="228" hidden="1" customWidth="1"/>
    <col min="259" max="259" width="124.140625" style="228" customWidth="1"/>
    <col min="260" max="267" width="16.85546875" style="228" customWidth="1"/>
    <col min="268" max="268" width="3.85546875" style="228" bestFit="1" customWidth="1"/>
    <col min="269" max="512" width="9.140625" style="228"/>
    <col min="513" max="514" width="0" style="228" hidden="1" customWidth="1"/>
    <col min="515" max="515" width="124.140625" style="228" customWidth="1"/>
    <col min="516" max="523" width="16.85546875" style="228" customWidth="1"/>
    <col min="524" max="524" width="3.85546875" style="228" bestFit="1" customWidth="1"/>
    <col min="525" max="768" width="9.140625" style="228"/>
    <col min="769" max="770" width="0" style="228" hidden="1" customWidth="1"/>
    <col min="771" max="771" width="124.140625" style="228" customWidth="1"/>
    <col min="772" max="779" width="16.85546875" style="228" customWidth="1"/>
    <col min="780" max="780" width="3.85546875" style="228" bestFit="1" customWidth="1"/>
    <col min="781" max="1024" width="9.140625" style="228"/>
    <col min="1025" max="1026" width="0" style="228" hidden="1" customWidth="1"/>
    <col min="1027" max="1027" width="124.140625" style="228" customWidth="1"/>
    <col min="1028" max="1035" width="16.85546875" style="228" customWidth="1"/>
    <col min="1036" max="1036" width="3.85546875" style="228" bestFit="1" customWidth="1"/>
    <col min="1037" max="1280" width="9.140625" style="228"/>
    <col min="1281" max="1282" width="0" style="228" hidden="1" customWidth="1"/>
    <col min="1283" max="1283" width="124.140625" style="228" customWidth="1"/>
    <col min="1284" max="1291" width="16.85546875" style="228" customWidth="1"/>
    <col min="1292" max="1292" width="3.85546875" style="228" bestFit="1" customWidth="1"/>
    <col min="1293" max="1536" width="9.140625" style="228"/>
    <col min="1537" max="1538" width="0" style="228" hidden="1" customWidth="1"/>
    <col min="1539" max="1539" width="124.140625" style="228" customWidth="1"/>
    <col min="1540" max="1547" width="16.85546875" style="228" customWidth="1"/>
    <col min="1548" max="1548" width="3.85546875" style="228" bestFit="1" customWidth="1"/>
    <col min="1549" max="1792" width="9.140625" style="228"/>
    <col min="1793" max="1794" width="0" style="228" hidden="1" customWidth="1"/>
    <col min="1795" max="1795" width="124.140625" style="228" customWidth="1"/>
    <col min="1796" max="1803" width="16.85546875" style="228" customWidth="1"/>
    <col min="1804" max="1804" width="3.85546875" style="228" bestFit="1" customWidth="1"/>
    <col min="1805" max="2048" width="9.140625" style="228"/>
    <col min="2049" max="2050" width="0" style="228" hidden="1" customWidth="1"/>
    <col min="2051" max="2051" width="124.140625" style="228" customWidth="1"/>
    <col min="2052" max="2059" width="16.85546875" style="228" customWidth="1"/>
    <col min="2060" max="2060" width="3.85546875" style="228" bestFit="1" customWidth="1"/>
    <col min="2061" max="2304" width="9.140625" style="228"/>
    <col min="2305" max="2306" width="0" style="228" hidden="1" customWidth="1"/>
    <col min="2307" max="2307" width="124.140625" style="228" customWidth="1"/>
    <col min="2308" max="2315" width="16.85546875" style="228" customWidth="1"/>
    <col min="2316" max="2316" width="3.85546875" style="228" bestFit="1" customWidth="1"/>
    <col min="2317" max="2560" width="9.140625" style="228"/>
    <col min="2561" max="2562" width="0" style="228" hidden="1" customWidth="1"/>
    <col min="2563" max="2563" width="124.140625" style="228" customWidth="1"/>
    <col min="2564" max="2571" width="16.85546875" style="228" customWidth="1"/>
    <col min="2572" max="2572" width="3.85546875" style="228" bestFit="1" customWidth="1"/>
    <col min="2573" max="2816" width="9.140625" style="228"/>
    <col min="2817" max="2818" width="0" style="228" hidden="1" customWidth="1"/>
    <col min="2819" max="2819" width="124.140625" style="228" customWidth="1"/>
    <col min="2820" max="2827" width="16.85546875" style="228" customWidth="1"/>
    <col min="2828" max="2828" width="3.85546875" style="228" bestFit="1" customWidth="1"/>
    <col min="2829" max="3072" width="9.140625" style="228"/>
    <col min="3073" max="3074" width="0" style="228" hidden="1" customWidth="1"/>
    <col min="3075" max="3075" width="124.140625" style="228" customWidth="1"/>
    <col min="3076" max="3083" width="16.85546875" style="228" customWidth="1"/>
    <col min="3084" max="3084" width="3.85546875" style="228" bestFit="1" customWidth="1"/>
    <col min="3085" max="3328" width="9.140625" style="228"/>
    <col min="3329" max="3330" width="0" style="228" hidden="1" customWidth="1"/>
    <col min="3331" max="3331" width="124.140625" style="228" customWidth="1"/>
    <col min="3332" max="3339" width="16.85546875" style="228" customWidth="1"/>
    <col min="3340" max="3340" width="3.85546875" style="228" bestFit="1" customWidth="1"/>
    <col min="3341" max="3584" width="9.140625" style="228"/>
    <col min="3585" max="3586" width="0" style="228" hidden="1" customWidth="1"/>
    <col min="3587" max="3587" width="124.140625" style="228" customWidth="1"/>
    <col min="3588" max="3595" width="16.85546875" style="228" customWidth="1"/>
    <col min="3596" max="3596" width="3.85546875" style="228" bestFit="1" customWidth="1"/>
    <col min="3597" max="3840" width="9.140625" style="228"/>
    <col min="3841" max="3842" width="0" style="228" hidden="1" customWidth="1"/>
    <col min="3843" max="3843" width="124.140625" style="228" customWidth="1"/>
    <col min="3844" max="3851" width="16.85546875" style="228" customWidth="1"/>
    <col min="3852" max="3852" width="3.85546875" style="228" bestFit="1" customWidth="1"/>
    <col min="3853" max="4096" width="9.140625" style="228"/>
    <col min="4097" max="4098" width="0" style="228" hidden="1" customWidth="1"/>
    <col min="4099" max="4099" width="124.140625" style="228" customWidth="1"/>
    <col min="4100" max="4107" width="16.85546875" style="228" customWidth="1"/>
    <col min="4108" max="4108" width="3.85546875" style="228" bestFit="1" customWidth="1"/>
    <col min="4109" max="4352" width="9.140625" style="228"/>
    <col min="4353" max="4354" width="0" style="228" hidden="1" customWidth="1"/>
    <col min="4355" max="4355" width="124.140625" style="228" customWidth="1"/>
    <col min="4356" max="4363" width="16.85546875" style="228" customWidth="1"/>
    <col min="4364" max="4364" width="3.85546875" style="228" bestFit="1" customWidth="1"/>
    <col min="4365" max="4608" width="9.140625" style="228"/>
    <col min="4609" max="4610" width="0" style="228" hidden="1" customWidth="1"/>
    <col min="4611" max="4611" width="124.140625" style="228" customWidth="1"/>
    <col min="4612" max="4619" width="16.85546875" style="228" customWidth="1"/>
    <col min="4620" max="4620" width="3.85546875" style="228" bestFit="1" customWidth="1"/>
    <col min="4621" max="4864" width="9.140625" style="228"/>
    <col min="4865" max="4866" width="0" style="228" hidden="1" customWidth="1"/>
    <col min="4867" max="4867" width="124.140625" style="228" customWidth="1"/>
    <col min="4868" max="4875" width="16.85546875" style="228" customWidth="1"/>
    <col min="4876" max="4876" width="3.85546875" style="228" bestFit="1" customWidth="1"/>
    <col min="4877" max="5120" width="9.140625" style="228"/>
    <col min="5121" max="5122" width="0" style="228" hidden="1" customWidth="1"/>
    <col min="5123" max="5123" width="124.140625" style="228" customWidth="1"/>
    <col min="5124" max="5131" width="16.85546875" style="228" customWidth="1"/>
    <col min="5132" max="5132" width="3.85546875" style="228" bestFit="1" customWidth="1"/>
    <col min="5133" max="5376" width="9.140625" style="228"/>
    <col min="5377" max="5378" width="0" style="228" hidden="1" customWidth="1"/>
    <col min="5379" max="5379" width="124.140625" style="228" customWidth="1"/>
    <col min="5380" max="5387" width="16.85546875" style="228" customWidth="1"/>
    <col min="5388" max="5388" width="3.85546875" style="228" bestFit="1" customWidth="1"/>
    <col min="5389" max="5632" width="9.140625" style="228"/>
    <col min="5633" max="5634" width="0" style="228" hidden="1" customWidth="1"/>
    <col min="5635" max="5635" width="124.140625" style="228" customWidth="1"/>
    <col min="5636" max="5643" width="16.85546875" style="228" customWidth="1"/>
    <col min="5644" max="5644" width="3.85546875" style="228" bestFit="1" customWidth="1"/>
    <col min="5645" max="5888" width="9.140625" style="228"/>
    <col min="5889" max="5890" width="0" style="228" hidden="1" customWidth="1"/>
    <col min="5891" max="5891" width="124.140625" style="228" customWidth="1"/>
    <col min="5892" max="5899" width="16.85546875" style="228" customWidth="1"/>
    <col min="5900" max="5900" width="3.85546875" style="228" bestFit="1" customWidth="1"/>
    <col min="5901" max="6144" width="9.140625" style="228"/>
    <col min="6145" max="6146" width="0" style="228" hidden="1" customWidth="1"/>
    <col min="6147" max="6147" width="124.140625" style="228" customWidth="1"/>
    <col min="6148" max="6155" width="16.85546875" style="228" customWidth="1"/>
    <col min="6156" max="6156" width="3.85546875" style="228" bestFit="1" customWidth="1"/>
    <col min="6157" max="6400" width="9.140625" style="228"/>
    <col min="6401" max="6402" width="0" style="228" hidden="1" customWidth="1"/>
    <col min="6403" max="6403" width="124.140625" style="228" customWidth="1"/>
    <col min="6404" max="6411" width="16.85546875" style="228" customWidth="1"/>
    <col min="6412" max="6412" width="3.85546875" style="228" bestFit="1" customWidth="1"/>
    <col min="6413" max="6656" width="9.140625" style="228"/>
    <col min="6657" max="6658" width="0" style="228" hidden="1" customWidth="1"/>
    <col min="6659" max="6659" width="124.140625" style="228" customWidth="1"/>
    <col min="6660" max="6667" width="16.85546875" style="228" customWidth="1"/>
    <col min="6668" max="6668" width="3.85546875" style="228" bestFit="1" customWidth="1"/>
    <col min="6669" max="6912" width="9.140625" style="228"/>
    <col min="6913" max="6914" width="0" style="228" hidden="1" customWidth="1"/>
    <col min="6915" max="6915" width="124.140625" style="228" customWidth="1"/>
    <col min="6916" max="6923" width="16.85546875" style="228" customWidth="1"/>
    <col min="6924" max="6924" width="3.85546875" style="228" bestFit="1" customWidth="1"/>
    <col min="6925" max="7168" width="9.140625" style="228"/>
    <col min="7169" max="7170" width="0" style="228" hidden="1" customWidth="1"/>
    <col min="7171" max="7171" width="124.140625" style="228" customWidth="1"/>
    <col min="7172" max="7179" width="16.85546875" style="228" customWidth="1"/>
    <col min="7180" max="7180" width="3.85546875" style="228" bestFit="1" customWidth="1"/>
    <col min="7181" max="7424" width="9.140625" style="228"/>
    <col min="7425" max="7426" width="0" style="228" hidden="1" customWidth="1"/>
    <col min="7427" max="7427" width="124.140625" style="228" customWidth="1"/>
    <col min="7428" max="7435" width="16.85546875" style="228" customWidth="1"/>
    <col min="7436" max="7436" width="3.85546875" style="228" bestFit="1" customWidth="1"/>
    <col min="7437" max="7680" width="9.140625" style="228"/>
    <col min="7681" max="7682" width="0" style="228" hidden="1" customWidth="1"/>
    <col min="7683" max="7683" width="124.140625" style="228" customWidth="1"/>
    <col min="7684" max="7691" width="16.85546875" style="228" customWidth="1"/>
    <col min="7692" max="7692" width="3.85546875" style="228" bestFit="1" customWidth="1"/>
    <col min="7693" max="7936" width="9.140625" style="228"/>
    <col min="7937" max="7938" width="0" style="228" hidden="1" customWidth="1"/>
    <col min="7939" max="7939" width="124.140625" style="228" customWidth="1"/>
    <col min="7940" max="7947" width="16.85546875" style="228" customWidth="1"/>
    <col min="7948" max="7948" width="3.85546875" style="228" bestFit="1" customWidth="1"/>
    <col min="7949" max="8192" width="9.140625" style="228"/>
    <col min="8193" max="8194" width="0" style="228" hidden="1" customWidth="1"/>
    <col min="8195" max="8195" width="124.140625" style="228" customWidth="1"/>
    <col min="8196" max="8203" width="16.85546875" style="228" customWidth="1"/>
    <col min="8204" max="8204" width="3.85546875" style="228" bestFit="1" customWidth="1"/>
    <col min="8205" max="8448" width="9.140625" style="228"/>
    <col min="8449" max="8450" width="0" style="228" hidden="1" customWidth="1"/>
    <col min="8451" max="8451" width="124.140625" style="228" customWidth="1"/>
    <col min="8452" max="8459" width="16.85546875" style="228" customWidth="1"/>
    <col min="8460" max="8460" width="3.85546875" style="228" bestFit="1" customWidth="1"/>
    <col min="8461" max="8704" width="9.140625" style="228"/>
    <col min="8705" max="8706" width="0" style="228" hidden="1" customWidth="1"/>
    <col min="8707" max="8707" width="124.140625" style="228" customWidth="1"/>
    <col min="8708" max="8715" width="16.85546875" style="228" customWidth="1"/>
    <col min="8716" max="8716" width="3.85546875" style="228" bestFit="1" customWidth="1"/>
    <col min="8717" max="8960" width="9.140625" style="228"/>
    <col min="8961" max="8962" width="0" style="228" hidden="1" customWidth="1"/>
    <col min="8963" max="8963" width="124.140625" style="228" customWidth="1"/>
    <col min="8964" max="8971" width="16.85546875" style="228" customWidth="1"/>
    <col min="8972" max="8972" width="3.85546875" style="228" bestFit="1" customWidth="1"/>
    <col min="8973" max="9216" width="9.140625" style="228"/>
    <col min="9217" max="9218" width="0" style="228" hidden="1" customWidth="1"/>
    <col min="9219" max="9219" width="124.140625" style="228" customWidth="1"/>
    <col min="9220" max="9227" width="16.85546875" style="228" customWidth="1"/>
    <col min="9228" max="9228" width="3.85546875" style="228" bestFit="1" customWidth="1"/>
    <col min="9229" max="9472" width="9.140625" style="228"/>
    <col min="9473" max="9474" width="0" style="228" hidden="1" customWidth="1"/>
    <col min="9475" max="9475" width="124.140625" style="228" customWidth="1"/>
    <col min="9476" max="9483" width="16.85546875" style="228" customWidth="1"/>
    <col min="9484" max="9484" width="3.85546875" style="228" bestFit="1" customWidth="1"/>
    <col min="9485" max="9728" width="9.140625" style="228"/>
    <col min="9729" max="9730" width="0" style="228" hidden="1" customWidth="1"/>
    <col min="9731" max="9731" width="124.140625" style="228" customWidth="1"/>
    <col min="9732" max="9739" width="16.85546875" style="228" customWidth="1"/>
    <col min="9740" max="9740" width="3.85546875" style="228" bestFit="1" customWidth="1"/>
    <col min="9741" max="9984" width="9.140625" style="228"/>
    <col min="9985" max="9986" width="0" style="228" hidden="1" customWidth="1"/>
    <col min="9987" max="9987" width="124.140625" style="228" customWidth="1"/>
    <col min="9988" max="9995" width="16.85546875" style="228" customWidth="1"/>
    <col min="9996" max="9996" width="3.85546875" style="228" bestFit="1" customWidth="1"/>
    <col min="9997" max="10240" width="9.140625" style="228"/>
    <col min="10241" max="10242" width="0" style="228" hidden="1" customWidth="1"/>
    <col min="10243" max="10243" width="124.140625" style="228" customWidth="1"/>
    <col min="10244" max="10251" width="16.85546875" style="228" customWidth="1"/>
    <col min="10252" max="10252" width="3.85546875" style="228" bestFit="1" customWidth="1"/>
    <col min="10253" max="10496" width="9.140625" style="228"/>
    <col min="10497" max="10498" width="0" style="228" hidden="1" customWidth="1"/>
    <col min="10499" max="10499" width="124.140625" style="228" customWidth="1"/>
    <col min="10500" max="10507" width="16.85546875" style="228" customWidth="1"/>
    <col min="10508" max="10508" width="3.85546875" style="228" bestFit="1" customWidth="1"/>
    <col min="10509" max="10752" width="9.140625" style="228"/>
    <col min="10753" max="10754" width="0" style="228" hidden="1" customWidth="1"/>
    <col min="10755" max="10755" width="124.140625" style="228" customWidth="1"/>
    <col min="10756" max="10763" width="16.85546875" style="228" customWidth="1"/>
    <col min="10764" max="10764" width="3.85546875" style="228" bestFit="1" customWidth="1"/>
    <col min="10765" max="11008" width="9.140625" style="228"/>
    <col min="11009" max="11010" width="0" style="228" hidden="1" customWidth="1"/>
    <col min="11011" max="11011" width="124.140625" style="228" customWidth="1"/>
    <col min="11012" max="11019" width="16.85546875" style="228" customWidth="1"/>
    <col min="11020" max="11020" width="3.85546875" style="228" bestFit="1" customWidth="1"/>
    <col min="11021" max="11264" width="9.140625" style="228"/>
    <col min="11265" max="11266" width="0" style="228" hidden="1" customWidth="1"/>
    <col min="11267" max="11267" width="124.140625" style="228" customWidth="1"/>
    <col min="11268" max="11275" width="16.85546875" style="228" customWidth="1"/>
    <col min="11276" max="11276" width="3.85546875" style="228" bestFit="1" customWidth="1"/>
    <col min="11277" max="11520" width="9.140625" style="228"/>
    <col min="11521" max="11522" width="0" style="228" hidden="1" customWidth="1"/>
    <col min="11523" max="11523" width="124.140625" style="228" customWidth="1"/>
    <col min="11524" max="11531" width="16.85546875" style="228" customWidth="1"/>
    <col min="11532" max="11532" width="3.85546875" style="228" bestFit="1" customWidth="1"/>
    <col min="11533" max="11776" width="9.140625" style="228"/>
    <col min="11777" max="11778" width="0" style="228" hidden="1" customWidth="1"/>
    <col min="11779" max="11779" width="124.140625" style="228" customWidth="1"/>
    <col min="11780" max="11787" width="16.85546875" style="228" customWidth="1"/>
    <col min="11788" max="11788" width="3.85546875" style="228" bestFit="1" customWidth="1"/>
    <col min="11789" max="12032" width="9.140625" style="228"/>
    <col min="12033" max="12034" width="0" style="228" hidden="1" customWidth="1"/>
    <col min="12035" max="12035" width="124.140625" style="228" customWidth="1"/>
    <col min="12036" max="12043" width="16.85546875" style="228" customWidth="1"/>
    <col min="12044" max="12044" width="3.85546875" style="228" bestFit="1" customWidth="1"/>
    <col min="12045" max="12288" width="9.140625" style="228"/>
    <col min="12289" max="12290" width="0" style="228" hidden="1" customWidth="1"/>
    <col min="12291" max="12291" width="124.140625" style="228" customWidth="1"/>
    <col min="12292" max="12299" width="16.85546875" style="228" customWidth="1"/>
    <col min="12300" max="12300" width="3.85546875" style="228" bestFit="1" customWidth="1"/>
    <col min="12301" max="12544" width="9.140625" style="228"/>
    <col min="12545" max="12546" width="0" style="228" hidden="1" customWidth="1"/>
    <col min="12547" max="12547" width="124.140625" style="228" customWidth="1"/>
    <col min="12548" max="12555" width="16.85546875" style="228" customWidth="1"/>
    <col min="12556" max="12556" width="3.85546875" style="228" bestFit="1" customWidth="1"/>
    <col min="12557" max="12800" width="9.140625" style="228"/>
    <col min="12801" max="12802" width="0" style="228" hidden="1" customWidth="1"/>
    <col min="12803" max="12803" width="124.140625" style="228" customWidth="1"/>
    <col min="12804" max="12811" width="16.85546875" style="228" customWidth="1"/>
    <col min="12812" max="12812" width="3.85546875" style="228" bestFit="1" customWidth="1"/>
    <col min="12813" max="13056" width="9.140625" style="228"/>
    <col min="13057" max="13058" width="0" style="228" hidden="1" customWidth="1"/>
    <col min="13059" max="13059" width="124.140625" style="228" customWidth="1"/>
    <col min="13060" max="13067" width="16.85546875" style="228" customWidth="1"/>
    <col min="13068" max="13068" width="3.85546875" style="228" bestFit="1" customWidth="1"/>
    <col min="13069" max="13312" width="9.140625" style="228"/>
    <col min="13313" max="13314" width="0" style="228" hidden="1" customWidth="1"/>
    <col min="13315" max="13315" width="124.140625" style="228" customWidth="1"/>
    <col min="13316" max="13323" width="16.85546875" style="228" customWidth="1"/>
    <col min="13324" max="13324" width="3.85546875" style="228" bestFit="1" customWidth="1"/>
    <col min="13325" max="13568" width="9.140625" style="228"/>
    <col min="13569" max="13570" width="0" style="228" hidden="1" customWidth="1"/>
    <col min="13571" max="13571" width="124.140625" style="228" customWidth="1"/>
    <col min="13572" max="13579" width="16.85546875" style="228" customWidth="1"/>
    <col min="13580" max="13580" width="3.85546875" style="228" bestFit="1" customWidth="1"/>
    <col min="13581" max="13824" width="9.140625" style="228"/>
    <col min="13825" max="13826" width="0" style="228" hidden="1" customWidth="1"/>
    <col min="13827" max="13827" width="124.140625" style="228" customWidth="1"/>
    <col min="13828" max="13835" width="16.85546875" style="228" customWidth="1"/>
    <col min="13836" max="13836" width="3.85546875" style="228" bestFit="1" customWidth="1"/>
    <col min="13837" max="14080" width="9.140625" style="228"/>
    <col min="14081" max="14082" width="0" style="228" hidden="1" customWidth="1"/>
    <col min="14083" max="14083" width="124.140625" style="228" customWidth="1"/>
    <col min="14084" max="14091" width="16.85546875" style="228" customWidth="1"/>
    <col min="14092" max="14092" width="3.85546875" style="228" bestFit="1" customWidth="1"/>
    <col min="14093" max="14336" width="9.140625" style="228"/>
    <col min="14337" max="14338" width="0" style="228" hidden="1" customWidth="1"/>
    <col min="14339" max="14339" width="124.140625" style="228" customWidth="1"/>
    <col min="14340" max="14347" width="16.85546875" style="228" customWidth="1"/>
    <col min="14348" max="14348" width="3.85546875" style="228" bestFit="1" customWidth="1"/>
    <col min="14349" max="14592" width="9.140625" style="228"/>
    <col min="14593" max="14594" width="0" style="228" hidden="1" customWidth="1"/>
    <col min="14595" max="14595" width="124.140625" style="228" customWidth="1"/>
    <col min="14596" max="14603" width="16.85546875" style="228" customWidth="1"/>
    <col min="14604" max="14604" width="3.85546875" style="228" bestFit="1" customWidth="1"/>
    <col min="14605" max="14848" width="9.140625" style="228"/>
    <col min="14849" max="14850" width="0" style="228" hidden="1" customWidth="1"/>
    <col min="14851" max="14851" width="124.140625" style="228" customWidth="1"/>
    <col min="14852" max="14859" width="16.85546875" style="228" customWidth="1"/>
    <col min="14860" max="14860" width="3.85546875" style="228" bestFit="1" customWidth="1"/>
    <col min="14861" max="15104" width="9.140625" style="228"/>
    <col min="15105" max="15106" width="0" style="228" hidden="1" customWidth="1"/>
    <col min="15107" max="15107" width="124.140625" style="228" customWidth="1"/>
    <col min="15108" max="15115" width="16.85546875" style="228" customWidth="1"/>
    <col min="15116" max="15116" width="3.85546875" style="228" bestFit="1" customWidth="1"/>
    <col min="15117" max="15360" width="9.140625" style="228"/>
    <col min="15361" max="15362" width="0" style="228" hidden="1" customWidth="1"/>
    <col min="15363" max="15363" width="124.140625" style="228" customWidth="1"/>
    <col min="15364" max="15371" width="16.85546875" style="228" customWidth="1"/>
    <col min="15372" max="15372" width="3.85546875" style="228" bestFit="1" customWidth="1"/>
    <col min="15373" max="15616" width="9.140625" style="228"/>
    <col min="15617" max="15618" width="0" style="228" hidden="1" customWidth="1"/>
    <col min="15619" max="15619" width="124.140625" style="228" customWidth="1"/>
    <col min="15620" max="15627" width="16.85546875" style="228" customWidth="1"/>
    <col min="15628" max="15628" width="3.85546875" style="228" bestFit="1" customWidth="1"/>
    <col min="15629" max="15872" width="9.140625" style="228"/>
    <col min="15873" max="15874" width="0" style="228" hidden="1" customWidth="1"/>
    <col min="15875" max="15875" width="124.140625" style="228" customWidth="1"/>
    <col min="15876" max="15883" width="16.85546875" style="228" customWidth="1"/>
    <col min="15884" max="15884" width="3.85546875" style="228" bestFit="1" customWidth="1"/>
    <col min="15885" max="16128" width="9.140625" style="228"/>
    <col min="16129" max="16130" width="0" style="228" hidden="1" customWidth="1"/>
    <col min="16131" max="16131" width="124.140625" style="228" customWidth="1"/>
    <col min="16132" max="16139" width="16.85546875" style="228" customWidth="1"/>
    <col min="16140" max="16140" width="3.85546875" style="228" bestFit="1" customWidth="1"/>
    <col min="16141" max="16384" width="9.140625" style="228"/>
  </cols>
  <sheetData>
    <row r="1" spans="1:12" ht="21" customHeight="1">
      <c r="A1" s="987"/>
      <c r="B1" s="987"/>
      <c r="C1" s="985"/>
      <c r="D1" s="985"/>
      <c r="E1" s="985"/>
      <c r="F1" s="985"/>
      <c r="G1" s="985"/>
      <c r="H1" s="985"/>
      <c r="I1" s="985"/>
      <c r="J1" s="985"/>
      <c r="K1" s="985"/>
    </row>
    <row r="2" spans="1:12" ht="33" customHeight="1">
      <c r="A2" s="1116" t="s">
        <v>917</v>
      </c>
      <c r="B2" s="1116"/>
      <c r="C2" s="1116"/>
      <c r="D2" s="1116"/>
      <c r="E2" s="1116"/>
      <c r="F2" s="1116"/>
      <c r="G2" s="1116"/>
      <c r="H2" s="1116"/>
      <c r="I2" s="1116"/>
      <c r="J2" s="1116"/>
      <c r="K2" s="1116"/>
    </row>
    <row r="3" spans="1:12" ht="33" customHeight="1">
      <c r="A3" s="987"/>
      <c r="B3" s="987"/>
      <c r="C3" s="1116" t="s">
        <v>510</v>
      </c>
      <c r="D3" s="1116"/>
      <c r="E3" s="1116"/>
      <c r="F3" s="1116"/>
      <c r="G3" s="1116"/>
      <c r="H3" s="1116"/>
      <c r="I3" s="1116"/>
      <c r="J3" s="1116"/>
      <c r="K3" s="1116"/>
    </row>
    <row r="4" spans="1:12" s="239" customFormat="1" ht="18.75" customHeight="1">
      <c r="A4" s="1115"/>
      <c r="B4" s="1116"/>
      <c r="C4" s="1116"/>
      <c r="D4" s="1116"/>
      <c r="E4" s="1116"/>
      <c r="F4" s="1116"/>
      <c r="G4" s="1116"/>
      <c r="H4" s="1116"/>
      <c r="I4" s="1116"/>
      <c r="J4" s="1116"/>
      <c r="K4" s="1116"/>
    </row>
    <row r="5" spans="1:12" s="614" customFormat="1" ht="14.25" customHeight="1" thickBot="1">
      <c r="A5" s="227"/>
      <c r="B5" s="227"/>
    </row>
    <row r="6" spans="1:12" ht="29.25" customHeight="1" thickTop="1" thickBot="1">
      <c r="B6" s="229"/>
      <c r="C6" s="230"/>
      <c r="D6" s="231" t="s">
        <v>433</v>
      </c>
      <c r="E6" s="231" t="s">
        <v>434</v>
      </c>
      <c r="F6" s="231" t="s">
        <v>435</v>
      </c>
      <c r="G6" s="231" t="s">
        <v>436</v>
      </c>
      <c r="H6" s="231" t="s">
        <v>437</v>
      </c>
      <c r="I6" s="231" t="s">
        <v>1532</v>
      </c>
      <c r="J6" s="232" t="s">
        <v>1385</v>
      </c>
      <c r="K6" s="232" t="s">
        <v>1533</v>
      </c>
      <c r="L6" s="233" t="s">
        <v>511</v>
      </c>
    </row>
    <row r="7" spans="1:12" ht="14.25" customHeight="1" thickTop="1" thickBot="1">
      <c r="C7" s="234"/>
      <c r="D7" s="234"/>
      <c r="E7" s="234"/>
      <c r="F7" s="234"/>
      <c r="G7" s="234"/>
      <c r="H7" s="234"/>
      <c r="I7" s="234"/>
      <c r="J7" s="234"/>
      <c r="K7" s="234"/>
    </row>
    <row r="8" spans="1:12" s="235" customFormat="1" ht="24" customHeight="1" thickTop="1" thickBot="1">
      <c r="B8" s="17"/>
      <c r="C8" s="236" t="s">
        <v>365</v>
      </c>
      <c r="D8" s="18"/>
      <c r="E8" s="18"/>
      <c r="F8" s="18"/>
      <c r="G8" s="18"/>
      <c r="H8" s="18"/>
      <c r="I8" s="18"/>
      <c r="J8" s="205"/>
      <c r="K8" s="205"/>
      <c r="L8" s="237"/>
    </row>
    <row r="9" spans="1:12" s="235" customFormat="1" ht="27" customHeight="1" thickTop="1">
      <c r="A9" s="235" t="s">
        <v>512</v>
      </c>
      <c r="B9" s="12" t="s">
        <v>592</v>
      </c>
      <c r="C9" s="19" t="s">
        <v>593</v>
      </c>
      <c r="D9" s="238">
        <v>8.1299999999999997E-2</v>
      </c>
      <c r="E9" s="238">
        <v>8.4500000000000006E-2</v>
      </c>
      <c r="F9" s="238">
        <v>8.5099999999999995E-2</v>
      </c>
      <c r="G9" s="238">
        <v>8.6099999999999996E-2</v>
      </c>
      <c r="H9" s="238">
        <v>8.0699999999999994E-2</v>
      </c>
      <c r="I9" s="238">
        <v>7.9399999999999998E-2</v>
      </c>
      <c r="J9" s="238">
        <v>7.9699999999999993E-2</v>
      </c>
      <c r="K9" s="238">
        <v>7.6300000000000007E-2</v>
      </c>
    </row>
    <row r="10" spans="1:12" s="239" customFormat="1" ht="23.25" customHeight="1">
      <c r="A10" s="239" t="s">
        <v>512</v>
      </c>
      <c r="B10" s="14" t="s">
        <v>594</v>
      </c>
      <c r="C10" s="20" t="s">
        <v>595</v>
      </c>
      <c r="D10" s="240">
        <v>9.3399999999999997E-2</v>
      </c>
      <c r="E10" s="240">
        <v>9.4700000000000006E-2</v>
      </c>
      <c r="F10" s="240">
        <v>9.2700000000000005E-2</v>
      </c>
      <c r="G10" s="240">
        <v>9.1700000000000004E-2</v>
      </c>
      <c r="H10" s="240">
        <v>8.4900000000000003E-2</v>
      </c>
      <c r="I10" s="240">
        <v>8.2299999999999998E-2</v>
      </c>
      <c r="J10" s="240">
        <v>8.3400000000000002E-2</v>
      </c>
      <c r="K10" s="240">
        <v>8.0399999999999999E-2</v>
      </c>
    </row>
    <row r="11" spans="1:12" s="239" customFormat="1" ht="23.25" customHeight="1">
      <c r="A11" s="239" t="s">
        <v>512</v>
      </c>
      <c r="B11" s="14" t="s">
        <v>596</v>
      </c>
      <c r="C11" s="20" t="s">
        <v>597</v>
      </c>
      <c r="D11" s="240">
        <v>8.5400000000000004E-2</v>
      </c>
      <c r="E11" s="240">
        <v>8.3599999999999994E-2</v>
      </c>
      <c r="F11" s="240">
        <v>8.2900000000000001E-2</v>
      </c>
      <c r="G11" s="240">
        <v>8.0699999999999994E-2</v>
      </c>
      <c r="H11" s="240">
        <v>8.0600000000000005E-2</v>
      </c>
      <c r="I11" s="240">
        <v>7.7600000000000002E-2</v>
      </c>
      <c r="J11" s="240">
        <v>7.8600000000000003E-2</v>
      </c>
      <c r="K11" s="240">
        <v>7.5200000000000003E-2</v>
      </c>
    </row>
    <row r="12" spans="1:12" s="239" customFormat="1" ht="23.25" customHeight="1">
      <c r="A12" s="239" t="s">
        <v>512</v>
      </c>
      <c r="B12" s="14" t="s">
        <v>598</v>
      </c>
      <c r="C12" s="20" t="s">
        <v>599</v>
      </c>
      <c r="D12" s="240">
        <v>1.49E-2</v>
      </c>
      <c r="E12" s="240">
        <v>1.44E-2</v>
      </c>
      <c r="F12" s="240">
        <v>1.29E-2</v>
      </c>
      <c r="G12" s="240">
        <v>1.09E-2</v>
      </c>
      <c r="H12" s="240">
        <v>8.6E-3</v>
      </c>
      <c r="I12" s="240">
        <v>7.3000000000000001E-3</v>
      </c>
      <c r="J12" s="240">
        <v>6.1999999999999998E-3</v>
      </c>
      <c r="K12" s="240">
        <v>6.3E-3</v>
      </c>
    </row>
    <row r="13" spans="1:12" s="239" customFormat="1" ht="23.25" customHeight="1">
      <c r="A13" s="239" t="s">
        <v>512</v>
      </c>
      <c r="B13" s="14" t="s">
        <v>600</v>
      </c>
      <c r="C13" s="20" t="s">
        <v>601</v>
      </c>
      <c r="D13" s="240">
        <v>1.4999999999999999E-2</v>
      </c>
      <c r="E13" s="240">
        <v>1.43E-2</v>
      </c>
      <c r="F13" s="240">
        <v>1.2699999999999999E-2</v>
      </c>
      <c r="G13" s="240">
        <v>1.12E-2</v>
      </c>
      <c r="H13" s="240">
        <v>8.9999999999999993E-3</v>
      </c>
      <c r="I13" s="240">
        <v>6.7999999999999996E-3</v>
      </c>
      <c r="J13" s="240">
        <v>6.1000000000000004E-3</v>
      </c>
      <c r="K13" s="240">
        <v>5.7999999999999996E-3</v>
      </c>
    </row>
    <row r="14" spans="1:12" s="239" customFormat="1" ht="23.25" customHeight="1">
      <c r="A14" s="239" t="s">
        <v>512</v>
      </c>
      <c r="B14" s="14" t="s">
        <v>602</v>
      </c>
      <c r="C14" s="20" t="s">
        <v>603</v>
      </c>
      <c r="D14" s="240">
        <v>1.29E-2</v>
      </c>
      <c r="E14" s="240">
        <v>1.2200000000000001E-2</v>
      </c>
      <c r="F14" s="240">
        <v>1.12E-2</v>
      </c>
      <c r="G14" s="240">
        <v>9.7999999999999997E-3</v>
      </c>
      <c r="H14" s="240">
        <v>7.7999999999999996E-3</v>
      </c>
      <c r="I14" s="240">
        <v>6.1999999999999998E-3</v>
      </c>
      <c r="J14" s="240">
        <v>5.4000000000000003E-3</v>
      </c>
      <c r="K14" s="240">
        <v>5.3E-3</v>
      </c>
    </row>
    <row r="15" spans="1:12" s="239" customFormat="1" ht="44.25" customHeight="1" thickBot="1">
      <c r="A15" s="239" t="s">
        <v>512</v>
      </c>
      <c r="B15" s="14" t="s">
        <v>604</v>
      </c>
      <c r="C15" s="20" t="s">
        <v>605</v>
      </c>
      <c r="D15" s="240">
        <v>8.1000000000000003E-2</v>
      </c>
      <c r="E15" s="240">
        <v>8.1000000000000003E-2</v>
      </c>
      <c r="F15" s="240">
        <v>7.6200000000000004E-2</v>
      </c>
      <c r="G15" s="240">
        <v>6.9699999999999998E-2</v>
      </c>
      <c r="H15" s="240">
        <v>5.8299999999999998E-2</v>
      </c>
      <c r="I15" s="240">
        <v>4.6899999999999997E-2</v>
      </c>
      <c r="J15" s="240">
        <v>4.1700000000000001E-2</v>
      </c>
      <c r="K15" s="240">
        <v>4.0800000000000003E-2</v>
      </c>
    </row>
    <row r="16" spans="1:12" s="241" customFormat="1" ht="24" customHeight="1" thickTop="1" thickBot="1">
      <c r="B16" s="21"/>
      <c r="C16" s="236" t="s">
        <v>373</v>
      </c>
      <c r="D16" s="18"/>
      <c r="E16" s="18"/>
      <c r="F16" s="18"/>
      <c r="G16" s="18"/>
      <c r="H16" s="18"/>
      <c r="I16" s="18"/>
      <c r="J16" s="205"/>
      <c r="K16" s="205"/>
      <c r="L16" s="242"/>
    </row>
    <row r="17" spans="1:12" s="235" customFormat="1" ht="26.25" customHeight="1" thickTop="1">
      <c r="A17" s="235" t="s">
        <v>512</v>
      </c>
      <c r="B17" s="12" t="s">
        <v>606</v>
      </c>
      <c r="C17" s="19" t="s">
        <v>607</v>
      </c>
      <c r="D17" s="238">
        <v>0.1138</v>
      </c>
      <c r="E17" s="238">
        <v>0.1096</v>
      </c>
      <c r="F17" s="238">
        <v>0.1067</v>
      </c>
      <c r="G17" s="238">
        <v>0.1096</v>
      </c>
      <c r="H17" s="238">
        <v>0.1055</v>
      </c>
      <c r="I17" s="238">
        <v>0.1045</v>
      </c>
      <c r="J17" s="238">
        <v>0.10589999999999999</v>
      </c>
      <c r="K17" s="238">
        <v>0.10340000000000001</v>
      </c>
    </row>
    <row r="18" spans="1:12" s="239" customFormat="1" ht="24" customHeight="1">
      <c r="A18" s="239" t="s">
        <v>512</v>
      </c>
      <c r="B18" s="14" t="s">
        <v>608</v>
      </c>
      <c r="C18" s="20" t="s">
        <v>609</v>
      </c>
      <c r="D18" s="240">
        <v>-3.2399999999999998E-2</v>
      </c>
      <c r="E18" s="240">
        <v>-2.5100000000000001E-2</v>
      </c>
      <c r="F18" s="240">
        <v>-2.1600000000000001E-2</v>
      </c>
      <c r="G18" s="240">
        <v>-2.35E-2</v>
      </c>
      <c r="H18" s="240">
        <v>-2.4799999999999999E-2</v>
      </c>
      <c r="I18" s="240">
        <v>-2.5000000000000001E-2</v>
      </c>
      <c r="J18" s="240">
        <v>-2.6200000000000001E-2</v>
      </c>
      <c r="K18" s="240">
        <v>-2.7099999999999999E-2</v>
      </c>
    </row>
    <row r="19" spans="1:12" s="239" customFormat="1" ht="24" customHeight="1">
      <c r="A19" s="239" t="s">
        <v>512</v>
      </c>
      <c r="B19" s="14" t="s">
        <v>610</v>
      </c>
      <c r="C19" s="20" t="s">
        <v>611</v>
      </c>
      <c r="D19" s="240">
        <v>4.1200000000000001E-2</v>
      </c>
      <c r="E19" s="240">
        <v>3.15E-2</v>
      </c>
      <c r="F19" s="240">
        <v>2.7E-2</v>
      </c>
      <c r="G19" s="240">
        <v>2.92E-2</v>
      </c>
      <c r="H19" s="240">
        <v>3.0700000000000002E-2</v>
      </c>
      <c r="I19" s="240">
        <v>3.1E-2</v>
      </c>
      <c r="J19" s="240">
        <v>3.2300000000000002E-2</v>
      </c>
      <c r="K19" s="240">
        <v>3.3300000000000003E-2</v>
      </c>
    </row>
    <row r="20" spans="1:12" s="239" customFormat="1" ht="24" customHeight="1">
      <c r="A20" s="239" t="s">
        <v>512</v>
      </c>
      <c r="B20" s="14" t="s">
        <v>612</v>
      </c>
      <c r="C20" s="20" t="s">
        <v>613</v>
      </c>
      <c r="D20" s="240">
        <v>0</v>
      </c>
      <c r="E20" s="240">
        <v>-2.0000000000000001E-4</v>
      </c>
      <c r="F20" s="240">
        <v>-4.0000000000000002E-4</v>
      </c>
      <c r="G20" s="240">
        <v>0</v>
      </c>
      <c r="H20" s="240">
        <v>0</v>
      </c>
      <c r="I20" s="240">
        <v>0</v>
      </c>
      <c r="J20" s="240">
        <v>0</v>
      </c>
      <c r="K20" s="240">
        <v>0</v>
      </c>
    </row>
    <row r="21" spans="1:12" s="239" customFormat="1" ht="24" customHeight="1">
      <c r="A21" s="239" t="s">
        <v>512</v>
      </c>
      <c r="B21" s="14" t="s">
        <v>614</v>
      </c>
      <c r="C21" s="20" t="s">
        <v>615</v>
      </c>
      <c r="D21" s="240">
        <v>-7.9000000000000008E-3</v>
      </c>
      <c r="E21" s="240">
        <v>-1.0999999999999999E-2</v>
      </c>
      <c r="F21" s="240">
        <v>-9.7999999999999997E-3</v>
      </c>
      <c r="G21" s="240">
        <v>-1.11E-2</v>
      </c>
      <c r="H21" s="240">
        <v>-4.3E-3</v>
      </c>
      <c r="I21" s="240">
        <v>-4.7000000000000002E-3</v>
      </c>
      <c r="J21" s="240">
        <v>-4.7999999999999996E-3</v>
      </c>
      <c r="K21" s="240">
        <v>-5.1999999999999998E-3</v>
      </c>
    </row>
    <row r="22" spans="1:12" s="239" customFormat="1" ht="24" customHeight="1">
      <c r="A22" s="239" t="s">
        <v>512</v>
      </c>
      <c r="B22" s="14" t="s">
        <v>616</v>
      </c>
      <c r="C22" s="20" t="s">
        <v>617</v>
      </c>
      <c r="D22" s="240">
        <v>1.2E-2</v>
      </c>
      <c r="E22" s="240">
        <v>1.01E-2</v>
      </c>
      <c r="F22" s="240">
        <v>7.6E-3</v>
      </c>
      <c r="G22" s="240">
        <v>5.5999999999999999E-3</v>
      </c>
      <c r="H22" s="240">
        <v>4.3E-3</v>
      </c>
      <c r="I22" s="240">
        <v>2.8999999999999998E-3</v>
      </c>
      <c r="J22" s="240">
        <v>3.7000000000000002E-3</v>
      </c>
      <c r="K22" s="240">
        <v>4.1000000000000003E-3</v>
      </c>
    </row>
    <row r="23" spans="1:12" s="239" customFormat="1" ht="24" customHeight="1">
      <c r="A23" s="239" t="s">
        <v>512</v>
      </c>
      <c r="B23" s="14" t="s">
        <v>618</v>
      </c>
      <c r="C23" s="20" t="s">
        <v>619</v>
      </c>
      <c r="D23" s="240">
        <v>-7.0599999999999996E-2</v>
      </c>
      <c r="E23" s="240">
        <v>-6.9199999999999998E-2</v>
      </c>
      <c r="F23" s="240">
        <v>-7.0000000000000007E-2</v>
      </c>
      <c r="G23" s="240">
        <v>-6.9699999999999998E-2</v>
      </c>
      <c r="H23" s="240">
        <v>-7.1999999999999995E-2</v>
      </c>
      <c r="I23" s="240">
        <v>-7.0300000000000001E-2</v>
      </c>
      <c r="J23" s="240">
        <v>-7.2400000000000006E-2</v>
      </c>
      <c r="K23" s="240">
        <v>-6.9000000000000006E-2</v>
      </c>
    </row>
    <row r="24" spans="1:12" s="239" customFormat="1" ht="24" customHeight="1">
      <c r="A24" s="239" t="s">
        <v>512</v>
      </c>
      <c r="B24" s="14" t="s">
        <v>620</v>
      </c>
      <c r="C24" s="20" t="s">
        <v>621</v>
      </c>
      <c r="D24" s="240">
        <v>1E-4</v>
      </c>
      <c r="E24" s="240">
        <v>1E-4</v>
      </c>
      <c r="F24" s="240">
        <v>1E-4</v>
      </c>
      <c r="G24" s="240">
        <v>2.9999999999999997E-4</v>
      </c>
      <c r="H24" s="240">
        <v>4.0000000000000002E-4</v>
      </c>
      <c r="I24" s="240">
        <v>-4.0000000000000002E-4</v>
      </c>
      <c r="J24" s="240">
        <v>-1E-4</v>
      </c>
      <c r="K24" s="240">
        <v>-4.0000000000000002E-4</v>
      </c>
    </row>
    <row r="25" spans="1:12" s="239" customFormat="1" ht="43.5" customHeight="1" thickBot="1">
      <c r="A25" s="239" t="s">
        <v>512</v>
      </c>
      <c r="B25" s="14" t="s">
        <v>622</v>
      </c>
      <c r="C25" s="20" t="s">
        <v>623</v>
      </c>
      <c r="D25" s="240">
        <v>0.1331</v>
      </c>
      <c r="E25" s="240">
        <v>0.12670000000000001</v>
      </c>
      <c r="F25" s="240">
        <v>0.12089999999999999</v>
      </c>
      <c r="G25" s="240">
        <v>0.11600000000000001</v>
      </c>
      <c r="H25" s="240">
        <v>0.11210000000000001</v>
      </c>
      <c r="I25" s="240">
        <v>0.1162</v>
      </c>
      <c r="J25" s="240">
        <v>0.1182</v>
      </c>
      <c r="K25" s="240">
        <v>0.1195</v>
      </c>
    </row>
    <row r="26" spans="1:12" s="241" customFormat="1" ht="24.75" customHeight="1" thickTop="1" thickBot="1">
      <c r="B26" s="22"/>
      <c r="C26" s="236" t="s">
        <v>383</v>
      </c>
      <c r="D26" s="18"/>
      <c r="E26" s="18"/>
      <c r="F26" s="18"/>
      <c r="G26" s="18"/>
      <c r="H26" s="18"/>
      <c r="I26" s="18"/>
      <c r="J26" s="205"/>
      <c r="K26" s="205"/>
      <c r="L26" s="242"/>
    </row>
    <row r="27" spans="1:12" s="235" customFormat="1" ht="27" customHeight="1" thickTop="1">
      <c r="A27" s="235" t="s">
        <v>512</v>
      </c>
      <c r="B27" s="12" t="s">
        <v>624</v>
      </c>
      <c r="C27" s="19" t="s">
        <v>625</v>
      </c>
      <c r="D27" s="238">
        <v>0.15</v>
      </c>
      <c r="E27" s="238">
        <v>0.1497</v>
      </c>
      <c r="F27" s="238">
        <v>0.1404</v>
      </c>
      <c r="G27" s="238">
        <v>0.1404</v>
      </c>
      <c r="H27" s="238">
        <v>0.13730000000000001</v>
      </c>
      <c r="I27" s="238">
        <v>0.1366</v>
      </c>
      <c r="J27" s="238">
        <v>0.1394</v>
      </c>
      <c r="K27" s="238">
        <v>0.1371</v>
      </c>
    </row>
    <row r="28" spans="1:12" s="239" customFormat="1" ht="23.25" customHeight="1">
      <c r="A28" s="239" t="s">
        <v>512</v>
      </c>
      <c r="B28" s="14" t="s">
        <v>626</v>
      </c>
      <c r="C28" s="20" t="s">
        <v>627</v>
      </c>
      <c r="D28" s="240">
        <v>0.10589999999999999</v>
      </c>
      <c r="E28" s="240">
        <v>0.1057</v>
      </c>
      <c r="F28" s="240">
        <v>0.109</v>
      </c>
      <c r="G28" s="240">
        <v>0.11119999999999999</v>
      </c>
      <c r="H28" s="240">
        <v>0.11020000000000001</v>
      </c>
      <c r="I28" s="240">
        <v>0.1095</v>
      </c>
      <c r="J28" s="240">
        <v>0.1003</v>
      </c>
      <c r="K28" s="240">
        <v>0.1017</v>
      </c>
    </row>
    <row r="29" spans="1:12" s="239" customFormat="1" ht="23.25" customHeight="1">
      <c r="A29" s="239" t="s">
        <v>512</v>
      </c>
      <c r="B29" s="14" t="s">
        <v>628</v>
      </c>
      <c r="C29" s="20" t="s">
        <v>629</v>
      </c>
      <c r="D29" s="240">
        <v>0.28470000000000001</v>
      </c>
      <c r="E29" s="240">
        <v>0.2873</v>
      </c>
      <c r="F29" s="240">
        <v>0.21809999999999999</v>
      </c>
      <c r="G29" s="240">
        <v>0.26140000000000002</v>
      </c>
      <c r="H29" s="240">
        <v>0.24540000000000001</v>
      </c>
      <c r="I29" s="240">
        <v>0.2288</v>
      </c>
      <c r="J29" s="240">
        <v>0.26300000000000001</v>
      </c>
      <c r="K29" s="240">
        <v>0.21560000000000001</v>
      </c>
    </row>
    <row r="30" spans="1:12" s="239" customFormat="1" ht="23.25" customHeight="1">
      <c r="A30" s="239" t="s">
        <v>512</v>
      </c>
      <c r="B30" s="14" t="s">
        <v>630</v>
      </c>
      <c r="C30" s="20" t="s">
        <v>631</v>
      </c>
      <c r="D30" s="240">
        <v>0.21560000000000001</v>
      </c>
      <c r="E30" s="240">
        <v>0.22700000000000001</v>
      </c>
      <c r="F30" s="240">
        <v>0.2099</v>
      </c>
      <c r="G30" s="240">
        <v>0.22389999999999999</v>
      </c>
      <c r="H30" s="240">
        <v>0.1983</v>
      </c>
      <c r="I30" s="240">
        <v>0.19689999999999999</v>
      </c>
      <c r="J30" s="240">
        <v>0.26910000000000001</v>
      </c>
      <c r="K30" s="240">
        <v>0.1638</v>
      </c>
    </row>
    <row r="31" spans="1:12" s="239" customFormat="1" ht="23.25" customHeight="1">
      <c r="A31" s="239" t="s">
        <v>512</v>
      </c>
      <c r="B31" s="14" t="s">
        <v>632</v>
      </c>
      <c r="C31" s="20" t="s">
        <v>633</v>
      </c>
      <c r="D31" s="240">
        <v>8.72E-2</v>
      </c>
      <c r="E31" s="240">
        <v>3.04E-2</v>
      </c>
      <c r="F31" s="240">
        <v>5.7000000000000002E-3</v>
      </c>
      <c r="G31" s="240">
        <v>1.5900000000000001E-2</v>
      </c>
      <c r="H31" s="240">
        <v>2.0299999999999999E-2</v>
      </c>
      <c r="I31" s="240">
        <v>1.6500000000000001E-2</v>
      </c>
      <c r="J31" s="240">
        <v>1.9199999999999998E-2</v>
      </c>
      <c r="K31" s="240">
        <v>1.38E-2</v>
      </c>
    </row>
    <row r="32" spans="1:12" s="239" customFormat="1" ht="23.25" customHeight="1">
      <c r="A32" s="239" t="s">
        <v>512</v>
      </c>
      <c r="B32" s="14" t="s">
        <v>634</v>
      </c>
      <c r="C32" s="20" t="s">
        <v>635</v>
      </c>
      <c r="D32" s="240">
        <v>3.4000000000000002E-2</v>
      </c>
      <c r="E32" s="240">
        <v>1.32E-2</v>
      </c>
      <c r="F32" s="240">
        <v>6.1999999999999998E-3</v>
      </c>
      <c r="G32" s="240">
        <v>4.5999999999999999E-3</v>
      </c>
      <c r="H32" s="240">
        <v>4.0000000000000001E-3</v>
      </c>
      <c r="I32" s="240">
        <v>5.7999999999999996E-3</v>
      </c>
      <c r="J32" s="240">
        <v>5.8999999999999999E-3</v>
      </c>
      <c r="K32" s="240">
        <v>3.5000000000000001E-3</v>
      </c>
    </row>
    <row r="33" spans="1:12" s="239" customFormat="1" ht="23.25" customHeight="1">
      <c r="A33" s="239" t="s">
        <v>512</v>
      </c>
      <c r="B33" s="14" t="s">
        <v>636</v>
      </c>
      <c r="C33" s="20" t="s">
        <v>637</v>
      </c>
      <c r="D33" s="240">
        <v>6.54E-2</v>
      </c>
      <c r="E33" s="240">
        <v>2.3599999999999999E-2</v>
      </c>
      <c r="F33" s="240">
        <v>5.8999999999999999E-3</v>
      </c>
      <c r="G33" s="240">
        <v>1.1599999999999999E-2</v>
      </c>
      <c r="H33" s="240">
        <v>1.4500000000000001E-2</v>
      </c>
      <c r="I33" s="240">
        <v>1.2E-2</v>
      </c>
      <c r="J33" s="240">
        <v>1.37E-2</v>
      </c>
      <c r="K33" s="240">
        <v>0.01</v>
      </c>
    </row>
    <row r="34" spans="1:12" s="239" customFormat="1" ht="23.25" customHeight="1">
      <c r="A34" s="239" t="s">
        <v>512</v>
      </c>
      <c r="B34" s="14" t="s">
        <v>638</v>
      </c>
      <c r="C34" s="20" t="s">
        <v>639</v>
      </c>
      <c r="D34" s="240">
        <v>0</v>
      </c>
      <c r="E34" s="240">
        <v>0</v>
      </c>
      <c r="F34" s="240">
        <v>0</v>
      </c>
      <c r="G34" s="240">
        <v>0</v>
      </c>
      <c r="H34" s="240">
        <v>0</v>
      </c>
      <c r="I34" s="240">
        <v>0</v>
      </c>
      <c r="J34" s="240">
        <v>0</v>
      </c>
      <c r="K34" s="240">
        <v>0</v>
      </c>
    </row>
    <row r="35" spans="1:12" s="239" customFormat="1" ht="23.25" customHeight="1">
      <c r="A35" s="239" t="s">
        <v>512</v>
      </c>
      <c r="B35" s="14" t="s">
        <v>640</v>
      </c>
      <c r="C35" s="20" t="s">
        <v>641</v>
      </c>
      <c r="D35" s="240">
        <v>1.8499999999999999E-2</v>
      </c>
      <c r="E35" s="240">
        <v>8.8000000000000005E-3</v>
      </c>
      <c r="F35" s="240">
        <v>6.7999999999999996E-3</v>
      </c>
      <c r="G35" s="240">
        <v>7.4000000000000003E-3</v>
      </c>
      <c r="H35" s="240">
        <v>7.4000000000000003E-3</v>
      </c>
      <c r="I35" s="240">
        <v>7.7000000000000002E-3</v>
      </c>
      <c r="J35" s="240">
        <v>9.7999999999999997E-3</v>
      </c>
      <c r="K35" s="240">
        <v>1.24E-2</v>
      </c>
    </row>
    <row r="36" spans="1:12" s="239" customFormat="1" ht="23.25" customHeight="1">
      <c r="A36" s="239" t="s">
        <v>512</v>
      </c>
      <c r="B36" s="14" t="s">
        <v>642</v>
      </c>
      <c r="C36" s="20" t="s">
        <v>643</v>
      </c>
      <c r="D36" s="240">
        <v>6.3399999999999998E-2</v>
      </c>
      <c r="E36" s="240">
        <v>5.0799999999999998E-2</v>
      </c>
      <c r="F36" s="240">
        <v>4.1200000000000001E-2</v>
      </c>
      <c r="G36" s="240">
        <v>4.4900000000000002E-2</v>
      </c>
      <c r="H36" s="240">
        <v>4.7100000000000003E-2</v>
      </c>
      <c r="I36" s="240">
        <v>4.5999999999999999E-2</v>
      </c>
      <c r="J36" s="240">
        <v>4.58E-2</v>
      </c>
      <c r="K36" s="240">
        <v>4.5100000000000001E-2</v>
      </c>
    </row>
    <row r="37" spans="1:12" s="239" customFormat="1" ht="23.25" customHeight="1">
      <c r="B37" s="14"/>
      <c r="C37" s="20" t="s">
        <v>644</v>
      </c>
      <c r="D37" s="240">
        <v>0</v>
      </c>
      <c r="E37" s="240">
        <v>0</v>
      </c>
      <c r="F37" s="240">
        <v>0</v>
      </c>
      <c r="G37" s="240">
        <v>0</v>
      </c>
      <c r="H37" s="240">
        <v>0</v>
      </c>
      <c r="I37" s="240">
        <v>0</v>
      </c>
      <c r="J37" s="240">
        <v>0</v>
      </c>
      <c r="K37" s="240">
        <v>0</v>
      </c>
    </row>
    <row r="38" spans="1:12" s="239" customFormat="1" ht="44.25" customHeight="1" thickBot="1">
      <c r="A38" s="239" t="s">
        <v>512</v>
      </c>
      <c r="B38" s="14" t="s">
        <v>645</v>
      </c>
      <c r="C38" s="20" t="s">
        <v>646</v>
      </c>
      <c r="D38" s="240">
        <v>0</v>
      </c>
      <c r="E38" s="240">
        <v>8.9999999999999998E-4</v>
      </c>
      <c r="F38" s="240">
        <v>3.3E-3</v>
      </c>
      <c r="G38" s="240">
        <v>3.4299999999999997E-2</v>
      </c>
      <c r="H38" s="240">
        <v>7.0999999999999994E-2</v>
      </c>
      <c r="I38" s="240">
        <v>8.8800000000000004E-2</v>
      </c>
      <c r="J38" s="240">
        <v>5.4199999999999998E-2</v>
      </c>
      <c r="K38" s="240">
        <v>3.73E-2</v>
      </c>
    </row>
    <row r="39" spans="1:12" s="241" customFormat="1" ht="24" customHeight="1" thickTop="1" thickBot="1">
      <c r="B39" s="23"/>
      <c r="C39" s="236" t="s">
        <v>396</v>
      </c>
      <c r="D39" s="18"/>
      <c r="E39" s="18"/>
      <c r="F39" s="18"/>
      <c r="G39" s="18"/>
      <c r="H39" s="18"/>
      <c r="I39" s="18"/>
      <c r="J39" s="205"/>
      <c r="K39" s="205"/>
      <c r="L39" s="242"/>
    </row>
    <row r="40" spans="1:12" s="241" customFormat="1" ht="24.75" customHeight="1" thickTop="1" thickBot="1">
      <c r="B40" s="22"/>
      <c r="C40" s="236" t="s">
        <v>397</v>
      </c>
      <c r="D40" s="18"/>
      <c r="E40" s="18"/>
      <c r="F40" s="18"/>
      <c r="G40" s="18"/>
      <c r="H40" s="18"/>
      <c r="I40" s="18"/>
      <c r="J40" s="205"/>
      <c r="K40" s="205"/>
      <c r="L40" s="242"/>
    </row>
    <row r="41" spans="1:12" s="235" customFormat="1" ht="27" customHeight="1" thickTop="1">
      <c r="A41" s="235" t="s">
        <v>512</v>
      </c>
      <c r="B41" s="12" t="s">
        <v>647</v>
      </c>
      <c r="C41" s="19" t="s">
        <v>648</v>
      </c>
      <c r="D41" s="238">
        <v>7.0599999999999996E-2</v>
      </c>
      <c r="E41" s="238">
        <v>6.9199999999999998E-2</v>
      </c>
      <c r="F41" s="238">
        <v>7.0000000000000007E-2</v>
      </c>
      <c r="G41" s="238">
        <v>6.9699999999999998E-2</v>
      </c>
      <c r="H41" s="238">
        <v>7.1999999999999995E-2</v>
      </c>
      <c r="I41" s="238">
        <v>7.0300000000000001E-2</v>
      </c>
      <c r="J41" s="238">
        <v>7.2400000000000006E-2</v>
      </c>
      <c r="K41" s="238">
        <v>6.9000000000000006E-2</v>
      </c>
    </row>
    <row r="42" spans="1:12" s="239" customFormat="1" ht="23.25" customHeight="1">
      <c r="A42" s="239" t="s">
        <v>512</v>
      </c>
      <c r="B42" s="14" t="s">
        <v>649</v>
      </c>
      <c r="C42" s="20" t="s">
        <v>650</v>
      </c>
      <c r="D42" s="240">
        <v>8.1500000000000003E-2</v>
      </c>
      <c r="E42" s="240">
        <v>7.9600000000000004E-2</v>
      </c>
      <c r="F42" s="240">
        <v>8.1799999999999998E-2</v>
      </c>
      <c r="G42" s="240">
        <v>8.2000000000000003E-2</v>
      </c>
      <c r="H42" s="240">
        <v>8.4099999999999994E-2</v>
      </c>
      <c r="I42" s="240">
        <v>8.1799999999999998E-2</v>
      </c>
      <c r="J42" s="240">
        <v>8.48E-2</v>
      </c>
      <c r="K42" s="240">
        <v>8.0399999999999999E-2</v>
      </c>
    </row>
    <row r="43" spans="1:12" s="239" customFormat="1" ht="23.25" customHeight="1">
      <c r="A43" s="239" t="s">
        <v>512</v>
      </c>
      <c r="B43" s="14" t="s">
        <v>651</v>
      </c>
      <c r="C43" s="20" t="s">
        <v>652</v>
      </c>
      <c r="D43" s="240">
        <v>9.8100000000000007E-2</v>
      </c>
      <c r="E43" s="240">
        <v>9.7000000000000003E-2</v>
      </c>
      <c r="F43" s="240">
        <v>9.3799999999999994E-2</v>
      </c>
      <c r="G43" s="240">
        <v>9.1700000000000004E-2</v>
      </c>
      <c r="H43" s="240">
        <v>9.5799999999999996E-2</v>
      </c>
      <c r="I43" s="240">
        <v>9.4200000000000006E-2</v>
      </c>
      <c r="J43" s="240">
        <v>9.7799999999999998E-2</v>
      </c>
      <c r="K43" s="240">
        <v>9.2999999999999999E-2</v>
      </c>
    </row>
    <row r="44" spans="1:12" s="239" customFormat="1" ht="44.25" customHeight="1" thickBot="1">
      <c r="A44" s="239" t="s">
        <v>512</v>
      </c>
      <c r="B44" s="14" t="s">
        <v>653</v>
      </c>
      <c r="C44" s="20" t="s">
        <v>654</v>
      </c>
      <c r="D44" s="240">
        <v>9.5000000000000001E-2</v>
      </c>
      <c r="E44" s="240">
        <v>9.2200000000000004E-2</v>
      </c>
      <c r="F44" s="240">
        <v>9.2600000000000002E-2</v>
      </c>
      <c r="G44" s="240">
        <v>9.3299999999999994E-2</v>
      </c>
      <c r="H44" s="240">
        <v>9.8000000000000004E-2</v>
      </c>
      <c r="I44" s="240">
        <v>9.5899999999999999E-2</v>
      </c>
      <c r="J44" s="240">
        <v>9.8900000000000002E-2</v>
      </c>
      <c r="K44" s="240">
        <v>9.4299999999999995E-2</v>
      </c>
    </row>
    <row r="45" spans="1:12" s="241" customFormat="1" ht="24" customHeight="1" thickTop="1" thickBot="1">
      <c r="B45" s="22"/>
      <c r="C45" s="236" t="s">
        <v>402</v>
      </c>
      <c r="D45" s="18"/>
      <c r="E45" s="18"/>
      <c r="F45" s="18"/>
      <c r="G45" s="18"/>
      <c r="H45" s="18"/>
      <c r="I45" s="18"/>
      <c r="J45" s="205"/>
      <c r="K45" s="205"/>
      <c r="L45" s="242"/>
    </row>
    <row r="46" spans="1:12" s="243" customFormat="1" ht="27" customHeight="1" thickTop="1">
      <c r="A46" s="243" t="s">
        <v>512</v>
      </c>
      <c r="B46" s="12" t="s">
        <v>655</v>
      </c>
      <c r="C46" s="19" t="s">
        <v>656</v>
      </c>
      <c r="D46" s="238">
        <v>0.53569999999999995</v>
      </c>
      <c r="E46" s="238">
        <v>0.54379999999999995</v>
      </c>
      <c r="F46" s="238">
        <v>0.55100000000000005</v>
      </c>
      <c r="G46" s="238">
        <v>0.55049999999999999</v>
      </c>
      <c r="H46" s="238">
        <v>0.55989999999999995</v>
      </c>
      <c r="I46" s="238">
        <v>0.56240000000000001</v>
      </c>
      <c r="J46" s="238">
        <v>0.55179999999999996</v>
      </c>
      <c r="K46" s="238">
        <v>0.56759999999999999</v>
      </c>
    </row>
    <row r="47" spans="1:12" ht="23.25" customHeight="1">
      <c r="A47" s="228" t="s">
        <v>512</v>
      </c>
      <c r="B47" s="8" t="s">
        <v>657</v>
      </c>
      <c r="C47" s="24" t="s">
        <v>658</v>
      </c>
      <c r="D47" s="244">
        <v>4.9599999999999998E-2</v>
      </c>
      <c r="E47" s="244">
        <v>4.9299999999999997E-2</v>
      </c>
      <c r="F47" s="244">
        <v>4.7E-2</v>
      </c>
      <c r="G47" s="244">
        <v>4.5999999999999999E-2</v>
      </c>
      <c r="H47" s="244">
        <v>4.4999999999999998E-2</v>
      </c>
      <c r="I47" s="244">
        <v>4.3999999999999997E-2</v>
      </c>
      <c r="J47" s="244">
        <v>4.2200000000000001E-2</v>
      </c>
      <c r="K47" s="244">
        <v>4.3299999999999998E-2</v>
      </c>
    </row>
    <row r="48" spans="1:12" ht="23.25" customHeight="1">
      <c r="A48" s="228" t="s">
        <v>512</v>
      </c>
      <c r="B48" s="8" t="s">
        <v>659</v>
      </c>
      <c r="C48" s="24" t="s">
        <v>660</v>
      </c>
      <c r="D48" s="244">
        <v>0.41470000000000001</v>
      </c>
      <c r="E48" s="244">
        <v>0.40689999999999998</v>
      </c>
      <c r="F48" s="244">
        <v>0.40200000000000002</v>
      </c>
      <c r="G48" s="244">
        <v>0.40350000000000003</v>
      </c>
      <c r="H48" s="244">
        <v>0.39510000000000001</v>
      </c>
      <c r="I48" s="244">
        <v>0.39360000000000001</v>
      </c>
      <c r="J48" s="244">
        <v>0.40600000000000003</v>
      </c>
      <c r="K48" s="244">
        <v>0.3891</v>
      </c>
    </row>
    <row r="49" spans="1:12" ht="23.25" customHeight="1">
      <c r="A49" s="228" t="s">
        <v>512</v>
      </c>
      <c r="B49" s="8" t="s">
        <v>661</v>
      </c>
      <c r="C49" s="24" t="s">
        <v>662</v>
      </c>
      <c r="D49" s="244">
        <v>0.54590000000000005</v>
      </c>
      <c r="E49" s="244">
        <v>0.5625</v>
      </c>
      <c r="F49" s="244">
        <v>0.59109999999999996</v>
      </c>
      <c r="G49" s="244">
        <v>0.56059999999999999</v>
      </c>
      <c r="H49" s="244">
        <v>0.58120000000000005</v>
      </c>
      <c r="I49" s="244">
        <v>0.59760000000000002</v>
      </c>
      <c r="J49" s="244">
        <v>0.59560000000000002</v>
      </c>
      <c r="K49" s="244">
        <v>0.58679999999999999</v>
      </c>
    </row>
    <row r="50" spans="1:12" ht="43.5" customHeight="1" thickBot="1">
      <c r="C50" s="245"/>
      <c r="D50" s="244"/>
      <c r="E50" s="244"/>
      <c r="F50" s="244"/>
      <c r="G50" s="244"/>
      <c r="H50" s="244"/>
      <c r="I50" s="244"/>
      <c r="J50" s="244"/>
      <c r="K50" s="244"/>
    </row>
    <row r="51" spans="1:12" s="235" customFormat="1" ht="24" customHeight="1" thickTop="1" thickBot="1">
      <c r="B51" s="25"/>
      <c r="C51" s="236" t="s">
        <v>407</v>
      </c>
      <c r="D51" s="18"/>
      <c r="E51" s="18"/>
      <c r="F51" s="18"/>
      <c r="G51" s="18"/>
      <c r="H51" s="18"/>
      <c r="I51" s="18"/>
      <c r="J51" s="205"/>
      <c r="K51" s="205"/>
      <c r="L51" s="237"/>
    </row>
    <row r="52" spans="1:12" s="241" customFormat="1" ht="18.75" thickTop="1">
      <c r="A52" s="246"/>
      <c r="B52" s="23"/>
      <c r="C52" s="26"/>
      <c r="D52" s="244"/>
      <c r="E52" s="244"/>
      <c r="F52" s="244"/>
      <c r="G52" s="244"/>
      <c r="H52" s="244"/>
      <c r="I52" s="244"/>
      <c r="J52" s="244"/>
      <c r="K52" s="244"/>
      <c r="L52" s="242"/>
    </row>
    <row r="53" spans="1:12" s="235" customFormat="1" ht="23.25" customHeight="1">
      <c r="A53" s="235" t="s">
        <v>512</v>
      </c>
      <c r="B53" s="12" t="s">
        <v>663</v>
      </c>
      <c r="C53" s="19" t="s">
        <v>664</v>
      </c>
      <c r="D53" s="238">
        <v>9.2899999999999996E-2</v>
      </c>
      <c r="E53" s="238">
        <v>9.4899999999999998E-2</v>
      </c>
      <c r="F53" s="238">
        <v>9.2899999999999996E-2</v>
      </c>
      <c r="G53" s="238">
        <v>9.0999999999999998E-2</v>
      </c>
      <c r="H53" s="238">
        <v>8.4599999999999995E-2</v>
      </c>
      <c r="I53" s="238">
        <v>8.1900000000000001E-2</v>
      </c>
      <c r="J53" s="238">
        <v>8.3000000000000004E-2</v>
      </c>
      <c r="K53" s="238">
        <v>0.08</v>
      </c>
    </row>
    <row r="54" spans="1:12" s="235" customFormat="1" ht="24.75" customHeight="1">
      <c r="A54" s="235" t="s">
        <v>512</v>
      </c>
      <c r="B54" s="12" t="s">
        <v>665</v>
      </c>
      <c r="C54" s="19" t="s">
        <v>666</v>
      </c>
      <c r="D54" s="238">
        <v>8.0500000000000002E-2</v>
      </c>
      <c r="E54" s="238">
        <v>8.4099999999999994E-2</v>
      </c>
      <c r="F54" s="238">
        <v>8.4699999999999998E-2</v>
      </c>
      <c r="G54" s="238">
        <v>8.5199999999999998E-2</v>
      </c>
      <c r="H54" s="238">
        <v>8.0199999999999994E-2</v>
      </c>
      <c r="I54" s="238">
        <v>7.8799999999999995E-2</v>
      </c>
      <c r="J54" s="238">
        <v>7.9100000000000004E-2</v>
      </c>
      <c r="K54" s="238">
        <v>7.5700000000000003E-2</v>
      </c>
    </row>
    <row r="55" spans="1:12" s="235" customFormat="1" ht="24.75" customHeight="1">
      <c r="A55" s="235" t="s">
        <v>512</v>
      </c>
      <c r="B55" s="12" t="s">
        <v>667</v>
      </c>
      <c r="C55" s="19" t="s">
        <v>668</v>
      </c>
      <c r="D55" s="238">
        <v>9.2100000000000001E-2</v>
      </c>
      <c r="E55" s="238">
        <v>9.5200000000000007E-2</v>
      </c>
      <c r="F55" s="238">
        <v>9.8900000000000002E-2</v>
      </c>
      <c r="G55" s="238">
        <v>9.9900000000000003E-2</v>
      </c>
      <c r="H55" s="238">
        <v>9.3799999999999994E-2</v>
      </c>
      <c r="I55" s="238">
        <v>9.1800000000000007E-2</v>
      </c>
      <c r="J55" s="238">
        <v>9.2799999999999994E-2</v>
      </c>
      <c r="K55" s="238">
        <v>8.8900000000000007E-2</v>
      </c>
    </row>
    <row r="56" spans="1:12" s="235" customFormat="1" ht="24.75" customHeight="1">
      <c r="A56" s="235" t="s">
        <v>512</v>
      </c>
      <c r="B56" s="12" t="s">
        <v>669</v>
      </c>
      <c r="C56" s="19" t="s">
        <v>670</v>
      </c>
      <c r="D56" s="238">
        <v>0.1241</v>
      </c>
      <c r="E56" s="238">
        <v>0.1195</v>
      </c>
      <c r="F56" s="238">
        <v>0.12</v>
      </c>
      <c r="G56" s="238">
        <v>0.1232</v>
      </c>
      <c r="H56" s="238">
        <v>0.11840000000000001</v>
      </c>
      <c r="I56" s="238">
        <v>0.1166</v>
      </c>
      <c r="J56" s="238">
        <v>0.1187</v>
      </c>
      <c r="K56" s="238">
        <v>0.1157</v>
      </c>
    </row>
    <row r="57" spans="1:12" s="235" customFormat="1" ht="24.75" customHeight="1">
      <c r="A57" s="235" t="s">
        <v>512</v>
      </c>
      <c r="B57" s="12" t="s">
        <v>671</v>
      </c>
      <c r="C57" s="19" t="s">
        <v>672</v>
      </c>
      <c r="D57" s="238">
        <v>-3.2000000000000001E-2</v>
      </c>
      <c r="E57" s="238">
        <v>-2.4400000000000002E-2</v>
      </c>
      <c r="F57" s="238">
        <v>-2.1100000000000001E-2</v>
      </c>
      <c r="G57" s="238">
        <v>-2.3300000000000001E-2</v>
      </c>
      <c r="H57" s="238">
        <v>-2.46E-2</v>
      </c>
      <c r="I57" s="238">
        <v>-2.4799999999999999E-2</v>
      </c>
      <c r="J57" s="238">
        <v>-2.5899999999999999E-2</v>
      </c>
      <c r="K57" s="238">
        <v>-2.6800000000000001E-2</v>
      </c>
    </row>
    <row r="58" spans="1:12" s="235" customFormat="1" ht="24.75" customHeight="1">
      <c r="A58" s="235" t="s">
        <v>512</v>
      </c>
      <c r="B58" s="12" t="s">
        <v>673</v>
      </c>
      <c r="C58" s="19" t="s">
        <v>674</v>
      </c>
      <c r="D58" s="238">
        <v>-1.1599999999999999E-2</v>
      </c>
      <c r="E58" s="238">
        <v>-1.11E-2</v>
      </c>
      <c r="F58" s="238">
        <v>-1.4200000000000001E-2</v>
      </c>
      <c r="G58" s="238">
        <v>-1.47E-2</v>
      </c>
      <c r="H58" s="238">
        <v>-1.3599999999999999E-2</v>
      </c>
      <c r="I58" s="238">
        <v>-1.2999999999999999E-2</v>
      </c>
      <c r="J58" s="238">
        <v>-1.37E-2</v>
      </c>
      <c r="K58" s="238">
        <v>-1.32E-2</v>
      </c>
    </row>
    <row r="59" spans="1:12" s="235" customFormat="1" ht="24.75" customHeight="1" thickBot="1">
      <c r="A59" s="235" t="s">
        <v>512</v>
      </c>
      <c r="B59" s="12" t="s">
        <v>675</v>
      </c>
      <c r="C59" s="19" t="s">
        <v>676</v>
      </c>
      <c r="D59" s="238">
        <v>1.24E-2</v>
      </c>
      <c r="E59" s="238">
        <v>1.0800000000000001E-2</v>
      </c>
      <c r="F59" s="238">
        <v>8.0999999999999996E-3</v>
      </c>
      <c r="G59" s="238">
        <v>5.4999999999999997E-3</v>
      </c>
      <c r="H59" s="238">
        <v>4.1000000000000003E-3</v>
      </c>
      <c r="I59" s="238">
        <v>2.7000000000000001E-3</v>
      </c>
      <c r="J59" s="238">
        <v>3.5000000000000001E-3</v>
      </c>
      <c r="K59" s="238">
        <v>3.8999999999999998E-3</v>
      </c>
    </row>
    <row r="60" spans="1:12" s="241" customFormat="1" ht="44.25" customHeight="1" thickTop="1" thickBot="1">
      <c r="C60" s="236" t="s">
        <v>677</v>
      </c>
      <c r="D60" s="236"/>
      <c r="E60" s="236"/>
      <c r="F60" s="236"/>
      <c r="G60" s="236"/>
      <c r="H60" s="236"/>
      <c r="I60" s="236"/>
      <c r="J60" s="236"/>
      <c r="K60" s="236"/>
      <c r="L60" s="242"/>
    </row>
    <row r="61" spans="1:12" s="235" customFormat="1" ht="24" customHeight="1" thickTop="1">
      <c r="A61" s="235" t="s">
        <v>512</v>
      </c>
      <c r="B61" s="12" t="s">
        <v>663</v>
      </c>
      <c r="C61" s="19" t="s">
        <v>664</v>
      </c>
      <c r="D61" s="238">
        <v>9.2899999999999996E-2</v>
      </c>
      <c r="E61" s="238">
        <v>9.4899999999999998E-2</v>
      </c>
      <c r="F61" s="238">
        <v>9.2899999999999996E-2</v>
      </c>
      <c r="G61" s="238">
        <v>9.0999999999999998E-2</v>
      </c>
      <c r="H61" s="238">
        <v>8.4599999999999995E-2</v>
      </c>
      <c r="I61" s="238">
        <v>8.1900000000000001E-2</v>
      </c>
      <c r="J61" s="238">
        <v>8.3000000000000004E-2</v>
      </c>
      <c r="K61" s="238">
        <v>0.08</v>
      </c>
      <c r="L61" s="237"/>
    </row>
    <row r="62" spans="1:12" s="235" customFormat="1" ht="27" customHeight="1">
      <c r="A62" s="235" t="s">
        <v>512</v>
      </c>
      <c r="B62" s="12" t="s">
        <v>678</v>
      </c>
      <c r="C62" s="19" t="s">
        <v>679</v>
      </c>
      <c r="D62" s="238">
        <v>-6.6E-3</v>
      </c>
      <c r="E62" s="238">
        <v>-9.7999999999999997E-3</v>
      </c>
      <c r="F62" s="238">
        <v>-8.8999999999999999E-3</v>
      </c>
      <c r="G62" s="238">
        <v>-0.01</v>
      </c>
      <c r="H62" s="238">
        <v>-3.5999999999999999E-3</v>
      </c>
      <c r="I62" s="238">
        <v>-3.8999999999999998E-3</v>
      </c>
      <c r="J62" s="238">
        <v>-3.8999999999999998E-3</v>
      </c>
      <c r="K62" s="238">
        <v>-4.4000000000000003E-3</v>
      </c>
    </row>
    <row r="63" spans="1:12" s="239" customFormat="1" ht="23.25" customHeight="1">
      <c r="A63" s="239" t="s">
        <v>512</v>
      </c>
      <c r="B63" s="14" t="s">
        <v>680</v>
      </c>
      <c r="C63" s="20" t="s">
        <v>681</v>
      </c>
      <c r="D63" s="240">
        <v>-7.0599999999999996E-2</v>
      </c>
      <c r="E63" s="240">
        <v>-6.9199999999999998E-2</v>
      </c>
      <c r="F63" s="240">
        <v>-7.0000000000000007E-2</v>
      </c>
      <c r="G63" s="240">
        <v>-6.9699999999999998E-2</v>
      </c>
      <c r="H63" s="240">
        <v>-7.1999999999999995E-2</v>
      </c>
      <c r="I63" s="240">
        <v>-7.0300000000000001E-2</v>
      </c>
      <c r="J63" s="240">
        <v>-7.2400000000000006E-2</v>
      </c>
      <c r="K63" s="240">
        <v>-6.9000000000000006E-2</v>
      </c>
    </row>
    <row r="64" spans="1:12" s="239" customFormat="1" ht="23.25" customHeight="1">
      <c r="A64" s="239" t="s">
        <v>512</v>
      </c>
      <c r="B64" s="14" t="s">
        <v>682</v>
      </c>
      <c r="C64" s="20" t="s">
        <v>683</v>
      </c>
      <c r="D64" s="240">
        <v>-1E-4</v>
      </c>
      <c r="E64" s="240">
        <v>1E-4</v>
      </c>
      <c r="F64" s="240">
        <v>0</v>
      </c>
      <c r="G64" s="240">
        <v>-1E-4</v>
      </c>
      <c r="H64" s="240">
        <v>5.0000000000000001E-4</v>
      </c>
      <c r="I64" s="240">
        <v>-1E-4</v>
      </c>
      <c r="J64" s="240">
        <v>-1E-4</v>
      </c>
      <c r="K64" s="240">
        <v>0</v>
      </c>
    </row>
    <row r="65" spans="1:12" s="239" customFormat="1" ht="23.25" customHeight="1">
      <c r="A65" s="239" t="s">
        <v>512</v>
      </c>
      <c r="B65" s="14" t="s">
        <v>684</v>
      </c>
      <c r="C65" s="20" t="s">
        <v>685</v>
      </c>
      <c r="D65" s="240">
        <v>1E-4</v>
      </c>
      <c r="E65" s="240">
        <v>0</v>
      </c>
      <c r="F65" s="240">
        <v>2.0000000000000001E-4</v>
      </c>
      <c r="G65" s="240">
        <v>2.9999999999999997E-4</v>
      </c>
      <c r="H65" s="240">
        <v>-1E-4</v>
      </c>
      <c r="I65" s="240">
        <v>-2.9999999999999997E-4</v>
      </c>
      <c r="J65" s="240">
        <v>-1E-4</v>
      </c>
      <c r="K65" s="240">
        <v>-4.0000000000000002E-4</v>
      </c>
    </row>
    <row r="66" spans="1:12" s="239" customFormat="1" ht="44.25" customHeight="1" thickBot="1">
      <c r="B66" s="14"/>
      <c r="C66" s="20" t="s">
        <v>686</v>
      </c>
      <c r="D66" s="240">
        <v>0</v>
      </c>
      <c r="E66" s="240">
        <v>-2.0000000000000001E-4</v>
      </c>
      <c r="F66" s="240">
        <v>-4.0000000000000002E-4</v>
      </c>
      <c r="G66" s="240">
        <v>0</v>
      </c>
      <c r="H66" s="240">
        <v>0</v>
      </c>
      <c r="I66" s="240">
        <v>0</v>
      </c>
      <c r="J66" s="240">
        <v>0</v>
      </c>
      <c r="K66" s="240">
        <v>0</v>
      </c>
    </row>
    <row r="67" spans="1:12" s="235" customFormat="1" ht="24.75" customHeight="1" thickTop="1" thickBot="1">
      <c r="A67" s="235" t="s">
        <v>512</v>
      </c>
      <c r="B67" s="12" t="s">
        <v>687</v>
      </c>
      <c r="C67" s="236" t="s">
        <v>688</v>
      </c>
      <c r="D67" s="27">
        <v>1.4999999999999999E-2</v>
      </c>
      <c r="E67" s="27">
        <v>1.43E-2</v>
      </c>
      <c r="F67" s="27">
        <v>1.2699999999999999E-2</v>
      </c>
      <c r="G67" s="27">
        <v>1.12E-2</v>
      </c>
      <c r="H67" s="27">
        <v>8.9999999999999993E-3</v>
      </c>
      <c r="I67" s="27">
        <v>6.7999999999999996E-3</v>
      </c>
      <c r="J67" s="247">
        <v>6.1000000000000004E-3</v>
      </c>
      <c r="K67" s="247">
        <v>5.7999999999999996E-3</v>
      </c>
      <c r="L67" s="237"/>
    </row>
    <row r="68" spans="1:12" ht="4.5" hidden="1" customHeight="1" thickTop="1">
      <c r="A68" s="228" t="s">
        <v>511</v>
      </c>
      <c r="B68" s="28" t="s">
        <v>511</v>
      </c>
      <c r="C68" s="248"/>
      <c r="D68" s="248"/>
      <c r="E68" s="248"/>
      <c r="F68" s="248"/>
      <c r="G68" s="248"/>
      <c r="H68" s="248"/>
      <c r="I68" s="248"/>
      <c r="J68" s="248"/>
      <c r="K68" s="248"/>
    </row>
    <row r="69" spans="1:12" ht="14.25" thickTop="1" thickBot="1">
      <c r="A69" s="249"/>
      <c r="B69" s="249"/>
      <c r="C69" s="615"/>
      <c r="D69" s="615"/>
      <c r="E69" s="615"/>
      <c r="F69" s="615"/>
      <c r="G69" s="615"/>
      <c r="H69" s="615"/>
      <c r="I69" s="615"/>
      <c r="J69" s="615"/>
      <c r="K69" s="615"/>
      <c r="L69" s="616"/>
    </row>
    <row r="70" spans="1:12" ht="23.25" customHeight="1">
      <c r="C70" s="186" t="s">
        <v>422</v>
      </c>
    </row>
    <row r="71" spans="1:12" ht="15">
      <c r="C71" s="186" t="s">
        <v>689</v>
      </c>
    </row>
    <row r="72" spans="1:12" ht="15">
      <c r="C72" s="186" t="s">
        <v>690</v>
      </c>
    </row>
    <row r="73" spans="1:12" ht="15">
      <c r="C73" s="186" t="s">
        <v>425</v>
      </c>
    </row>
    <row r="74" spans="1:12" ht="15">
      <c r="C74" s="186" t="s">
        <v>426</v>
      </c>
    </row>
    <row r="75" spans="1:12" ht="15">
      <c r="C75" s="186" t="s">
        <v>427</v>
      </c>
    </row>
    <row r="76" spans="1:12" ht="15">
      <c r="C76" s="186" t="s">
        <v>691</v>
      </c>
    </row>
    <row r="77" spans="1:12" ht="15">
      <c r="C77" s="186" t="s">
        <v>429</v>
      </c>
    </row>
    <row r="78" spans="1:12" ht="15">
      <c r="C78" s="186" t="s">
        <v>430</v>
      </c>
    </row>
    <row r="79" spans="1:12" ht="15">
      <c r="C79" s="186"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L8" sqref="L8"/>
    </sheetView>
  </sheetViews>
  <sheetFormatPr defaultRowHeight="15"/>
  <cols>
    <col min="1" max="1" width="60.85546875" style="148" customWidth="1"/>
    <col min="2" max="2" width="22.7109375" style="1054" bestFit="1" customWidth="1"/>
    <col min="3" max="3" width="21.28515625" style="1054" bestFit="1" customWidth="1"/>
    <col min="4" max="4" width="20.42578125" style="1054" bestFit="1" customWidth="1"/>
    <col min="5" max="5" width="19.28515625" style="1054" bestFit="1" customWidth="1"/>
    <col min="6" max="8" width="20.42578125" style="1054" bestFit="1" customWidth="1"/>
    <col min="9" max="10" width="19.28515625" style="1054" bestFit="1" customWidth="1"/>
    <col min="11" max="11" width="18.7109375" style="152" bestFit="1" customWidth="1"/>
    <col min="12" max="13" width="18.7109375" style="1054" bestFit="1" customWidth="1"/>
    <col min="14" max="14" width="20.42578125" style="1054" bestFit="1" customWidth="1"/>
    <col min="15" max="15" width="19.85546875" style="1054" bestFit="1" customWidth="1"/>
    <col min="16" max="16" width="3.85546875" style="276" customWidth="1"/>
    <col min="17" max="17" width="13.85546875" style="1054" bestFit="1" customWidth="1"/>
    <col min="18" max="18" width="11.140625" style="1054" bestFit="1" customWidth="1"/>
    <col min="19" max="256" width="9.140625" style="1054"/>
    <col min="257" max="257" width="60.85546875" style="1054" customWidth="1"/>
    <col min="258" max="271" width="18.140625" style="1054" customWidth="1"/>
    <col min="272" max="272" width="3.85546875" style="1054" customWidth="1"/>
    <col min="273" max="273" width="13.85546875" style="1054" bestFit="1" customWidth="1"/>
    <col min="274" max="274" width="11.140625" style="1054" bestFit="1" customWidth="1"/>
    <col min="275" max="512" width="9.140625" style="1054"/>
    <col min="513" max="513" width="60.85546875" style="1054" customWidth="1"/>
    <col min="514" max="527" width="18.140625" style="1054" customWidth="1"/>
    <col min="528" max="528" width="3.85546875" style="1054" customWidth="1"/>
    <col min="529" max="529" width="13.85546875" style="1054" bestFit="1" customWidth="1"/>
    <col min="530" max="530" width="11.140625" style="1054" bestFit="1" customWidth="1"/>
    <col min="531" max="768" width="9.140625" style="1054"/>
    <col min="769" max="769" width="60.85546875" style="1054" customWidth="1"/>
    <col min="770" max="783" width="18.140625" style="1054" customWidth="1"/>
    <col min="784" max="784" width="3.85546875" style="1054" customWidth="1"/>
    <col min="785" max="785" width="13.85546875" style="1054" bestFit="1" customWidth="1"/>
    <col min="786" max="786" width="11.140625" style="1054" bestFit="1" customWidth="1"/>
    <col min="787" max="1024" width="9.140625" style="1054"/>
    <col min="1025" max="1025" width="60.85546875" style="1054" customWidth="1"/>
    <col min="1026" max="1039" width="18.140625" style="1054" customWidth="1"/>
    <col min="1040" max="1040" width="3.85546875" style="1054" customWidth="1"/>
    <col min="1041" max="1041" width="13.85546875" style="1054" bestFit="1" customWidth="1"/>
    <col min="1042" max="1042" width="11.140625" style="1054" bestFit="1" customWidth="1"/>
    <col min="1043" max="1280" width="9.140625" style="1054"/>
    <col min="1281" max="1281" width="60.85546875" style="1054" customWidth="1"/>
    <col min="1282" max="1295" width="18.140625" style="1054" customWidth="1"/>
    <col min="1296" max="1296" width="3.85546875" style="1054" customWidth="1"/>
    <col min="1297" max="1297" width="13.85546875" style="1054" bestFit="1" customWidth="1"/>
    <col min="1298" max="1298" width="11.140625" style="1054" bestFit="1" customWidth="1"/>
    <col min="1299" max="1536" width="9.140625" style="1054"/>
    <col min="1537" max="1537" width="60.85546875" style="1054" customWidth="1"/>
    <col min="1538" max="1551" width="18.140625" style="1054" customWidth="1"/>
    <col min="1552" max="1552" width="3.85546875" style="1054" customWidth="1"/>
    <col min="1553" max="1553" width="13.85546875" style="1054" bestFit="1" customWidth="1"/>
    <col min="1554" max="1554" width="11.140625" style="1054" bestFit="1" customWidth="1"/>
    <col min="1555" max="1792" width="9.140625" style="1054"/>
    <col min="1793" max="1793" width="60.85546875" style="1054" customWidth="1"/>
    <col min="1794" max="1807" width="18.140625" style="1054" customWidth="1"/>
    <col min="1808" max="1808" width="3.85546875" style="1054" customWidth="1"/>
    <col min="1809" max="1809" width="13.85546875" style="1054" bestFit="1" customWidth="1"/>
    <col min="1810" max="1810" width="11.140625" style="1054" bestFit="1" customWidth="1"/>
    <col min="1811" max="2048" width="9.140625" style="1054"/>
    <col min="2049" max="2049" width="60.85546875" style="1054" customWidth="1"/>
    <col min="2050" max="2063" width="18.140625" style="1054" customWidth="1"/>
    <col min="2064" max="2064" width="3.85546875" style="1054" customWidth="1"/>
    <col min="2065" max="2065" width="13.85546875" style="1054" bestFit="1" customWidth="1"/>
    <col min="2066" max="2066" width="11.140625" style="1054" bestFit="1" customWidth="1"/>
    <col min="2067" max="2304" width="9.140625" style="1054"/>
    <col min="2305" max="2305" width="60.85546875" style="1054" customWidth="1"/>
    <col min="2306" max="2319" width="18.140625" style="1054" customWidth="1"/>
    <col min="2320" max="2320" width="3.85546875" style="1054" customWidth="1"/>
    <col min="2321" max="2321" width="13.85546875" style="1054" bestFit="1" customWidth="1"/>
    <col min="2322" max="2322" width="11.140625" style="1054" bestFit="1" customWidth="1"/>
    <col min="2323" max="2560" width="9.140625" style="1054"/>
    <col min="2561" max="2561" width="60.85546875" style="1054" customWidth="1"/>
    <col min="2562" max="2575" width="18.140625" style="1054" customWidth="1"/>
    <col min="2576" max="2576" width="3.85546875" style="1054" customWidth="1"/>
    <col min="2577" max="2577" width="13.85546875" style="1054" bestFit="1" customWidth="1"/>
    <col min="2578" max="2578" width="11.140625" style="1054" bestFit="1" customWidth="1"/>
    <col min="2579" max="2816" width="9.140625" style="1054"/>
    <col min="2817" max="2817" width="60.85546875" style="1054" customWidth="1"/>
    <col min="2818" max="2831" width="18.140625" style="1054" customWidth="1"/>
    <col min="2832" max="2832" width="3.85546875" style="1054" customWidth="1"/>
    <col min="2833" max="2833" width="13.85546875" style="1054" bestFit="1" customWidth="1"/>
    <col min="2834" max="2834" width="11.140625" style="1054" bestFit="1" customWidth="1"/>
    <col min="2835" max="3072" width="9.140625" style="1054"/>
    <col min="3073" max="3073" width="60.85546875" style="1054" customWidth="1"/>
    <col min="3074" max="3087" width="18.140625" style="1054" customWidth="1"/>
    <col min="3088" max="3088" width="3.85546875" style="1054" customWidth="1"/>
    <col min="3089" max="3089" width="13.85546875" style="1054" bestFit="1" customWidth="1"/>
    <col min="3090" max="3090" width="11.140625" style="1054" bestFit="1" customWidth="1"/>
    <col min="3091" max="3328" width="9.140625" style="1054"/>
    <col min="3329" max="3329" width="60.85546875" style="1054" customWidth="1"/>
    <col min="3330" max="3343" width="18.140625" style="1054" customWidth="1"/>
    <col min="3344" max="3344" width="3.85546875" style="1054" customWidth="1"/>
    <col min="3345" max="3345" width="13.85546875" style="1054" bestFit="1" customWidth="1"/>
    <col min="3346" max="3346" width="11.140625" style="1054" bestFit="1" customWidth="1"/>
    <col min="3347" max="3584" width="9.140625" style="1054"/>
    <col min="3585" max="3585" width="60.85546875" style="1054" customWidth="1"/>
    <col min="3586" max="3599" width="18.140625" style="1054" customWidth="1"/>
    <col min="3600" max="3600" width="3.85546875" style="1054" customWidth="1"/>
    <col min="3601" max="3601" width="13.85546875" style="1054" bestFit="1" customWidth="1"/>
    <col min="3602" max="3602" width="11.140625" style="1054" bestFit="1" customWidth="1"/>
    <col min="3603" max="3840" width="9.140625" style="1054"/>
    <col min="3841" max="3841" width="60.85546875" style="1054" customWidth="1"/>
    <col min="3842" max="3855" width="18.140625" style="1054" customWidth="1"/>
    <col min="3856" max="3856" width="3.85546875" style="1054" customWidth="1"/>
    <col min="3857" max="3857" width="13.85546875" style="1054" bestFit="1" customWidth="1"/>
    <col min="3858" max="3858" width="11.140625" style="1054" bestFit="1" customWidth="1"/>
    <col min="3859" max="4096" width="9.140625" style="1054"/>
    <col min="4097" max="4097" width="60.85546875" style="1054" customWidth="1"/>
    <col min="4098" max="4111" width="18.140625" style="1054" customWidth="1"/>
    <col min="4112" max="4112" width="3.85546875" style="1054" customWidth="1"/>
    <col min="4113" max="4113" width="13.85546875" style="1054" bestFit="1" customWidth="1"/>
    <col min="4114" max="4114" width="11.140625" style="1054" bestFit="1" customWidth="1"/>
    <col min="4115" max="4352" width="9.140625" style="1054"/>
    <col min="4353" max="4353" width="60.85546875" style="1054" customWidth="1"/>
    <col min="4354" max="4367" width="18.140625" style="1054" customWidth="1"/>
    <col min="4368" max="4368" width="3.85546875" style="1054" customWidth="1"/>
    <col min="4369" max="4369" width="13.85546875" style="1054" bestFit="1" customWidth="1"/>
    <col min="4370" max="4370" width="11.140625" style="1054" bestFit="1" customWidth="1"/>
    <col min="4371" max="4608" width="9.140625" style="1054"/>
    <col min="4609" max="4609" width="60.85546875" style="1054" customWidth="1"/>
    <col min="4610" max="4623" width="18.140625" style="1054" customWidth="1"/>
    <col min="4624" max="4624" width="3.85546875" style="1054" customWidth="1"/>
    <col min="4625" max="4625" width="13.85546875" style="1054" bestFit="1" customWidth="1"/>
    <col min="4626" max="4626" width="11.140625" style="1054" bestFit="1" customWidth="1"/>
    <col min="4627" max="4864" width="9.140625" style="1054"/>
    <col min="4865" max="4865" width="60.85546875" style="1054" customWidth="1"/>
    <col min="4866" max="4879" width="18.140625" style="1054" customWidth="1"/>
    <col min="4880" max="4880" width="3.85546875" style="1054" customWidth="1"/>
    <col min="4881" max="4881" width="13.85546875" style="1054" bestFit="1" customWidth="1"/>
    <col min="4882" max="4882" width="11.140625" style="1054" bestFit="1" customWidth="1"/>
    <col min="4883" max="5120" width="9.140625" style="1054"/>
    <col min="5121" max="5121" width="60.85546875" style="1054" customWidth="1"/>
    <col min="5122" max="5135" width="18.140625" style="1054" customWidth="1"/>
    <col min="5136" max="5136" width="3.85546875" style="1054" customWidth="1"/>
    <col min="5137" max="5137" width="13.85546875" style="1054" bestFit="1" customWidth="1"/>
    <col min="5138" max="5138" width="11.140625" style="1054" bestFit="1" customWidth="1"/>
    <col min="5139" max="5376" width="9.140625" style="1054"/>
    <col min="5377" max="5377" width="60.85546875" style="1054" customWidth="1"/>
    <col min="5378" max="5391" width="18.140625" style="1054" customWidth="1"/>
    <col min="5392" max="5392" width="3.85546875" style="1054" customWidth="1"/>
    <col min="5393" max="5393" width="13.85546875" style="1054" bestFit="1" customWidth="1"/>
    <col min="5394" max="5394" width="11.140625" style="1054" bestFit="1" customWidth="1"/>
    <col min="5395" max="5632" width="9.140625" style="1054"/>
    <col min="5633" max="5633" width="60.85546875" style="1054" customWidth="1"/>
    <col min="5634" max="5647" width="18.140625" style="1054" customWidth="1"/>
    <col min="5648" max="5648" width="3.85546875" style="1054" customWidth="1"/>
    <col min="5649" max="5649" width="13.85546875" style="1054" bestFit="1" customWidth="1"/>
    <col min="5650" max="5650" width="11.140625" style="1054" bestFit="1" customWidth="1"/>
    <col min="5651" max="5888" width="9.140625" style="1054"/>
    <col min="5889" max="5889" width="60.85546875" style="1054" customWidth="1"/>
    <col min="5890" max="5903" width="18.140625" style="1054" customWidth="1"/>
    <col min="5904" max="5904" width="3.85546875" style="1054" customWidth="1"/>
    <col min="5905" max="5905" width="13.85546875" style="1054" bestFit="1" customWidth="1"/>
    <col min="5906" max="5906" width="11.140625" style="1054" bestFit="1" customWidth="1"/>
    <col min="5907" max="6144" width="9.140625" style="1054"/>
    <col min="6145" max="6145" width="60.85546875" style="1054" customWidth="1"/>
    <col min="6146" max="6159" width="18.140625" style="1054" customWidth="1"/>
    <col min="6160" max="6160" width="3.85546875" style="1054" customWidth="1"/>
    <col min="6161" max="6161" width="13.85546875" style="1054" bestFit="1" customWidth="1"/>
    <col min="6162" max="6162" width="11.140625" style="1054" bestFit="1" customWidth="1"/>
    <col min="6163" max="6400" width="9.140625" style="1054"/>
    <col min="6401" max="6401" width="60.85546875" style="1054" customWidth="1"/>
    <col min="6402" max="6415" width="18.140625" style="1054" customWidth="1"/>
    <col min="6416" max="6416" width="3.85546875" style="1054" customWidth="1"/>
    <col min="6417" max="6417" width="13.85546875" style="1054" bestFit="1" customWidth="1"/>
    <col min="6418" max="6418" width="11.140625" style="1054" bestFit="1" customWidth="1"/>
    <col min="6419" max="6656" width="9.140625" style="1054"/>
    <col min="6657" max="6657" width="60.85546875" style="1054" customWidth="1"/>
    <col min="6658" max="6671" width="18.140625" style="1054" customWidth="1"/>
    <col min="6672" max="6672" width="3.85546875" style="1054" customWidth="1"/>
    <col min="6673" max="6673" width="13.85546875" style="1054" bestFit="1" customWidth="1"/>
    <col min="6674" max="6674" width="11.140625" style="1054" bestFit="1" customWidth="1"/>
    <col min="6675" max="6912" width="9.140625" style="1054"/>
    <col min="6913" max="6913" width="60.85546875" style="1054" customWidth="1"/>
    <col min="6914" max="6927" width="18.140625" style="1054" customWidth="1"/>
    <col min="6928" max="6928" width="3.85546875" style="1054" customWidth="1"/>
    <col min="6929" max="6929" width="13.85546875" style="1054" bestFit="1" customWidth="1"/>
    <col min="6930" max="6930" width="11.140625" style="1054" bestFit="1" customWidth="1"/>
    <col min="6931" max="7168" width="9.140625" style="1054"/>
    <col min="7169" max="7169" width="60.85546875" style="1054" customWidth="1"/>
    <col min="7170" max="7183" width="18.140625" style="1054" customWidth="1"/>
    <col min="7184" max="7184" width="3.85546875" style="1054" customWidth="1"/>
    <col min="7185" max="7185" width="13.85546875" style="1054" bestFit="1" customWidth="1"/>
    <col min="7186" max="7186" width="11.140625" style="1054" bestFit="1" customWidth="1"/>
    <col min="7187" max="7424" width="9.140625" style="1054"/>
    <col min="7425" max="7425" width="60.85546875" style="1054" customWidth="1"/>
    <col min="7426" max="7439" width="18.140625" style="1054" customWidth="1"/>
    <col min="7440" max="7440" width="3.85546875" style="1054" customWidth="1"/>
    <col min="7441" max="7441" width="13.85546875" style="1054" bestFit="1" customWidth="1"/>
    <col min="7442" max="7442" width="11.140625" style="1054" bestFit="1" customWidth="1"/>
    <col min="7443" max="7680" width="9.140625" style="1054"/>
    <col min="7681" max="7681" width="60.85546875" style="1054" customWidth="1"/>
    <col min="7682" max="7695" width="18.140625" style="1054" customWidth="1"/>
    <col min="7696" max="7696" width="3.85546875" style="1054" customWidth="1"/>
    <col min="7697" max="7697" width="13.85546875" style="1054" bestFit="1" customWidth="1"/>
    <col min="7698" max="7698" width="11.140625" style="1054" bestFit="1" customWidth="1"/>
    <col min="7699" max="7936" width="9.140625" style="1054"/>
    <col min="7937" max="7937" width="60.85546875" style="1054" customWidth="1"/>
    <col min="7938" max="7951" width="18.140625" style="1054" customWidth="1"/>
    <col min="7952" max="7952" width="3.85546875" style="1054" customWidth="1"/>
    <col min="7953" max="7953" width="13.85546875" style="1054" bestFit="1" customWidth="1"/>
    <col min="7954" max="7954" width="11.140625" style="1054" bestFit="1" customWidth="1"/>
    <col min="7955" max="8192" width="9.140625" style="1054"/>
    <col min="8193" max="8193" width="60.85546875" style="1054" customWidth="1"/>
    <col min="8194" max="8207" width="18.140625" style="1054" customWidth="1"/>
    <col min="8208" max="8208" width="3.85546875" style="1054" customWidth="1"/>
    <col min="8209" max="8209" width="13.85546875" style="1054" bestFit="1" customWidth="1"/>
    <col min="8210" max="8210" width="11.140625" style="1054" bestFit="1" customWidth="1"/>
    <col min="8211" max="8448" width="9.140625" style="1054"/>
    <col min="8449" max="8449" width="60.85546875" style="1054" customWidth="1"/>
    <col min="8450" max="8463" width="18.140625" style="1054" customWidth="1"/>
    <col min="8464" max="8464" width="3.85546875" style="1054" customWidth="1"/>
    <col min="8465" max="8465" width="13.85546875" style="1054" bestFit="1" customWidth="1"/>
    <col min="8466" max="8466" width="11.140625" style="1054" bestFit="1" customWidth="1"/>
    <col min="8467" max="8704" width="9.140625" style="1054"/>
    <col min="8705" max="8705" width="60.85546875" style="1054" customWidth="1"/>
    <col min="8706" max="8719" width="18.140625" style="1054" customWidth="1"/>
    <col min="8720" max="8720" width="3.85546875" style="1054" customWidth="1"/>
    <col min="8721" max="8721" width="13.85546875" style="1054" bestFit="1" customWidth="1"/>
    <col min="8722" max="8722" width="11.140625" style="1054" bestFit="1" customWidth="1"/>
    <col min="8723" max="8960" width="9.140625" style="1054"/>
    <col min="8961" max="8961" width="60.85546875" style="1054" customWidth="1"/>
    <col min="8962" max="8975" width="18.140625" style="1054" customWidth="1"/>
    <col min="8976" max="8976" width="3.85546875" style="1054" customWidth="1"/>
    <col min="8977" max="8977" width="13.85546875" style="1054" bestFit="1" customWidth="1"/>
    <col min="8978" max="8978" width="11.140625" style="1054" bestFit="1" customWidth="1"/>
    <col min="8979" max="9216" width="9.140625" style="1054"/>
    <col min="9217" max="9217" width="60.85546875" style="1054" customWidth="1"/>
    <col min="9218" max="9231" width="18.140625" style="1054" customWidth="1"/>
    <col min="9232" max="9232" width="3.85546875" style="1054" customWidth="1"/>
    <col min="9233" max="9233" width="13.85546875" style="1054" bestFit="1" customWidth="1"/>
    <col min="9234" max="9234" width="11.140625" style="1054" bestFit="1" customWidth="1"/>
    <col min="9235" max="9472" width="9.140625" style="1054"/>
    <col min="9473" max="9473" width="60.85546875" style="1054" customWidth="1"/>
    <col min="9474" max="9487" width="18.140625" style="1054" customWidth="1"/>
    <col min="9488" max="9488" width="3.85546875" style="1054" customWidth="1"/>
    <col min="9489" max="9489" width="13.85546875" style="1054" bestFit="1" customWidth="1"/>
    <col min="9490" max="9490" width="11.140625" style="1054" bestFit="1" customWidth="1"/>
    <col min="9491" max="9728" width="9.140625" style="1054"/>
    <col min="9729" max="9729" width="60.85546875" style="1054" customWidth="1"/>
    <col min="9730" max="9743" width="18.140625" style="1054" customWidth="1"/>
    <col min="9744" max="9744" width="3.85546875" style="1054" customWidth="1"/>
    <col min="9745" max="9745" width="13.85546875" style="1054" bestFit="1" customWidth="1"/>
    <col min="9746" max="9746" width="11.140625" style="1054" bestFit="1" customWidth="1"/>
    <col min="9747" max="9984" width="9.140625" style="1054"/>
    <col min="9985" max="9985" width="60.85546875" style="1054" customWidth="1"/>
    <col min="9986" max="9999" width="18.140625" style="1054" customWidth="1"/>
    <col min="10000" max="10000" width="3.85546875" style="1054" customWidth="1"/>
    <col min="10001" max="10001" width="13.85546875" style="1054" bestFit="1" customWidth="1"/>
    <col min="10002" max="10002" width="11.140625" style="1054" bestFit="1" customWidth="1"/>
    <col min="10003" max="10240" width="9.140625" style="1054"/>
    <col min="10241" max="10241" width="60.85546875" style="1054" customWidth="1"/>
    <col min="10242" max="10255" width="18.140625" style="1054" customWidth="1"/>
    <col min="10256" max="10256" width="3.85546875" style="1054" customWidth="1"/>
    <col min="10257" max="10257" width="13.85546875" style="1054" bestFit="1" customWidth="1"/>
    <col min="10258" max="10258" width="11.140625" style="1054" bestFit="1" customWidth="1"/>
    <col min="10259" max="10496" width="9.140625" style="1054"/>
    <col min="10497" max="10497" width="60.85546875" style="1054" customWidth="1"/>
    <col min="10498" max="10511" width="18.140625" style="1054" customWidth="1"/>
    <col min="10512" max="10512" width="3.85546875" style="1054" customWidth="1"/>
    <col min="10513" max="10513" width="13.85546875" style="1054" bestFit="1" customWidth="1"/>
    <col min="10514" max="10514" width="11.140625" style="1054" bestFit="1" customWidth="1"/>
    <col min="10515" max="10752" width="9.140625" style="1054"/>
    <col min="10753" max="10753" width="60.85546875" style="1054" customWidth="1"/>
    <col min="10754" max="10767" width="18.140625" style="1054" customWidth="1"/>
    <col min="10768" max="10768" width="3.85546875" style="1054" customWidth="1"/>
    <col min="10769" max="10769" width="13.85546875" style="1054" bestFit="1" customWidth="1"/>
    <col min="10770" max="10770" width="11.140625" style="1054" bestFit="1" customWidth="1"/>
    <col min="10771" max="11008" width="9.140625" style="1054"/>
    <col min="11009" max="11009" width="60.85546875" style="1054" customWidth="1"/>
    <col min="11010" max="11023" width="18.140625" style="1054" customWidth="1"/>
    <col min="11024" max="11024" width="3.85546875" style="1054" customWidth="1"/>
    <col min="11025" max="11025" width="13.85546875" style="1054" bestFit="1" customWidth="1"/>
    <col min="11026" max="11026" width="11.140625" style="1054" bestFit="1" customWidth="1"/>
    <col min="11027" max="11264" width="9.140625" style="1054"/>
    <col min="11265" max="11265" width="60.85546875" style="1054" customWidth="1"/>
    <col min="11266" max="11279" width="18.140625" style="1054" customWidth="1"/>
    <col min="11280" max="11280" width="3.85546875" style="1054" customWidth="1"/>
    <col min="11281" max="11281" width="13.85546875" style="1054" bestFit="1" customWidth="1"/>
    <col min="11282" max="11282" width="11.140625" style="1054" bestFit="1" customWidth="1"/>
    <col min="11283" max="11520" width="9.140625" style="1054"/>
    <col min="11521" max="11521" width="60.85546875" style="1054" customWidth="1"/>
    <col min="11522" max="11535" width="18.140625" style="1054" customWidth="1"/>
    <col min="11536" max="11536" width="3.85546875" style="1054" customWidth="1"/>
    <col min="11537" max="11537" width="13.85546875" style="1054" bestFit="1" customWidth="1"/>
    <col min="11538" max="11538" width="11.140625" style="1054" bestFit="1" customWidth="1"/>
    <col min="11539" max="11776" width="9.140625" style="1054"/>
    <col min="11777" max="11777" width="60.85546875" style="1054" customWidth="1"/>
    <col min="11778" max="11791" width="18.140625" style="1054" customWidth="1"/>
    <col min="11792" max="11792" width="3.85546875" style="1054" customWidth="1"/>
    <col min="11793" max="11793" width="13.85546875" style="1054" bestFit="1" customWidth="1"/>
    <col min="11794" max="11794" width="11.140625" style="1054" bestFit="1" customWidth="1"/>
    <col min="11795" max="12032" width="9.140625" style="1054"/>
    <col min="12033" max="12033" width="60.85546875" style="1054" customWidth="1"/>
    <col min="12034" max="12047" width="18.140625" style="1054" customWidth="1"/>
    <col min="12048" max="12048" width="3.85546875" style="1054" customWidth="1"/>
    <col min="12049" max="12049" width="13.85546875" style="1054" bestFit="1" customWidth="1"/>
    <col min="12050" max="12050" width="11.140625" style="1054" bestFit="1" customWidth="1"/>
    <col min="12051" max="12288" width="9.140625" style="1054"/>
    <col min="12289" max="12289" width="60.85546875" style="1054" customWidth="1"/>
    <col min="12290" max="12303" width="18.140625" style="1054" customWidth="1"/>
    <col min="12304" max="12304" width="3.85546875" style="1054" customWidth="1"/>
    <col min="12305" max="12305" width="13.85546875" style="1054" bestFit="1" customWidth="1"/>
    <col min="12306" max="12306" width="11.140625" style="1054" bestFit="1" customWidth="1"/>
    <col min="12307" max="12544" width="9.140625" style="1054"/>
    <col min="12545" max="12545" width="60.85546875" style="1054" customWidth="1"/>
    <col min="12546" max="12559" width="18.140625" style="1054" customWidth="1"/>
    <col min="12560" max="12560" width="3.85546875" style="1054" customWidth="1"/>
    <col min="12561" max="12561" width="13.85546875" style="1054" bestFit="1" customWidth="1"/>
    <col min="12562" max="12562" width="11.140625" style="1054" bestFit="1" customWidth="1"/>
    <col min="12563" max="12800" width="9.140625" style="1054"/>
    <col min="12801" max="12801" width="60.85546875" style="1054" customWidth="1"/>
    <col min="12802" max="12815" width="18.140625" style="1054" customWidth="1"/>
    <col min="12816" max="12816" width="3.85546875" style="1054" customWidth="1"/>
    <col min="12817" max="12817" width="13.85546875" style="1054" bestFit="1" customWidth="1"/>
    <col min="12818" max="12818" width="11.140625" style="1054" bestFit="1" customWidth="1"/>
    <col min="12819" max="13056" width="9.140625" style="1054"/>
    <col min="13057" max="13057" width="60.85546875" style="1054" customWidth="1"/>
    <col min="13058" max="13071" width="18.140625" style="1054" customWidth="1"/>
    <col min="13072" max="13072" width="3.85546875" style="1054" customWidth="1"/>
    <col min="13073" max="13073" width="13.85546875" style="1054" bestFit="1" customWidth="1"/>
    <col min="13074" max="13074" width="11.140625" style="1054" bestFit="1" customWidth="1"/>
    <col min="13075" max="13312" width="9.140625" style="1054"/>
    <col min="13313" max="13313" width="60.85546875" style="1054" customWidth="1"/>
    <col min="13314" max="13327" width="18.140625" style="1054" customWidth="1"/>
    <col min="13328" max="13328" width="3.85546875" style="1054" customWidth="1"/>
    <col min="13329" max="13329" width="13.85546875" style="1054" bestFit="1" customWidth="1"/>
    <col min="13330" max="13330" width="11.140625" style="1054" bestFit="1" customWidth="1"/>
    <col min="13331" max="13568" width="9.140625" style="1054"/>
    <col min="13569" max="13569" width="60.85546875" style="1054" customWidth="1"/>
    <col min="13570" max="13583" width="18.140625" style="1054" customWidth="1"/>
    <col min="13584" max="13584" width="3.85546875" style="1054" customWidth="1"/>
    <col min="13585" max="13585" width="13.85546875" style="1054" bestFit="1" customWidth="1"/>
    <col min="13586" max="13586" width="11.140625" style="1054" bestFit="1" customWidth="1"/>
    <col min="13587" max="13824" width="9.140625" style="1054"/>
    <col min="13825" max="13825" width="60.85546875" style="1054" customWidth="1"/>
    <col min="13826" max="13839" width="18.140625" style="1054" customWidth="1"/>
    <col min="13840" max="13840" width="3.85546875" style="1054" customWidth="1"/>
    <col min="13841" max="13841" width="13.85546875" style="1054" bestFit="1" customWidth="1"/>
    <col min="13842" max="13842" width="11.140625" style="1054" bestFit="1" customWidth="1"/>
    <col min="13843" max="14080" width="9.140625" style="1054"/>
    <col min="14081" max="14081" width="60.85546875" style="1054" customWidth="1"/>
    <col min="14082" max="14095" width="18.140625" style="1054" customWidth="1"/>
    <col min="14096" max="14096" width="3.85546875" style="1054" customWidth="1"/>
    <col min="14097" max="14097" width="13.85546875" style="1054" bestFit="1" customWidth="1"/>
    <col min="14098" max="14098" width="11.140625" style="1054" bestFit="1" customWidth="1"/>
    <col min="14099" max="14336" width="9.140625" style="1054"/>
    <col min="14337" max="14337" width="60.85546875" style="1054" customWidth="1"/>
    <col min="14338" max="14351" width="18.140625" style="1054" customWidth="1"/>
    <col min="14352" max="14352" width="3.85546875" style="1054" customWidth="1"/>
    <col min="14353" max="14353" width="13.85546875" style="1054" bestFit="1" customWidth="1"/>
    <col min="14354" max="14354" width="11.140625" style="1054" bestFit="1" customWidth="1"/>
    <col min="14355" max="14592" width="9.140625" style="1054"/>
    <col min="14593" max="14593" width="60.85546875" style="1054" customWidth="1"/>
    <col min="14594" max="14607" width="18.140625" style="1054" customWidth="1"/>
    <col min="14608" max="14608" width="3.85546875" style="1054" customWidth="1"/>
    <col min="14609" max="14609" width="13.85546875" style="1054" bestFit="1" customWidth="1"/>
    <col min="14610" max="14610" width="11.140625" style="1054" bestFit="1" customWidth="1"/>
    <col min="14611" max="14848" width="9.140625" style="1054"/>
    <col min="14849" max="14849" width="60.85546875" style="1054" customWidth="1"/>
    <col min="14850" max="14863" width="18.140625" style="1054" customWidth="1"/>
    <col min="14864" max="14864" width="3.85546875" style="1054" customWidth="1"/>
    <col min="14865" max="14865" width="13.85546875" style="1054" bestFit="1" customWidth="1"/>
    <col min="14866" max="14866" width="11.140625" style="1054" bestFit="1" customWidth="1"/>
    <col min="14867" max="15104" width="9.140625" style="1054"/>
    <col min="15105" max="15105" width="60.85546875" style="1054" customWidth="1"/>
    <col min="15106" max="15119" width="18.140625" style="1054" customWidth="1"/>
    <col min="15120" max="15120" width="3.85546875" style="1054" customWidth="1"/>
    <col min="15121" max="15121" width="13.85546875" style="1054" bestFit="1" customWidth="1"/>
    <col min="15122" max="15122" width="11.140625" style="1054" bestFit="1" customWidth="1"/>
    <col min="15123" max="15360" width="9.140625" style="1054"/>
    <col min="15361" max="15361" width="60.85546875" style="1054" customWidth="1"/>
    <col min="15362" max="15375" width="18.140625" style="1054" customWidth="1"/>
    <col min="15376" max="15376" width="3.85546875" style="1054" customWidth="1"/>
    <col min="15377" max="15377" width="13.85546875" style="1054" bestFit="1" customWidth="1"/>
    <col min="15378" max="15378" width="11.140625" style="1054" bestFit="1" customWidth="1"/>
    <col min="15379" max="15616" width="9.140625" style="1054"/>
    <col min="15617" max="15617" width="60.85546875" style="1054" customWidth="1"/>
    <col min="15618" max="15631" width="18.140625" style="1054" customWidth="1"/>
    <col min="15632" max="15632" width="3.85546875" style="1054" customWidth="1"/>
    <col min="15633" max="15633" width="13.85546875" style="1054" bestFit="1" customWidth="1"/>
    <col min="15634" max="15634" width="11.140625" style="1054" bestFit="1" customWidth="1"/>
    <col min="15635" max="15872" width="9.140625" style="1054"/>
    <col min="15873" max="15873" width="60.85546875" style="1054" customWidth="1"/>
    <col min="15874" max="15887" width="18.140625" style="1054" customWidth="1"/>
    <col min="15888" max="15888" width="3.85546875" style="1054" customWidth="1"/>
    <col min="15889" max="15889" width="13.85546875" style="1054" bestFit="1" customWidth="1"/>
    <col min="15890" max="15890" width="11.140625" style="1054" bestFit="1" customWidth="1"/>
    <col min="15891" max="16128" width="9.140625" style="1054"/>
    <col min="16129" max="16129" width="60.85546875" style="1054" customWidth="1"/>
    <col min="16130" max="16143" width="18.140625" style="1054" customWidth="1"/>
    <col min="16144" max="16144" width="3.85546875" style="1054" customWidth="1"/>
    <col min="16145" max="16145" width="13.85546875" style="1054" bestFit="1" customWidth="1"/>
    <col min="16146" max="16146" width="11.140625" style="1054" bestFit="1" customWidth="1"/>
    <col min="16147" max="16384" width="9.140625" style="1054"/>
  </cols>
  <sheetData>
    <row r="1" spans="1:16" ht="20.25" hidden="1">
      <c r="A1" s="250"/>
      <c r="B1" s="251"/>
      <c r="C1" s="251"/>
      <c r="D1" s="251"/>
      <c r="E1" s="251"/>
      <c r="F1" s="251"/>
      <c r="G1" s="251"/>
      <c r="H1" s="251"/>
      <c r="I1" s="251"/>
      <c r="J1" s="251"/>
      <c r="P1" s="1054"/>
    </row>
    <row r="2" spans="1:16" ht="60" customHeight="1">
      <c r="A2" s="1075" t="s">
        <v>917</v>
      </c>
      <c r="B2" s="1075"/>
      <c r="C2" s="1075"/>
      <c r="D2" s="1075"/>
      <c r="E2" s="1075"/>
      <c r="F2" s="1075"/>
      <c r="G2" s="1075"/>
      <c r="H2" s="1075"/>
      <c r="I2" s="1075"/>
      <c r="J2" s="1075"/>
      <c r="K2" s="1075"/>
      <c r="L2" s="1075"/>
      <c r="M2" s="1075"/>
      <c r="N2" s="1075"/>
      <c r="O2" s="1075"/>
      <c r="P2" s="1054"/>
    </row>
    <row r="3" spans="1:16" ht="47.25" customHeight="1">
      <c r="A3" s="1075" t="s">
        <v>692</v>
      </c>
      <c r="B3" s="1075"/>
      <c r="C3" s="1075"/>
      <c r="D3" s="1075"/>
      <c r="E3" s="1075"/>
      <c r="F3" s="1075"/>
      <c r="G3" s="1075"/>
      <c r="H3" s="1075"/>
      <c r="I3" s="1075"/>
      <c r="J3" s="1075"/>
      <c r="K3" s="1075"/>
      <c r="L3" s="1075"/>
      <c r="M3" s="1075"/>
      <c r="N3" s="1075"/>
      <c r="O3" s="1075"/>
      <c r="P3" s="1054"/>
    </row>
    <row r="4" spans="1:16" ht="47.25" customHeight="1">
      <c r="A4" s="1075" t="s">
        <v>1531</v>
      </c>
      <c r="B4" s="1075"/>
      <c r="C4" s="1075"/>
      <c r="D4" s="1075"/>
      <c r="E4" s="1075"/>
      <c r="F4" s="1075"/>
      <c r="G4" s="1075"/>
      <c r="H4" s="1075"/>
      <c r="I4" s="1075"/>
      <c r="J4" s="1075"/>
      <c r="K4" s="1075"/>
      <c r="L4" s="1075"/>
      <c r="M4" s="1075"/>
      <c r="N4" s="1075"/>
      <c r="O4" s="1075"/>
      <c r="P4" s="1054"/>
    </row>
    <row r="5" spans="1:16" s="204" customFormat="1" ht="41.25" customHeight="1">
      <c r="A5" s="1077" t="s">
        <v>1440</v>
      </c>
      <c r="B5" s="1077"/>
      <c r="C5" s="1077"/>
      <c r="D5" s="1077"/>
      <c r="E5" s="1077"/>
      <c r="F5" s="1077"/>
      <c r="G5" s="1077"/>
      <c r="H5" s="1077"/>
      <c r="I5" s="1077"/>
      <c r="J5" s="1077"/>
      <c r="K5" s="1077"/>
      <c r="L5" s="1077"/>
      <c r="M5" s="1077"/>
      <c r="N5" s="1077"/>
      <c r="O5" s="1077"/>
    </row>
    <row r="6" spans="1:16" ht="3" customHeight="1">
      <c r="A6" s="700"/>
      <c r="B6" s="633"/>
      <c r="C6" s="633"/>
      <c r="D6" s="633"/>
      <c r="E6" s="633"/>
      <c r="F6" s="633"/>
      <c r="G6" s="633"/>
      <c r="H6" s="633"/>
      <c r="I6" s="633"/>
      <c r="J6" s="633"/>
      <c r="K6" s="633"/>
      <c r="L6" s="633"/>
      <c r="M6" s="633"/>
      <c r="N6" s="633"/>
      <c r="O6" s="633"/>
      <c r="P6" s="1054"/>
    </row>
    <row r="7" spans="1:16" ht="11.25" customHeight="1" thickBot="1">
      <c r="P7" s="1054"/>
    </row>
    <row r="8" spans="1:16" s="91" customFormat="1" ht="51.75" customHeight="1" thickTop="1" thickBot="1">
      <c r="A8" s="253"/>
      <c r="B8" s="254" t="s">
        <v>887</v>
      </c>
      <c r="C8" s="254" t="s">
        <v>888</v>
      </c>
      <c r="D8" s="254" t="s">
        <v>889</v>
      </c>
      <c r="E8" s="254" t="s">
        <v>890</v>
      </c>
      <c r="F8" s="254" t="s">
        <v>891</v>
      </c>
      <c r="G8" s="254" t="s">
        <v>892</v>
      </c>
      <c r="H8" s="254" t="s">
        <v>893</v>
      </c>
      <c r="I8" s="254" t="s">
        <v>894</v>
      </c>
      <c r="J8" s="254" t="s">
        <v>895</v>
      </c>
      <c r="K8" s="254" t="s">
        <v>896</v>
      </c>
      <c r="L8" s="254" t="s">
        <v>897</v>
      </c>
      <c r="M8" s="254" t="s">
        <v>898</v>
      </c>
      <c r="N8" s="254" t="s">
        <v>899</v>
      </c>
      <c r="O8" s="254" t="s">
        <v>900</v>
      </c>
    </row>
    <row r="9" spans="1:16" s="701" customFormat="1" ht="36.75" customHeight="1" thickTop="1" thickBot="1">
      <c r="A9" s="418" t="s">
        <v>693</v>
      </c>
      <c r="B9" s="42">
        <v>0.1905</v>
      </c>
      <c r="C9" s="42">
        <v>0.1226</v>
      </c>
      <c r="D9" s="42">
        <v>0.19520000000000001</v>
      </c>
      <c r="E9" s="42">
        <v>0.40960000000000002</v>
      </c>
      <c r="F9" s="42">
        <v>0.38090000000000002</v>
      </c>
      <c r="G9" s="42">
        <v>0.29120000000000001</v>
      </c>
      <c r="H9" s="42">
        <v>0.19950000000000001</v>
      </c>
      <c r="I9" s="42">
        <v>0.28289999999999998</v>
      </c>
      <c r="J9" s="42">
        <v>0.218</v>
      </c>
      <c r="K9" s="42">
        <v>0.21340000000000001</v>
      </c>
      <c r="L9" s="42">
        <v>0.42830000000000001</v>
      </c>
      <c r="M9" s="42">
        <v>0.21529999999999999</v>
      </c>
      <c r="N9" s="42">
        <v>0.2266</v>
      </c>
      <c r="O9" s="42">
        <v>0.16650000000000001</v>
      </c>
    </row>
    <row r="10" spans="1:16" ht="39.75" customHeight="1" thickTop="1">
      <c r="A10" s="419" t="s">
        <v>694</v>
      </c>
      <c r="B10" s="43">
        <v>416622549.57999998</v>
      </c>
      <c r="C10" s="43">
        <v>199717802.18000001</v>
      </c>
      <c r="D10" s="43">
        <v>130825402.98999999</v>
      </c>
      <c r="E10" s="43">
        <v>34340523.880000003</v>
      </c>
      <c r="F10" s="43">
        <v>28368603.59</v>
      </c>
      <c r="G10" s="43">
        <v>43057637.130000003</v>
      </c>
      <c r="H10" s="43">
        <v>20600821.41</v>
      </c>
      <c r="I10" s="43">
        <v>22746552.199999999</v>
      </c>
      <c r="J10" s="43">
        <v>10338550.189999999</v>
      </c>
      <c r="K10" s="43">
        <v>8755141.8000000007</v>
      </c>
      <c r="L10" s="43">
        <v>12593356.560000001</v>
      </c>
      <c r="M10" s="43">
        <v>6083032.4400000004</v>
      </c>
      <c r="N10" s="43">
        <v>25469057.02</v>
      </c>
      <c r="O10" s="43">
        <v>19578510.66</v>
      </c>
      <c r="P10" s="1054"/>
    </row>
    <row r="11" spans="1:16" ht="39.75" customHeight="1">
      <c r="A11" s="419" t="s">
        <v>695</v>
      </c>
      <c r="B11" s="43">
        <v>0</v>
      </c>
      <c r="C11" s="43">
        <v>0</v>
      </c>
      <c r="D11" s="43">
        <v>0</v>
      </c>
      <c r="E11" s="43">
        <v>0</v>
      </c>
      <c r="F11" s="43">
        <v>0</v>
      </c>
      <c r="G11" s="43">
        <v>0</v>
      </c>
      <c r="H11" s="43">
        <v>0</v>
      </c>
      <c r="I11" s="43">
        <v>0</v>
      </c>
      <c r="J11" s="43">
        <v>0</v>
      </c>
      <c r="K11" s="43">
        <v>0</v>
      </c>
      <c r="L11" s="43">
        <v>0</v>
      </c>
      <c r="M11" s="43">
        <v>0</v>
      </c>
      <c r="N11" s="43">
        <v>0</v>
      </c>
      <c r="O11" s="43">
        <v>0</v>
      </c>
      <c r="P11" s="1054"/>
    </row>
    <row r="12" spans="1:16" s="688" customFormat="1" ht="39.75" customHeight="1">
      <c r="A12" s="419" t="s">
        <v>696</v>
      </c>
      <c r="B12" s="43">
        <v>111450475.81999999</v>
      </c>
      <c r="C12" s="43">
        <v>39866645.210000001</v>
      </c>
      <c r="D12" s="43">
        <v>27883619.25</v>
      </c>
      <c r="E12" s="43">
        <v>8669127.7699999996</v>
      </c>
      <c r="F12" s="43">
        <v>8080404</v>
      </c>
      <c r="G12" s="43">
        <v>11154334.380000001</v>
      </c>
      <c r="H12" s="43">
        <v>8601354.8300000001</v>
      </c>
      <c r="I12" s="43">
        <v>15562978.01</v>
      </c>
      <c r="J12" s="43">
        <v>14745993.800000001</v>
      </c>
      <c r="K12" s="43">
        <v>8125189.6600000001</v>
      </c>
      <c r="L12" s="43">
        <v>7468079.8600000003</v>
      </c>
      <c r="M12" s="43">
        <v>154682.15</v>
      </c>
      <c r="N12" s="43">
        <v>5209619.57</v>
      </c>
      <c r="O12" s="43">
        <v>1483266.88</v>
      </c>
    </row>
    <row r="13" spans="1:16" s="688" customFormat="1" ht="39.75" customHeight="1">
      <c r="A13" s="419" t="s">
        <v>697</v>
      </c>
      <c r="B13" s="43">
        <v>161484311.59</v>
      </c>
      <c r="C13" s="43">
        <v>60487749.140000001</v>
      </c>
      <c r="D13" s="43">
        <v>51068507.810000002</v>
      </c>
      <c r="E13" s="43">
        <v>32217535.280000001</v>
      </c>
      <c r="F13" s="43">
        <v>57722451.060000002</v>
      </c>
      <c r="G13" s="43">
        <v>44258228.310000002</v>
      </c>
      <c r="H13" s="43">
        <v>17613490.629999999</v>
      </c>
      <c r="I13" s="43">
        <v>34736711.07</v>
      </c>
      <c r="J13" s="43">
        <v>10863210.08</v>
      </c>
      <c r="K13" s="43">
        <v>745704.66</v>
      </c>
      <c r="L13" s="43">
        <v>11361207.91</v>
      </c>
      <c r="M13" s="43">
        <v>8918201.7300000004</v>
      </c>
      <c r="N13" s="43">
        <v>44045615.899999999</v>
      </c>
      <c r="O13" s="43">
        <v>21030120.859999999</v>
      </c>
    </row>
    <row r="14" spans="1:16" s="688" customFormat="1" ht="39.75" customHeight="1">
      <c r="A14" s="419" t="s">
        <v>698</v>
      </c>
      <c r="B14" s="43">
        <v>72670751.519999996</v>
      </c>
      <c r="C14" s="43">
        <v>55490374.890000001</v>
      </c>
      <c r="D14" s="43">
        <v>12704972.140000001</v>
      </c>
      <c r="E14" s="43">
        <v>0</v>
      </c>
      <c r="F14" s="43">
        <v>0</v>
      </c>
      <c r="G14" s="43">
        <v>0</v>
      </c>
      <c r="H14" s="43">
        <v>0</v>
      </c>
      <c r="I14" s="43">
        <v>5480509.0899999999</v>
      </c>
      <c r="J14" s="43">
        <v>9711751.4000000004</v>
      </c>
      <c r="K14" s="43">
        <v>0</v>
      </c>
      <c r="L14" s="43">
        <v>0</v>
      </c>
      <c r="M14" s="43">
        <v>0</v>
      </c>
      <c r="N14" s="43">
        <v>0</v>
      </c>
      <c r="O14" s="43">
        <v>0</v>
      </c>
    </row>
    <row r="15" spans="1:16" s="688" customFormat="1" ht="39.75" customHeight="1" thickBot="1">
      <c r="A15" s="419" t="s">
        <v>699</v>
      </c>
      <c r="B15" s="43">
        <v>880900720.54999995</v>
      </c>
      <c r="C15" s="43">
        <v>572767272.96000004</v>
      </c>
      <c r="D15" s="43">
        <v>290507363.93000001</v>
      </c>
      <c r="E15" s="43">
        <v>56558753.990000002</v>
      </c>
      <c r="F15" s="43">
        <v>76324787.930000007</v>
      </c>
      <c r="G15" s="43">
        <v>162930607.75999999</v>
      </c>
      <c r="H15" s="43">
        <v>133972563.14</v>
      </c>
      <c r="I15" s="43">
        <v>103154727.53</v>
      </c>
      <c r="J15" s="43">
        <v>115447268.97</v>
      </c>
      <c r="K15" s="43">
        <v>93955445.629999995</v>
      </c>
      <c r="L15" s="43">
        <v>58697939.329999998</v>
      </c>
      <c r="M15" s="43">
        <v>51033759.75</v>
      </c>
      <c r="N15" s="43">
        <v>100632109.75</v>
      </c>
      <c r="O15" s="43">
        <v>79897980.049999997</v>
      </c>
    </row>
    <row r="16" spans="1:16" s="259" customFormat="1" ht="36.75" customHeight="1" thickTop="1" thickBot="1">
      <c r="A16" s="260" t="s">
        <v>700</v>
      </c>
      <c r="B16" s="29">
        <v>1643128809.0599999</v>
      </c>
      <c r="C16" s="29">
        <v>928329844.38</v>
      </c>
      <c r="D16" s="29">
        <v>512989866.12</v>
      </c>
      <c r="E16" s="29">
        <v>131785940.92</v>
      </c>
      <c r="F16" s="29">
        <v>170496246.58000001</v>
      </c>
      <c r="G16" s="29">
        <v>261400807.58000001</v>
      </c>
      <c r="H16" s="29">
        <v>180788230.00999999</v>
      </c>
      <c r="I16" s="29">
        <v>181681477.90000001</v>
      </c>
      <c r="J16" s="29">
        <v>161106774.44</v>
      </c>
      <c r="K16" s="29">
        <v>111581481.75</v>
      </c>
      <c r="L16" s="29">
        <v>90120583.659999996</v>
      </c>
      <c r="M16" s="29">
        <v>66189676.07</v>
      </c>
      <c r="N16" s="29">
        <v>175356402.24000001</v>
      </c>
      <c r="O16" s="29">
        <v>121989878.45</v>
      </c>
    </row>
    <row r="17" spans="1:15" s="688" customFormat="1" ht="36.75" customHeight="1" thickTop="1">
      <c r="A17" s="419" t="s">
        <v>701</v>
      </c>
      <c r="B17" s="43">
        <v>1038436035.149</v>
      </c>
      <c r="C17" s="43">
        <v>652602257.73950005</v>
      </c>
      <c r="D17" s="43">
        <v>331147070.79000002</v>
      </c>
      <c r="E17" s="43">
        <v>74401347.184</v>
      </c>
      <c r="F17" s="43">
        <v>106802094.26000001</v>
      </c>
      <c r="G17" s="43">
        <v>187290588.79100001</v>
      </c>
      <c r="H17" s="43">
        <v>144499579.421</v>
      </c>
      <c r="I17" s="43">
        <v>127746060.48450001</v>
      </c>
      <c r="J17" s="43">
        <v>131111886.31999999</v>
      </c>
      <c r="K17" s="43">
        <v>95953335.892000005</v>
      </c>
      <c r="L17" s="43">
        <v>65872159.256999999</v>
      </c>
      <c r="M17" s="43">
        <v>55523797.045000002</v>
      </c>
      <c r="N17" s="43">
        <v>123696841.61399999</v>
      </c>
      <c r="O17" s="43">
        <v>90709693.856000006</v>
      </c>
    </row>
    <row r="18" spans="1:15" s="264" customFormat="1" ht="36.75" customHeight="1" thickBot="1">
      <c r="A18" s="263" t="s">
        <v>702</v>
      </c>
      <c r="B18" s="30">
        <v>0.63200000000000001</v>
      </c>
      <c r="C18" s="30">
        <v>0.70299999999999996</v>
      </c>
      <c r="D18" s="30">
        <v>0.64549999999999996</v>
      </c>
      <c r="E18" s="30">
        <v>0.56459999999999999</v>
      </c>
      <c r="F18" s="30">
        <v>0.62639999999999996</v>
      </c>
      <c r="G18" s="30">
        <v>0.71650000000000003</v>
      </c>
      <c r="H18" s="30">
        <v>0.79930000000000001</v>
      </c>
      <c r="I18" s="30">
        <v>0.70309999999999995</v>
      </c>
      <c r="J18" s="30">
        <v>0.81379999999999997</v>
      </c>
      <c r="K18" s="30">
        <v>0.8599</v>
      </c>
      <c r="L18" s="30">
        <v>0.73089999999999999</v>
      </c>
      <c r="M18" s="30">
        <v>0.83889999999999998</v>
      </c>
      <c r="N18" s="30">
        <v>0.70540000000000003</v>
      </c>
      <c r="O18" s="30">
        <v>0.74360000000000004</v>
      </c>
    </row>
    <row r="19" spans="1:15" s="688" customFormat="1" ht="36.75" customHeight="1" thickTop="1" thickBot="1">
      <c r="A19" s="374" t="s">
        <v>703</v>
      </c>
      <c r="B19" s="44">
        <v>103843603.5149</v>
      </c>
      <c r="C19" s="44">
        <v>65260225.773999996</v>
      </c>
      <c r="D19" s="44">
        <v>33114707.079</v>
      </c>
      <c r="E19" s="44">
        <v>7440134.7183999997</v>
      </c>
      <c r="F19" s="44">
        <v>10680209.426000001</v>
      </c>
      <c r="G19" s="44">
        <v>18729058.879099999</v>
      </c>
      <c r="H19" s="44">
        <v>14449957.9421</v>
      </c>
      <c r="I19" s="44">
        <v>12774606.0485</v>
      </c>
      <c r="J19" s="44">
        <v>13111188.631999999</v>
      </c>
      <c r="K19" s="44">
        <v>9595333.5891999993</v>
      </c>
      <c r="L19" s="44">
        <v>6587215.9256999996</v>
      </c>
      <c r="M19" s="44">
        <v>5552379.7045</v>
      </c>
      <c r="N19" s="44">
        <v>12369684.1614</v>
      </c>
      <c r="O19" s="44">
        <v>9070969.3856000006</v>
      </c>
    </row>
    <row r="20" spans="1:15" s="688" customFormat="1" ht="36.75" customHeight="1" thickTop="1">
      <c r="A20" s="275" t="s">
        <v>704</v>
      </c>
      <c r="B20" s="43">
        <v>165714511</v>
      </c>
      <c r="C20" s="43">
        <v>77239388</v>
      </c>
      <c r="D20" s="43">
        <v>58341237</v>
      </c>
      <c r="E20" s="43">
        <v>31847216</v>
      </c>
      <c r="F20" s="43">
        <v>37576528</v>
      </c>
      <c r="G20" s="43">
        <v>54531112</v>
      </c>
      <c r="H20" s="43">
        <v>27274176</v>
      </c>
      <c r="I20" s="43">
        <v>35757674</v>
      </c>
      <c r="J20" s="43">
        <v>28585939</v>
      </c>
      <c r="K20" s="43">
        <v>20481039</v>
      </c>
      <c r="L20" s="43">
        <v>26917014</v>
      </c>
      <c r="M20" s="43">
        <v>11620920</v>
      </c>
      <c r="N20" s="43">
        <v>26064699</v>
      </c>
      <c r="O20" s="43">
        <v>14977643</v>
      </c>
    </row>
    <row r="21" spans="1:15" s="688" customFormat="1" ht="36.75" customHeight="1">
      <c r="A21" s="275" t="s">
        <v>705</v>
      </c>
      <c r="B21" s="43">
        <v>0</v>
      </c>
      <c r="C21" s="43">
        <v>0</v>
      </c>
      <c r="D21" s="43">
        <v>9232</v>
      </c>
      <c r="E21" s="43">
        <v>0</v>
      </c>
      <c r="F21" s="43">
        <v>26919</v>
      </c>
      <c r="G21" s="43">
        <v>0</v>
      </c>
      <c r="H21" s="43">
        <v>12645</v>
      </c>
      <c r="I21" s="43">
        <v>0</v>
      </c>
      <c r="J21" s="43">
        <v>0</v>
      </c>
      <c r="K21" s="43">
        <v>0</v>
      </c>
      <c r="L21" s="43">
        <v>0</v>
      </c>
      <c r="M21" s="43">
        <v>0</v>
      </c>
      <c r="N21" s="43">
        <v>0</v>
      </c>
      <c r="O21" s="43">
        <v>808</v>
      </c>
    </row>
    <row r="22" spans="1:15" s="688" customFormat="1" ht="36.75" customHeight="1">
      <c r="A22" s="376" t="s">
        <v>706</v>
      </c>
      <c r="B22" s="43">
        <v>0</v>
      </c>
      <c r="C22" s="43">
        <v>0</v>
      </c>
      <c r="D22" s="43">
        <v>0</v>
      </c>
      <c r="E22" s="43">
        <v>0</v>
      </c>
      <c r="F22" s="43">
        <v>0</v>
      </c>
      <c r="G22" s="43">
        <v>0</v>
      </c>
      <c r="H22" s="43">
        <v>0</v>
      </c>
      <c r="I22" s="43">
        <v>0</v>
      </c>
      <c r="J22" s="43">
        <v>0</v>
      </c>
      <c r="K22" s="43">
        <v>0</v>
      </c>
      <c r="L22" s="43">
        <v>0</v>
      </c>
      <c r="M22" s="43">
        <v>0</v>
      </c>
      <c r="N22" s="43">
        <v>0</v>
      </c>
      <c r="O22" s="43">
        <v>0</v>
      </c>
    </row>
    <row r="23" spans="1:15" s="688" customFormat="1" ht="36.75" customHeight="1" thickBot="1">
      <c r="A23" s="275" t="s">
        <v>707</v>
      </c>
      <c r="B23" s="43">
        <v>0</v>
      </c>
      <c r="C23" s="43">
        <v>0</v>
      </c>
      <c r="D23" s="43">
        <v>0</v>
      </c>
      <c r="E23" s="43">
        <v>1373241</v>
      </c>
      <c r="F23" s="43">
        <v>0</v>
      </c>
      <c r="G23" s="43">
        <v>0</v>
      </c>
      <c r="H23" s="43">
        <v>0</v>
      </c>
      <c r="I23" s="43">
        <v>0</v>
      </c>
      <c r="J23" s="43">
        <v>331</v>
      </c>
      <c r="K23" s="43">
        <v>0</v>
      </c>
      <c r="L23" s="43">
        <v>0</v>
      </c>
      <c r="M23" s="43">
        <v>0</v>
      </c>
      <c r="N23" s="43">
        <v>0</v>
      </c>
      <c r="O23" s="43">
        <v>76537</v>
      </c>
    </row>
    <row r="24" spans="1:15" s="688" customFormat="1" ht="36.75" customHeight="1" thickTop="1" thickBot="1">
      <c r="A24" s="374" t="s">
        <v>708</v>
      </c>
      <c r="B24" s="44">
        <v>165714511</v>
      </c>
      <c r="C24" s="44">
        <v>77239388</v>
      </c>
      <c r="D24" s="44">
        <v>58332005</v>
      </c>
      <c r="E24" s="44">
        <v>30473975</v>
      </c>
      <c r="F24" s="44">
        <v>37549609</v>
      </c>
      <c r="G24" s="44">
        <v>54531112</v>
      </c>
      <c r="H24" s="44">
        <v>27261531</v>
      </c>
      <c r="I24" s="44">
        <v>35757674</v>
      </c>
      <c r="J24" s="44">
        <v>28585608</v>
      </c>
      <c r="K24" s="44">
        <v>20481039</v>
      </c>
      <c r="L24" s="44">
        <v>26917014</v>
      </c>
      <c r="M24" s="44">
        <v>11620920</v>
      </c>
      <c r="N24" s="44">
        <v>26064699</v>
      </c>
      <c r="O24" s="44">
        <v>14900298</v>
      </c>
    </row>
    <row r="25" spans="1:15" s="688" customFormat="1" ht="36.75" customHeight="1" thickTop="1">
      <c r="A25" s="275" t="s">
        <v>709</v>
      </c>
      <c r="B25" s="43">
        <v>0</v>
      </c>
      <c r="C25" s="43">
        <v>0</v>
      </c>
      <c r="D25" s="43">
        <v>0</v>
      </c>
      <c r="E25" s="43">
        <v>0</v>
      </c>
      <c r="F25" s="43">
        <v>0</v>
      </c>
      <c r="G25" s="43">
        <v>0</v>
      </c>
      <c r="H25" s="43">
        <v>0</v>
      </c>
      <c r="I25" s="43">
        <v>0</v>
      </c>
      <c r="J25" s="43">
        <v>0</v>
      </c>
      <c r="K25" s="43">
        <v>0</v>
      </c>
      <c r="L25" s="43">
        <v>0</v>
      </c>
      <c r="M25" s="43">
        <v>0</v>
      </c>
      <c r="N25" s="43">
        <v>0</v>
      </c>
      <c r="O25" s="43">
        <v>0</v>
      </c>
    </row>
    <row r="26" spans="1:15" s="688" customFormat="1" ht="36.75" customHeight="1">
      <c r="A26" s="275" t="s">
        <v>710</v>
      </c>
      <c r="B26" s="43">
        <v>0</v>
      </c>
      <c r="C26" s="43">
        <v>0</v>
      </c>
      <c r="D26" s="43">
        <v>0</v>
      </c>
      <c r="E26" s="43">
        <v>0</v>
      </c>
      <c r="F26" s="43">
        <v>0</v>
      </c>
      <c r="G26" s="43">
        <v>0</v>
      </c>
      <c r="H26" s="43">
        <v>0</v>
      </c>
      <c r="I26" s="43">
        <v>0</v>
      </c>
      <c r="J26" s="43">
        <v>0</v>
      </c>
      <c r="K26" s="43">
        <v>0</v>
      </c>
      <c r="L26" s="43">
        <v>0</v>
      </c>
      <c r="M26" s="43">
        <v>0</v>
      </c>
      <c r="N26" s="43">
        <v>0</v>
      </c>
      <c r="O26" s="43">
        <v>0</v>
      </c>
    </row>
    <row r="27" spans="1:15" s="689" customFormat="1" ht="36.75" customHeight="1">
      <c r="A27" s="275" t="s">
        <v>711</v>
      </c>
      <c r="B27" s="43">
        <v>0</v>
      </c>
      <c r="C27" s="43">
        <v>0</v>
      </c>
      <c r="D27" s="43">
        <v>0</v>
      </c>
      <c r="E27" s="43">
        <v>0</v>
      </c>
      <c r="F27" s="43">
        <v>0</v>
      </c>
      <c r="G27" s="43">
        <v>0</v>
      </c>
      <c r="H27" s="43">
        <v>0</v>
      </c>
      <c r="I27" s="43">
        <v>0</v>
      </c>
      <c r="J27" s="43">
        <v>0</v>
      </c>
      <c r="K27" s="43">
        <v>0</v>
      </c>
      <c r="L27" s="43">
        <v>0</v>
      </c>
      <c r="M27" s="43">
        <v>0</v>
      </c>
      <c r="N27" s="43">
        <v>0</v>
      </c>
      <c r="O27" s="43">
        <v>0</v>
      </c>
    </row>
    <row r="28" spans="1:15" s="688" customFormat="1" ht="36.75" customHeight="1">
      <c r="A28" s="275" t="s">
        <v>712</v>
      </c>
      <c r="B28" s="43">
        <v>0</v>
      </c>
      <c r="C28" s="43">
        <v>0</v>
      </c>
      <c r="D28" s="43">
        <v>0</v>
      </c>
      <c r="E28" s="43">
        <v>0</v>
      </c>
      <c r="F28" s="43">
        <v>0</v>
      </c>
      <c r="G28" s="43">
        <v>0</v>
      </c>
      <c r="H28" s="43">
        <v>0</v>
      </c>
      <c r="I28" s="43">
        <v>0</v>
      </c>
      <c r="J28" s="43">
        <v>0</v>
      </c>
      <c r="K28" s="43">
        <v>0</v>
      </c>
      <c r="L28" s="43">
        <v>0</v>
      </c>
      <c r="M28" s="43">
        <v>0</v>
      </c>
      <c r="N28" s="43">
        <v>0</v>
      </c>
      <c r="O28" s="43">
        <v>0</v>
      </c>
    </row>
    <row r="29" spans="1:15" s="629" customFormat="1" ht="36.75" customHeight="1">
      <c r="A29" s="377" t="s">
        <v>713</v>
      </c>
      <c r="B29" s="43">
        <v>32058108</v>
      </c>
      <c r="C29" s="43">
        <v>2762965</v>
      </c>
      <c r="D29" s="43">
        <v>6318982</v>
      </c>
      <c r="E29" s="43">
        <v>0</v>
      </c>
      <c r="F29" s="43">
        <v>3131986</v>
      </c>
      <c r="G29" s="43">
        <v>0</v>
      </c>
      <c r="H29" s="43">
        <v>1560777</v>
      </c>
      <c r="I29" s="43">
        <v>380880</v>
      </c>
      <c r="J29" s="43">
        <v>0</v>
      </c>
      <c r="K29" s="43">
        <v>0</v>
      </c>
      <c r="L29" s="43">
        <v>1292987</v>
      </c>
      <c r="M29" s="43">
        <v>332561</v>
      </c>
      <c r="N29" s="43">
        <v>1964001</v>
      </c>
      <c r="O29" s="43">
        <v>200000</v>
      </c>
    </row>
    <row r="30" spans="1:15" s="690" customFormat="1" ht="36.75" customHeight="1" thickBot="1">
      <c r="A30" s="377" t="s">
        <v>714</v>
      </c>
      <c r="B30" s="43">
        <v>0</v>
      </c>
      <c r="C30" s="43">
        <v>0</v>
      </c>
      <c r="D30" s="43">
        <v>0</v>
      </c>
      <c r="E30" s="43">
        <v>0</v>
      </c>
      <c r="F30" s="43">
        <v>0</v>
      </c>
      <c r="G30" s="43">
        <v>0</v>
      </c>
      <c r="H30" s="43">
        <v>0</v>
      </c>
      <c r="I30" s="43">
        <v>0</v>
      </c>
      <c r="J30" s="43">
        <v>0</v>
      </c>
      <c r="K30" s="43">
        <v>0</v>
      </c>
      <c r="L30" s="43">
        <v>0</v>
      </c>
      <c r="M30" s="43">
        <v>0</v>
      </c>
      <c r="N30" s="43">
        <v>0</v>
      </c>
      <c r="O30" s="43">
        <v>0</v>
      </c>
    </row>
    <row r="31" spans="1:15" s="629" customFormat="1" ht="36.75" customHeight="1" thickTop="1" thickBot="1">
      <c r="A31" s="420" t="s">
        <v>716</v>
      </c>
      <c r="B31" s="44">
        <v>0</v>
      </c>
      <c r="C31" s="44">
        <v>0</v>
      </c>
      <c r="D31" s="44">
        <v>0</v>
      </c>
      <c r="E31" s="44">
        <v>0</v>
      </c>
      <c r="F31" s="44">
        <v>0</v>
      </c>
      <c r="G31" s="44">
        <v>0</v>
      </c>
      <c r="H31" s="44">
        <v>0</v>
      </c>
      <c r="I31" s="44">
        <v>0</v>
      </c>
      <c r="J31" s="44">
        <v>0</v>
      </c>
      <c r="K31" s="44">
        <v>0</v>
      </c>
      <c r="L31" s="44">
        <v>0</v>
      </c>
      <c r="M31" s="44">
        <v>0</v>
      </c>
      <c r="N31" s="44">
        <v>0</v>
      </c>
      <c r="O31" s="44">
        <v>0</v>
      </c>
    </row>
    <row r="32" spans="1:15" s="341" customFormat="1" ht="36.75" customHeight="1" thickTop="1">
      <c r="A32" s="377" t="s">
        <v>715</v>
      </c>
      <c r="B32" s="43">
        <v>32058108</v>
      </c>
      <c r="C32" s="43">
        <v>2762965</v>
      </c>
      <c r="D32" s="43">
        <v>6318982</v>
      </c>
      <c r="E32" s="43">
        <v>0</v>
      </c>
      <c r="F32" s="43">
        <v>3131986</v>
      </c>
      <c r="G32" s="43">
        <v>0</v>
      </c>
      <c r="H32" s="43">
        <v>1560777</v>
      </c>
      <c r="I32" s="43">
        <v>380880</v>
      </c>
      <c r="J32" s="43">
        <v>0</v>
      </c>
      <c r="K32" s="43">
        <v>0</v>
      </c>
      <c r="L32" s="43">
        <v>1292987</v>
      </c>
      <c r="M32" s="43">
        <v>332561</v>
      </c>
      <c r="N32" s="43">
        <v>1964001</v>
      </c>
      <c r="O32" s="43">
        <v>200000</v>
      </c>
    </row>
    <row r="33" spans="1:16" s="688" customFormat="1" ht="36.75" customHeight="1" thickBot="1">
      <c r="A33" s="377" t="s">
        <v>717</v>
      </c>
      <c r="B33" s="43">
        <v>0</v>
      </c>
      <c r="C33" s="43">
        <v>0</v>
      </c>
      <c r="D33" s="43">
        <v>0</v>
      </c>
      <c r="E33" s="43">
        <v>0</v>
      </c>
      <c r="F33" s="43">
        <v>0</v>
      </c>
      <c r="G33" s="43">
        <v>0</v>
      </c>
      <c r="H33" s="43">
        <v>0</v>
      </c>
      <c r="I33" s="43">
        <v>0</v>
      </c>
      <c r="J33" s="43">
        <v>0</v>
      </c>
      <c r="K33" s="43">
        <v>0</v>
      </c>
      <c r="L33" s="43">
        <v>0</v>
      </c>
      <c r="M33" s="43">
        <v>0</v>
      </c>
      <c r="N33" s="43">
        <v>0</v>
      </c>
      <c r="O33" s="43">
        <v>0</v>
      </c>
    </row>
    <row r="34" spans="1:16" s="688" customFormat="1" ht="36.75" customHeight="1" thickTop="1" thickBot="1">
      <c r="A34" s="374" t="s">
        <v>718</v>
      </c>
      <c r="B34" s="44">
        <v>197772619</v>
      </c>
      <c r="C34" s="44">
        <v>80002353</v>
      </c>
      <c r="D34" s="44">
        <v>64650987</v>
      </c>
      <c r="E34" s="44">
        <v>30473975</v>
      </c>
      <c r="F34" s="44">
        <v>40681595</v>
      </c>
      <c r="G34" s="44">
        <v>54531112</v>
      </c>
      <c r="H34" s="44">
        <v>28822308</v>
      </c>
      <c r="I34" s="44">
        <v>36138554</v>
      </c>
      <c r="J34" s="44">
        <v>28585608</v>
      </c>
      <c r="K34" s="44">
        <v>20481039</v>
      </c>
      <c r="L34" s="44">
        <v>28210001</v>
      </c>
      <c r="M34" s="44">
        <v>11953481</v>
      </c>
      <c r="N34" s="44">
        <v>28028700</v>
      </c>
      <c r="O34" s="44">
        <v>15100298</v>
      </c>
    </row>
    <row r="35" spans="1:16" ht="41.25" customHeight="1" thickTop="1">
      <c r="A35" s="275" t="s">
        <v>719</v>
      </c>
      <c r="B35" s="43">
        <v>93929015.485100001</v>
      </c>
      <c r="C35" s="43">
        <v>14742127.2261</v>
      </c>
      <c r="D35" s="43">
        <v>31536279.921</v>
      </c>
      <c r="E35" s="43">
        <v>23033840.281599998</v>
      </c>
      <c r="F35" s="43">
        <v>30001385.574000001</v>
      </c>
      <c r="G35" s="43">
        <v>35802053.120899998</v>
      </c>
      <c r="H35" s="43">
        <v>14372350.0579</v>
      </c>
      <c r="I35" s="43">
        <v>23363947.9516</v>
      </c>
      <c r="J35" s="43">
        <v>15474419.368000001</v>
      </c>
      <c r="K35" s="43">
        <v>10885705.410800001</v>
      </c>
      <c r="L35" s="43">
        <v>21622785.074299999</v>
      </c>
      <c r="M35" s="43">
        <v>6401101.2955</v>
      </c>
      <c r="N35" s="43">
        <v>15659015.8386</v>
      </c>
      <c r="O35" s="43">
        <v>6029328.6144000003</v>
      </c>
      <c r="P35" s="1054"/>
    </row>
    <row r="36" spans="1:16" s="702" customFormat="1" ht="41.25" customHeight="1">
      <c r="A36" s="421" t="s">
        <v>720</v>
      </c>
      <c r="B36" s="45">
        <v>0.3135</v>
      </c>
      <c r="C36" s="45">
        <v>0.31879999999999997</v>
      </c>
      <c r="D36" s="45">
        <v>0.27910000000000001</v>
      </c>
      <c r="E36" s="45">
        <v>0.1318</v>
      </c>
      <c r="F36" s="45">
        <v>0.12540000000000001</v>
      </c>
      <c r="G36" s="45">
        <v>9.35E-2</v>
      </c>
      <c r="H36" s="45">
        <v>8.7099999999999997E-2</v>
      </c>
      <c r="I36" s="45">
        <v>6.6000000000000003E-2</v>
      </c>
      <c r="J36" s="45">
        <v>9.35E-2</v>
      </c>
      <c r="K36" s="45">
        <v>8.3500000000000005E-2</v>
      </c>
      <c r="L36" s="45">
        <v>0.1047</v>
      </c>
      <c r="M36" s="45">
        <v>0.2016</v>
      </c>
      <c r="N36" s="45">
        <v>8.0500000000000002E-2</v>
      </c>
      <c r="O36" s="45">
        <v>0.12770000000000001</v>
      </c>
    </row>
    <row r="37" spans="1:16" ht="6" customHeight="1" thickBot="1">
      <c r="A37" s="273"/>
      <c r="B37" s="274"/>
      <c r="C37" s="274"/>
      <c r="D37" s="274"/>
      <c r="E37" s="274"/>
      <c r="F37" s="274"/>
      <c r="G37" s="274"/>
      <c r="H37" s="274"/>
      <c r="I37" s="274"/>
      <c r="J37" s="274"/>
      <c r="K37" s="274"/>
      <c r="L37" s="274"/>
      <c r="M37" s="274"/>
      <c r="N37" s="274"/>
      <c r="O37" s="274"/>
      <c r="P37" s="1054"/>
    </row>
    <row r="38" spans="1:16" ht="28.5" customHeight="1" thickTop="1">
      <c r="A38" s="422" t="s">
        <v>721</v>
      </c>
      <c r="P38" s="1054"/>
    </row>
    <row r="39" spans="1:16" ht="15.75">
      <c r="A39" s="422"/>
      <c r="P39" s="1054"/>
    </row>
    <row r="40" spans="1:16">
      <c r="P40" s="1054"/>
    </row>
    <row r="41" spans="1:16">
      <c r="P41" s="1054"/>
    </row>
    <row r="42" spans="1:16">
      <c r="B42" s="157"/>
      <c r="C42" s="157"/>
      <c r="D42" s="157"/>
      <c r="E42" s="157"/>
      <c r="F42" s="157"/>
      <c r="G42" s="157"/>
      <c r="H42" s="157"/>
      <c r="I42" s="157"/>
      <c r="J42" s="157"/>
      <c r="K42" s="157"/>
      <c r="L42" s="157"/>
      <c r="M42" s="157"/>
      <c r="N42" s="157"/>
      <c r="O42" s="157"/>
      <c r="P42" s="1054"/>
    </row>
    <row r="43" spans="1:16">
      <c r="B43" s="157"/>
      <c r="C43" s="157"/>
      <c r="D43" s="157"/>
      <c r="E43" s="157"/>
      <c r="F43" s="157"/>
      <c r="G43" s="157"/>
      <c r="H43" s="157"/>
      <c r="I43" s="157"/>
      <c r="J43" s="157"/>
      <c r="K43" s="157"/>
      <c r="L43" s="157"/>
      <c r="M43" s="157"/>
      <c r="N43" s="157"/>
      <c r="O43" s="157"/>
      <c r="P43" s="1054"/>
    </row>
    <row r="44" spans="1:16">
      <c r="P44" s="1054"/>
    </row>
    <row r="45" spans="1:16">
      <c r="P45" s="1054"/>
    </row>
    <row r="46" spans="1:16">
      <c r="P46" s="1054"/>
    </row>
    <row r="47" spans="1:16">
      <c r="P47" s="1054"/>
    </row>
    <row r="48" spans="1:16">
      <c r="P48" s="1054"/>
    </row>
    <row r="49" spans="16:16">
      <c r="P49" s="1054"/>
    </row>
    <row r="50" spans="16:16">
      <c r="P50" s="1054"/>
    </row>
    <row r="51" spans="16:16">
      <c r="P51" s="1054"/>
    </row>
    <row r="52" spans="16:16">
      <c r="P52" s="1054"/>
    </row>
    <row r="53" spans="16:16">
      <c r="P53" s="1054"/>
    </row>
    <row r="54" spans="16:16">
      <c r="P54" s="1054"/>
    </row>
    <row r="55" spans="16:16">
      <c r="P55" s="1054"/>
    </row>
    <row r="56" spans="16:16">
      <c r="P56" s="1054"/>
    </row>
    <row r="57" spans="16:16">
      <c r="P57" s="1054"/>
    </row>
    <row r="58" spans="16:16">
      <c r="P58" s="1054"/>
    </row>
    <row r="59" spans="16:16">
      <c r="P59" s="1054"/>
    </row>
    <row r="60" spans="16:16">
      <c r="P60" s="1054"/>
    </row>
    <row r="61" spans="16:16">
      <c r="P61" s="1054"/>
    </row>
    <row r="62" spans="16:16">
      <c r="P62" s="1054"/>
    </row>
    <row r="63" spans="16:16">
      <c r="P63" s="1054"/>
    </row>
    <row r="64" spans="16:16">
      <c r="P64" s="1054"/>
    </row>
    <row r="65" spans="16:16">
      <c r="P65" s="1054"/>
    </row>
    <row r="66" spans="16:16">
      <c r="P66" s="1054"/>
    </row>
    <row r="67" spans="16:16">
      <c r="P67" s="1054"/>
    </row>
    <row r="68" spans="16:16">
      <c r="P68" s="1054"/>
    </row>
    <row r="69" spans="16:16">
      <c r="P69" s="1054"/>
    </row>
    <row r="70" spans="16:16">
      <c r="P70" s="1054"/>
    </row>
    <row r="71" spans="16:16">
      <c r="P71" s="1054"/>
    </row>
    <row r="72" spans="16:16">
      <c r="P72" s="1054"/>
    </row>
    <row r="73" spans="16:16">
      <c r="P73" s="1054"/>
    </row>
    <row r="74" spans="16:16">
      <c r="P74" s="1054"/>
    </row>
    <row r="75" spans="16:16">
      <c r="P75" s="1054"/>
    </row>
    <row r="76" spans="16:16">
      <c r="P76" s="1054"/>
    </row>
    <row r="77" spans="16:16">
      <c r="P77" s="1054"/>
    </row>
    <row r="78" spans="16:16">
      <c r="P78" s="1054"/>
    </row>
    <row r="79" spans="16:16">
      <c r="P79" s="1054"/>
    </row>
    <row r="80" spans="16:16">
      <c r="P80" s="1054"/>
    </row>
    <row r="81" spans="16:16">
      <c r="P81" s="1054"/>
    </row>
    <row r="82" spans="16:16">
      <c r="P82" s="1054"/>
    </row>
    <row r="83" spans="16:16">
      <c r="P83" s="1054"/>
    </row>
    <row r="84" spans="16:16">
      <c r="P84" s="1054"/>
    </row>
    <row r="85" spans="16:16">
      <c r="P85" s="1054"/>
    </row>
    <row r="86" spans="16:16">
      <c r="P86" s="1054"/>
    </row>
    <row r="87" spans="16:16">
      <c r="P87" s="1054"/>
    </row>
    <row r="88" spans="16:16">
      <c r="P88" s="1054"/>
    </row>
    <row r="89" spans="16:16">
      <c r="P89" s="1054"/>
    </row>
    <row r="90" spans="16:16">
      <c r="P90" s="1054"/>
    </row>
    <row r="91" spans="16:16">
      <c r="P91" s="1054"/>
    </row>
    <row r="92" spans="16:16">
      <c r="P92" s="1054"/>
    </row>
    <row r="93" spans="16:16">
      <c r="P93" s="1054"/>
    </row>
    <row r="94" spans="16:16">
      <c r="P94" s="1054"/>
    </row>
    <row r="95" spans="16:16">
      <c r="P95" s="1054"/>
    </row>
    <row r="96" spans="16:16">
      <c r="P96" s="1054"/>
    </row>
    <row r="97" spans="16:16">
      <c r="P97" s="1054"/>
    </row>
    <row r="98" spans="16:16">
      <c r="P98" s="1054"/>
    </row>
    <row r="99" spans="16:16">
      <c r="P99" s="1054"/>
    </row>
    <row r="100" spans="16:16">
      <c r="P100" s="1054"/>
    </row>
    <row r="101" spans="16:16">
      <c r="P101" s="1054"/>
    </row>
    <row r="102" spans="16:16">
      <c r="P102" s="1054"/>
    </row>
    <row r="103" spans="16:16">
      <c r="P103" s="1054"/>
    </row>
    <row r="104" spans="16:16">
      <c r="P104" s="1054"/>
    </row>
    <row r="105" spans="16:16">
      <c r="P105" s="1054"/>
    </row>
    <row r="106" spans="16:16">
      <c r="P106" s="1054"/>
    </row>
    <row r="107" spans="16:16">
      <c r="P107" s="1054"/>
    </row>
    <row r="108" spans="16:16">
      <c r="P108" s="1054"/>
    </row>
    <row r="109" spans="16:16">
      <c r="P109" s="1054"/>
    </row>
    <row r="110" spans="16:16">
      <c r="P110" s="1054"/>
    </row>
    <row r="111" spans="16:16">
      <c r="P111" s="1054"/>
    </row>
    <row r="112" spans="16:16">
      <c r="P112" s="1054"/>
    </row>
    <row r="113" spans="16:16">
      <c r="P113" s="1054"/>
    </row>
    <row r="114" spans="16:16">
      <c r="P114" s="1054"/>
    </row>
    <row r="115" spans="16:16">
      <c r="P115" s="1054"/>
    </row>
    <row r="116" spans="16:16">
      <c r="P116" s="1054"/>
    </row>
    <row r="117" spans="16:16">
      <c r="P117" s="1054"/>
    </row>
    <row r="118" spans="16:16">
      <c r="P118" s="1054"/>
    </row>
    <row r="119" spans="16:16">
      <c r="P119" s="1054"/>
    </row>
    <row r="120" spans="16:16">
      <c r="P120" s="1054"/>
    </row>
    <row r="121" spans="16:16">
      <c r="P121" s="1054"/>
    </row>
    <row r="122" spans="16:16">
      <c r="P122" s="1054"/>
    </row>
    <row r="123" spans="16:16">
      <c r="P123" s="1054"/>
    </row>
    <row r="124" spans="16:16">
      <c r="P124" s="1054"/>
    </row>
    <row r="125" spans="16:16">
      <c r="P125" s="1054"/>
    </row>
    <row r="126" spans="16:16">
      <c r="P126" s="1054"/>
    </row>
    <row r="127" spans="16:16">
      <c r="P127" s="1054"/>
    </row>
    <row r="128" spans="16:16">
      <c r="P128" s="1054"/>
    </row>
    <row r="129" spans="16:16">
      <c r="P129" s="1054"/>
    </row>
    <row r="130" spans="16:16">
      <c r="P130" s="1054"/>
    </row>
    <row r="131" spans="16:16">
      <c r="P131" s="1054"/>
    </row>
    <row r="132" spans="16:16">
      <c r="P132" s="1054"/>
    </row>
    <row r="133" spans="16:16">
      <c r="P133" s="1054"/>
    </row>
    <row r="134" spans="16:16">
      <c r="P134" s="1054"/>
    </row>
    <row r="135" spans="16:16">
      <c r="P135" s="1054"/>
    </row>
    <row r="136" spans="16:16">
      <c r="P136" s="1054"/>
    </row>
    <row r="137" spans="16:16">
      <c r="P137" s="1054"/>
    </row>
    <row r="138" spans="16:16">
      <c r="P138" s="1054"/>
    </row>
    <row r="139" spans="16:16">
      <c r="P139" s="1054"/>
    </row>
    <row r="140" spans="16:16">
      <c r="P140" s="1054"/>
    </row>
    <row r="141" spans="16:16">
      <c r="P141" s="1054"/>
    </row>
    <row r="142" spans="16:16">
      <c r="P142" s="1054"/>
    </row>
    <row r="143" spans="16:16">
      <c r="P143" s="1054"/>
    </row>
    <row r="144" spans="16:16">
      <c r="P144" s="1054"/>
    </row>
    <row r="145" spans="16:16">
      <c r="P145" s="1054"/>
    </row>
    <row r="146" spans="16:16">
      <c r="P146" s="1054"/>
    </row>
    <row r="147" spans="16:16">
      <c r="P147" s="1054"/>
    </row>
    <row r="148" spans="16:16">
      <c r="P148" s="1054"/>
    </row>
    <row r="149" spans="16:16">
      <c r="P149" s="1054"/>
    </row>
    <row r="150" spans="16:16">
      <c r="P150" s="1054"/>
    </row>
    <row r="151" spans="16:16">
      <c r="P151" s="1054"/>
    </row>
    <row r="152" spans="16:16">
      <c r="P152" s="1054"/>
    </row>
    <row r="153" spans="16:16">
      <c r="P153" s="1054"/>
    </row>
    <row r="154" spans="16:16">
      <c r="P154" s="1054"/>
    </row>
    <row r="155" spans="16:16">
      <c r="P155" s="1054"/>
    </row>
    <row r="156" spans="16:16">
      <c r="P156" s="1054"/>
    </row>
    <row r="157" spans="16:16">
      <c r="P157" s="1054"/>
    </row>
    <row r="158" spans="16:16">
      <c r="P158" s="1054"/>
    </row>
    <row r="159" spans="16:16">
      <c r="P159" s="1054"/>
    </row>
    <row r="160" spans="16:16">
      <c r="P160" s="1054"/>
    </row>
    <row r="161" spans="16:16">
      <c r="P161" s="1054"/>
    </row>
    <row r="162" spans="16:16">
      <c r="P162" s="1054"/>
    </row>
    <row r="163" spans="16:16">
      <c r="P163" s="1054"/>
    </row>
    <row r="164" spans="16:16">
      <c r="P164" s="1054"/>
    </row>
    <row r="165" spans="16:16">
      <c r="P165" s="1054"/>
    </row>
    <row r="166" spans="16:16">
      <c r="P166" s="1054"/>
    </row>
    <row r="167" spans="16:16">
      <c r="P167" s="1054"/>
    </row>
    <row r="168" spans="16:16">
      <c r="P168" s="1054"/>
    </row>
    <row r="169" spans="16:16">
      <c r="P169" s="1054"/>
    </row>
    <row r="170" spans="16:16">
      <c r="P170" s="1054"/>
    </row>
    <row r="171" spans="16:16">
      <c r="P171" s="1054"/>
    </row>
    <row r="172" spans="16:16">
      <c r="P172" s="1054"/>
    </row>
    <row r="173" spans="16:16">
      <c r="P173" s="1054"/>
    </row>
    <row r="174" spans="16:16">
      <c r="P174" s="1054"/>
    </row>
    <row r="175" spans="16:16">
      <c r="P175" s="1054"/>
    </row>
    <row r="176" spans="16:16">
      <c r="P176" s="1054"/>
    </row>
    <row r="177" spans="16:16">
      <c r="P177" s="1054"/>
    </row>
    <row r="178" spans="16:16">
      <c r="P178" s="1054"/>
    </row>
    <row r="179" spans="16:16">
      <c r="P179" s="1054"/>
    </row>
    <row r="180" spans="16:16">
      <c r="P180" s="1054"/>
    </row>
    <row r="181" spans="16:16">
      <c r="P181" s="1054"/>
    </row>
    <row r="182" spans="16:16">
      <c r="P182" s="1054"/>
    </row>
    <row r="183" spans="16:16">
      <c r="P183" s="1054"/>
    </row>
    <row r="184" spans="16:16">
      <c r="P184" s="1054"/>
    </row>
    <row r="185" spans="16:16">
      <c r="P185" s="1054"/>
    </row>
    <row r="186" spans="16:16">
      <c r="P186" s="1054"/>
    </row>
    <row r="187" spans="16:16">
      <c r="P187" s="1054"/>
    </row>
    <row r="188" spans="16:16">
      <c r="P188" s="1054"/>
    </row>
    <row r="189" spans="16:16">
      <c r="P189" s="1054"/>
    </row>
    <row r="190" spans="16:16">
      <c r="P190" s="1054"/>
    </row>
    <row r="191" spans="16:16">
      <c r="P191" s="1054"/>
    </row>
    <row r="192" spans="16:16">
      <c r="P192" s="1054"/>
    </row>
    <row r="193" spans="16:16">
      <c r="P193" s="1054"/>
    </row>
    <row r="194" spans="16:16">
      <c r="P194" s="1054"/>
    </row>
    <row r="195" spans="16:16">
      <c r="P195" s="1054"/>
    </row>
    <row r="196" spans="16:16">
      <c r="P196" s="1054"/>
    </row>
    <row r="197" spans="16:16">
      <c r="P197" s="1054"/>
    </row>
    <row r="198" spans="16:16">
      <c r="P198" s="1054"/>
    </row>
    <row r="199" spans="16:16">
      <c r="P199" s="1054"/>
    </row>
    <row r="200" spans="16:16">
      <c r="P200" s="105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A6" sqref="A6"/>
    </sheetView>
  </sheetViews>
  <sheetFormatPr defaultColWidth="9.140625" defaultRowHeight="15"/>
  <cols>
    <col min="1" max="1" width="67.7109375" style="148" customWidth="1"/>
    <col min="2" max="2" width="20.140625" style="1054" bestFit="1" customWidth="1"/>
    <col min="3" max="4" width="19.42578125" style="1054" bestFit="1" customWidth="1"/>
    <col min="5" max="5" width="20.140625" style="1054" bestFit="1" customWidth="1"/>
    <col min="6" max="6" width="19.42578125" style="1054" bestFit="1" customWidth="1"/>
    <col min="7" max="8" width="21.28515625" style="1054" bestFit="1" customWidth="1"/>
    <col min="9" max="10" width="20.7109375" style="1054" bestFit="1" customWidth="1"/>
    <col min="11" max="11" width="20.140625" style="152" bestFit="1" customWidth="1"/>
    <col min="12" max="12" width="22.140625" style="152" bestFit="1" customWidth="1"/>
    <col min="13" max="13" width="18.85546875" style="152" bestFit="1" customWidth="1"/>
    <col min="14" max="14" width="29.28515625" style="152" customWidth="1"/>
    <col min="15" max="15" width="3.85546875" style="276" customWidth="1"/>
    <col min="16" max="16" width="13.85546875" style="1054" bestFit="1" customWidth="1"/>
    <col min="17" max="17" width="11.140625" style="1054" bestFit="1" customWidth="1"/>
    <col min="18" max="256" width="9.140625" style="1054"/>
    <col min="257" max="257" width="59.42578125" style="1054" customWidth="1"/>
    <col min="258" max="269" width="21.5703125" style="1054" customWidth="1"/>
    <col min="270" max="270" width="20.140625" style="1054" customWidth="1"/>
    <col min="271" max="271" width="3.85546875" style="1054" customWidth="1"/>
    <col min="272" max="272" width="13.85546875" style="1054" bestFit="1" customWidth="1"/>
    <col min="273" max="273" width="11.140625" style="1054" bestFit="1" customWidth="1"/>
    <col min="274" max="512" width="9.140625" style="1054"/>
    <col min="513" max="513" width="59.42578125" style="1054" customWidth="1"/>
    <col min="514" max="525" width="21.5703125" style="1054" customWidth="1"/>
    <col min="526" max="526" width="20.140625" style="1054" customWidth="1"/>
    <col min="527" max="527" width="3.85546875" style="1054" customWidth="1"/>
    <col min="528" max="528" width="13.85546875" style="1054" bestFit="1" customWidth="1"/>
    <col min="529" max="529" width="11.140625" style="1054" bestFit="1" customWidth="1"/>
    <col min="530" max="768" width="9.140625" style="1054"/>
    <col min="769" max="769" width="59.42578125" style="1054" customWidth="1"/>
    <col min="770" max="781" width="21.5703125" style="1054" customWidth="1"/>
    <col min="782" max="782" width="20.140625" style="1054" customWidth="1"/>
    <col min="783" max="783" width="3.85546875" style="1054" customWidth="1"/>
    <col min="784" max="784" width="13.85546875" style="1054" bestFit="1" customWidth="1"/>
    <col min="785" max="785" width="11.140625" style="1054" bestFit="1" customWidth="1"/>
    <col min="786" max="1024" width="9.140625" style="1054"/>
    <col min="1025" max="1025" width="59.42578125" style="1054" customWidth="1"/>
    <col min="1026" max="1037" width="21.5703125" style="1054" customWidth="1"/>
    <col min="1038" max="1038" width="20.140625" style="1054" customWidth="1"/>
    <col min="1039" max="1039" width="3.85546875" style="1054" customWidth="1"/>
    <col min="1040" max="1040" width="13.85546875" style="1054" bestFit="1" customWidth="1"/>
    <col min="1041" max="1041" width="11.140625" style="1054" bestFit="1" customWidth="1"/>
    <col min="1042" max="1280" width="9.140625" style="1054"/>
    <col min="1281" max="1281" width="59.42578125" style="1054" customWidth="1"/>
    <col min="1282" max="1293" width="21.5703125" style="1054" customWidth="1"/>
    <col min="1294" max="1294" width="20.140625" style="1054" customWidth="1"/>
    <col min="1295" max="1295" width="3.85546875" style="1054" customWidth="1"/>
    <col min="1296" max="1296" width="13.85546875" style="1054" bestFit="1" customWidth="1"/>
    <col min="1297" max="1297" width="11.140625" style="1054" bestFit="1" customWidth="1"/>
    <col min="1298" max="1536" width="9.140625" style="1054"/>
    <col min="1537" max="1537" width="59.42578125" style="1054" customWidth="1"/>
    <col min="1538" max="1549" width="21.5703125" style="1054" customWidth="1"/>
    <col min="1550" max="1550" width="20.140625" style="1054" customWidth="1"/>
    <col min="1551" max="1551" width="3.85546875" style="1054" customWidth="1"/>
    <col min="1552" max="1552" width="13.85546875" style="1054" bestFit="1" customWidth="1"/>
    <col min="1553" max="1553" width="11.140625" style="1054" bestFit="1" customWidth="1"/>
    <col min="1554" max="1792" width="9.140625" style="1054"/>
    <col min="1793" max="1793" width="59.42578125" style="1054" customWidth="1"/>
    <col min="1794" max="1805" width="21.5703125" style="1054" customWidth="1"/>
    <col min="1806" max="1806" width="20.140625" style="1054" customWidth="1"/>
    <col min="1807" max="1807" width="3.85546875" style="1054" customWidth="1"/>
    <col min="1808" max="1808" width="13.85546875" style="1054" bestFit="1" customWidth="1"/>
    <col min="1809" max="1809" width="11.140625" style="1054" bestFit="1" customWidth="1"/>
    <col min="1810" max="2048" width="9.140625" style="1054"/>
    <col min="2049" max="2049" width="59.42578125" style="1054" customWidth="1"/>
    <col min="2050" max="2061" width="21.5703125" style="1054" customWidth="1"/>
    <col min="2062" max="2062" width="20.140625" style="1054" customWidth="1"/>
    <col min="2063" max="2063" width="3.85546875" style="1054" customWidth="1"/>
    <col min="2064" max="2064" width="13.85546875" style="1054" bestFit="1" customWidth="1"/>
    <col min="2065" max="2065" width="11.140625" style="1054" bestFit="1" customWidth="1"/>
    <col min="2066" max="2304" width="9.140625" style="1054"/>
    <col min="2305" max="2305" width="59.42578125" style="1054" customWidth="1"/>
    <col min="2306" max="2317" width="21.5703125" style="1054" customWidth="1"/>
    <col min="2318" max="2318" width="20.140625" style="1054" customWidth="1"/>
    <col min="2319" max="2319" width="3.85546875" style="1054" customWidth="1"/>
    <col min="2320" max="2320" width="13.85546875" style="1054" bestFit="1" customWidth="1"/>
    <col min="2321" max="2321" width="11.140625" style="1054" bestFit="1" customWidth="1"/>
    <col min="2322" max="2560" width="9.140625" style="1054"/>
    <col min="2561" max="2561" width="59.42578125" style="1054" customWidth="1"/>
    <col min="2562" max="2573" width="21.5703125" style="1054" customWidth="1"/>
    <col min="2574" max="2574" width="20.140625" style="1054" customWidth="1"/>
    <col min="2575" max="2575" width="3.85546875" style="1054" customWidth="1"/>
    <col min="2576" max="2576" width="13.85546875" style="1054" bestFit="1" customWidth="1"/>
    <col min="2577" max="2577" width="11.140625" style="1054" bestFit="1" customWidth="1"/>
    <col min="2578" max="2816" width="9.140625" style="1054"/>
    <col min="2817" max="2817" width="59.42578125" style="1054" customWidth="1"/>
    <col min="2818" max="2829" width="21.5703125" style="1054" customWidth="1"/>
    <col min="2830" max="2830" width="20.140625" style="1054" customWidth="1"/>
    <col min="2831" max="2831" width="3.85546875" style="1054" customWidth="1"/>
    <col min="2832" max="2832" width="13.85546875" style="1054" bestFit="1" customWidth="1"/>
    <col min="2833" max="2833" width="11.140625" style="1054" bestFit="1" customWidth="1"/>
    <col min="2834" max="3072" width="9.140625" style="1054"/>
    <col min="3073" max="3073" width="59.42578125" style="1054" customWidth="1"/>
    <col min="3074" max="3085" width="21.5703125" style="1054" customWidth="1"/>
    <col min="3086" max="3086" width="20.140625" style="1054" customWidth="1"/>
    <col min="3087" max="3087" width="3.85546875" style="1054" customWidth="1"/>
    <col min="3088" max="3088" width="13.85546875" style="1054" bestFit="1" customWidth="1"/>
    <col min="3089" max="3089" width="11.140625" style="1054" bestFit="1" customWidth="1"/>
    <col min="3090" max="3328" width="9.140625" style="1054"/>
    <col min="3329" max="3329" width="59.42578125" style="1054" customWidth="1"/>
    <col min="3330" max="3341" width="21.5703125" style="1054" customWidth="1"/>
    <col min="3342" max="3342" width="20.140625" style="1054" customWidth="1"/>
    <col min="3343" max="3343" width="3.85546875" style="1054" customWidth="1"/>
    <col min="3344" max="3344" width="13.85546875" style="1054" bestFit="1" customWidth="1"/>
    <col min="3345" max="3345" width="11.140625" style="1054" bestFit="1" customWidth="1"/>
    <col min="3346" max="3584" width="9.140625" style="1054"/>
    <col min="3585" max="3585" width="59.42578125" style="1054" customWidth="1"/>
    <col min="3586" max="3597" width="21.5703125" style="1054" customWidth="1"/>
    <col min="3598" max="3598" width="20.140625" style="1054" customWidth="1"/>
    <col min="3599" max="3599" width="3.85546875" style="1054" customWidth="1"/>
    <col min="3600" max="3600" width="13.85546875" style="1054" bestFit="1" customWidth="1"/>
    <col min="3601" max="3601" width="11.140625" style="1054" bestFit="1" customWidth="1"/>
    <col min="3602" max="3840" width="9.140625" style="1054"/>
    <col min="3841" max="3841" width="59.42578125" style="1054" customWidth="1"/>
    <col min="3842" max="3853" width="21.5703125" style="1054" customWidth="1"/>
    <col min="3854" max="3854" width="20.140625" style="1054" customWidth="1"/>
    <col min="3855" max="3855" width="3.85546875" style="1054" customWidth="1"/>
    <col min="3856" max="3856" width="13.85546875" style="1054" bestFit="1" customWidth="1"/>
    <col min="3857" max="3857" width="11.140625" style="1054" bestFit="1" customWidth="1"/>
    <col min="3858" max="4096" width="9.140625" style="1054"/>
    <col min="4097" max="4097" width="59.42578125" style="1054" customWidth="1"/>
    <col min="4098" max="4109" width="21.5703125" style="1054" customWidth="1"/>
    <col min="4110" max="4110" width="20.140625" style="1054" customWidth="1"/>
    <col min="4111" max="4111" width="3.85546875" style="1054" customWidth="1"/>
    <col min="4112" max="4112" width="13.85546875" style="1054" bestFit="1" customWidth="1"/>
    <col min="4113" max="4113" width="11.140625" style="1054" bestFit="1" customWidth="1"/>
    <col min="4114" max="4352" width="9.140625" style="1054"/>
    <col min="4353" max="4353" width="59.42578125" style="1054" customWidth="1"/>
    <col min="4354" max="4365" width="21.5703125" style="1054" customWidth="1"/>
    <col min="4366" max="4366" width="20.140625" style="1054" customWidth="1"/>
    <col min="4367" max="4367" width="3.85546875" style="1054" customWidth="1"/>
    <col min="4368" max="4368" width="13.85546875" style="1054" bestFit="1" customWidth="1"/>
    <col min="4369" max="4369" width="11.140625" style="1054" bestFit="1" customWidth="1"/>
    <col min="4370" max="4608" width="9.140625" style="1054"/>
    <col min="4609" max="4609" width="59.42578125" style="1054" customWidth="1"/>
    <col min="4610" max="4621" width="21.5703125" style="1054" customWidth="1"/>
    <col min="4622" max="4622" width="20.140625" style="1054" customWidth="1"/>
    <col min="4623" max="4623" width="3.85546875" style="1054" customWidth="1"/>
    <col min="4624" max="4624" width="13.85546875" style="1054" bestFit="1" customWidth="1"/>
    <col min="4625" max="4625" width="11.140625" style="1054" bestFit="1" customWidth="1"/>
    <col min="4626" max="4864" width="9.140625" style="1054"/>
    <col min="4865" max="4865" width="59.42578125" style="1054" customWidth="1"/>
    <col min="4866" max="4877" width="21.5703125" style="1054" customWidth="1"/>
    <col min="4878" max="4878" width="20.140625" style="1054" customWidth="1"/>
    <col min="4879" max="4879" width="3.85546875" style="1054" customWidth="1"/>
    <col min="4880" max="4880" width="13.85546875" style="1054" bestFit="1" customWidth="1"/>
    <col min="4881" max="4881" width="11.140625" style="1054" bestFit="1" customWidth="1"/>
    <col min="4882" max="5120" width="9.140625" style="1054"/>
    <col min="5121" max="5121" width="59.42578125" style="1054" customWidth="1"/>
    <col min="5122" max="5133" width="21.5703125" style="1054" customWidth="1"/>
    <col min="5134" max="5134" width="20.140625" style="1054" customWidth="1"/>
    <col min="5135" max="5135" width="3.85546875" style="1054" customWidth="1"/>
    <col min="5136" max="5136" width="13.85546875" style="1054" bestFit="1" customWidth="1"/>
    <col min="5137" max="5137" width="11.140625" style="1054" bestFit="1" customWidth="1"/>
    <col min="5138" max="5376" width="9.140625" style="1054"/>
    <col min="5377" max="5377" width="59.42578125" style="1054" customWidth="1"/>
    <col min="5378" max="5389" width="21.5703125" style="1054" customWidth="1"/>
    <col min="5390" max="5390" width="20.140625" style="1054" customWidth="1"/>
    <col min="5391" max="5391" width="3.85546875" style="1054" customWidth="1"/>
    <col min="5392" max="5392" width="13.85546875" style="1054" bestFit="1" customWidth="1"/>
    <col min="5393" max="5393" width="11.140625" style="1054" bestFit="1" customWidth="1"/>
    <col min="5394" max="5632" width="9.140625" style="1054"/>
    <col min="5633" max="5633" width="59.42578125" style="1054" customWidth="1"/>
    <col min="5634" max="5645" width="21.5703125" style="1054" customWidth="1"/>
    <col min="5646" max="5646" width="20.140625" style="1054" customWidth="1"/>
    <col min="5647" max="5647" width="3.85546875" style="1054" customWidth="1"/>
    <col min="5648" max="5648" width="13.85546875" style="1054" bestFit="1" customWidth="1"/>
    <col min="5649" max="5649" width="11.140625" style="1054" bestFit="1" customWidth="1"/>
    <col min="5650" max="5888" width="9.140625" style="1054"/>
    <col min="5889" max="5889" width="59.42578125" style="1054" customWidth="1"/>
    <col min="5890" max="5901" width="21.5703125" style="1054" customWidth="1"/>
    <col min="5902" max="5902" width="20.140625" style="1054" customWidth="1"/>
    <col min="5903" max="5903" width="3.85546875" style="1054" customWidth="1"/>
    <col min="5904" max="5904" width="13.85546875" style="1054" bestFit="1" customWidth="1"/>
    <col min="5905" max="5905" width="11.140625" style="1054" bestFit="1" customWidth="1"/>
    <col min="5906" max="6144" width="9.140625" style="1054"/>
    <col min="6145" max="6145" width="59.42578125" style="1054" customWidth="1"/>
    <col min="6146" max="6157" width="21.5703125" style="1054" customWidth="1"/>
    <col min="6158" max="6158" width="20.140625" style="1054" customWidth="1"/>
    <col min="6159" max="6159" width="3.85546875" style="1054" customWidth="1"/>
    <col min="6160" max="6160" width="13.85546875" style="1054" bestFit="1" customWidth="1"/>
    <col min="6161" max="6161" width="11.140625" style="1054" bestFit="1" customWidth="1"/>
    <col min="6162" max="6400" width="9.140625" style="1054"/>
    <col min="6401" max="6401" width="59.42578125" style="1054" customWidth="1"/>
    <col min="6402" max="6413" width="21.5703125" style="1054" customWidth="1"/>
    <col min="6414" max="6414" width="20.140625" style="1054" customWidth="1"/>
    <col min="6415" max="6415" width="3.85546875" style="1054" customWidth="1"/>
    <col min="6416" max="6416" width="13.85546875" style="1054" bestFit="1" customWidth="1"/>
    <col min="6417" max="6417" width="11.140625" style="1054" bestFit="1" customWidth="1"/>
    <col min="6418" max="6656" width="9.140625" style="1054"/>
    <col min="6657" max="6657" width="59.42578125" style="1054" customWidth="1"/>
    <col min="6658" max="6669" width="21.5703125" style="1054" customWidth="1"/>
    <col min="6670" max="6670" width="20.140625" style="1054" customWidth="1"/>
    <col min="6671" max="6671" width="3.85546875" style="1054" customWidth="1"/>
    <col min="6672" max="6672" width="13.85546875" style="1054" bestFit="1" customWidth="1"/>
    <col min="6673" max="6673" width="11.140625" style="1054" bestFit="1" customWidth="1"/>
    <col min="6674" max="6912" width="9.140625" style="1054"/>
    <col min="6913" max="6913" width="59.42578125" style="1054" customWidth="1"/>
    <col min="6914" max="6925" width="21.5703125" style="1054" customWidth="1"/>
    <col min="6926" max="6926" width="20.140625" style="1054" customWidth="1"/>
    <col min="6927" max="6927" width="3.85546875" style="1054" customWidth="1"/>
    <col min="6928" max="6928" width="13.85546875" style="1054" bestFit="1" customWidth="1"/>
    <col min="6929" max="6929" width="11.140625" style="1054" bestFit="1" customWidth="1"/>
    <col min="6930" max="7168" width="9.140625" style="1054"/>
    <col min="7169" max="7169" width="59.42578125" style="1054" customWidth="1"/>
    <col min="7170" max="7181" width="21.5703125" style="1054" customWidth="1"/>
    <col min="7182" max="7182" width="20.140625" style="1054" customWidth="1"/>
    <col min="7183" max="7183" width="3.85546875" style="1054" customWidth="1"/>
    <col min="7184" max="7184" width="13.85546875" style="1054" bestFit="1" customWidth="1"/>
    <col min="7185" max="7185" width="11.140625" style="1054" bestFit="1" customWidth="1"/>
    <col min="7186" max="7424" width="9.140625" style="1054"/>
    <col min="7425" max="7425" width="59.42578125" style="1054" customWidth="1"/>
    <col min="7426" max="7437" width="21.5703125" style="1054" customWidth="1"/>
    <col min="7438" max="7438" width="20.140625" style="1054" customWidth="1"/>
    <col min="7439" max="7439" width="3.85546875" style="1054" customWidth="1"/>
    <col min="7440" max="7440" width="13.85546875" style="1054" bestFit="1" customWidth="1"/>
    <col min="7441" max="7441" width="11.140625" style="1054" bestFit="1" customWidth="1"/>
    <col min="7442" max="7680" width="9.140625" style="1054"/>
    <col min="7681" max="7681" width="59.42578125" style="1054" customWidth="1"/>
    <col min="7682" max="7693" width="21.5703125" style="1054" customWidth="1"/>
    <col min="7694" max="7694" width="20.140625" style="1054" customWidth="1"/>
    <col min="7695" max="7695" width="3.85546875" style="1054" customWidth="1"/>
    <col min="7696" max="7696" width="13.85546875" style="1054" bestFit="1" customWidth="1"/>
    <col min="7697" max="7697" width="11.140625" style="1054" bestFit="1" customWidth="1"/>
    <col min="7698" max="7936" width="9.140625" style="1054"/>
    <col min="7937" max="7937" width="59.42578125" style="1054" customWidth="1"/>
    <col min="7938" max="7949" width="21.5703125" style="1054" customWidth="1"/>
    <col min="7950" max="7950" width="20.140625" style="1054" customWidth="1"/>
    <col min="7951" max="7951" width="3.85546875" style="1054" customWidth="1"/>
    <col min="7952" max="7952" width="13.85546875" style="1054" bestFit="1" customWidth="1"/>
    <col min="7953" max="7953" width="11.140625" style="1054" bestFit="1" customWidth="1"/>
    <col min="7954" max="8192" width="9.140625" style="1054"/>
    <col min="8193" max="8193" width="59.42578125" style="1054" customWidth="1"/>
    <col min="8194" max="8205" width="21.5703125" style="1054" customWidth="1"/>
    <col min="8206" max="8206" width="20.140625" style="1054" customWidth="1"/>
    <col min="8207" max="8207" width="3.85546875" style="1054" customWidth="1"/>
    <col min="8208" max="8208" width="13.85546875" style="1054" bestFit="1" customWidth="1"/>
    <col min="8209" max="8209" width="11.140625" style="1054" bestFit="1" customWidth="1"/>
    <col min="8210" max="8448" width="9.140625" style="1054"/>
    <col min="8449" max="8449" width="59.42578125" style="1054" customWidth="1"/>
    <col min="8450" max="8461" width="21.5703125" style="1054" customWidth="1"/>
    <col min="8462" max="8462" width="20.140625" style="1054" customWidth="1"/>
    <col min="8463" max="8463" width="3.85546875" style="1054" customWidth="1"/>
    <col min="8464" max="8464" width="13.85546875" style="1054" bestFit="1" customWidth="1"/>
    <col min="8465" max="8465" width="11.140625" style="1054" bestFit="1" customWidth="1"/>
    <col min="8466" max="8704" width="9.140625" style="1054"/>
    <col min="8705" max="8705" width="59.42578125" style="1054" customWidth="1"/>
    <col min="8706" max="8717" width="21.5703125" style="1054" customWidth="1"/>
    <col min="8718" max="8718" width="20.140625" style="1054" customWidth="1"/>
    <col min="8719" max="8719" width="3.85546875" style="1054" customWidth="1"/>
    <col min="8720" max="8720" width="13.85546875" style="1054" bestFit="1" customWidth="1"/>
    <col min="8721" max="8721" width="11.140625" style="1054" bestFit="1" customWidth="1"/>
    <col min="8722" max="8960" width="9.140625" style="1054"/>
    <col min="8961" max="8961" width="59.42578125" style="1054" customWidth="1"/>
    <col min="8962" max="8973" width="21.5703125" style="1054" customWidth="1"/>
    <col min="8974" max="8974" width="20.140625" style="1054" customWidth="1"/>
    <col min="8975" max="8975" width="3.85546875" style="1054" customWidth="1"/>
    <col min="8976" max="8976" width="13.85546875" style="1054" bestFit="1" customWidth="1"/>
    <col min="8977" max="8977" width="11.140625" style="1054" bestFit="1" customWidth="1"/>
    <col min="8978" max="9216" width="9.140625" style="1054"/>
    <col min="9217" max="9217" width="59.42578125" style="1054" customWidth="1"/>
    <col min="9218" max="9229" width="21.5703125" style="1054" customWidth="1"/>
    <col min="9230" max="9230" width="20.140625" style="1054" customWidth="1"/>
    <col min="9231" max="9231" width="3.85546875" style="1054" customWidth="1"/>
    <col min="9232" max="9232" width="13.85546875" style="1054" bestFit="1" customWidth="1"/>
    <col min="9233" max="9233" width="11.140625" style="1054" bestFit="1" customWidth="1"/>
    <col min="9234" max="9472" width="9.140625" style="1054"/>
    <col min="9473" max="9473" width="59.42578125" style="1054" customWidth="1"/>
    <col min="9474" max="9485" width="21.5703125" style="1054" customWidth="1"/>
    <col min="9486" max="9486" width="20.140625" style="1054" customWidth="1"/>
    <col min="9487" max="9487" width="3.85546875" style="1054" customWidth="1"/>
    <col min="9488" max="9488" width="13.85546875" style="1054" bestFit="1" customWidth="1"/>
    <col min="9489" max="9489" width="11.140625" style="1054" bestFit="1" customWidth="1"/>
    <col min="9490" max="9728" width="9.140625" style="1054"/>
    <col min="9729" max="9729" width="59.42578125" style="1054" customWidth="1"/>
    <col min="9730" max="9741" width="21.5703125" style="1054" customWidth="1"/>
    <col min="9742" max="9742" width="20.140625" style="1054" customWidth="1"/>
    <col min="9743" max="9743" width="3.85546875" style="1054" customWidth="1"/>
    <col min="9744" max="9744" width="13.85546875" style="1054" bestFit="1" customWidth="1"/>
    <col min="9745" max="9745" width="11.140625" style="1054" bestFit="1" customWidth="1"/>
    <col min="9746" max="9984" width="9.140625" style="1054"/>
    <col min="9985" max="9985" width="59.42578125" style="1054" customWidth="1"/>
    <col min="9986" max="9997" width="21.5703125" style="1054" customWidth="1"/>
    <col min="9998" max="9998" width="20.140625" style="1054" customWidth="1"/>
    <col min="9999" max="9999" width="3.85546875" style="1054" customWidth="1"/>
    <col min="10000" max="10000" width="13.85546875" style="1054" bestFit="1" customWidth="1"/>
    <col min="10001" max="10001" width="11.140625" style="1054" bestFit="1" customWidth="1"/>
    <col min="10002" max="10240" width="9.140625" style="1054"/>
    <col min="10241" max="10241" width="59.42578125" style="1054" customWidth="1"/>
    <col min="10242" max="10253" width="21.5703125" style="1054" customWidth="1"/>
    <col min="10254" max="10254" width="20.140625" style="1054" customWidth="1"/>
    <col min="10255" max="10255" width="3.85546875" style="1054" customWidth="1"/>
    <col min="10256" max="10256" width="13.85546875" style="1054" bestFit="1" customWidth="1"/>
    <col min="10257" max="10257" width="11.140625" style="1054" bestFit="1" customWidth="1"/>
    <col min="10258" max="10496" width="9.140625" style="1054"/>
    <col min="10497" max="10497" width="59.42578125" style="1054" customWidth="1"/>
    <col min="10498" max="10509" width="21.5703125" style="1054" customWidth="1"/>
    <col min="10510" max="10510" width="20.140625" style="1054" customWidth="1"/>
    <col min="10511" max="10511" width="3.85546875" style="1054" customWidth="1"/>
    <col min="10512" max="10512" width="13.85546875" style="1054" bestFit="1" customWidth="1"/>
    <col min="10513" max="10513" width="11.140625" style="1054" bestFit="1" customWidth="1"/>
    <col min="10514" max="10752" width="9.140625" style="1054"/>
    <col min="10753" max="10753" width="59.42578125" style="1054" customWidth="1"/>
    <col min="10754" max="10765" width="21.5703125" style="1054" customWidth="1"/>
    <col min="10766" max="10766" width="20.140625" style="1054" customWidth="1"/>
    <col min="10767" max="10767" width="3.85546875" style="1054" customWidth="1"/>
    <col min="10768" max="10768" width="13.85546875" style="1054" bestFit="1" customWidth="1"/>
    <col min="10769" max="10769" width="11.140625" style="1054" bestFit="1" customWidth="1"/>
    <col min="10770" max="11008" width="9.140625" style="1054"/>
    <col min="11009" max="11009" width="59.42578125" style="1054" customWidth="1"/>
    <col min="11010" max="11021" width="21.5703125" style="1054" customWidth="1"/>
    <col min="11022" max="11022" width="20.140625" style="1054" customWidth="1"/>
    <col min="11023" max="11023" width="3.85546875" style="1054" customWidth="1"/>
    <col min="11024" max="11024" width="13.85546875" style="1054" bestFit="1" customWidth="1"/>
    <col min="11025" max="11025" width="11.140625" style="1054" bestFit="1" customWidth="1"/>
    <col min="11026" max="11264" width="9.140625" style="1054"/>
    <col min="11265" max="11265" width="59.42578125" style="1054" customWidth="1"/>
    <col min="11266" max="11277" width="21.5703125" style="1054" customWidth="1"/>
    <col min="11278" max="11278" width="20.140625" style="1054" customWidth="1"/>
    <col min="11279" max="11279" width="3.85546875" style="1054" customWidth="1"/>
    <col min="11280" max="11280" width="13.85546875" style="1054" bestFit="1" customWidth="1"/>
    <col min="11281" max="11281" width="11.140625" style="1054" bestFit="1" customWidth="1"/>
    <col min="11282" max="11520" width="9.140625" style="1054"/>
    <col min="11521" max="11521" width="59.42578125" style="1054" customWidth="1"/>
    <col min="11522" max="11533" width="21.5703125" style="1054" customWidth="1"/>
    <col min="11534" max="11534" width="20.140625" style="1054" customWidth="1"/>
    <col min="11535" max="11535" width="3.85546875" style="1054" customWidth="1"/>
    <col min="11536" max="11536" width="13.85546875" style="1054" bestFit="1" customWidth="1"/>
    <col min="11537" max="11537" width="11.140625" style="1054" bestFit="1" customWidth="1"/>
    <col min="11538" max="11776" width="9.140625" style="1054"/>
    <col min="11777" max="11777" width="59.42578125" style="1054" customWidth="1"/>
    <col min="11778" max="11789" width="21.5703125" style="1054" customWidth="1"/>
    <col min="11790" max="11790" width="20.140625" style="1054" customWidth="1"/>
    <col min="11791" max="11791" width="3.85546875" style="1054" customWidth="1"/>
    <col min="11792" max="11792" width="13.85546875" style="1054" bestFit="1" customWidth="1"/>
    <col min="11793" max="11793" width="11.140625" style="1054" bestFit="1" customWidth="1"/>
    <col min="11794" max="12032" width="9.140625" style="1054"/>
    <col min="12033" max="12033" width="59.42578125" style="1054" customWidth="1"/>
    <col min="12034" max="12045" width="21.5703125" style="1054" customWidth="1"/>
    <col min="12046" max="12046" width="20.140625" style="1054" customWidth="1"/>
    <col min="12047" max="12047" width="3.85546875" style="1054" customWidth="1"/>
    <col min="12048" max="12048" width="13.85546875" style="1054" bestFit="1" customWidth="1"/>
    <col min="12049" max="12049" width="11.140625" style="1054" bestFit="1" customWidth="1"/>
    <col min="12050" max="12288" width="9.140625" style="1054"/>
    <col min="12289" max="12289" width="59.42578125" style="1054" customWidth="1"/>
    <col min="12290" max="12301" width="21.5703125" style="1054" customWidth="1"/>
    <col min="12302" max="12302" width="20.140625" style="1054" customWidth="1"/>
    <col min="12303" max="12303" width="3.85546875" style="1054" customWidth="1"/>
    <col min="12304" max="12304" width="13.85546875" style="1054" bestFit="1" customWidth="1"/>
    <col min="12305" max="12305" width="11.140625" style="1054" bestFit="1" customWidth="1"/>
    <col min="12306" max="12544" width="9.140625" style="1054"/>
    <col min="12545" max="12545" width="59.42578125" style="1054" customWidth="1"/>
    <col min="12546" max="12557" width="21.5703125" style="1054" customWidth="1"/>
    <col min="12558" max="12558" width="20.140625" style="1054" customWidth="1"/>
    <col min="12559" max="12559" width="3.85546875" style="1054" customWidth="1"/>
    <col min="12560" max="12560" width="13.85546875" style="1054" bestFit="1" customWidth="1"/>
    <col min="12561" max="12561" width="11.140625" style="1054" bestFit="1" customWidth="1"/>
    <col min="12562" max="12800" width="9.140625" style="1054"/>
    <col min="12801" max="12801" width="59.42578125" style="1054" customWidth="1"/>
    <col min="12802" max="12813" width="21.5703125" style="1054" customWidth="1"/>
    <col min="12814" max="12814" width="20.140625" style="1054" customWidth="1"/>
    <col min="12815" max="12815" width="3.85546875" style="1054" customWidth="1"/>
    <col min="12816" max="12816" width="13.85546875" style="1054" bestFit="1" customWidth="1"/>
    <col min="12817" max="12817" width="11.140625" style="1054" bestFit="1" customWidth="1"/>
    <col min="12818" max="13056" width="9.140625" style="1054"/>
    <col min="13057" max="13057" width="59.42578125" style="1054" customWidth="1"/>
    <col min="13058" max="13069" width="21.5703125" style="1054" customWidth="1"/>
    <col min="13070" max="13070" width="20.140625" style="1054" customWidth="1"/>
    <col min="13071" max="13071" width="3.85546875" style="1054" customWidth="1"/>
    <col min="13072" max="13072" width="13.85546875" style="1054" bestFit="1" customWidth="1"/>
    <col min="13073" max="13073" width="11.140625" style="1054" bestFit="1" customWidth="1"/>
    <col min="13074" max="13312" width="9.140625" style="1054"/>
    <col min="13313" max="13313" width="59.42578125" style="1054" customWidth="1"/>
    <col min="13314" max="13325" width="21.5703125" style="1054" customWidth="1"/>
    <col min="13326" max="13326" width="20.140625" style="1054" customWidth="1"/>
    <col min="13327" max="13327" width="3.85546875" style="1054" customWidth="1"/>
    <col min="13328" max="13328" width="13.85546875" style="1054" bestFit="1" customWidth="1"/>
    <col min="13329" max="13329" width="11.140625" style="1054" bestFit="1" customWidth="1"/>
    <col min="13330" max="13568" width="9.140625" style="1054"/>
    <col min="13569" max="13569" width="59.42578125" style="1054" customWidth="1"/>
    <col min="13570" max="13581" width="21.5703125" style="1054" customWidth="1"/>
    <col min="13582" max="13582" width="20.140625" style="1054" customWidth="1"/>
    <col min="13583" max="13583" width="3.85546875" style="1054" customWidth="1"/>
    <col min="13584" max="13584" width="13.85546875" style="1054" bestFit="1" customWidth="1"/>
    <col min="13585" max="13585" width="11.140625" style="1054" bestFit="1" customWidth="1"/>
    <col min="13586" max="13824" width="9.140625" style="1054"/>
    <col min="13825" max="13825" width="59.42578125" style="1054" customWidth="1"/>
    <col min="13826" max="13837" width="21.5703125" style="1054" customWidth="1"/>
    <col min="13838" max="13838" width="20.140625" style="1054" customWidth="1"/>
    <col min="13839" max="13839" width="3.85546875" style="1054" customWidth="1"/>
    <col min="13840" max="13840" width="13.85546875" style="1054" bestFit="1" customWidth="1"/>
    <col min="13841" max="13841" width="11.140625" style="1054" bestFit="1" customWidth="1"/>
    <col min="13842" max="14080" width="9.140625" style="1054"/>
    <col min="14081" max="14081" width="59.42578125" style="1054" customWidth="1"/>
    <col min="14082" max="14093" width="21.5703125" style="1054" customWidth="1"/>
    <col min="14094" max="14094" width="20.140625" style="1054" customWidth="1"/>
    <col min="14095" max="14095" width="3.85546875" style="1054" customWidth="1"/>
    <col min="14096" max="14096" width="13.85546875" style="1054" bestFit="1" customWidth="1"/>
    <col min="14097" max="14097" width="11.140625" style="1054" bestFit="1" customWidth="1"/>
    <col min="14098" max="14336" width="9.140625" style="1054"/>
    <col min="14337" max="14337" width="59.42578125" style="1054" customWidth="1"/>
    <col min="14338" max="14349" width="21.5703125" style="1054" customWidth="1"/>
    <col min="14350" max="14350" width="20.140625" style="1054" customWidth="1"/>
    <col min="14351" max="14351" width="3.85546875" style="1054" customWidth="1"/>
    <col min="14352" max="14352" width="13.85546875" style="1054" bestFit="1" customWidth="1"/>
    <col min="14353" max="14353" width="11.140625" style="1054" bestFit="1" customWidth="1"/>
    <col min="14354" max="14592" width="9.140625" style="1054"/>
    <col min="14593" max="14593" width="59.42578125" style="1054" customWidth="1"/>
    <col min="14594" max="14605" width="21.5703125" style="1054" customWidth="1"/>
    <col min="14606" max="14606" width="20.140625" style="1054" customWidth="1"/>
    <col min="14607" max="14607" width="3.85546875" style="1054" customWidth="1"/>
    <col min="14608" max="14608" width="13.85546875" style="1054" bestFit="1" customWidth="1"/>
    <col min="14609" max="14609" width="11.140625" style="1054" bestFit="1" customWidth="1"/>
    <col min="14610" max="14848" width="9.140625" style="1054"/>
    <col min="14849" max="14849" width="59.42578125" style="1054" customWidth="1"/>
    <col min="14850" max="14861" width="21.5703125" style="1054" customWidth="1"/>
    <col min="14862" max="14862" width="20.140625" style="1054" customWidth="1"/>
    <col min="14863" max="14863" width="3.85546875" style="1054" customWidth="1"/>
    <col min="14864" max="14864" width="13.85546875" style="1054" bestFit="1" customWidth="1"/>
    <col min="14865" max="14865" width="11.140625" style="1054" bestFit="1" customWidth="1"/>
    <col min="14866" max="15104" width="9.140625" style="1054"/>
    <col min="15105" max="15105" width="59.42578125" style="1054" customWidth="1"/>
    <col min="15106" max="15117" width="21.5703125" style="1054" customWidth="1"/>
    <col min="15118" max="15118" width="20.140625" style="1054" customWidth="1"/>
    <col min="15119" max="15119" width="3.85546875" style="1054" customWidth="1"/>
    <col min="15120" max="15120" width="13.85546875" style="1054" bestFit="1" customWidth="1"/>
    <col min="15121" max="15121" width="11.140625" style="1054" bestFit="1" customWidth="1"/>
    <col min="15122" max="15360" width="9.140625" style="1054"/>
    <col min="15361" max="15361" width="59.42578125" style="1054" customWidth="1"/>
    <col min="15362" max="15373" width="21.5703125" style="1054" customWidth="1"/>
    <col min="15374" max="15374" width="20.140625" style="1054" customWidth="1"/>
    <col min="15375" max="15375" width="3.85546875" style="1054" customWidth="1"/>
    <col min="15376" max="15376" width="13.85546875" style="1054" bestFit="1" customWidth="1"/>
    <col min="15377" max="15377" width="11.140625" style="1054" bestFit="1" customWidth="1"/>
    <col min="15378" max="15616" width="9.140625" style="1054"/>
    <col min="15617" max="15617" width="59.42578125" style="1054" customWidth="1"/>
    <col min="15618" max="15629" width="21.5703125" style="1054" customWidth="1"/>
    <col min="15630" max="15630" width="20.140625" style="1054" customWidth="1"/>
    <col min="15631" max="15631" width="3.85546875" style="1054" customWidth="1"/>
    <col min="15632" max="15632" width="13.85546875" style="1054" bestFit="1" customWidth="1"/>
    <col min="15633" max="15633" width="11.140625" style="1054" bestFit="1" customWidth="1"/>
    <col min="15634" max="15872" width="9.140625" style="1054"/>
    <col min="15873" max="15873" width="59.42578125" style="1054" customWidth="1"/>
    <col min="15874" max="15885" width="21.5703125" style="1054" customWidth="1"/>
    <col min="15886" max="15886" width="20.140625" style="1054" customWidth="1"/>
    <col min="15887" max="15887" width="3.85546875" style="1054" customWidth="1"/>
    <col min="15888" max="15888" width="13.85546875" style="1054" bestFit="1" customWidth="1"/>
    <col min="15889" max="15889" width="11.140625" style="1054" bestFit="1" customWidth="1"/>
    <col min="15890" max="16128" width="9.140625" style="1054"/>
    <col min="16129" max="16129" width="59.42578125" style="1054" customWidth="1"/>
    <col min="16130" max="16141" width="21.5703125" style="1054" customWidth="1"/>
    <col min="16142" max="16142" width="20.140625" style="1054" customWidth="1"/>
    <col min="16143" max="16143" width="3.85546875" style="1054" customWidth="1"/>
    <col min="16144" max="16144" width="13.85546875" style="1054" bestFit="1" customWidth="1"/>
    <col min="16145" max="16145" width="11.140625" style="1054" bestFit="1" customWidth="1"/>
    <col min="16146" max="16384" width="9.140625" style="1054"/>
  </cols>
  <sheetData>
    <row r="1" spans="1:15" ht="20.25" hidden="1" customHeight="1">
      <c r="A1" s="250"/>
      <c r="B1" s="251"/>
      <c r="C1" s="251"/>
      <c r="D1" s="251"/>
      <c r="E1" s="251"/>
      <c r="F1" s="251"/>
      <c r="G1" s="251"/>
      <c r="H1" s="251"/>
      <c r="I1" s="251"/>
      <c r="J1" s="251"/>
      <c r="O1" s="1054"/>
    </row>
    <row r="2" spans="1:15" ht="64.5" customHeight="1">
      <c r="A2" s="1075" t="s">
        <v>917</v>
      </c>
      <c r="B2" s="1075"/>
      <c r="C2" s="1075"/>
      <c r="D2" s="1075"/>
      <c r="E2" s="1075"/>
      <c r="F2" s="1075"/>
      <c r="G2" s="1075"/>
      <c r="H2" s="1075"/>
      <c r="I2" s="1075"/>
      <c r="J2" s="1075"/>
      <c r="K2" s="1075"/>
      <c r="L2" s="1075"/>
      <c r="M2" s="1075"/>
      <c r="N2" s="1075"/>
      <c r="O2" s="1054"/>
    </row>
    <row r="3" spans="1:15" ht="45.75" customHeight="1">
      <c r="A3" s="1075" t="s">
        <v>692</v>
      </c>
      <c r="B3" s="1075"/>
      <c r="C3" s="1075"/>
      <c r="D3" s="1075"/>
      <c r="E3" s="1075"/>
      <c r="F3" s="1075"/>
      <c r="G3" s="1075"/>
      <c r="H3" s="1075"/>
      <c r="I3" s="1075"/>
      <c r="J3" s="1075"/>
      <c r="K3" s="1075"/>
      <c r="L3" s="1075"/>
      <c r="M3" s="1075"/>
      <c r="N3" s="1075"/>
      <c r="O3" s="1054"/>
    </row>
    <row r="4" spans="1:15" ht="45.75" customHeight="1">
      <c r="A4" s="1075" t="s">
        <v>1531</v>
      </c>
      <c r="B4" s="1075"/>
      <c r="C4" s="1075"/>
      <c r="D4" s="1075"/>
      <c r="E4" s="1075"/>
      <c r="F4" s="1075"/>
      <c r="G4" s="1075"/>
      <c r="H4" s="1075"/>
      <c r="I4" s="1075"/>
      <c r="J4" s="1075"/>
      <c r="K4" s="1075"/>
      <c r="L4" s="1075"/>
      <c r="M4" s="1075"/>
      <c r="N4" s="1075"/>
      <c r="O4" s="1054"/>
    </row>
    <row r="5" spans="1:15" s="204" customFormat="1" ht="41.25" customHeight="1">
      <c r="A5" s="1077" t="s">
        <v>1440</v>
      </c>
      <c r="B5" s="1077"/>
      <c r="C5" s="1077"/>
      <c r="D5" s="1077"/>
      <c r="E5" s="1077"/>
      <c r="F5" s="1077"/>
      <c r="G5" s="1077"/>
      <c r="H5" s="1077"/>
      <c r="I5" s="1077"/>
      <c r="J5" s="1077"/>
      <c r="K5" s="1077"/>
      <c r="L5" s="1077"/>
      <c r="M5" s="1077"/>
      <c r="N5" s="1077"/>
    </row>
    <row r="6" spans="1:15" ht="3" customHeight="1">
      <c r="A6" s="700"/>
      <c r="B6" s="633"/>
      <c r="C6" s="633"/>
      <c r="D6" s="633"/>
      <c r="E6" s="633"/>
      <c r="F6" s="633"/>
      <c r="G6" s="633"/>
      <c r="H6" s="633"/>
      <c r="I6" s="633"/>
      <c r="J6" s="633"/>
      <c r="K6" s="633"/>
      <c r="L6" s="633"/>
      <c r="M6" s="633"/>
      <c r="N6" s="633"/>
      <c r="O6" s="1054"/>
    </row>
    <row r="7" spans="1:15" ht="11.25" customHeight="1" thickBot="1">
      <c r="O7" s="1054"/>
    </row>
    <row r="8" spans="1:15" s="91" customFormat="1" ht="51.75" customHeight="1" thickTop="1" thickBot="1">
      <c r="A8" s="253"/>
      <c r="B8" s="254" t="s">
        <v>901</v>
      </c>
      <c r="C8" s="254" t="s">
        <v>902</v>
      </c>
      <c r="D8" s="254" t="s">
        <v>903</v>
      </c>
      <c r="E8" s="254" t="s">
        <v>904</v>
      </c>
      <c r="F8" s="254" t="s">
        <v>905</v>
      </c>
      <c r="G8" s="254" t="s">
        <v>906</v>
      </c>
      <c r="H8" s="254" t="s">
        <v>907</v>
      </c>
      <c r="I8" s="254" t="s">
        <v>908</v>
      </c>
      <c r="J8" s="254" t="s">
        <v>909</v>
      </c>
      <c r="K8" s="254" t="s">
        <v>910</v>
      </c>
      <c r="L8" s="254" t="s">
        <v>911</v>
      </c>
      <c r="M8" s="254" t="s">
        <v>912</v>
      </c>
      <c r="N8" s="255" t="s">
        <v>1455</v>
      </c>
    </row>
    <row r="9" spans="1:15" s="701" customFormat="1" ht="36.75" customHeight="1" thickTop="1" thickBot="1">
      <c r="A9" s="418" t="s">
        <v>693</v>
      </c>
      <c r="B9" s="42">
        <v>0.20019999999999999</v>
      </c>
      <c r="C9" s="42">
        <v>0.2072</v>
      </c>
      <c r="D9" s="42">
        <v>0.16950000000000001</v>
      </c>
      <c r="E9" s="42">
        <v>0.15890000000000001</v>
      </c>
      <c r="F9" s="42">
        <v>0.26640000000000003</v>
      </c>
      <c r="G9" s="42">
        <v>0.19289999999999999</v>
      </c>
      <c r="H9" s="42">
        <v>0.16289999999999999</v>
      </c>
      <c r="I9" s="42">
        <v>0.21859999999999999</v>
      </c>
      <c r="J9" s="42">
        <v>0.15340000000000001</v>
      </c>
      <c r="K9" s="42">
        <v>0.1547</v>
      </c>
      <c r="L9" s="42">
        <v>0.1179</v>
      </c>
      <c r="M9" s="42">
        <v>0.17560000000000001</v>
      </c>
      <c r="N9" s="42">
        <v>0.1968</v>
      </c>
    </row>
    <row r="10" spans="1:15" ht="36.75" customHeight="1" thickTop="1">
      <c r="A10" s="419" t="s">
        <v>694</v>
      </c>
      <c r="B10" s="43">
        <v>14020701.130000001</v>
      </c>
      <c r="C10" s="43">
        <v>4401254.83</v>
      </c>
      <c r="D10" s="43">
        <v>16572972.869999999</v>
      </c>
      <c r="E10" s="43">
        <v>14071627.84</v>
      </c>
      <c r="F10" s="43">
        <v>12817004.810000001</v>
      </c>
      <c r="G10" s="43">
        <v>24481589.289999999</v>
      </c>
      <c r="H10" s="43">
        <v>32714674.370000001</v>
      </c>
      <c r="I10" s="43">
        <v>30584411.649999999</v>
      </c>
      <c r="J10" s="43">
        <v>24875310.170000002</v>
      </c>
      <c r="K10" s="43">
        <v>15263432.34</v>
      </c>
      <c r="L10" s="43">
        <v>58973113.390000001</v>
      </c>
      <c r="M10" s="43">
        <v>9000736.0899999999</v>
      </c>
      <c r="N10" s="43">
        <v>1236874370.4100001</v>
      </c>
      <c r="O10" s="1054"/>
    </row>
    <row r="11" spans="1:15" ht="36.75" customHeight="1">
      <c r="A11" s="419" t="s">
        <v>695</v>
      </c>
      <c r="B11" s="43">
        <v>0</v>
      </c>
      <c r="C11" s="43">
        <v>0</v>
      </c>
      <c r="D11" s="43">
        <v>0</v>
      </c>
      <c r="E11" s="43">
        <v>0</v>
      </c>
      <c r="F11" s="43">
        <v>0</v>
      </c>
      <c r="G11" s="43">
        <v>0</v>
      </c>
      <c r="H11" s="43">
        <v>0</v>
      </c>
      <c r="I11" s="43">
        <v>0</v>
      </c>
      <c r="J11" s="43">
        <v>0</v>
      </c>
      <c r="K11" s="43">
        <v>0</v>
      </c>
      <c r="L11" s="43">
        <v>0</v>
      </c>
      <c r="M11" s="43">
        <v>0</v>
      </c>
      <c r="N11" s="43">
        <v>0</v>
      </c>
      <c r="O11" s="1054"/>
    </row>
    <row r="12" spans="1:15" s="688" customFormat="1" ht="36.75" customHeight="1">
      <c r="A12" s="419" t="s">
        <v>696</v>
      </c>
      <c r="B12" s="43">
        <v>7982928.1399999997</v>
      </c>
      <c r="C12" s="43">
        <v>0</v>
      </c>
      <c r="D12" s="43">
        <v>9251329.0099999998</v>
      </c>
      <c r="E12" s="43">
        <v>7149137.6900000004</v>
      </c>
      <c r="F12" s="43">
        <v>2162002.06</v>
      </c>
      <c r="G12" s="43">
        <v>8587081.1600000001</v>
      </c>
      <c r="H12" s="43">
        <v>27946571.449999999</v>
      </c>
      <c r="I12" s="43">
        <v>6230357.7800000003</v>
      </c>
      <c r="J12" s="43">
        <v>13095709.880000001</v>
      </c>
      <c r="K12" s="43">
        <v>9984166.4100000001</v>
      </c>
      <c r="L12" s="43">
        <v>5970604.7699999996</v>
      </c>
      <c r="M12" s="43">
        <v>10978678.41</v>
      </c>
      <c r="N12" s="43">
        <v>377794337.94999999</v>
      </c>
    </row>
    <row r="13" spans="1:15" s="688" customFormat="1" ht="36.75" customHeight="1">
      <c r="A13" s="419" t="s">
        <v>697</v>
      </c>
      <c r="B13" s="43">
        <v>14016299.32</v>
      </c>
      <c r="C13" s="43">
        <v>12384996.720000001</v>
      </c>
      <c r="D13" s="43">
        <v>17161822.329999998</v>
      </c>
      <c r="E13" s="43">
        <v>9166404.1199999992</v>
      </c>
      <c r="F13" s="43">
        <v>6847632.8099999996</v>
      </c>
      <c r="G13" s="43">
        <v>81627389.840000004</v>
      </c>
      <c r="H13" s="43">
        <v>50714433.140000001</v>
      </c>
      <c r="I13" s="43">
        <v>10329216.109999999</v>
      </c>
      <c r="J13" s="43">
        <v>19100482.199999999</v>
      </c>
      <c r="K13" s="43">
        <v>4265961.2</v>
      </c>
      <c r="L13" s="43">
        <v>42753850.780000001</v>
      </c>
      <c r="M13" s="43">
        <v>20408641.690000001</v>
      </c>
      <c r="N13" s="43">
        <v>845330176.28999996</v>
      </c>
    </row>
    <row r="14" spans="1:15" s="688" customFormat="1" ht="36.75" customHeight="1">
      <c r="A14" s="419" t="s">
        <v>698</v>
      </c>
      <c r="B14" s="43">
        <v>0</v>
      </c>
      <c r="C14" s="43">
        <v>0</v>
      </c>
      <c r="D14" s="43">
        <v>2199882.21</v>
      </c>
      <c r="E14" s="43">
        <v>0</v>
      </c>
      <c r="F14" s="43">
        <v>0</v>
      </c>
      <c r="G14" s="43">
        <v>6731.96</v>
      </c>
      <c r="H14" s="43">
        <v>0</v>
      </c>
      <c r="I14" s="43">
        <v>0</v>
      </c>
      <c r="J14" s="43">
        <v>0</v>
      </c>
      <c r="K14" s="43">
        <v>0</v>
      </c>
      <c r="L14" s="43">
        <v>20186265.66</v>
      </c>
      <c r="M14" s="43">
        <v>0</v>
      </c>
      <c r="N14" s="43">
        <v>178451238.87</v>
      </c>
    </row>
    <row r="15" spans="1:15" s="688" customFormat="1" ht="36.75" customHeight="1" thickBot="1">
      <c r="A15" s="419" t="s">
        <v>699</v>
      </c>
      <c r="B15" s="43">
        <v>53358619.630000003</v>
      </c>
      <c r="C15" s="43">
        <v>37661009.420000002</v>
      </c>
      <c r="D15" s="43">
        <v>50595793.399999999</v>
      </c>
      <c r="E15" s="43">
        <v>95774520.170000002</v>
      </c>
      <c r="F15" s="43">
        <v>51155160.439999998</v>
      </c>
      <c r="G15" s="43">
        <v>62274182.170000002</v>
      </c>
      <c r="H15" s="43">
        <v>107506554.70999999</v>
      </c>
      <c r="I15" s="43">
        <v>82227097.370000005</v>
      </c>
      <c r="J15" s="43">
        <v>108077248.05</v>
      </c>
      <c r="K15" s="43">
        <v>68755160.290000007</v>
      </c>
      <c r="L15" s="43">
        <v>176721393.63</v>
      </c>
      <c r="M15" s="43">
        <v>48726138.140000001</v>
      </c>
      <c r="N15" s="43">
        <v>3719614178.6900001</v>
      </c>
    </row>
    <row r="16" spans="1:15" s="259" customFormat="1" ht="36.75" customHeight="1" thickTop="1" thickBot="1">
      <c r="A16" s="260" t="s">
        <v>700</v>
      </c>
      <c r="B16" s="29">
        <v>89378548.219999999</v>
      </c>
      <c r="C16" s="29">
        <v>54447260.969999999</v>
      </c>
      <c r="D16" s="29">
        <v>95781799.819999993</v>
      </c>
      <c r="E16" s="29">
        <v>126161689.81999999</v>
      </c>
      <c r="F16" s="29">
        <v>72981800.120000005</v>
      </c>
      <c r="G16" s="29">
        <v>176976974.41999999</v>
      </c>
      <c r="H16" s="29">
        <v>218882233.66999999</v>
      </c>
      <c r="I16" s="29">
        <v>129371082.91</v>
      </c>
      <c r="J16" s="29">
        <v>165148750.30000001</v>
      </c>
      <c r="K16" s="29">
        <v>98268720.239999995</v>
      </c>
      <c r="L16" s="29">
        <v>304605228.23000002</v>
      </c>
      <c r="M16" s="29">
        <v>89114194.329999998</v>
      </c>
      <c r="N16" s="29">
        <v>6358064302.21</v>
      </c>
    </row>
    <row r="17" spans="1:14" s="688" customFormat="1" ht="36.75" customHeight="1" thickTop="1">
      <c r="A17" s="419" t="s">
        <v>701</v>
      </c>
      <c r="B17" s="43">
        <v>61963354.917999998</v>
      </c>
      <c r="C17" s="43">
        <v>43853507.780000001</v>
      </c>
      <c r="D17" s="43">
        <v>62676882.024499997</v>
      </c>
      <c r="E17" s="43">
        <v>101787549.76800001</v>
      </c>
      <c r="F17" s="43">
        <v>55011377.256999999</v>
      </c>
      <c r="G17" s="43">
        <v>104810342.292</v>
      </c>
      <c r="H17" s="43">
        <v>138453085.56999999</v>
      </c>
      <c r="I17" s="43">
        <v>88637776.981000006</v>
      </c>
      <c r="J17" s="43">
        <v>120246631.126</v>
      </c>
      <c r="K17" s="43">
        <v>72884974.172000006</v>
      </c>
      <c r="L17" s="43">
        <v>214432139.21900001</v>
      </c>
      <c r="M17" s="43">
        <v>61126194.667000003</v>
      </c>
      <c r="N17" s="43">
        <v>4351676563.5775003</v>
      </c>
    </row>
    <row r="18" spans="1:14" s="264" customFormat="1" ht="36.75" customHeight="1" thickBot="1">
      <c r="A18" s="263" t="s">
        <v>702</v>
      </c>
      <c r="B18" s="30">
        <v>0.69330000000000003</v>
      </c>
      <c r="C18" s="30">
        <v>0.8054</v>
      </c>
      <c r="D18" s="30">
        <v>0.65439999999999998</v>
      </c>
      <c r="E18" s="30">
        <v>0.80679999999999996</v>
      </c>
      <c r="F18" s="30">
        <v>0.75380000000000003</v>
      </c>
      <c r="G18" s="30">
        <v>0.59219999999999995</v>
      </c>
      <c r="H18" s="30">
        <v>0.63249999999999995</v>
      </c>
      <c r="I18" s="30">
        <v>0.68510000000000004</v>
      </c>
      <c r="J18" s="30">
        <v>0.72809999999999997</v>
      </c>
      <c r="K18" s="30">
        <v>0.74170000000000003</v>
      </c>
      <c r="L18" s="30">
        <v>0.70399999999999996</v>
      </c>
      <c r="M18" s="30">
        <v>0.68589999999999995</v>
      </c>
      <c r="N18" s="30">
        <v>0.68440000000000001</v>
      </c>
    </row>
    <row r="19" spans="1:14" s="688" customFormat="1" ht="36.75" customHeight="1" thickTop="1" thickBot="1">
      <c r="A19" s="374" t="s">
        <v>703</v>
      </c>
      <c r="B19" s="44">
        <v>6196335.4918</v>
      </c>
      <c r="C19" s="44">
        <v>4385350.7779999999</v>
      </c>
      <c r="D19" s="44">
        <v>6267688.2024999997</v>
      </c>
      <c r="E19" s="44">
        <v>10178754.9768</v>
      </c>
      <c r="F19" s="44">
        <v>5501137.7257000003</v>
      </c>
      <c r="G19" s="44">
        <v>10481034.2292</v>
      </c>
      <c r="H19" s="44">
        <v>13845308.557</v>
      </c>
      <c r="I19" s="44">
        <v>8863777.6981000006</v>
      </c>
      <c r="J19" s="44">
        <v>12024663.112600001</v>
      </c>
      <c r="K19" s="44">
        <v>7288497.4172</v>
      </c>
      <c r="L19" s="44">
        <v>21443213.9219</v>
      </c>
      <c r="M19" s="44">
        <v>6112619.4666999998</v>
      </c>
      <c r="N19" s="44">
        <v>435167656.35780001</v>
      </c>
    </row>
    <row r="20" spans="1:14" s="688" customFormat="1" ht="36.75" customHeight="1" thickTop="1">
      <c r="A20" s="275" t="s">
        <v>704</v>
      </c>
      <c r="B20" s="43">
        <v>11676511</v>
      </c>
      <c r="C20" s="43">
        <v>9142381</v>
      </c>
      <c r="D20" s="43">
        <v>10098869</v>
      </c>
      <c r="E20" s="43">
        <v>15117189</v>
      </c>
      <c r="F20" s="43">
        <v>13996688</v>
      </c>
      <c r="G20" s="43">
        <v>20220005</v>
      </c>
      <c r="H20" s="43">
        <v>18178430</v>
      </c>
      <c r="I20" s="43">
        <v>19537106</v>
      </c>
      <c r="J20" s="43">
        <v>17594586</v>
      </c>
      <c r="K20" s="43">
        <v>9805806</v>
      </c>
      <c r="L20" s="43">
        <v>25682619</v>
      </c>
      <c r="M20" s="43">
        <v>9734155</v>
      </c>
      <c r="N20" s="43">
        <v>797713441</v>
      </c>
    </row>
    <row r="21" spans="1:14" s="688" customFormat="1" ht="36.75" customHeight="1">
      <c r="A21" s="275" t="s">
        <v>705</v>
      </c>
      <c r="B21" s="43">
        <v>0</v>
      </c>
      <c r="C21" s="43">
        <v>0</v>
      </c>
      <c r="D21" s="43">
        <v>0</v>
      </c>
      <c r="E21" s="43">
        <v>0</v>
      </c>
      <c r="F21" s="43">
        <v>0</v>
      </c>
      <c r="G21" s="43">
        <v>0</v>
      </c>
      <c r="H21" s="43">
        <v>0</v>
      </c>
      <c r="I21" s="43">
        <v>0</v>
      </c>
      <c r="J21" s="43">
        <v>335</v>
      </c>
      <c r="K21" s="43">
        <v>0</v>
      </c>
      <c r="L21" s="43">
        <v>0</v>
      </c>
      <c r="M21" s="43">
        <v>0</v>
      </c>
      <c r="N21" s="43">
        <v>49939</v>
      </c>
    </row>
    <row r="22" spans="1:14" s="688" customFormat="1" ht="36.75" customHeight="1">
      <c r="A22" s="376" t="s">
        <v>706</v>
      </c>
      <c r="B22" s="43">
        <v>0</v>
      </c>
      <c r="C22" s="43">
        <v>0</v>
      </c>
      <c r="D22" s="43">
        <v>0</v>
      </c>
      <c r="E22" s="43">
        <v>0</v>
      </c>
      <c r="F22" s="43">
        <v>0</v>
      </c>
      <c r="G22" s="43">
        <v>0</v>
      </c>
      <c r="H22" s="43">
        <v>0</v>
      </c>
      <c r="I22" s="43">
        <v>0</v>
      </c>
      <c r="J22" s="43">
        <v>0</v>
      </c>
      <c r="K22" s="43">
        <v>0</v>
      </c>
      <c r="L22" s="43">
        <v>0</v>
      </c>
      <c r="M22" s="43">
        <v>0</v>
      </c>
      <c r="N22" s="43">
        <v>0</v>
      </c>
    </row>
    <row r="23" spans="1:14" s="688" customFormat="1" ht="36.75" customHeight="1" thickBot="1">
      <c r="A23" s="275" t="s">
        <v>707</v>
      </c>
      <c r="B23" s="43">
        <v>111754</v>
      </c>
      <c r="C23" s="43">
        <v>56030</v>
      </c>
      <c r="D23" s="43">
        <v>0</v>
      </c>
      <c r="E23" s="43">
        <v>0</v>
      </c>
      <c r="F23" s="43">
        <v>0</v>
      </c>
      <c r="G23" s="43">
        <v>0</v>
      </c>
      <c r="H23" s="43">
        <v>10106</v>
      </c>
      <c r="I23" s="43">
        <v>161251</v>
      </c>
      <c r="J23" s="43">
        <v>0</v>
      </c>
      <c r="K23" s="43">
        <v>0</v>
      </c>
      <c r="L23" s="43">
        <v>391404</v>
      </c>
      <c r="M23" s="43">
        <v>131021</v>
      </c>
      <c r="N23" s="43">
        <v>2311675</v>
      </c>
    </row>
    <row r="24" spans="1:14" s="688" customFormat="1" ht="36.75" customHeight="1" thickTop="1" thickBot="1">
      <c r="A24" s="374" t="s">
        <v>708</v>
      </c>
      <c r="B24" s="44">
        <v>11564757</v>
      </c>
      <c r="C24" s="44">
        <v>9086351</v>
      </c>
      <c r="D24" s="44">
        <v>10098869</v>
      </c>
      <c r="E24" s="44">
        <v>15117189</v>
      </c>
      <c r="F24" s="44">
        <v>13996688</v>
      </c>
      <c r="G24" s="44">
        <v>20220005</v>
      </c>
      <c r="H24" s="44">
        <v>18168324</v>
      </c>
      <c r="I24" s="44">
        <v>19375855</v>
      </c>
      <c r="J24" s="44">
        <v>17594251</v>
      </c>
      <c r="K24" s="44">
        <v>9805806</v>
      </c>
      <c r="L24" s="44">
        <v>25291215</v>
      </c>
      <c r="M24" s="44">
        <v>9603134</v>
      </c>
      <c r="N24" s="44">
        <v>795351827</v>
      </c>
    </row>
    <row r="25" spans="1:14" s="688" customFormat="1" ht="36.75" customHeight="1" thickTop="1">
      <c r="A25" s="275" t="s">
        <v>709</v>
      </c>
      <c r="B25" s="43">
        <v>0</v>
      </c>
      <c r="C25" s="43">
        <v>0</v>
      </c>
      <c r="D25" s="43">
        <v>0</v>
      </c>
      <c r="E25" s="43">
        <v>0</v>
      </c>
      <c r="F25" s="43">
        <v>0</v>
      </c>
      <c r="G25" s="43">
        <v>0</v>
      </c>
      <c r="H25" s="43">
        <v>0</v>
      </c>
      <c r="I25" s="43">
        <v>0</v>
      </c>
      <c r="J25" s="43">
        <v>0</v>
      </c>
      <c r="K25" s="43">
        <v>0</v>
      </c>
      <c r="L25" s="43">
        <v>0</v>
      </c>
      <c r="M25" s="43">
        <v>0</v>
      </c>
      <c r="N25" s="43">
        <v>0</v>
      </c>
    </row>
    <row r="26" spans="1:14" s="688" customFormat="1" ht="36.75" customHeight="1">
      <c r="A26" s="275" t="s">
        <v>710</v>
      </c>
      <c r="B26" s="43">
        <v>0</v>
      </c>
      <c r="C26" s="43">
        <v>0</v>
      </c>
      <c r="D26" s="43">
        <v>0</v>
      </c>
      <c r="E26" s="43">
        <v>0</v>
      </c>
      <c r="F26" s="43">
        <v>0</v>
      </c>
      <c r="G26" s="43">
        <v>0</v>
      </c>
      <c r="H26" s="43">
        <v>0</v>
      </c>
      <c r="I26" s="43">
        <v>0</v>
      </c>
      <c r="J26" s="43">
        <v>0</v>
      </c>
      <c r="K26" s="43">
        <v>0</v>
      </c>
      <c r="L26" s="43">
        <v>102900</v>
      </c>
      <c r="M26" s="43">
        <v>0</v>
      </c>
      <c r="N26" s="43">
        <v>102900</v>
      </c>
    </row>
    <row r="27" spans="1:14" s="689" customFormat="1" ht="36.75" customHeight="1">
      <c r="A27" s="275" t="s">
        <v>711</v>
      </c>
      <c r="B27" s="43">
        <v>0</v>
      </c>
      <c r="C27" s="43">
        <v>0</v>
      </c>
      <c r="D27" s="43">
        <v>0</v>
      </c>
      <c r="E27" s="43">
        <v>0</v>
      </c>
      <c r="F27" s="43">
        <v>0</v>
      </c>
      <c r="G27" s="43">
        <v>0</v>
      </c>
      <c r="H27" s="43">
        <v>0</v>
      </c>
      <c r="I27" s="43">
        <v>0</v>
      </c>
      <c r="J27" s="43">
        <v>0</v>
      </c>
      <c r="K27" s="43">
        <v>0</v>
      </c>
      <c r="L27" s="43">
        <v>0</v>
      </c>
      <c r="M27" s="43">
        <v>0</v>
      </c>
      <c r="N27" s="43">
        <v>0</v>
      </c>
    </row>
    <row r="28" spans="1:14" s="688" customFormat="1" ht="36.75" customHeight="1">
      <c r="A28" s="275" t="s">
        <v>712</v>
      </c>
      <c r="B28" s="43">
        <v>0</v>
      </c>
      <c r="C28" s="43">
        <v>0</v>
      </c>
      <c r="D28" s="43">
        <v>0</v>
      </c>
      <c r="E28" s="43">
        <v>0</v>
      </c>
      <c r="F28" s="43">
        <v>0</v>
      </c>
      <c r="G28" s="43">
        <v>0</v>
      </c>
      <c r="H28" s="43">
        <v>0</v>
      </c>
      <c r="I28" s="43">
        <v>0</v>
      </c>
      <c r="J28" s="43">
        <v>0</v>
      </c>
      <c r="K28" s="43">
        <v>0</v>
      </c>
      <c r="L28" s="43">
        <v>-102900</v>
      </c>
      <c r="M28" s="43">
        <v>0</v>
      </c>
      <c r="N28" s="43">
        <v>-102900</v>
      </c>
    </row>
    <row r="29" spans="1:14" s="629" customFormat="1" ht="36.75" customHeight="1">
      <c r="A29" s="377" t="s">
        <v>713</v>
      </c>
      <c r="B29" s="43">
        <v>838416</v>
      </c>
      <c r="C29" s="43">
        <v>0</v>
      </c>
      <c r="D29" s="43">
        <v>522699</v>
      </c>
      <c r="E29" s="43">
        <v>1055901</v>
      </c>
      <c r="F29" s="43">
        <v>659944</v>
      </c>
      <c r="G29" s="43">
        <v>0</v>
      </c>
      <c r="H29" s="43">
        <v>4391578</v>
      </c>
      <c r="I29" s="43">
        <v>0</v>
      </c>
      <c r="J29" s="43">
        <v>853779</v>
      </c>
      <c r="K29" s="43">
        <v>1466030</v>
      </c>
      <c r="L29" s="43">
        <v>0</v>
      </c>
      <c r="M29" s="43">
        <v>1128649</v>
      </c>
      <c r="N29" s="43">
        <v>60920243</v>
      </c>
    </row>
    <row r="30" spans="1:14" s="690" customFormat="1" ht="36.75" customHeight="1" thickBot="1">
      <c r="A30" s="377" t="s">
        <v>714</v>
      </c>
      <c r="B30" s="43">
        <v>0</v>
      </c>
      <c r="C30" s="43">
        <v>0</v>
      </c>
      <c r="D30" s="43">
        <v>0</v>
      </c>
      <c r="E30" s="43">
        <v>0</v>
      </c>
      <c r="F30" s="43">
        <v>0</v>
      </c>
      <c r="G30" s="43">
        <v>0</v>
      </c>
      <c r="H30" s="43">
        <v>0</v>
      </c>
      <c r="I30" s="43">
        <v>0</v>
      </c>
      <c r="J30" s="43">
        <v>0</v>
      </c>
      <c r="K30" s="43">
        <v>0</v>
      </c>
      <c r="L30" s="43">
        <v>0</v>
      </c>
      <c r="M30" s="43">
        <v>0</v>
      </c>
      <c r="N30" s="43">
        <v>0</v>
      </c>
    </row>
    <row r="31" spans="1:14" s="688" customFormat="1" ht="36.75" customHeight="1" thickTop="1" thickBot="1">
      <c r="A31" s="420" t="s">
        <v>716</v>
      </c>
      <c r="B31" s="44">
        <v>0</v>
      </c>
      <c r="C31" s="44">
        <v>0</v>
      </c>
      <c r="D31" s="44">
        <v>0</v>
      </c>
      <c r="E31" s="44">
        <v>0</v>
      </c>
      <c r="F31" s="44">
        <v>0</v>
      </c>
      <c r="G31" s="44">
        <v>0</v>
      </c>
      <c r="H31" s="44">
        <v>0</v>
      </c>
      <c r="I31" s="44">
        <v>0</v>
      </c>
      <c r="J31" s="44">
        <v>0</v>
      </c>
      <c r="K31" s="44">
        <v>0</v>
      </c>
      <c r="L31" s="44">
        <v>0</v>
      </c>
      <c r="M31" s="44">
        <v>0</v>
      </c>
      <c r="N31" s="44">
        <v>0</v>
      </c>
    </row>
    <row r="32" spans="1:14" s="688" customFormat="1" ht="36.75" customHeight="1" thickTop="1">
      <c r="A32" s="377" t="s">
        <v>715</v>
      </c>
      <c r="B32" s="43">
        <v>838416</v>
      </c>
      <c r="C32" s="43">
        <v>0</v>
      </c>
      <c r="D32" s="43">
        <v>522699</v>
      </c>
      <c r="E32" s="43">
        <v>1055901</v>
      </c>
      <c r="F32" s="43">
        <v>659944</v>
      </c>
      <c r="G32" s="43">
        <v>0</v>
      </c>
      <c r="H32" s="43">
        <v>4391578</v>
      </c>
      <c r="I32" s="43">
        <v>0</v>
      </c>
      <c r="J32" s="43">
        <v>853779</v>
      </c>
      <c r="K32" s="43">
        <v>1466030</v>
      </c>
      <c r="L32" s="43">
        <v>0</v>
      </c>
      <c r="M32" s="43">
        <v>1128649</v>
      </c>
      <c r="N32" s="43">
        <v>60920243</v>
      </c>
    </row>
    <row r="33" spans="1:15" s="688" customFormat="1" ht="36.75" customHeight="1" thickBot="1">
      <c r="A33" s="377" t="s">
        <v>717</v>
      </c>
      <c r="B33" s="43">
        <v>0</v>
      </c>
      <c r="C33" s="43">
        <v>0</v>
      </c>
      <c r="D33" s="43">
        <v>0</v>
      </c>
      <c r="E33" s="43">
        <v>0</v>
      </c>
      <c r="F33" s="43">
        <v>0</v>
      </c>
      <c r="G33" s="43">
        <v>0</v>
      </c>
      <c r="H33" s="43">
        <v>0</v>
      </c>
      <c r="I33" s="43">
        <v>0</v>
      </c>
      <c r="J33" s="43">
        <v>0</v>
      </c>
      <c r="K33" s="43">
        <v>0</v>
      </c>
      <c r="L33" s="43">
        <v>0</v>
      </c>
      <c r="M33" s="43">
        <v>0</v>
      </c>
      <c r="N33" s="43">
        <v>0</v>
      </c>
    </row>
    <row r="34" spans="1:15" s="688" customFormat="1" ht="36.75" customHeight="1" thickTop="1" thickBot="1">
      <c r="A34" s="374" t="s">
        <v>718</v>
      </c>
      <c r="B34" s="44">
        <v>12403173</v>
      </c>
      <c r="C34" s="44">
        <v>9086351</v>
      </c>
      <c r="D34" s="44">
        <v>10621568</v>
      </c>
      <c r="E34" s="44">
        <v>16173090</v>
      </c>
      <c r="F34" s="44">
        <v>14656632</v>
      </c>
      <c r="G34" s="44">
        <v>20220005</v>
      </c>
      <c r="H34" s="44">
        <v>22559902</v>
      </c>
      <c r="I34" s="44">
        <v>19375855</v>
      </c>
      <c r="J34" s="44">
        <v>18448030</v>
      </c>
      <c r="K34" s="44">
        <v>11271836</v>
      </c>
      <c r="L34" s="44">
        <v>25291215</v>
      </c>
      <c r="M34" s="44">
        <v>10731783</v>
      </c>
      <c r="N34" s="44">
        <v>856272070</v>
      </c>
    </row>
    <row r="35" spans="1:15" ht="36.75" customHeight="1" thickTop="1">
      <c r="A35" s="275" t="s">
        <v>719</v>
      </c>
      <c r="B35" s="43">
        <v>6206837.5082</v>
      </c>
      <c r="C35" s="43">
        <v>4701000.2220000001</v>
      </c>
      <c r="D35" s="43">
        <v>4353879.7976000002</v>
      </c>
      <c r="E35" s="43">
        <v>5994335.0231999997</v>
      </c>
      <c r="F35" s="43">
        <v>9155494.2742999997</v>
      </c>
      <c r="G35" s="43">
        <v>9738970.7708000001</v>
      </c>
      <c r="H35" s="43">
        <v>8714593.443</v>
      </c>
      <c r="I35" s="43">
        <v>10512077.301899999</v>
      </c>
      <c r="J35" s="43">
        <v>6423366.8874000004</v>
      </c>
      <c r="K35" s="43">
        <v>3983338.5828</v>
      </c>
      <c r="L35" s="43">
        <v>3848001.0781</v>
      </c>
      <c r="M35" s="43">
        <v>4619163.5333000002</v>
      </c>
      <c r="N35" s="43">
        <v>421104413.64230001</v>
      </c>
      <c r="O35" s="1054"/>
    </row>
    <row r="36" spans="1:15" s="702" customFormat="1" ht="36.75" customHeight="1">
      <c r="A36" s="421" t="s">
        <v>720</v>
      </c>
      <c r="B36" s="45">
        <v>0.2077</v>
      </c>
      <c r="C36" s="45">
        <v>0.22559999999999999</v>
      </c>
      <c r="D36" s="45">
        <v>0.28539999999999999</v>
      </c>
      <c r="E36" s="45">
        <v>0.16159999999999999</v>
      </c>
      <c r="F36" s="45">
        <v>0.47370000000000001</v>
      </c>
      <c r="G36" s="45">
        <v>0.13930000000000001</v>
      </c>
      <c r="H36" s="45">
        <v>0.19320000000000001</v>
      </c>
      <c r="I36" s="45">
        <v>9.6799999999999997E-2</v>
      </c>
      <c r="J36" s="45">
        <v>0.24110000000000001</v>
      </c>
      <c r="K36" s="45">
        <v>0.12989999999999999</v>
      </c>
      <c r="L36" s="45">
        <v>0.60460000000000003</v>
      </c>
      <c r="M36" s="45">
        <v>0.1426</v>
      </c>
      <c r="N36" s="45">
        <v>0.21909999999999999</v>
      </c>
    </row>
    <row r="37" spans="1:15" ht="6" customHeight="1" thickBot="1">
      <c r="A37" s="273"/>
      <c r="B37" s="274"/>
      <c r="C37" s="274"/>
      <c r="D37" s="274"/>
      <c r="E37" s="274"/>
      <c r="F37" s="274"/>
      <c r="G37" s="274"/>
      <c r="H37" s="274"/>
      <c r="I37" s="274"/>
      <c r="J37" s="274"/>
      <c r="K37" s="274"/>
      <c r="L37" s="274"/>
      <c r="M37" s="274"/>
      <c r="N37" s="274"/>
      <c r="O37" s="1054"/>
    </row>
    <row r="38" spans="1:15" ht="28.5" customHeight="1" thickTop="1">
      <c r="A38" s="422" t="s">
        <v>721</v>
      </c>
      <c r="O38" s="1054"/>
    </row>
    <row r="39" spans="1:15" ht="15.75">
      <c r="A39" s="422"/>
      <c r="O39" s="1054"/>
    </row>
    <row r="40" spans="1:15">
      <c r="O40" s="1054"/>
    </row>
    <row r="41" spans="1:15">
      <c r="O41" s="1054"/>
    </row>
    <row r="42" spans="1:15">
      <c r="B42" s="157"/>
      <c r="C42" s="157"/>
      <c r="D42" s="157"/>
      <c r="E42" s="157"/>
      <c r="F42" s="157"/>
      <c r="G42" s="157"/>
      <c r="H42" s="157"/>
      <c r="I42" s="157"/>
      <c r="J42" s="157"/>
      <c r="K42" s="157"/>
      <c r="L42" s="157"/>
      <c r="M42" s="157"/>
      <c r="N42" s="157"/>
      <c r="O42" s="1054"/>
    </row>
    <row r="43" spans="1:15">
      <c r="B43" s="157"/>
      <c r="C43" s="157"/>
      <c r="D43" s="157"/>
      <c r="E43" s="157"/>
      <c r="F43" s="157"/>
      <c r="G43" s="157"/>
      <c r="H43" s="157"/>
      <c r="I43" s="157"/>
      <c r="J43" s="157"/>
      <c r="K43" s="157"/>
      <c r="L43" s="157"/>
      <c r="M43" s="157"/>
      <c r="N43" s="157"/>
      <c r="O43" s="1054"/>
    </row>
    <row r="44" spans="1:15">
      <c r="O44" s="1054"/>
    </row>
    <row r="45" spans="1:15">
      <c r="O45" s="1054"/>
    </row>
    <row r="46" spans="1:15">
      <c r="O46" s="1054"/>
    </row>
    <row r="47" spans="1:15">
      <c r="O47" s="1054"/>
    </row>
    <row r="48" spans="1:15">
      <c r="O48" s="1054"/>
    </row>
    <row r="49" spans="15:15">
      <c r="O49" s="1054"/>
    </row>
    <row r="50" spans="15:15">
      <c r="O50" s="1054"/>
    </row>
    <row r="51" spans="15:15">
      <c r="O51" s="1054"/>
    </row>
    <row r="52" spans="15:15">
      <c r="O52" s="1054"/>
    </row>
    <row r="53" spans="15:15">
      <c r="O53" s="1054"/>
    </row>
    <row r="54" spans="15:15">
      <c r="O54" s="1054"/>
    </row>
    <row r="55" spans="15:15">
      <c r="O55" s="1054"/>
    </row>
    <row r="56" spans="15:15">
      <c r="O56" s="1054"/>
    </row>
    <row r="57" spans="15:15">
      <c r="O57" s="1054"/>
    </row>
    <row r="58" spans="15:15">
      <c r="O58" s="1054"/>
    </row>
    <row r="59" spans="15:15">
      <c r="O59" s="1054"/>
    </row>
    <row r="60" spans="15:15">
      <c r="O60" s="1054"/>
    </row>
    <row r="61" spans="15:15">
      <c r="O61" s="1054"/>
    </row>
    <row r="62" spans="15:15">
      <c r="O62" s="1054"/>
    </row>
    <row r="63" spans="15:15">
      <c r="O63" s="1054"/>
    </row>
    <row r="64" spans="15:15">
      <c r="O64" s="1054"/>
    </row>
    <row r="65" spans="15:15">
      <c r="O65" s="1054"/>
    </row>
    <row r="66" spans="15:15">
      <c r="O66" s="1054"/>
    </row>
    <row r="67" spans="15:15">
      <c r="O67" s="1054"/>
    </row>
    <row r="68" spans="15:15">
      <c r="O68" s="1054"/>
    </row>
    <row r="69" spans="15:15">
      <c r="O69" s="1054"/>
    </row>
    <row r="70" spans="15:15">
      <c r="O70" s="1054"/>
    </row>
    <row r="71" spans="15:15">
      <c r="O71" s="1054"/>
    </row>
    <row r="72" spans="15:15">
      <c r="O72" s="1054"/>
    </row>
    <row r="73" spans="15:15">
      <c r="O73" s="1054"/>
    </row>
    <row r="74" spans="15:15">
      <c r="O74" s="1054"/>
    </row>
    <row r="75" spans="15:15">
      <c r="O75" s="1054"/>
    </row>
    <row r="76" spans="15:15">
      <c r="O76" s="1054"/>
    </row>
    <row r="77" spans="15:15">
      <c r="O77" s="1054"/>
    </row>
    <row r="78" spans="15:15">
      <c r="O78" s="1054"/>
    </row>
    <row r="79" spans="15:15">
      <c r="O79" s="1054"/>
    </row>
    <row r="80" spans="15:15">
      <c r="O80" s="1054"/>
    </row>
    <row r="81" spans="15:15">
      <c r="O81" s="1054"/>
    </row>
    <row r="82" spans="15:15">
      <c r="O82" s="1054"/>
    </row>
    <row r="83" spans="15:15">
      <c r="O83" s="1054"/>
    </row>
    <row r="84" spans="15:15">
      <c r="O84" s="1054"/>
    </row>
    <row r="85" spans="15:15">
      <c r="O85" s="1054"/>
    </row>
    <row r="86" spans="15:15">
      <c r="O86" s="1054"/>
    </row>
    <row r="87" spans="15:15">
      <c r="O87" s="1054"/>
    </row>
    <row r="88" spans="15:15">
      <c r="O88" s="1054"/>
    </row>
    <row r="89" spans="15:15">
      <c r="O89" s="1054"/>
    </row>
    <row r="90" spans="15:15">
      <c r="O90" s="1054"/>
    </row>
    <row r="91" spans="15:15">
      <c r="O91" s="1054"/>
    </row>
    <row r="92" spans="15:15">
      <c r="O92" s="1054"/>
    </row>
    <row r="93" spans="15:15">
      <c r="O93" s="1054"/>
    </row>
    <row r="94" spans="15:15">
      <c r="O94" s="1054"/>
    </row>
    <row r="95" spans="15:15">
      <c r="O95" s="1054"/>
    </row>
    <row r="96" spans="15:15">
      <c r="O96" s="1054"/>
    </row>
    <row r="97" spans="15:15">
      <c r="O97" s="1054"/>
    </row>
    <row r="98" spans="15:15">
      <c r="O98" s="1054"/>
    </row>
    <row r="99" spans="15:15">
      <c r="O99" s="1054"/>
    </row>
    <row r="100" spans="15:15">
      <c r="O100" s="1054"/>
    </row>
    <row r="101" spans="15:15">
      <c r="O101" s="1054"/>
    </row>
    <row r="102" spans="15:15">
      <c r="O102" s="1054"/>
    </row>
    <row r="103" spans="15:15">
      <c r="O103" s="1054"/>
    </row>
    <row r="104" spans="15:15">
      <c r="O104" s="1054"/>
    </row>
    <row r="105" spans="15:15">
      <c r="O105" s="1054"/>
    </row>
    <row r="106" spans="15:15">
      <c r="O106" s="1054"/>
    </row>
    <row r="107" spans="15:15">
      <c r="O107" s="1054"/>
    </row>
    <row r="108" spans="15:15">
      <c r="O108" s="1054"/>
    </row>
    <row r="109" spans="15:15">
      <c r="O109" s="1054"/>
    </row>
    <row r="110" spans="15:15">
      <c r="O110" s="1054"/>
    </row>
    <row r="111" spans="15:15">
      <c r="O111" s="1054"/>
    </row>
    <row r="112" spans="15:15">
      <c r="O112" s="1054"/>
    </row>
    <row r="113" spans="15:15">
      <c r="O113" s="1054"/>
    </row>
    <row r="114" spans="15:15">
      <c r="O114" s="1054"/>
    </row>
    <row r="115" spans="15:15">
      <c r="O115" s="1054"/>
    </row>
    <row r="116" spans="15:15">
      <c r="O116" s="1054"/>
    </row>
    <row r="117" spans="15:15">
      <c r="O117" s="1054"/>
    </row>
    <row r="118" spans="15:15">
      <c r="O118" s="1054"/>
    </row>
    <row r="119" spans="15:15">
      <c r="O119" s="1054"/>
    </row>
    <row r="120" spans="15:15">
      <c r="O120" s="1054"/>
    </row>
    <row r="121" spans="15:15">
      <c r="O121" s="1054"/>
    </row>
    <row r="122" spans="15:15">
      <c r="O122" s="1054"/>
    </row>
    <row r="123" spans="15:15">
      <c r="O123" s="1054"/>
    </row>
    <row r="124" spans="15:15">
      <c r="O124" s="1054"/>
    </row>
    <row r="125" spans="15:15">
      <c r="O125" s="1054"/>
    </row>
    <row r="126" spans="15:15">
      <c r="O126" s="1054"/>
    </row>
    <row r="127" spans="15:15">
      <c r="O127" s="1054"/>
    </row>
    <row r="128" spans="15:15">
      <c r="O128" s="1054"/>
    </row>
    <row r="129" spans="15:15">
      <c r="O129" s="1054"/>
    </row>
    <row r="130" spans="15:15">
      <c r="O130" s="1054"/>
    </row>
    <row r="131" spans="15:15">
      <c r="O131" s="1054"/>
    </row>
    <row r="132" spans="15:15">
      <c r="O132" s="1054"/>
    </row>
    <row r="133" spans="15:15">
      <c r="O133" s="1054"/>
    </row>
    <row r="134" spans="15:15">
      <c r="O134" s="1054"/>
    </row>
    <row r="135" spans="15:15">
      <c r="O135" s="1054"/>
    </row>
    <row r="136" spans="15:15">
      <c r="O136" s="1054"/>
    </row>
    <row r="137" spans="15:15">
      <c r="O137" s="1054"/>
    </row>
    <row r="138" spans="15:15">
      <c r="O138" s="1054"/>
    </row>
    <row r="139" spans="15:15">
      <c r="O139" s="1054"/>
    </row>
    <row r="140" spans="15:15">
      <c r="O140" s="1054"/>
    </row>
    <row r="141" spans="15:15">
      <c r="O141" s="1054"/>
    </row>
    <row r="142" spans="15:15">
      <c r="O142" s="1054"/>
    </row>
    <row r="143" spans="15:15">
      <c r="O143" s="1054"/>
    </row>
    <row r="144" spans="15:15">
      <c r="O144" s="1054"/>
    </row>
    <row r="145" spans="15:15">
      <c r="O145" s="1054"/>
    </row>
    <row r="146" spans="15:15">
      <c r="O146" s="1054"/>
    </row>
    <row r="147" spans="15:15">
      <c r="O147" s="1054"/>
    </row>
    <row r="148" spans="15:15">
      <c r="O148" s="1054"/>
    </row>
    <row r="149" spans="15:15">
      <c r="O149" s="1054"/>
    </row>
    <row r="150" spans="15:15">
      <c r="O150" s="1054"/>
    </row>
    <row r="151" spans="15:15">
      <c r="O151" s="1054"/>
    </row>
    <row r="152" spans="15:15">
      <c r="O152" s="1054"/>
    </row>
    <row r="153" spans="15:15">
      <c r="O153" s="1054"/>
    </row>
    <row r="154" spans="15:15">
      <c r="O154" s="1054"/>
    </row>
    <row r="155" spans="15:15">
      <c r="O155" s="1054"/>
    </row>
    <row r="156" spans="15:15">
      <c r="O156" s="1054"/>
    </row>
    <row r="157" spans="15:15">
      <c r="O157" s="1054"/>
    </row>
    <row r="158" spans="15:15">
      <c r="O158" s="1054"/>
    </row>
    <row r="159" spans="15:15">
      <c r="O159" s="1054"/>
    </row>
    <row r="160" spans="15:15">
      <c r="O160" s="1054"/>
    </row>
    <row r="161" spans="15:15">
      <c r="O161" s="1054"/>
    </row>
    <row r="162" spans="15:15">
      <c r="O162" s="1054"/>
    </row>
    <row r="163" spans="15:15">
      <c r="O163" s="1054"/>
    </row>
    <row r="164" spans="15:15">
      <c r="O164" s="1054"/>
    </row>
    <row r="165" spans="15:15">
      <c r="O165" s="1054"/>
    </row>
    <row r="166" spans="15:15">
      <c r="O166" s="1054"/>
    </row>
    <row r="167" spans="15:15">
      <c r="O167" s="1054"/>
    </row>
    <row r="168" spans="15:15">
      <c r="O168" s="1054"/>
    </row>
    <row r="169" spans="15:15">
      <c r="O169" s="1054"/>
    </row>
    <row r="170" spans="15:15">
      <c r="O170" s="1054"/>
    </row>
    <row r="171" spans="15:15">
      <c r="O171" s="1054"/>
    </row>
    <row r="172" spans="15:15">
      <c r="O172" s="1054"/>
    </row>
    <row r="173" spans="15:15">
      <c r="O173" s="1054"/>
    </row>
    <row r="174" spans="15:15">
      <c r="O174" s="1054"/>
    </row>
    <row r="175" spans="15:15">
      <c r="O175" s="1054"/>
    </row>
    <row r="176" spans="15:15">
      <c r="O176" s="1054"/>
    </row>
    <row r="177" spans="15:15">
      <c r="O177" s="1054"/>
    </row>
    <row r="178" spans="15:15">
      <c r="O178" s="1054"/>
    </row>
    <row r="179" spans="15:15">
      <c r="O179" s="1054"/>
    </row>
    <row r="180" spans="15:15">
      <c r="O180" s="1054"/>
    </row>
    <row r="181" spans="15:15">
      <c r="O181" s="1054"/>
    </row>
    <row r="182" spans="15:15">
      <c r="O182" s="1054"/>
    </row>
    <row r="183" spans="15:15">
      <c r="O183" s="1054"/>
    </row>
    <row r="184" spans="15:15">
      <c r="O184" s="1054"/>
    </row>
    <row r="185" spans="15:15">
      <c r="O185" s="1054"/>
    </row>
    <row r="186" spans="15:15">
      <c r="O186" s="1054"/>
    </row>
    <row r="187" spans="15:15">
      <c r="O187" s="1054"/>
    </row>
    <row r="188" spans="15:15">
      <c r="O188" s="1054"/>
    </row>
    <row r="189" spans="15:15">
      <c r="O189" s="1054"/>
    </row>
    <row r="190" spans="15:15">
      <c r="O190" s="1054"/>
    </row>
    <row r="191" spans="15:15">
      <c r="O191" s="1054"/>
    </row>
    <row r="192" spans="15:15">
      <c r="O192" s="1054"/>
    </row>
    <row r="193" spans="15:15">
      <c r="O193" s="1054"/>
    </row>
    <row r="194" spans="15:15">
      <c r="O194" s="1054"/>
    </row>
    <row r="195" spans="15:15">
      <c r="O195" s="1054"/>
    </row>
    <row r="196" spans="15:15">
      <c r="O196" s="1054"/>
    </row>
    <row r="197" spans="15:15">
      <c r="O197" s="1054"/>
    </row>
    <row r="198" spans="15:15">
      <c r="O198" s="1054"/>
    </row>
    <row r="199" spans="15:15">
      <c r="O199" s="1054"/>
    </row>
    <row r="200" spans="15:15">
      <c r="O200" s="1054"/>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G41" sqref="G41"/>
    </sheetView>
  </sheetViews>
  <sheetFormatPr defaultRowHeight="15"/>
  <cols>
    <col min="1" max="1" width="37.7109375" style="148" customWidth="1"/>
    <col min="2" max="2" width="12.85546875" style="1054" customWidth="1"/>
    <col min="3" max="14" width="13" style="1054" customWidth="1"/>
    <col min="15" max="15" width="13" style="241" customWidth="1"/>
    <col min="16" max="16" width="13.85546875" style="152" hidden="1" customWidth="1"/>
    <col min="17" max="17" width="2.5703125" style="152" customWidth="1"/>
    <col min="18" max="256" width="9.140625" style="1054"/>
    <col min="257" max="257" width="37.7109375" style="1054" customWidth="1"/>
    <col min="258" max="258" width="12.85546875" style="1054" customWidth="1"/>
    <col min="259" max="271" width="13" style="1054" customWidth="1"/>
    <col min="272" max="272" width="0" style="1054" hidden="1" customWidth="1"/>
    <col min="273" max="273" width="2.5703125" style="1054" customWidth="1"/>
    <col min="274" max="512" width="9.140625" style="1054"/>
    <col min="513" max="513" width="37.7109375" style="1054" customWidth="1"/>
    <col min="514" max="514" width="12.85546875" style="1054" customWidth="1"/>
    <col min="515" max="527" width="13" style="1054" customWidth="1"/>
    <col min="528" max="528" width="0" style="1054" hidden="1" customWidth="1"/>
    <col min="529" max="529" width="2.5703125" style="1054" customWidth="1"/>
    <col min="530" max="768" width="9.140625" style="1054"/>
    <col min="769" max="769" width="37.7109375" style="1054" customWidth="1"/>
    <col min="770" max="770" width="12.85546875" style="1054" customWidth="1"/>
    <col min="771" max="783" width="13" style="1054" customWidth="1"/>
    <col min="784" max="784" width="0" style="1054" hidden="1" customWidth="1"/>
    <col min="785" max="785" width="2.5703125" style="1054" customWidth="1"/>
    <col min="786" max="1024" width="9.140625" style="1054"/>
    <col min="1025" max="1025" width="37.7109375" style="1054" customWidth="1"/>
    <col min="1026" max="1026" width="12.85546875" style="1054" customWidth="1"/>
    <col min="1027" max="1039" width="13" style="1054" customWidth="1"/>
    <col min="1040" max="1040" width="0" style="1054" hidden="1" customWidth="1"/>
    <col min="1041" max="1041" width="2.5703125" style="1054" customWidth="1"/>
    <col min="1042" max="1280" width="9.140625" style="1054"/>
    <col min="1281" max="1281" width="37.7109375" style="1054" customWidth="1"/>
    <col min="1282" max="1282" width="12.85546875" style="1054" customWidth="1"/>
    <col min="1283" max="1295" width="13" style="1054" customWidth="1"/>
    <col min="1296" max="1296" width="0" style="1054" hidden="1" customWidth="1"/>
    <col min="1297" max="1297" width="2.5703125" style="1054" customWidth="1"/>
    <col min="1298" max="1536" width="9.140625" style="1054"/>
    <col min="1537" max="1537" width="37.7109375" style="1054" customWidth="1"/>
    <col min="1538" max="1538" width="12.85546875" style="1054" customWidth="1"/>
    <col min="1539" max="1551" width="13" style="1054" customWidth="1"/>
    <col min="1552" max="1552" width="0" style="1054" hidden="1" customWidth="1"/>
    <col min="1553" max="1553" width="2.5703125" style="1054" customWidth="1"/>
    <col min="1554" max="1792" width="9.140625" style="1054"/>
    <col min="1793" max="1793" width="37.7109375" style="1054" customWidth="1"/>
    <col min="1794" max="1794" width="12.85546875" style="1054" customWidth="1"/>
    <col min="1795" max="1807" width="13" style="1054" customWidth="1"/>
    <col min="1808" max="1808" width="0" style="1054" hidden="1" customWidth="1"/>
    <col min="1809" max="1809" width="2.5703125" style="1054" customWidth="1"/>
    <col min="1810" max="2048" width="9.140625" style="1054"/>
    <col min="2049" max="2049" width="37.7109375" style="1054" customWidth="1"/>
    <col min="2050" max="2050" width="12.85546875" style="1054" customWidth="1"/>
    <col min="2051" max="2063" width="13" style="1054" customWidth="1"/>
    <col min="2064" max="2064" width="0" style="1054" hidden="1" customWidth="1"/>
    <col min="2065" max="2065" width="2.5703125" style="1054" customWidth="1"/>
    <col min="2066" max="2304" width="9.140625" style="1054"/>
    <col min="2305" max="2305" width="37.7109375" style="1054" customWidth="1"/>
    <col min="2306" max="2306" width="12.85546875" style="1054" customWidth="1"/>
    <col min="2307" max="2319" width="13" style="1054" customWidth="1"/>
    <col min="2320" max="2320" width="0" style="1054" hidden="1" customWidth="1"/>
    <col min="2321" max="2321" width="2.5703125" style="1054" customWidth="1"/>
    <col min="2322" max="2560" width="9.140625" style="1054"/>
    <col min="2561" max="2561" width="37.7109375" style="1054" customWidth="1"/>
    <col min="2562" max="2562" width="12.85546875" style="1054" customWidth="1"/>
    <col min="2563" max="2575" width="13" style="1054" customWidth="1"/>
    <col min="2576" max="2576" width="0" style="1054" hidden="1" customWidth="1"/>
    <col min="2577" max="2577" width="2.5703125" style="1054" customWidth="1"/>
    <col min="2578" max="2816" width="9.140625" style="1054"/>
    <col min="2817" max="2817" width="37.7109375" style="1054" customWidth="1"/>
    <col min="2818" max="2818" width="12.85546875" style="1054" customWidth="1"/>
    <col min="2819" max="2831" width="13" style="1054" customWidth="1"/>
    <col min="2832" max="2832" width="0" style="1054" hidden="1" customWidth="1"/>
    <col min="2833" max="2833" width="2.5703125" style="1054" customWidth="1"/>
    <col min="2834" max="3072" width="9.140625" style="1054"/>
    <col min="3073" max="3073" width="37.7109375" style="1054" customWidth="1"/>
    <col min="3074" max="3074" width="12.85546875" style="1054" customWidth="1"/>
    <col min="3075" max="3087" width="13" style="1054" customWidth="1"/>
    <col min="3088" max="3088" width="0" style="1054" hidden="1" customWidth="1"/>
    <col min="3089" max="3089" width="2.5703125" style="1054" customWidth="1"/>
    <col min="3090" max="3328" width="9.140625" style="1054"/>
    <col min="3329" max="3329" width="37.7109375" style="1054" customWidth="1"/>
    <col min="3330" max="3330" width="12.85546875" style="1054" customWidth="1"/>
    <col min="3331" max="3343" width="13" style="1054" customWidth="1"/>
    <col min="3344" max="3344" width="0" style="1054" hidden="1" customWidth="1"/>
    <col min="3345" max="3345" width="2.5703125" style="1054" customWidth="1"/>
    <col min="3346" max="3584" width="9.140625" style="1054"/>
    <col min="3585" max="3585" width="37.7109375" style="1054" customWidth="1"/>
    <col min="3586" max="3586" width="12.85546875" style="1054" customWidth="1"/>
    <col min="3587" max="3599" width="13" style="1054" customWidth="1"/>
    <col min="3600" max="3600" width="0" style="1054" hidden="1" customWidth="1"/>
    <col min="3601" max="3601" width="2.5703125" style="1054" customWidth="1"/>
    <col min="3602" max="3840" width="9.140625" style="1054"/>
    <col min="3841" max="3841" width="37.7109375" style="1054" customWidth="1"/>
    <col min="3842" max="3842" width="12.85546875" style="1054" customWidth="1"/>
    <col min="3843" max="3855" width="13" style="1054" customWidth="1"/>
    <col min="3856" max="3856" width="0" style="1054" hidden="1" customWidth="1"/>
    <col min="3857" max="3857" width="2.5703125" style="1054" customWidth="1"/>
    <col min="3858" max="4096" width="9.140625" style="1054"/>
    <col min="4097" max="4097" width="37.7109375" style="1054" customWidth="1"/>
    <col min="4098" max="4098" width="12.85546875" style="1054" customWidth="1"/>
    <col min="4099" max="4111" width="13" style="1054" customWidth="1"/>
    <col min="4112" max="4112" width="0" style="1054" hidden="1" customWidth="1"/>
    <col min="4113" max="4113" width="2.5703125" style="1054" customWidth="1"/>
    <col min="4114" max="4352" width="9.140625" style="1054"/>
    <col min="4353" max="4353" width="37.7109375" style="1054" customWidth="1"/>
    <col min="4354" max="4354" width="12.85546875" style="1054" customWidth="1"/>
    <col min="4355" max="4367" width="13" style="1054" customWidth="1"/>
    <col min="4368" max="4368" width="0" style="1054" hidden="1" customWidth="1"/>
    <col min="4369" max="4369" width="2.5703125" style="1054" customWidth="1"/>
    <col min="4370" max="4608" width="9.140625" style="1054"/>
    <col min="4609" max="4609" width="37.7109375" style="1054" customWidth="1"/>
    <col min="4610" max="4610" width="12.85546875" style="1054" customWidth="1"/>
    <col min="4611" max="4623" width="13" style="1054" customWidth="1"/>
    <col min="4624" max="4624" width="0" style="1054" hidden="1" customWidth="1"/>
    <col min="4625" max="4625" width="2.5703125" style="1054" customWidth="1"/>
    <col min="4626" max="4864" width="9.140625" style="1054"/>
    <col min="4865" max="4865" width="37.7109375" style="1054" customWidth="1"/>
    <col min="4866" max="4866" width="12.85546875" style="1054" customWidth="1"/>
    <col min="4867" max="4879" width="13" style="1054" customWidth="1"/>
    <col min="4880" max="4880" width="0" style="1054" hidden="1" customWidth="1"/>
    <col min="4881" max="4881" width="2.5703125" style="1054" customWidth="1"/>
    <col min="4882" max="5120" width="9.140625" style="1054"/>
    <col min="5121" max="5121" width="37.7109375" style="1054" customWidth="1"/>
    <col min="5122" max="5122" width="12.85546875" style="1054" customWidth="1"/>
    <col min="5123" max="5135" width="13" style="1054" customWidth="1"/>
    <col min="5136" max="5136" width="0" style="1054" hidden="1" customWidth="1"/>
    <col min="5137" max="5137" width="2.5703125" style="1054" customWidth="1"/>
    <col min="5138" max="5376" width="9.140625" style="1054"/>
    <col min="5377" max="5377" width="37.7109375" style="1054" customWidth="1"/>
    <col min="5378" max="5378" width="12.85546875" style="1054" customWidth="1"/>
    <col min="5379" max="5391" width="13" style="1054" customWidth="1"/>
    <col min="5392" max="5392" width="0" style="1054" hidden="1" customWidth="1"/>
    <col min="5393" max="5393" width="2.5703125" style="1054" customWidth="1"/>
    <col min="5394" max="5632" width="9.140625" style="1054"/>
    <col min="5633" max="5633" width="37.7109375" style="1054" customWidth="1"/>
    <col min="5634" max="5634" width="12.85546875" style="1054" customWidth="1"/>
    <col min="5635" max="5647" width="13" style="1054" customWidth="1"/>
    <col min="5648" max="5648" width="0" style="1054" hidden="1" customWidth="1"/>
    <col min="5649" max="5649" width="2.5703125" style="1054" customWidth="1"/>
    <col min="5650" max="5888" width="9.140625" style="1054"/>
    <col min="5889" max="5889" width="37.7109375" style="1054" customWidth="1"/>
    <col min="5890" max="5890" width="12.85546875" style="1054" customWidth="1"/>
    <col min="5891" max="5903" width="13" style="1054" customWidth="1"/>
    <col min="5904" max="5904" width="0" style="1054" hidden="1" customWidth="1"/>
    <col min="5905" max="5905" width="2.5703125" style="1054" customWidth="1"/>
    <col min="5906" max="6144" width="9.140625" style="1054"/>
    <col min="6145" max="6145" width="37.7109375" style="1054" customWidth="1"/>
    <col min="6146" max="6146" width="12.85546875" style="1054" customWidth="1"/>
    <col min="6147" max="6159" width="13" style="1054" customWidth="1"/>
    <col min="6160" max="6160" width="0" style="1054" hidden="1" customWidth="1"/>
    <col min="6161" max="6161" width="2.5703125" style="1054" customWidth="1"/>
    <col min="6162" max="6400" width="9.140625" style="1054"/>
    <col min="6401" max="6401" width="37.7109375" style="1054" customWidth="1"/>
    <col min="6402" max="6402" width="12.85546875" style="1054" customWidth="1"/>
    <col min="6403" max="6415" width="13" style="1054" customWidth="1"/>
    <col min="6416" max="6416" width="0" style="1054" hidden="1" customWidth="1"/>
    <col min="6417" max="6417" width="2.5703125" style="1054" customWidth="1"/>
    <col min="6418" max="6656" width="9.140625" style="1054"/>
    <col min="6657" max="6657" width="37.7109375" style="1054" customWidth="1"/>
    <col min="6658" max="6658" width="12.85546875" style="1054" customWidth="1"/>
    <col min="6659" max="6671" width="13" style="1054" customWidth="1"/>
    <col min="6672" max="6672" width="0" style="1054" hidden="1" customWidth="1"/>
    <col min="6673" max="6673" width="2.5703125" style="1054" customWidth="1"/>
    <col min="6674" max="6912" width="9.140625" style="1054"/>
    <col min="6913" max="6913" width="37.7109375" style="1054" customWidth="1"/>
    <col min="6914" max="6914" width="12.85546875" style="1054" customWidth="1"/>
    <col min="6915" max="6927" width="13" style="1054" customWidth="1"/>
    <col min="6928" max="6928" width="0" style="1054" hidden="1" customWidth="1"/>
    <col min="6929" max="6929" width="2.5703125" style="1054" customWidth="1"/>
    <col min="6930" max="7168" width="9.140625" style="1054"/>
    <col min="7169" max="7169" width="37.7109375" style="1054" customWidth="1"/>
    <col min="7170" max="7170" width="12.85546875" style="1054" customWidth="1"/>
    <col min="7171" max="7183" width="13" style="1054" customWidth="1"/>
    <col min="7184" max="7184" width="0" style="1054" hidden="1" customWidth="1"/>
    <col min="7185" max="7185" width="2.5703125" style="1054" customWidth="1"/>
    <col min="7186" max="7424" width="9.140625" style="1054"/>
    <col min="7425" max="7425" width="37.7109375" style="1054" customWidth="1"/>
    <col min="7426" max="7426" width="12.85546875" style="1054" customWidth="1"/>
    <col min="7427" max="7439" width="13" style="1054" customWidth="1"/>
    <col min="7440" max="7440" width="0" style="1054" hidden="1" customWidth="1"/>
    <col min="7441" max="7441" width="2.5703125" style="1054" customWidth="1"/>
    <col min="7442" max="7680" width="9.140625" style="1054"/>
    <col min="7681" max="7681" width="37.7109375" style="1054" customWidth="1"/>
    <col min="7682" max="7682" width="12.85546875" style="1054" customWidth="1"/>
    <col min="7683" max="7695" width="13" style="1054" customWidth="1"/>
    <col min="7696" max="7696" width="0" style="1054" hidden="1" customWidth="1"/>
    <col min="7697" max="7697" width="2.5703125" style="1054" customWidth="1"/>
    <col min="7698" max="7936" width="9.140625" style="1054"/>
    <col min="7937" max="7937" width="37.7109375" style="1054" customWidth="1"/>
    <col min="7938" max="7938" width="12.85546875" style="1054" customWidth="1"/>
    <col min="7939" max="7951" width="13" style="1054" customWidth="1"/>
    <col min="7952" max="7952" width="0" style="1054" hidden="1" customWidth="1"/>
    <col min="7953" max="7953" width="2.5703125" style="1054" customWidth="1"/>
    <col min="7954" max="8192" width="9.140625" style="1054"/>
    <col min="8193" max="8193" width="37.7109375" style="1054" customWidth="1"/>
    <col min="8194" max="8194" width="12.85546875" style="1054" customWidth="1"/>
    <col min="8195" max="8207" width="13" style="1054" customWidth="1"/>
    <col min="8208" max="8208" width="0" style="1054" hidden="1" customWidth="1"/>
    <col min="8209" max="8209" width="2.5703125" style="1054" customWidth="1"/>
    <col min="8210" max="8448" width="9.140625" style="1054"/>
    <col min="8449" max="8449" width="37.7109375" style="1054" customWidth="1"/>
    <col min="8450" max="8450" width="12.85546875" style="1054" customWidth="1"/>
    <col min="8451" max="8463" width="13" style="1054" customWidth="1"/>
    <col min="8464" max="8464" width="0" style="1054" hidden="1" customWidth="1"/>
    <col min="8465" max="8465" width="2.5703125" style="1054" customWidth="1"/>
    <col min="8466" max="8704" width="9.140625" style="1054"/>
    <col min="8705" max="8705" width="37.7109375" style="1054" customWidth="1"/>
    <col min="8706" max="8706" width="12.85546875" style="1054" customWidth="1"/>
    <col min="8707" max="8719" width="13" style="1054" customWidth="1"/>
    <col min="8720" max="8720" width="0" style="1054" hidden="1" customWidth="1"/>
    <col min="8721" max="8721" width="2.5703125" style="1054" customWidth="1"/>
    <col min="8722" max="8960" width="9.140625" style="1054"/>
    <col min="8961" max="8961" width="37.7109375" style="1054" customWidth="1"/>
    <col min="8962" max="8962" width="12.85546875" style="1054" customWidth="1"/>
    <col min="8963" max="8975" width="13" style="1054" customWidth="1"/>
    <col min="8976" max="8976" width="0" style="1054" hidden="1" customWidth="1"/>
    <col min="8977" max="8977" width="2.5703125" style="1054" customWidth="1"/>
    <col min="8978" max="9216" width="9.140625" style="1054"/>
    <col min="9217" max="9217" width="37.7109375" style="1054" customWidth="1"/>
    <col min="9218" max="9218" width="12.85546875" style="1054" customWidth="1"/>
    <col min="9219" max="9231" width="13" style="1054" customWidth="1"/>
    <col min="9232" max="9232" width="0" style="1054" hidden="1" customWidth="1"/>
    <col min="9233" max="9233" width="2.5703125" style="1054" customWidth="1"/>
    <col min="9234" max="9472" width="9.140625" style="1054"/>
    <col min="9473" max="9473" width="37.7109375" style="1054" customWidth="1"/>
    <col min="9474" max="9474" width="12.85546875" style="1054" customWidth="1"/>
    <col min="9475" max="9487" width="13" style="1054" customWidth="1"/>
    <col min="9488" max="9488" width="0" style="1054" hidden="1" customWidth="1"/>
    <col min="9489" max="9489" width="2.5703125" style="1054" customWidth="1"/>
    <col min="9490" max="9728" width="9.140625" style="1054"/>
    <col min="9729" max="9729" width="37.7109375" style="1054" customWidth="1"/>
    <col min="9730" max="9730" width="12.85546875" style="1054" customWidth="1"/>
    <col min="9731" max="9743" width="13" style="1054" customWidth="1"/>
    <col min="9744" max="9744" width="0" style="1054" hidden="1" customWidth="1"/>
    <col min="9745" max="9745" width="2.5703125" style="1054" customWidth="1"/>
    <col min="9746" max="9984" width="9.140625" style="1054"/>
    <col min="9985" max="9985" width="37.7109375" style="1054" customWidth="1"/>
    <col min="9986" max="9986" width="12.85546875" style="1054" customWidth="1"/>
    <col min="9987" max="9999" width="13" style="1054" customWidth="1"/>
    <col min="10000" max="10000" width="0" style="1054" hidden="1" customWidth="1"/>
    <col min="10001" max="10001" width="2.5703125" style="1054" customWidth="1"/>
    <col min="10002" max="10240" width="9.140625" style="1054"/>
    <col min="10241" max="10241" width="37.7109375" style="1054" customWidth="1"/>
    <col min="10242" max="10242" width="12.85546875" style="1054" customWidth="1"/>
    <col min="10243" max="10255" width="13" style="1054" customWidth="1"/>
    <col min="10256" max="10256" width="0" style="1054" hidden="1" customWidth="1"/>
    <col min="10257" max="10257" width="2.5703125" style="1054" customWidth="1"/>
    <col min="10258" max="10496" width="9.140625" style="1054"/>
    <col min="10497" max="10497" width="37.7109375" style="1054" customWidth="1"/>
    <col min="10498" max="10498" width="12.85546875" style="1054" customWidth="1"/>
    <col min="10499" max="10511" width="13" style="1054" customWidth="1"/>
    <col min="10512" max="10512" width="0" style="1054" hidden="1" customWidth="1"/>
    <col min="10513" max="10513" width="2.5703125" style="1054" customWidth="1"/>
    <col min="10514" max="10752" width="9.140625" style="1054"/>
    <col min="10753" max="10753" width="37.7109375" style="1054" customWidth="1"/>
    <col min="10754" max="10754" width="12.85546875" style="1054" customWidth="1"/>
    <col min="10755" max="10767" width="13" style="1054" customWidth="1"/>
    <col min="10768" max="10768" width="0" style="1054" hidden="1" customWidth="1"/>
    <col min="10769" max="10769" width="2.5703125" style="1054" customWidth="1"/>
    <col min="10770" max="11008" width="9.140625" style="1054"/>
    <col min="11009" max="11009" width="37.7109375" style="1054" customWidth="1"/>
    <col min="11010" max="11010" width="12.85546875" style="1054" customWidth="1"/>
    <col min="11011" max="11023" width="13" style="1054" customWidth="1"/>
    <col min="11024" max="11024" width="0" style="1054" hidden="1" customWidth="1"/>
    <col min="11025" max="11025" width="2.5703125" style="1054" customWidth="1"/>
    <col min="11026" max="11264" width="9.140625" style="1054"/>
    <col min="11265" max="11265" width="37.7109375" style="1054" customWidth="1"/>
    <col min="11266" max="11266" width="12.85546875" style="1054" customWidth="1"/>
    <col min="11267" max="11279" width="13" style="1054" customWidth="1"/>
    <col min="11280" max="11280" width="0" style="1054" hidden="1" customWidth="1"/>
    <col min="11281" max="11281" width="2.5703125" style="1054" customWidth="1"/>
    <col min="11282" max="11520" width="9.140625" style="1054"/>
    <col min="11521" max="11521" width="37.7109375" style="1054" customWidth="1"/>
    <col min="11522" max="11522" width="12.85546875" style="1054" customWidth="1"/>
    <col min="11523" max="11535" width="13" style="1054" customWidth="1"/>
    <col min="11536" max="11536" width="0" style="1054" hidden="1" customWidth="1"/>
    <col min="11537" max="11537" width="2.5703125" style="1054" customWidth="1"/>
    <col min="11538" max="11776" width="9.140625" style="1054"/>
    <col min="11777" max="11777" width="37.7109375" style="1054" customWidth="1"/>
    <col min="11778" max="11778" width="12.85546875" style="1054" customWidth="1"/>
    <col min="11779" max="11791" width="13" style="1054" customWidth="1"/>
    <col min="11792" max="11792" width="0" style="1054" hidden="1" customWidth="1"/>
    <col min="11793" max="11793" width="2.5703125" style="1054" customWidth="1"/>
    <col min="11794" max="12032" width="9.140625" style="1054"/>
    <col min="12033" max="12033" width="37.7109375" style="1054" customWidth="1"/>
    <col min="12034" max="12034" width="12.85546875" style="1054" customWidth="1"/>
    <col min="12035" max="12047" width="13" style="1054" customWidth="1"/>
    <col min="12048" max="12048" width="0" style="1054" hidden="1" customWidth="1"/>
    <col min="12049" max="12049" width="2.5703125" style="1054" customWidth="1"/>
    <col min="12050" max="12288" width="9.140625" style="1054"/>
    <col min="12289" max="12289" width="37.7109375" style="1054" customWidth="1"/>
    <col min="12290" max="12290" width="12.85546875" style="1054" customWidth="1"/>
    <col min="12291" max="12303" width="13" style="1054" customWidth="1"/>
    <col min="12304" max="12304" width="0" style="1054" hidden="1" customWidth="1"/>
    <col min="12305" max="12305" width="2.5703125" style="1054" customWidth="1"/>
    <col min="12306" max="12544" width="9.140625" style="1054"/>
    <col min="12545" max="12545" width="37.7109375" style="1054" customWidth="1"/>
    <col min="12546" max="12546" width="12.85546875" style="1054" customWidth="1"/>
    <col min="12547" max="12559" width="13" style="1054" customWidth="1"/>
    <col min="12560" max="12560" width="0" style="1054" hidden="1" customWidth="1"/>
    <col min="12561" max="12561" width="2.5703125" style="1054" customWidth="1"/>
    <col min="12562" max="12800" width="9.140625" style="1054"/>
    <col min="12801" max="12801" width="37.7109375" style="1054" customWidth="1"/>
    <col min="12802" max="12802" width="12.85546875" style="1054" customWidth="1"/>
    <col min="12803" max="12815" width="13" style="1054" customWidth="1"/>
    <col min="12816" max="12816" width="0" style="1054" hidden="1" customWidth="1"/>
    <col min="12817" max="12817" width="2.5703125" style="1054" customWidth="1"/>
    <col min="12818" max="13056" width="9.140625" style="1054"/>
    <col min="13057" max="13057" width="37.7109375" style="1054" customWidth="1"/>
    <col min="13058" max="13058" width="12.85546875" style="1054" customWidth="1"/>
    <col min="13059" max="13071" width="13" style="1054" customWidth="1"/>
    <col min="13072" max="13072" width="0" style="1054" hidden="1" customWidth="1"/>
    <col min="13073" max="13073" width="2.5703125" style="1054" customWidth="1"/>
    <col min="13074" max="13312" width="9.140625" style="1054"/>
    <col min="13313" max="13313" width="37.7109375" style="1054" customWidth="1"/>
    <col min="13314" max="13314" width="12.85546875" style="1054" customWidth="1"/>
    <col min="13315" max="13327" width="13" style="1054" customWidth="1"/>
    <col min="13328" max="13328" width="0" style="1054" hidden="1" customWidth="1"/>
    <col min="13329" max="13329" width="2.5703125" style="1054" customWidth="1"/>
    <col min="13330" max="13568" width="9.140625" style="1054"/>
    <col min="13569" max="13569" width="37.7109375" style="1054" customWidth="1"/>
    <col min="13570" max="13570" width="12.85546875" style="1054" customWidth="1"/>
    <col min="13571" max="13583" width="13" style="1054" customWidth="1"/>
    <col min="13584" max="13584" width="0" style="1054" hidden="1" customWidth="1"/>
    <col min="13585" max="13585" width="2.5703125" style="1054" customWidth="1"/>
    <col min="13586" max="13824" width="9.140625" style="1054"/>
    <col min="13825" max="13825" width="37.7109375" style="1054" customWidth="1"/>
    <col min="13826" max="13826" width="12.85546875" style="1054" customWidth="1"/>
    <col min="13827" max="13839" width="13" style="1054" customWidth="1"/>
    <col min="13840" max="13840" width="0" style="1054" hidden="1" customWidth="1"/>
    <col min="13841" max="13841" width="2.5703125" style="1054" customWidth="1"/>
    <col min="13842" max="14080" width="9.140625" style="1054"/>
    <col min="14081" max="14081" width="37.7109375" style="1054" customWidth="1"/>
    <col min="14082" max="14082" width="12.85546875" style="1054" customWidth="1"/>
    <col min="14083" max="14095" width="13" style="1054" customWidth="1"/>
    <col min="14096" max="14096" width="0" style="1054" hidden="1" customWidth="1"/>
    <col min="14097" max="14097" width="2.5703125" style="1054" customWidth="1"/>
    <col min="14098" max="14336" width="9.140625" style="1054"/>
    <col min="14337" max="14337" width="37.7109375" style="1054" customWidth="1"/>
    <col min="14338" max="14338" width="12.85546875" style="1054" customWidth="1"/>
    <col min="14339" max="14351" width="13" style="1054" customWidth="1"/>
    <col min="14352" max="14352" width="0" style="1054" hidden="1" customWidth="1"/>
    <col min="14353" max="14353" width="2.5703125" style="1054" customWidth="1"/>
    <col min="14354" max="14592" width="9.140625" style="1054"/>
    <col min="14593" max="14593" width="37.7109375" style="1054" customWidth="1"/>
    <col min="14594" max="14594" width="12.85546875" style="1054" customWidth="1"/>
    <col min="14595" max="14607" width="13" style="1054" customWidth="1"/>
    <col min="14608" max="14608" width="0" style="1054" hidden="1" customWidth="1"/>
    <col min="14609" max="14609" width="2.5703125" style="1054" customWidth="1"/>
    <col min="14610" max="14848" width="9.140625" style="1054"/>
    <col min="14849" max="14849" width="37.7109375" style="1054" customWidth="1"/>
    <col min="14850" max="14850" width="12.85546875" style="1054" customWidth="1"/>
    <col min="14851" max="14863" width="13" style="1054" customWidth="1"/>
    <col min="14864" max="14864" width="0" style="1054" hidden="1" customWidth="1"/>
    <col min="14865" max="14865" width="2.5703125" style="1054" customWidth="1"/>
    <col min="14866" max="15104" width="9.140625" style="1054"/>
    <col min="15105" max="15105" width="37.7109375" style="1054" customWidth="1"/>
    <col min="15106" max="15106" width="12.85546875" style="1054" customWidth="1"/>
    <col min="15107" max="15119" width="13" style="1054" customWidth="1"/>
    <col min="15120" max="15120" width="0" style="1054" hidden="1" customWidth="1"/>
    <col min="15121" max="15121" width="2.5703125" style="1054" customWidth="1"/>
    <col min="15122" max="15360" width="9.140625" style="1054"/>
    <col min="15361" max="15361" width="37.7109375" style="1054" customWidth="1"/>
    <col min="15362" max="15362" width="12.85546875" style="1054" customWidth="1"/>
    <col min="15363" max="15375" width="13" style="1054" customWidth="1"/>
    <col min="15376" max="15376" width="0" style="1054" hidden="1" customWidth="1"/>
    <col min="15377" max="15377" width="2.5703125" style="1054" customWidth="1"/>
    <col min="15378" max="15616" width="9.140625" style="1054"/>
    <col min="15617" max="15617" width="37.7109375" style="1054" customWidth="1"/>
    <col min="15618" max="15618" width="12.85546875" style="1054" customWidth="1"/>
    <col min="15619" max="15631" width="13" style="1054" customWidth="1"/>
    <col min="15632" max="15632" width="0" style="1054" hidden="1" customWidth="1"/>
    <col min="15633" max="15633" width="2.5703125" style="1054" customWidth="1"/>
    <col min="15634" max="15872" width="9.140625" style="1054"/>
    <col min="15873" max="15873" width="37.7109375" style="1054" customWidth="1"/>
    <col min="15874" max="15874" width="12.85546875" style="1054" customWidth="1"/>
    <col min="15875" max="15887" width="13" style="1054" customWidth="1"/>
    <col min="15888" max="15888" width="0" style="1054" hidden="1" customWidth="1"/>
    <col min="15889" max="15889" width="2.5703125" style="1054" customWidth="1"/>
    <col min="15890" max="16128" width="9.140625" style="1054"/>
    <col min="16129" max="16129" width="37.7109375" style="1054" customWidth="1"/>
    <col min="16130" max="16130" width="12.85546875" style="1054" customWidth="1"/>
    <col min="16131" max="16143" width="13" style="1054" customWidth="1"/>
    <col min="16144" max="16144" width="0" style="1054" hidden="1" customWidth="1"/>
    <col min="16145" max="16145" width="2.5703125" style="1054" customWidth="1"/>
    <col min="16146" max="16384" width="9.140625" style="1054"/>
  </cols>
  <sheetData>
    <row r="1" spans="1:17" s="151" customFormat="1" ht="3.75" hidden="1" customHeight="1">
      <c r="A1" s="423"/>
      <c r="B1" s="424"/>
      <c r="C1" s="424"/>
      <c r="D1" s="424"/>
      <c r="E1" s="424"/>
      <c r="F1" s="424"/>
      <c r="G1" s="424"/>
      <c r="H1" s="424"/>
      <c r="I1" s="424"/>
      <c r="J1" s="424"/>
      <c r="K1" s="424"/>
      <c r="L1" s="424"/>
      <c r="M1" s="424"/>
      <c r="N1" s="424"/>
      <c r="O1" s="424"/>
      <c r="P1" s="425"/>
    </row>
    <row r="2" spans="1:17" s="151" customFormat="1" ht="39" customHeight="1">
      <c r="A2" s="1084" t="s">
        <v>917</v>
      </c>
      <c r="B2" s="1084"/>
      <c r="C2" s="1084"/>
      <c r="D2" s="1084"/>
      <c r="E2" s="1084"/>
      <c r="F2" s="1084"/>
      <c r="G2" s="1084"/>
      <c r="H2" s="1084"/>
      <c r="I2" s="1084"/>
      <c r="J2" s="1084"/>
      <c r="K2" s="1084"/>
      <c r="L2" s="1084"/>
      <c r="M2" s="1084"/>
      <c r="N2" s="1084"/>
      <c r="O2" s="1084"/>
      <c r="P2" s="425"/>
    </row>
    <row r="3" spans="1:17" s="151" customFormat="1" ht="30" customHeight="1">
      <c r="A3" s="1084" t="s">
        <v>722</v>
      </c>
      <c r="B3" s="1084"/>
      <c r="C3" s="1084"/>
      <c r="D3" s="1084"/>
      <c r="E3" s="1084"/>
      <c r="F3" s="1084"/>
      <c r="G3" s="1084"/>
      <c r="H3" s="1084"/>
      <c r="I3" s="1084"/>
      <c r="J3" s="1084"/>
      <c r="K3" s="1084"/>
      <c r="L3" s="1084"/>
      <c r="M3" s="1084"/>
      <c r="N3" s="1084"/>
      <c r="O3" s="1084"/>
      <c r="P3" s="425"/>
    </row>
    <row r="4" spans="1:17" s="151" customFormat="1" ht="30" customHeight="1">
      <c r="A4" s="1084" t="s">
        <v>1531</v>
      </c>
      <c r="B4" s="1084"/>
      <c r="C4" s="1084"/>
      <c r="D4" s="1084"/>
      <c r="E4" s="1084"/>
      <c r="F4" s="1084"/>
      <c r="G4" s="1084"/>
      <c r="H4" s="1084"/>
      <c r="I4" s="1084"/>
      <c r="J4" s="1084"/>
      <c r="K4" s="1084"/>
      <c r="L4" s="1084"/>
      <c r="M4" s="1084"/>
      <c r="N4" s="1084"/>
      <c r="O4" s="1084"/>
      <c r="P4" s="425"/>
    </row>
    <row r="5" spans="1:17" s="279" customFormat="1" ht="39" customHeight="1">
      <c r="A5" s="1107" t="s">
        <v>1431</v>
      </c>
      <c r="B5" s="1107"/>
      <c r="C5" s="1107"/>
      <c r="D5" s="1107"/>
      <c r="E5" s="1107"/>
      <c r="F5" s="1107"/>
      <c r="G5" s="1107"/>
      <c r="H5" s="1107"/>
      <c r="I5" s="1107"/>
      <c r="J5" s="1107"/>
      <c r="K5" s="1107"/>
      <c r="L5" s="1107"/>
      <c r="M5" s="1107"/>
      <c r="N5" s="1107"/>
      <c r="O5" s="1107"/>
      <c r="P5" s="426"/>
    </row>
    <row r="6" spans="1:17" ht="7.5" customHeight="1">
      <c r="A6" s="280"/>
      <c r="Q6" s="1054"/>
    </row>
    <row r="7" spans="1:17" ht="10.5" customHeight="1">
      <c r="A7" s="281"/>
      <c r="B7" s="427"/>
      <c r="C7" s="282"/>
      <c r="D7" s="282"/>
      <c r="E7" s="282"/>
      <c r="F7" s="282"/>
      <c r="G7" s="282"/>
      <c r="H7" s="283"/>
      <c r="I7" s="283"/>
      <c r="J7" s="283"/>
      <c r="K7" s="284"/>
      <c r="L7" s="284"/>
      <c r="M7" s="283"/>
      <c r="N7" s="283"/>
      <c r="O7" s="283"/>
      <c r="P7" s="428"/>
      <c r="Q7" s="1054"/>
    </row>
    <row r="8" spans="1:17" ht="51" customHeight="1">
      <c r="A8" s="429"/>
      <c r="B8" s="429" t="s">
        <v>887</v>
      </c>
      <c r="C8" s="429" t="s">
        <v>888</v>
      </c>
      <c r="D8" s="429" t="s">
        <v>889</v>
      </c>
      <c r="E8" s="429" t="s">
        <v>890</v>
      </c>
      <c r="F8" s="429" t="s">
        <v>891</v>
      </c>
      <c r="G8" s="429" t="s">
        <v>892</v>
      </c>
      <c r="H8" s="429" t="s">
        <v>893</v>
      </c>
      <c r="I8" s="429" t="s">
        <v>894</v>
      </c>
      <c r="J8" s="429" t="s">
        <v>895</v>
      </c>
      <c r="K8" s="429" t="s">
        <v>896</v>
      </c>
      <c r="L8" s="429" t="s">
        <v>897</v>
      </c>
      <c r="M8" s="429" t="s">
        <v>898</v>
      </c>
      <c r="N8" s="429" t="s">
        <v>899</v>
      </c>
      <c r="O8" s="429" t="s">
        <v>900</v>
      </c>
      <c r="P8" s="428" t="s">
        <v>318</v>
      </c>
      <c r="Q8" s="1054"/>
    </row>
    <row r="9" spans="1:17" ht="42.75" customHeight="1">
      <c r="A9" s="288" t="s">
        <v>724</v>
      </c>
      <c r="B9" s="288">
        <v>1067601.67762</v>
      </c>
      <c r="C9" s="289">
        <v>651804.74647000001</v>
      </c>
      <c r="D9" s="289">
        <v>327999.23871000001</v>
      </c>
      <c r="E9" s="289">
        <v>85891.015269999989</v>
      </c>
      <c r="F9" s="289">
        <v>129737.41653</v>
      </c>
      <c r="G9" s="289">
        <v>203939.71807</v>
      </c>
      <c r="H9" s="288">
        <v>147000.89255000002</v>
      </c>
      <c r="I9" s="288">
        <v>137757.54050999999</v>
      </c>
      <c r="J9" s="288">
        <v>133460.51467999999</v>
      </c>
      <c r="K9" s="288">
        <v>94331.951010000004</v>
      </c>
      <c r="L9" s="288">
        <v>68492.081189999997</v>
      </c>
      <c r="M9" s="288">
        <v>55727.280700000003</v>
      </c>
      <c r="N9" s="288">
        <v>145113.73577999999</v>
      </c>
      <c r="O9" s="288">
        <v>85337.466670000009</v>
      </c>
      <c r="P9" s="430">
        <v>4518530.6011182005</v>
      </c>
      <c r="Q9" s="1054"/>
    </row>
    <row r="10" spans="1:17" ht="27" customHeight="1">
      <c r="A10" s="288" t="s">
        <v>725</v>
      </c>
      <c r="B10" s="288">
        <v>21392.378570000001</v>
      </c>
      <c r="C10" s="289">
        <v>5955.3891800000001</v>
      </c>
      <c r="D10" s="289">
        <v>2819.0534600000001</v>
      </c>
      <c r="E10" s="289">
        <v>1606.74425</v>
      </c>
      <c r="F10" s="289">
        <v>1135.8088799999998</v>
      </c>
      <c r="G10" s="289">
        <v>2353.65931</v>
      </c>
      <c r="H10" s="288">
        <v>1757.48594</v>
      </c>
      <c r="I10" s="288">
        <v>1258.31594</v>
      </c>
      <c r="J10" s="288">
        <v>1017.66875</v>
      </c>
      <c r="K10" s="288">
        <v>1498.7760000000001</v>
      </c>
      <c r="L10" s="288">
        <v>907.66922999999997</v>
      </c>
      <c r="M10" s="288">
        <v>513.68272999999999</v>
      </c>
      <c r="N10" s="288">
        <v>1952.3953300000001</v>
      </c>
      <c r="O10" s="288">
        <v>468.18278999999995</v>
      </c>
      <c r="P10" s="430">
        <v>-61720.0494072</v>
      </c>
      <c r="Q10" s="1054"/>
    </row>
    <row r="11" spans="1:17" ht="42.75" customHeight="1">
      <c r="A11" s="288" t="s">
        <v>726</v>
      </c>
      <c r="B11" s="288">
        <v>16551.022499999999</v>
      </c>
      <c r="C11" s="289">
        <v>18848.275180000001</v>
      </c>
      <c r="D11" s="289">
        <v>16260.42582</v>
      </c>
      <c r="E11" s="289">
        <v>3863.1809800000001</v>
      </c>
      <c r="F11" s="289">
        <v>2945.5170699999999</v>
      </c>
      <c r="G11" s="289">
        <v>5286.3176700000004</v>
      </c>
      <c r="H11" s="288">
        <v>3825.4077200000002</v>
      </c>
      <c r="I11" s="288">
        <v>1664.2811299999998</v>
      </c>
      <c r="J11" s="288">
        <v>804.50894999999991</v>
      </c>
      <c r="K11" s="288">
        <v>214.69927999999999</v>
      </c>
      <c r="L11" s="288">
        <v>723.50132999999994</v>
      </c>
      <c r="M11" s="288">
        <v>386.74991999999997</v>
      </c>
      <c r="N11" s="288">
        <v>2730.4244800000001</v>
      </c>
      <c r="O11" s="288">
        <v>555.63804000000005</v>
      </c>
      <c r="P11" s="430">
        <v>101409.60393099999</v>
      </c>
      <c r="Q11" s="1054"/>
    </row>
    <row r="12" spans="1:17" ht="27" customHeight="1">
      <c r="A12" s="288" t="s">
        <v>727</v>
      </c>
      <c r="B12" s="288">
        <v>893.59212000000002</v>
      </c>
      <c r="C12" s="289">
        <v>679.87414999999999</v>
      </c>
      <c r="D12" s="289">
        <v>516.16070999999999</v>
      </c>
      <c r="E12" s="289">
        <v>253.16727</v>
      </c>
      <c r="F12" s="289">
        <v>135.39926</v>
      </c>
      <c r="G12" s="289">
        <v>209.05717000000001</v>
      </c>
      <c r="H12" s="288">
        <v>150.12954999999999</v>
      </c>
      <c r="I12" s="288">
        <v>59.440330000000003</v>
      </c>
      <c r="J12" s="288">
        <v>28.965220000000002</v>
      </c>
      <c r="K12" s="288">
        <v>9.7081</v>
      </c>
      <c r="L12" s="288">
        <v>30.442220000000002</v>
      </c>
      <c r="M12" s="288">
        <v>20.04298</v>
      </c>
      <c r="N12" s="288">
        <v>101.47357000000001</v>
      </c>
      <c r="O12" s="288">
        <v>21.175669999999997</v>
      </c>
      <c r="P12" s="430">
        <v>-4230.4499605999999</v>
      </c>
      <c r="Q12" s="1054"/>
    </row>
    <row r="13" spans="1:17" ht="42.75" customHeight="1">
      <c r="A13" s="288" t="s">
        <v>728</v>
      </c>
      <c r="B13" s="288">
        <v>2329.2523700000002</v>
      </c>
      <c r="C13" s="289">
        <v>3519.2171400000002</v>
      </c>
      <c r="D13" s="289">
        <v>3851.4158199999997</v>
      </c>
      <c r="E13" s="289">
        <v>352.10217999999998</v>
      </c>
      <c r="F13" s="289">
        <v>891.74973</v>
      </c>
      <c r="G13" s="289">
        <v>734.64874999999995</v>
      </c>
      <c r="H13" s="288">
        <v>594.49664000000007</v>
      </c>
      <c r="I13" s="288">
        <v>347.69671</v>
      </c>
      <c r="J13" s="288">
        <v>363.58010999999999</v>
      </c>
      <c r="K13" s="288">
        <v>102.30846000000001</v>
      </c>
      <c r="L13" s="288">
        <v>32.044460000000001</v>
      </c>
      <c r="M13" s="288">
        <v>163.31829999999999</v>
      </c>
      <c r="N13" s="288">
        <v>308.58846</v>
      </c>
      <c r="O13" s="288">
        <v>257.65622999999999</v>
      </c>
      <c r="P13" s="430">
        <v>19019.3296032</v>
      </c>
      <c r="Q13" s="1054"/>
    </row>
    <row r="14" spans="1:17" ht="27" customHeight="1">
      <c r="A14" s="288" t="s">
        <v>729</v>
      </c>
      <c r="B14" s="288">
        <v>567.19305000000008</v>
      </c>
      <c r="C14" s="289">
        <v>527.56326000000001</v>
      </c>
      <c r="D14" s="289">
        <v>421.56650999999999</v>
      </c>
      <c r="E14" s="289">
        <v>65.203630000000004</v>
      </c>
      <c r="F14" s="289">
        <v>118.46867</v>
      </c>
      <c r="G14" s="289">
        <v>114.39636999999999</v>
      </c>
      <c r="H14" s="288">
        <v>86.744579999999999</v>
      </c>
      <c r="I14" s="288">
        <v>45.62276</v>
      </c>
      <c r="J14" s="288">
        <v>65.151229999999998</v>
      </c>
      <c r="K14" s="288">
        <v>20.461680000000001</v>
      </c>
      <c r="L14" s="288">
        <v>6.4088900000000004</v>
      </c>
      <c r="M14" s="288">
        <v>32.66366</v>
      </c>
      <c r="N14" s="288">
        <v>48.585320000000003</v>
      </c>
      <c r="O14" s="288">
        <v>30.737200000000001</v>
      </c>
      <c r="P14" s="430">
        <v>-2882.2169325999998</v>
      </c>
      <c r="Q14" s="1054"/>
    </row>
    <row r="15" spans="1:17" ht="42.75" customHeight="1">
      <c r="A15" s="288" t="s">
        <v>730</v>
      </c>
      <c r="B15" s="288">
        <v>4898.7624100000003</v>
      </c>
      <c r="C15" s="289">
        <v>660.35911999999996</v>
      </c>
      <c r="D15" s="289">
        <v>1031.2863399999999</v>
      </c>
      <c r="E15" s="289">
        <v>196.95275000000001</v>
      </c>
      <c r="F15" s="289">
        <v>828.78468000000009</v>
      </c>
      <c r="G15" s="289">
        <v>427.79450000000003</v>
      </c>
      <c r="H15" s="288">
        <v>399.69168999999999</v>
      </c>
      <c r="I15" s="288">
        <v>148.79633999999999</v>
      </c>
      <c r="J15" s="288">
        <v>58.97148</v>
      </c>
      <c r="K15" s="288">
        <v>120.41085000000001</v>
      </c>
      <c r="L15" s="288">
        <v>59.812949999999994</v>
      </c>
      <c r="M15" s="288">
        <v>3.30837</v>
      </c>
      <c r="N15" s="288">
        <v>219.39780999999999</v>
      </c>
      <c r="O15" s="288">
        <v>246.54373999999999</v>
      </c>
      <c r="P15" s="430">
        <v>11132.0244306</v>
      </c>
      <c r="Q15" s="1054"/>
    </row>
    <row r="16" spans="1:17" ht="27" customHeight="1">
      <c r="A16" s="288" t="s">
        <v>731</v>
      </c>
      <c r="B16" s="288">
        <v>4898.7624100000003</v>
      </c>
      <c r="C16" s="289">
        <v>292.42628000000002</v>
      </c>
      <c r="D16" s="289">
        <v>304.80346999999995</v>
      </c>
      <c r="E16" s="289">
        <v>87.969289999999987</v>
      </c>
      <c r="F16" s="289">
        <v>272.90484000000004</v>
      </c>
      <c r="G16" s="289">
        <v>192.04414000000003</v>
      </c>
      <c r="H16" s="288">
        <v>199.84586999999999</v>
      </c>
      <c r="I16" s="288">
        <v>61.952649999999998</v>
      </c>
      <c r="J16" s="288">
        <v>29.485759999999999</v>
      </c>
      <c r="K16" s="288">
        <v>60.20543</v>
      </c>
      <c r="L16" s="288">
        <v>29.906479999999998</v>
      </c>
      <c r="M16" s="288">
        <v>1.65419</v>
      </c>
      <c r="N16" s="288">
        <v>109.69897</v>
      </c>
      <c r="O16" s="288">
        <v>90.459759999999989</v>
      </c>
      <c r="P16" s="430">
        <v>-7323.9713552000003</v>
      </c>
      <c r="Q16" s="1054"/>
    </row>
    <row r="17" spans="1:17" ht="42.75" customHeight="1">
      <c r="A17" s="288" t="s">
        <v>732</v>
      </c>
      <c r="B17" s="288">
        <v>1086.0763999999999</v>
      </c>
      <c r="C17" s="289">
        <v>673.07521999999994</v>
      </c>
      <c r="D17" s="289">
        <v>1337.56061</v>
      </c>
      <c r="E17" s="289">
        <v>64.204689999999999</v>
      </c>
      <c r="F17" s="289">
        <v>0</v>
      </c>
      <c r="G17" s="289">
        <v>1073.5144399999999</v>
      </c>
      <c r="H17" s="288">
        <v>1028.72417</v>
      </c>
      <c r="I17" s="288">
        <v>0</v>
      </c>
      <c r="J17" s="288">
        <v>60.925330000000002</v>
      </c>
      <c r="K17" s="288">
        <v>0</v>
      </c>
      <c r="L17" s="288">
        <v>45.541789999999999</v>
      </c>
      <c r="M17" s="288">
        <v>3.5700700000000003</v>
      </c>
      <c r="N17" s="288">
        <v>28.144449999999999</v>
      </c>
      <c r="O17" s="288">
        <v>111.09747</v>
      </c>
      <c r="P17" s="430">
        <v>6525.9862789999997</v>
      </c>
      <c r="Q17" s="1054"/>
    </row>
    <row r="18" spans="1:17" ht="27" customHeight="1">
      <c r="A18" s="288" t="s">
        <v>733</v>
      </c>
      <c r="B18" s="288">
        <v>1086.0763999999999</v>
      </c>
      <c r="C18" s="289">
        <v>460.57936999999998</v>
      </c>
      <c r="D18" s="289">
        <v>639.73393999999996</v>
      </c>
      <c r="E18" s="289">
        <v>51.363769999999995</v>
      </c>
      <c r="F18" s="289">
        <v>0</v>
      </c>
      <c r="G18" s="289">
        <v>442.37126000000001</v>
      </c>
      <c r="H18" s="288">
        <v>447.97944000000001</v>
      </c>
      <c r="I18" s="288">
        <v>0</v>
      </c>
      <c r="J18" s="288">
        <v>48.740250000000003</v>
      </c>
      <c r="K18" s="288">
        <v>0</v>
      </c>
      <c r="L18" s="288">
        <v>36.433410000000002</v>
      </c>
      <c r="M18" s="288">
        <v>2.8560599999999998</v>
      </c>
      <c r="N18" s="288">
        <v>13.18595</v>
      </c>
      <c r="O18" s="288">
        <v>88.877970000000005</v>
      </c>
      <c r="P18" s="430">
        <v>-4007.5705732000001</v>
      </c>
      <c r="Q18" s="1054"/>
    </row>
    <row r="19" spans="1:17" ht="42.75" customHeight="1">
      <c r="A19" s="288" t="s">
        <v>734</v>
      </c>
      <c r="B19" s="288">
        <v>20688.106309999999</v>
      </c>
      <c r="C19" s="289">
        <v>8812.2898399999995</v>
      </c>
      <c r="D19" s="289">
        <v>9474.5030999999999</v>
      </c>
      <c r="E19" s="289">
        <v>2586.88816</v>
      </c>
      <c r="F19" s="289">
        <v>2726.9670699999997</v>
      </c>
      <c r="G19" s="289">
        <v>3946.57699</v>
      </c>
      <c r="H19" s="288">
        <v>3708.5363900000002</v>
      </c>
      <c r="I19" s="288">
        <v>1022.6274100000001</v>
      </c>
      <c r="J19" s="288">
        <v>3261.5464400000001</v>
      </c>
      <c r="K19" s="288">
        <v>202.70362</v>
      </c>
      <c r="L19" s="288">
        <v>249.56067999999999</v>
      </c>
      <c r="M19" s="288">
        <v>408.21384</v>
      </c>
      <c r="N19" s="288">
        <v>1156.1814299999999</v>
      </c>
      <c r="O19" s="288">
        <v>154.71692999999999</v>
      </c>
      <c r="P19" s="430">
        <v>71089.73750280001</v>
      </c>
      <c r="Q19" s="1054"/>
    </row>
    <row r="20" spans="1:17" ht="27" customHeight="1">
      <c r="A20" s="288" t="s">
        <v>735</v>
      </c>
      <c r="B20" s="288">
        <v>20718.623500000002</v>
      </c>
      <c r="C20" s="289">
        <v>7997.2272800000001</v>
      </c>
      <c r="D20" s="289">
        <v>6824.4115499999998</v>
      </c>
      <c r="E20" s="289">
        <v>2320.79621</v>
      </c>
      <c r="F20" s="289">
        <v>1761.8604499999999</v>
      </c>
      <c r="G20" s="289">
        <v>3816.02423</v>
      </c>
      <c r="H20" s="288">
        <v>2964.7458799999999</v>
      </c>
      <c r="I20" s="288">
        <v>976.18110000000001</v>
      </c>
      <c r="J20" s="288">
        <v>3044.6334400000001</v>
      </c>
      <c r="K20" s="288">
        <v>202.70362</v>
      </c>
      <c r="L20" s="288">
        <v>249.56067999999999</v>
      </c>
      <c r="M20" s="288">
        <v>345.22901999999999</v>
      </c>
      <c r="N20" s="288">
        <v>1019.10484</v>
      </c>
      <c r="O20" s="288">
        <v>154.71692999999999</v>
      </c>
      <c r="P20" s="430">
        <v>-63537.867058700002</v>
      </c>
      <c r="Q20" s="1054"/>
    </row>
    <row r="21" spans="1:17" ht="55.5" customHeight="1">
      <c r="A21" s="431" t="s">
        <v>736</v>
      </c>
      <c r="B21" s="432">
        <v>1113154.8976099996</v>
      </c>
      <c r="C21" s="432">
        <v>684317.96296999999</v>
      </c>
      <c r="D21" s="432">
        <v>359954.43039999995</v>
      </c>
      <c r="E21" s="432">
        <v>92954.344029999993</v>
      </c>
      <c r="F21" s="432">
        <v>137130.43508000002</v>
      </c>
      <c r="G21" s="432">
        <v>215408.57041999997</v>
      </c>
      <c r="H21" s="432">
        <v>156557.74916000001</v>
      </c>
      <c r="I21" s="432">
        <v>140940.94209999996</v>
      </c>
      <c r="J21" s="432">
        <v>138010.04699</v>
      </c>
      <c r="K21" s="432">
        <v>94972.073220000006</v>
      </c>
      <c r="L21" s="432">
        <v>69602.542400000006</v>
      </c>
      <c r="M21" s="432">
        <v>56692.441200000001</v>
      </c>
      <c r="N21" s="432">
        <v>149556.47240999996</v>
      </c>
      <c r="O21" s="432">
        <v>86663.119079999989</v>
      </c>
      <c r="P21" s="295">
        <f>P9+P11+P13+P15+P17+P19</f>
        <v>4727707.2828647997</v>
      </c>
      <c r="Q21" s="1054"/>
    </row>
    <row r="22" spans="1:17" ht="55.5" customHeight="1">
      <c r="A22" s="294" t="s">
        <v>877</v>
      </c>
      <c r="B22" s="295">
        <v>49556.626050000006</v>
      </c>
      <c r="C22" s="295">
        <v>15913.059519999999</v>
      </c>
      <c r="D22" s="295">
        <v>11525.72964</v>
      </c>
      <c r="E22" s="295">
        <v>4385.24442</v>
      </c>
      <c r="F22" s="295">
        <v>3424.4420999999993</v>
      </c>
      <c r="G22" s="295">
        <v>7127.5524800000003</v>
      </c>
      <c r="H22" s="295">
        <v>5606.9312600000003</v>
      </c>
      <c r="I22" s="295">
        <v>2401.51278</v>
      </c>
      <c r="J22" s="295">
        <v>4234.6446500000002</v>
      </c>
      <c r="K22" s="295">
        <v>1791.85483</v>
      </c>
      <c r="L22" s="295">
        <v>1260.42091</v>
      </c>
      <c r="M22" s="295">
        <v>916.1286399999999</v>
      </c>
      <c r="N22" s="295">
        <v>3244.44398</v>
      </c>
      <c r="O22" s="295">
        <v>854.15031999999997</v>
      </c>
      <c r="P22" s="295">
        <f>P10+P12+P14+P16+P18+P20</f>
        <v>-143702.12528750001</v>
      </c>
      <c r="Q22" s="1054"/>
    </row>
    <row r="23" spans="1:17" s="300" customFormat="1" ht="55.5" customHeight="1" thickBot="1">
      <c r="A23" s="433" t="s">
        <v>878</v>
      </c>
      <c r="B23" s="434">
        <v>0.23545343038570543</v>
      </c>
      <c r="C23" s="434">
        <v>0.14474626325751094</v>
      </c>
      <c r="D23" s="434">
        <v>7.6137207501112913E-2</v>
      </c>
      <c r="E23" s="434">
        <v>1.9661611531429968E-2</v>
      </c>
      <c r="F23" s="434">
        <v>2.9005694911996439E-2</v>
      </c>
      <c r="G23" s="434">
        <v>4.5563009199137867E-2</v>
      </c>
      <c r="H23" s="434">
        <v>3.3114941300920041E-2</v>
      </c>
      <c r="I23" s="434">
        <v>2.9811689613447354E-2</v>
      </c>
      <c r="J23" s="434">
        <v>2.9191749559074116E-2</v>
      </c>
      <c r="K23" s="434">
        <v>2.0088399627493595E-2</v>
      </c>
      <c r="L23" s="434">
        <v>1.4722261391323634E-2</v>
      </c>
      <c r="M23" s="434">
        <v>1.1991529468306394E-2</v>
      </c>
      <c r="N23" s="434">
        <v>3.1634038120772735E-2</v>
      </c>
      <c r="O23" s="434">
        <v>1.8330897810468004E-2</v>
      </c>
      <c r="P23" s="435"/>
    </row>
    <row r="24" spans="1:17" ht="15" customHeight="1">
      <c r="A24" s="1275" t="s">
        <v>926</v>
      </c>
      <c r="B24" s="1276"/>
      <c r="C24" s="396"/>
      <c r="D24" s="396"/>
      <c r="E24" s="396"/>
      <c r="F24" s="396"/>
      <c r="G24" s="396"/>
      <c r="H24" s="397"/>
      <c r="I24" s="397"/>
      <c r="J24" s="397"/>
      <c r="K24" s="397"/>
      <c r="L24" s="397"/>
      <c r="M24" s="397"/>
      <c r="N24" s="397"/>
      <c r="O24" s="436"/>
      <c r="P24" s="437"/>
      <c r="Q24" s="1054"/>
    </row>
    <row r="25" spans="1:17" ht="39" customHeight="1">
      <c r="A25" s="1079" t="s">
        <v>363</v>
      </c>
      <c r="B25" s="1229"/>
      <c r="C25" s="1229"/>
      <c r="D25" s="1229"/>
      <c r="E25" s="1229"/>
      <c r="F25" s="1229"/>
      <c r="G25" s="1229"/>
      <c r="H25" s="1229"/>
      <c r="I25" s="1229"/>
      <c r="J25" s="1229"/>
      <c r="K25" s="1229"/>
      <c r="L25" s="1277"/>
      <c r="M25" s="1277"/>
      <c r="N25" s="1277"/>
      <c r="O25" s="1277"/>
      <c r="P25" s="437"/>
      <c r="Q25" s="1054"/>
    </row>
    <row r="26" spans="1:17" ht="39" customHeight="1">
      <c r="A26" s="1079" t="s">
        <v>364</v>
      </c>
      <c r="B26" s="1229"/>
      <c r="C26" s="1229"/>
      <c r="D26" s="1229"/>
      <c r="E26" s="1229"/>
      <c r="F26" s="1229"/>
      <c r="G26" s="1229"/>
      <c r="H26" s="1229"/>
      <c r="I26" s="1229"/>
      <c r="J26" s="1229"/>
      <c r="K26" s="1229"/>
      <c r="L26" s="1229"/>
      <c r="M26" s="1229"/>
      <c r="N26" s="1229"/>
      <c r="O26" s="1229"/>
      <c r="P26" s="438"/>
      <c r="Q26" s="1054"/>
    </row>
    <row r="27" spans="1:17" ht="13.5" customHeight="1">
      <c r="A27" s="1275" t="s">
        <v>927</v>
      </c>
      <c r="B27" s="1230"/>
      <c r="C27" s="306"/>
      <c r="D27" s="306"/>
      <c r="E27" s="306"/>
      <c r="F27" s="306"/>
      <c r="G27" s="306"/>
      <c r="H27" s="155"/>
      <c r="I27" s="155"/>
      <c r="J27" s="155"/>
      <c r="K27" s="155"/>
      <c r="L27" s="155"/>
      <c r="M27" s="155"/>
      <c r="N27" s="155"/>
      <c r="O27" s="436"/>
      <c r="P27" s="438"/>
      <c r="Q27" s="1054"/>
    </row>
    <row r="28" spans="1:17" ht="9" customHeight="1">
      <c r="A28" s="310"/>
      <c r="C28" s="306"/>
      <c r="D28" s="306"/>
      <c r="E28" s="306"/>
      <c r="F28" s="306"/>
      <c r="G28" s="306"/>
      <c r="H28" s="155"/>
      <c r="I28" s="155"/>
      <c r="J28" s="155"/>
      <c r="K28" s="155"/>
      <c r="L28" s="155"/>
      <c r="M28" s="155"/>
      <c r="N28" s="155"/>
      <c r="O28" s="436"/>
      <c r="P28" s="438"/>
      <c r="Q28" s="1054"/>
    </row>
    <row r="29" spans="1:17" ht="9" customHeight="1">
      <c r="A29" s="305"/>
      <c r="C29" s="306"/>
      <c r="D29" s="306"/>
      <c r="E29" s="306"/>
      <c r="F29" s="306"/>
      <c r="G29" s="306"/>
      <c r="H29" s="155"/>
      <c r="I29" s="155"/>
      <c r="J29" s="155"/>
      <c r="K29" s="155"/>
      <c r="L29" s="155"/>
      <c r="M29" s="155"/>
      <c r="N29" s="155"/>
      <c r="O29" s="436"/>
      <c r="P29" s="438"/>
      <c r="Q29" s="1054"/>
    </row>
    <row r="30" spans="1:17" ht="9" customHeight="1">
      <c r="A30" s="305"/>
      <c r="C30" s="306"/>
      <c r="D30" s="306"/>
      <c r="E30" s="306"/>
      <c r="F30" s="306"/>
      <c r="G30" s="306"/>
      <c r="H30" s="155"/>
      <c r="I30" s="155"/>
      <c r="J30" s="155"/>
      <c r="K30" s="155"/>
      <c r="L30" s="155"/>
      <c r="M30" s="155"/>
      <c r="N30" s="155"/>
      <c r="O30" s="436"/>
      <c r="P30" s="438"/>
      <c r="Q30" s="1054"/>
    </row>
    <row r="31" spans="1:17" ht="9" customHeight="1">
      <c r="A31" s="305"/>
      <c r="B31" s="122"/>
      <c r="C31" s="306"/>
      <c r="D31" s="306"/>
      <c r="E31" s="306"/>
      <c r="F31" s="306"/>
      <c r="G31" s="306"/>
      <c r="H31" s="155"/>
      <c r="I31" s="155"/>
      <c r="J31" s="155"/>
      <c r="K31" s="155"/>
      <c r="L31" s="155"/>
      <c r="M31" s="155"/>
      <c r="N31" s="155"/>
      <c r="O31" s="155"/>
      <c r="P31" s="438"/>
      <c r="Q31" s="1054"/>
    </row>
    <row r="32" spans="1:17" ht="9" customHeight="1">
      <c r="A32" s="305"/>
      <c r="B32" s="122"/>
      <c r="C32" s="306"/>
      <c r="D32" s="306"/>
      <c r="E32" s="306"/>
      <c r="F32" s="306"/>
      <c r="G32" s="306"/>
      <c r="H32" s="155"/>
      <c r="I32" s="155"/>
      <c r="J32" s="155"/>
      <c r="K32" s="155"/>
      <c r="L32" s="155"/>
      <c r="M32" s="155"/>
      <c r="N32" s="155"/>
      <c r="O32" s="155"/>
      <c r="P32" s="438"/>
      <c r="Q32" s="1054"/>
    </row>
    <row r="33" spans="1:17" ht="9" customHeight="1">
      <c r="A33" s="305"/>
      <c r="B33" s="122"/>
      <c r="C33" s="306"/>
      <c r="D33" s="306"/>
      <c r="E33" s="306"/>
      <c r="F33" s="306"/>
      <c r="G33" s="306"/>
      <c r="H33" s="155"/>
      <c r="I33" s="155"/>
      <c r="J33" s="155"/>
      <c r="K33" s="155"/>
      <c r="L33" s="155"/>
      <c r="M33" s="155"/>
      <c r="N33" s="155"/>
      <c r="O33" s="155"/>
      <c r="P33" s="438"/>
      <c r="Q33" s="1054"/>
    </row>
    <row r="34" spans="1:17" ht="9" customHeight="1">
      <c r="A34" s="307"/>
      <c r="B34" s="122"/>
      <c r="C34" s="306"/>
      <c r="D34" s="306"/>
      <c r="E34" s="306"/>
      <c r="F34" s="306"/>
      <c r="G34" s="306"/>
      <c r="H34" s="155"/>
      <c r="I34" s="155"/>
      <c r="J34" s="155"/>
      <c r="K34" s="155"/>
      <c r="L34" s="155"/>
      <c r="M34" s="155"/>
      <c r="N34" s="155"/>
      <c r="O34" s="155"/>
      <c r="P34" s="438"/>
      <c r="Q34" s="1054"/>
    </row>
    <row r="35" spans="1:17" ht="9" customHeight="1">
      <c r="A35" s="305"/>
      <c r="B35" s="122"/>
      <c r="C35" s="306"/>
      <c r="D35" s="306"/>
      <c r="E35" s="306"/>
      <c r="F35" s="306"/>
      <c r="G35" s="306"/>
      <c r="H35" s="155"/>
      <c r="I35" s="155"/>
      <c r="J35" s="155"/>
      <c r="K35" s="155"/>
      <c r="L35" s="155"/>
      <c r="M35" s="155"/>
      <c r="N35" s="155"/>
      <c r="O35" s="155"/>
      <c r="P35" s="438"/>
      <c r="Q35" s="1054"/>
    </row>
    <row r="36" spans="1:17" ht="9" customHeight="1">
      <c r="A36" s="305"/>
      <c r="B36" s="122"/>
      <c r="C36" s="306"/>
      <c r="D36" s="306"/>
      <c r="E36" s="306"/>
      <c r="F36" s="306"/>
      <c r="G36" s="306"/>
      <c r="H36" s="155"/>
      <c r="I36" s="155"/>
      <c r="J36" s="155"/>
      <c r="K36" s="155"/>
      <c r="L36" s="155"/>
      <c r="M36" s="155"/>
      <c r="N36" s="155"/>
      <c r="O36" s="155"/>
      <c r="P36" s="438"/>
      <c r="Q36" s="1054"/>
    </row>
    <row r="37" spans="1:17" ht="9" customHeight="1">
      <c r="A37" s="305"/>
      <c r="B37" s="122"/>
      <c r="C37" s="306"/>
      <c r="D37" s="306"/>
      <c r="E37" s="306"/>
      <c r="F37" s="306"/>
      <c r="G37" s="306"/>
      <c r="H37" s="155"/>
      <c r="I37" s="155"/>
      <c r="J37" s="155"/>
      <c r="K37" s="155"/>
      <c r="L37" s="155"/>
      <c r="M37" s="155"/>
      <c r="N37" s="155"/>
      <c r="O37" s="155"/>
      <c r="P37" s="438"/>
      <c r="Q37" s="1054"/>
    </row>
    <row r="38" spans="1:17" ht="9" customHeight="1">
      <c r="A38" s="305"/>
      <c r="C38" s="306"/>
      <c r="D38" s="306"/>
      <c r="E38" s="306"/>
      <c r="F38" s="306"/>
      <c r="G38" s="306"/>
      <c r="H38" s="155"/>
      <c r="I38" s="155"/>
      <c r="J38" s="155"/>
      <c r="K38" s="155"/>
      <c r="L38" s="155"/>
      <c r="M38" s="155"/>
      <c r="N38" s="155"/>
      <c r="O38" s="155"/>
      <c r="P38" s="438"/>
      <c r="Q38" s="1054"/>
    </row>
    <row r="39" spans="1:17" ht="9" customHeight="1">
      <c r="A39" s="305"/>
      <c r="C39" s="306"/>
      <c r="D39" s="306"/>
      <c r="E39" s="306"/>
      <c r="F39" s="306"/>
      <c r="G39" s="306"/>
      <c r="H39" s="155"/>
      <c r="I39" s="155"/>
      <c r="J39" s="155"/>
      <c r="K39" s="155"/>
      <c r="L39" s="155"/>
      <c r="M39" s="155"/>
      <c r="N39" s="155"/>
      <c r="O39" s="155"/>
      <c r="P39" s="438"/>
      <c r="Q39" s="1054"/>
    </row>
    <row r="40" spans="1:17" ht="9" customHeight="1">
      <c r="A40" s="307"/>
      <c r="C40" s="306"/>
      <c r="D40" s="306"/>
      <c r="E40" s="306"/>
      <c r="F40" s="306"/>
      <c r="G40" s="306"/>
      <c r="H40" s="155"/>
      <c r="I40" s="155"/>
      <c r="J40" s="155"/>
      <c r="K40" s="155"/>
      <c r="L40" s="155"/>
      <c r="M40" s="155"/>
      <c r="N40" s="155"/>
      <c r="O40" s="155"/>
      <c r="P40" s="438"/>
      <c r="Q40" s="1054"/>
    </row>
    <row r="41" spans="1:17" ht="9" customHeight="1">
      <c r="A41" s="305"/>
      <c r="C41" s="306"/>
      <c r="D41" s="306"/>
      <c r="E41" s="306"/>
      <c r="F41" s="306"/>
      <c r="G41" s="306"/>
      <c r="H41" s="155"/>
      <c r="I41" s="155"/>
      <c r="J41" s="155"/>
      <c r="K41" s="155"/>
      <c r="L41" s="155"/>
      <c r="M41" s="155"/>
      <c r="N41" s="155"/>
      <c r="O41" s="155"/>
      <c r="P41" s="438"/>
      <c r="Q41" s="1054"/>
    </row>
    <row r="42" spans="1:17" ht="9" customHeight="1">
      <c r="A42" s="305"/>
      <c r="C42" s="306"/>
      <c r="D42" s="306"/>
      <c r="E42" s="306"/>
      <c r="F42" s="306"/>
      <c r="G42" s="306"/>
      <c r="H42" s="155"/>
      <c r="I42" s="155"/>
      <c r="J42" s="155"/>
      <c r="K42" s="155"/>
      <c r="L42" s="155"/>
      <c r="M42" s="155"/>
      <c r="N42" s="155"/>
      <c r="O42" s="155"/>
      <c r="P42" s="438"/>
      <c r="Q42" s="1054"/>
    </row>
    <row r="43" spans="1:17" ht="9" customHeight="1">
      <c r="A43" s="305"/>
      <c r="C43" s="306"/>
      <c r="D43" s="306"/>
      <c r="E43" s="306"/>
      <c r="F43" s="306"/>
      <c r="G43" s="306"/>
      <c r="H43" s="155"/>
      <c r="I43" s="155"/>
      <c r="J43" s="155"/>
      <c r="K43" s="155"/>
      <c r="L43" s="155"/>
      <c r="M43" s="155"/>
      <c r="N43" s="155"/>
      <c r="O43" s="155"/>
      <c r="P43" s="438"/>
      <c r="Q43" s="1054"/>
    </row>
    <row r="44" spans="1:17" ht="9" customHeight="1">
      <c r="A44" s="305"/>
      <c r="C44" s="306"/>
      <c r="D44" s="306"/>
      <c r="E44" s="306"/>
      <c r="F44" s="306"/>
      <c r="G44" s="306"/>
      <c r="H44" s="155"/>
      <c r="I44" s="155"/>
      <c r="J44" s="155"/>
      <c r="K44" s="155"/>
      <c r="L44" s="155"/>
      <c r="M44" s="155"/>
      <c r="N44" s="155"/>
      <c r="O44" s="155"/>
      <c r="P44" s="438"/>
      <c r="Q44" s="1054"/>
    </row>
    <row r="45" spans="1:17" ht="9" customHeight="1">
      <c r="A45" s="305"/>
      <c r="C45" s="306"/>
      <c r="D45" s="306"/>
      <c r="E45" s="306"/>
      <c r="F45" s="306"/>
      <c r="G45" s="306"/>
      <c r="H45" s="155"/>
      <c r="I45" s="155"/>
      <c r="J45" s="155"/>
      <c r="K45" s="155"/>
      <c r="L45" s="155"/>
      <c r="M45" s="155"/>
      <c r="N45" s="155"/>
      <c r="O45" s="155"/>
      <c r="P45" s="438"/>
      <c r="Q45" s="1054"/>
    </row>
    <row r="46" spans="1:17" ht="9" customHeight="1">
      <c r="A46" s="307"/>
      <c r="C46" s="306"/>
      <c r="D46" s="306"/>
      <c r="E46" s="306"/>
      <c r="F46" s="306"/>
      <c r="G46" s="306"/>
      <c r="H46" s="155"/>
      <c r="I46" s="155"/>
      <c r="J46" s="155"/>
      <c r="K46" s="155"/>
      <c r="L46" s="155"/>
      <c r="M46" s="155"/>
      <c r="N46" s="155"/>
      <c r="O46" s="155"/>
      <c r="P46" s="438"/>
      <c r="Q46" s="1054"/>
    </row>
    <row r="47" spans="1:17" ht="9" customHeight="1">
      <c r="A47" s="305"/>
      <c r="C47" s="306"/>
      <c r="D47" s="306"/>
      <c r="E47" s="306"/>
      <c r="F47" s="306"/>
      <c r="G47" s="306"/>
      <c r="H47" s="155"/>
      <c r="I47" s="155"/>
      <c r="J47" s="155"/>
      <c r="K47" s="155"/>
      <c r="L47" s="155"/>
      <c r="M47" s="155"/>
      <c r="N47" s="155"/>
      <c r="O47" s="155"/>
      <c r="P47" s="438"/>
      <c r="Q47" s="1054"/>
    </row>
    <row r="48" spans="1:17" ht="9" customHeight="1">
      <c r="A48" s="305"/>
      <c r="C48" s="306"/>
      <c r="D48" s="306"/>
      <c r="E48" s="306"/>
      <c r="F48" s="306"/>
      <c r="G48" s="306"/>
      <c r="H48" s="155"/>
      <c r="I48" s="155"/>
      <c r="J48" s="155"/>
      <c r="K48" s="155"/>
      <c r="L48" s="155"/>
      <c r="M48" s="155"/>
      <c r="N48" s="155"/>
      <c r="O48" s="155"/>
      <c r="P48" s="438"/>
      <c r="Q48" s="1054"/>
    </row>
    <row r="49" spans="1:17" ht="9" customHeight="1">
      <c r="A49" s="305"/>
      <c r="C49" s="306"/>
      <c r="D49" s="306"/>
      <c r="E49" s="306"/>
      <c r="F49" s="306"/>
      <c r="G49" s="306"/>
      <c r="H49" s="155"/>
      <c r="I49" s="155"/>
      <c r="J49" s="155"/>
      <c r="K49" s="155"/>
      <c r="L49" s="155"/>
      <c r="M49" s="155"/>
      <c r="N49" s="155"/>
      <c r="O49" s="155"/>
      <c r="P49" s="438"/>
      <c r="Q49" s="1054"/>
    </row>
    <row r="50" spans="1:17" ht="9" customHeight="1">
      <c r="A50" s="305"/>
      <c r="C50" s="306"/>
      <c r="D50" s="306"/>
      <c r="E50" s="306"/>
      <c r="F50" s="306"/>
      <c r="G50" s="306"/>
      <c r="H50" s="155"/>
      <c r="I50" s="155"/>
      <c r="J50" s="155"/>
      <c r="K50" s="155"/>
      <c r="L50" s="155"/>
      <c r="M50" s="155"/>
      <c r="N50" s="155"/>
      <c r="O50" s="155"/>
      <c r="P50" s="438"/>
      <c r="Q50" s="1054"/>
    </row>
    <row r="51" spans="1:17" ht="9" customHeight="1">
      <c r="A51" s="307"/>
      <c r="C51" s="306"/>
      <c r="D51" s="306"/>
      <c r="E51" s="306"/>
      <c r="F51" s="306"/>
      <c r="G51" s="306"/>
      <c r="H51" s="155"/>
      <c r="I51" s="155"/>
      <c r="J51" s="155"/>
      <c r="K51" s="155"/>
      <c r="L51" s="155"/>
      <c r="M51" s="155"/>
      <c r="N51" s="155"/>
      <c r="O51" s="155"/>
      <c r="P51" s="438"/>
      <c r="Q51" s="1054"/>
    </row>
    <row r="52" spans="1:17" ht="9" customHeight="1">
      <c r="A52" s="308"/>
      <c r="C52" s="306"/>
      <c r="D52" s="306"/>
      <c r="E52" s="306"/>
      <c r="F52" s="306"/>
      <c r="G52" s="306"/>
      <c r="H52" s="155"/>
      <c r="I52" s="155"/>
      <c r="J52" s="155"/>
      <c r="K52" s="155"/>
      <c r="L52" s="155"/>
      <c r="M52" s="155"/>
      <c r="N52" s="155"/>
      <c r="O52" s="155"/>
      <c r="P52" s="438"/>
      <c r="Q52" s="1054"/>
    </row>
    <row r="53" spans="1:17" ht="9" customHeight="1">
      <c r="A53" s="308"/>
      <c r="C53" s="306"/>
      <c r="D53" s="306"/>
      <c r="E53" s="306"/>
      <c r="F53" s="306"/>
      <c r="G53" s="306"/>
      <c r="H53" s="155"/>
      <c r="I53" s="155"/>
      <c r="J53" s="155"/>
      <c r="K53" s="155"/>
      <c r="L53" s="155"/>
      <c r="M53" s="155"/>
      <c r="N53" s="155"/>
      <c r="O53" s="155"/>
      <c r="P53" s="438"/>
      <c r="Q53" s="1054"/>
    </row>
    <row r="54" spans="1:17" ht="9" customHeight="1">
      <c r="A54" s="308"/>
      <c r="C54" s="306"/>
      <c r="D54" s="306"/>
      <c r="E54" s="306"/>
      <c r="F54" s="306"/>
      <c r="G54" s="306"/>
      <c r="H54" s="155"/>
      <c r="I54" s="155"/>
      <c r="J54" s="155"/>
      <c r="K54" s="155"/>
      <c r="L54" s="155"/>
      <c r="M54" s="155"/>
      <c r="N54" s="155"/>
      <c r="O54" s="155"/>
      <c r="P54" s="438"/>
      <c r="Q54" s="1054"/>
    </row>
    <row r="55" spans="1:17" ht="9" customHeight="1">
      <c r="A55" s="308"/>
      <c r="C55" s="306"/>
      <c r="D55" s="306"/>
      <c r="E55" s="306"/>
      <c r="F55" s="306"/>
      <c r="G55" s="306"/>
      <c r="H55" s="155"/>
      <c r="I55" s="155"/>
      <c r="J55" s="155"/>
      <c r="K55" s="155"/>
      <c r="L55" s="155"/>
      <c r="M55" s="155"/>
      <c r="N55" s="155"/>
      <c r="O55" s="155"/>
      <c r="P55" s="438"/>
      <c r="Q55" s="1054"/>
    </row>
    <row r="56" spans="1:17" ht="9" customHeight="1">
      <c r="A56" s="309"/>
      <c r="C56" s="306"/>
      <c r="D56" s="306"/>
      <c r="E56" s="306"/>
      <c r="F56" s="306"/>
      <c r="G56" s="306"/>
      <c r="H56" s="155"/>
      <c r="I56" s="155"/>
      <c r="J56" s="155"/>
      <c r="K56" s="155"/>
      <c r="L56" s="155"/>
      <c r="M56" s="155"/>
      <c r="N56" s="155"/>
      <c r="O56" s="155"/>
      <c r="P56" s="438"/>
      <c r="Q56" s="1054"/>
    </row>
    <row r="57" spans="1:17" ht="9" customHeight="1">
      <c r="A57" s="309"/>
      <c r="C57" s="306"/>
      <c r="D57" s="306"/>
      <c r="E57" s="306"/>
      <c r="F57" s="306"/>
      <c r="G57" s="306"/>
      <c r="H57" s="155"/>
      <c r="I57" s="155"/>
      <c r="J57" s="155"/>
      <c r="K57" s="155"/>
      <c r="L57" s="155"/>
      <c r="M57" s="155"/>
      <c r="N57" s="155"/>
      <c r="O57" s="155"/>
      <c r="P57" s="438"/>
      <c r="Q57" s="1054"/>
    </row>
    <row r="58" spans="1:17" ht="9" customHeight="1">
      <c r="A58" s="310"/>
      <c r="C58" s="306"/>
      <c r="D58" s="306"/>
      <c r="E58" s="306"/>
      <c r="F58" s="306"/>
      <c r="G58" s="306"/>
      <c r="H58" s="155"/>
      <c r="I58" s="155"/>
      <c r="J58" s="155"/>
      <c r="K58" s="155"/>
      <c r="L58" s="155"/>
      <c r="M58" s="155"/>
      <c r="N58" s="155"/>
      <c r="O58" s="155"/>
      <c r="P58" s="438"/>
      <c r="Q58" s="1054"/>
    </row>
    <row r="59" spans="1:17" ht="9" customHeight="1">
      <c r="A59" s="305"/>
      <c r="C59" s="306"/>
      <c r="D59" s="306"/>
      <c r="E59" s="306"/>
      <c r="F59" s="306"/>
      <c r="G59" s="306"/>
      <c r="H59" s="155"/>
      <c r="I59" s="155"/>
      <c r="J59" s="155"/>
      <c r="K59" s="155"/>
      <c r="L59" s="155"/>
      <c r="M59" s="155"/>
      <c r="N59" s="155"/>
      <c r="O59" s="155"/>
      <c r="P59" s="438"/>
      <c r="Q59" s="1054"/>
    </row>
    <row r="60" spans="1:17" ht="9" customHeight="1">
      <c r="A60" s="305"/>
      <c r="C60" s="306"/>
      <c r="D60" s="306"/>
      <c r="E60" s="306"/>
      <c r="F60" s="306"/>
      <c r="G60" s="306"/>
      <c r="H60" s="155"/>
      <c r="I60" s="155"/>
      <c r="J60" s="155"/>
      <c r="K60" s="155"/>
      <c r="L60" s="155"/>
      <c r="M60" s="155"/>
      <c r="N60" s="155"/>
      <c r="O60" s="155"/>
      <c r="P60" s="438"/>
      <c r="Q60" s="1054"/>
    </row>
    <row r="61" spans="1:17" ht="9" customHeight="1">
      <c r="A61" s="305"/>
      <c r="C61" s="306"/>
      <c r="D61" s="306"/>
      <c r="E61" s="306"/>
      <c r="F61" s="306"/>
      <c r="G61" s="306"/>
      <c r="H61" s="155"/>
      <c r="I61" s="155"/>
      <c r="J61" s="155"/>
      <c r="K61" s="155"/>
      <c r="L61" s="155"/>
      <c r="M61" s="155"/>
      <c r="N61" s="155"/>
      <c r="O61" s="155"/>
      <c r="P61" s="438"/>
      <c r="Q61" s="1054"/>
    </row>
    <row r="62" spans="1:17" ht="9" customHeight="1">
      <c r="A62" s="305"/>
      <c r="C62" s="306"/>
      <c r="D62" s="306"/>
      <c r="E62" s="306"/>
      <c r="F62" s="306"/>
      <c r="G62" s="306"/>
      <c r="H62" s="155"/>
      <c r="I62" s="155"/>
      <c r="J62" s="155"/>
      <c r="K62" s="155"/>
      <c r="L62" s="155"/>
      <c r="M62" s="155"/>
      <c r="N62" s="155"/>
      <c r="O62" s="155"/>
      <c r="P62" s="438"/>
      <c r="Q62" s="1054"/>
    </row>
    <row r="63" spans="1:17" ht="9" customHeight="1">
      <c r="A63" s="308"/>
      <c r="C63" s="306"/>
      <c r="D63" s="306"/>
      <c r="E63" s="306"/>
      <c r="F63" s="306"/>
      <c r="G63" s="306"/>
      <c r="H63" s="155"/>
      <c r="I63" s="155"/>
      <c r="J63" s="155"/>
      <c r="K63" s="155"/>
      <c r="L63" s="155"/>
      <c r="M63" s="155"/>
      <c r="N63" s="155"/>
      <c r="O63" s="155"/>
      <c r="P63" s="438"/>
      <c r="Q63" s="1054"/>
    </row>
    <row r="64" spans="1:17" ht="9" customHeight="1">
      <c r="A64" s="310"/>
      <c r="C64" s="306"/>
      <c r="D64" s="306"/>
      <c r="E64" s="306"/>
      <c r="F64" s="306"/>
      <c r="G64" s="306"/>
      <c r="H64" s="155"/>
      <c r="I64" s="155"/>
      <c r="J64" s="155"/>
      <c r="K64" s="155"/>
      <c r="L64" s="155"/>
      <c r="M64" s="155"/>
      <c r="N64" s="155"/>
      <c r="O64" s="155"/>
      <c r="P64" s="438"/>
      <c r="Q64" s="1054"/>
    </row>
    <row r="65" spans="1:17" ht="9" customHeight="1">
      <c r="A65" s="305"/>
      <c r="C65" s="306"/>
      <c r="D65" s="306"/>
      <c r="E65" s="306"/>
      <c r="F65" s="306"/>
      <c r="G65" s="306"/>
      <c r="H65" s="155"/>
      <c r="I65" s="155"/>
      <c r="J65" s="155"/>
      <c r="K65" s="155"/>
      <c r="L65" s="155"/>
      <c r="M65" s="155"/>
      <c r="N65" s="155"/>
      <c r="O65" s="155"/>
      <c r="P65" s="438"/>
      <c r="Q65" s="1054"/>
    </row>
    <row r="66" spans="1:17" ht="9" customHeight="1">
      <c r="A66" s="305"/>
      <c r="C66" s="306"/>
      <c r="D66" s="306"/>
      <c r="E66" s="306"/>
      <c r="F66" s="306"/>
      <c r="G66" s="306"/>
      <c r="H66" s="155"/>
      <c r="I66" s="155"/>
      <c r="J66" s="155"/>
      <c r="K66" s="155"/>
      <c r="L66" s="155"/>
      <c r="M66" s="155"/>
      <c r="N66" s="155"/>
      <c r="O66" s="155"/>
      <c r="P66" s="438"/>
      <c r="Q66" s="1054"/>
    </row>
    <row r="67" spans="1:17" ht="9" customHeight="1">
      <c r="A67" s="305"/>
      <c r="C67" s="306"/>
      <c r="D67" s="306"/>
      <c r="E67" s="306"/>
      <c r="F67" s="306"/>
      <c r="G67" s="306"/>
      <c r="H67" s="155"/>
      <c r="I67" s="155"/>
      <c r="J67" s="155"/>
      <c r="K67" s="155"/>
      <c r="L67" s="155"/>
      <c r="M67" s="155"/>
      <c r="N67" s="155"/>
      <c r="O67" s="155"/>
      <c r="P67" s="438"/>
      <c r="Q67" s="1054"/>
    </row>
    <row r="68" spans="1:17" ht="9" customHeight="1">
      <c r="A68" s="305"/>
      <c r="C68" s="306"/>
      <c r="D68" s="306"/>
      <c r="E68" s="306"/>
      <c r="F68" s="306"/>
      <c r="G68" s="306"/>
      <c r="H68" s="155"/>
      <c r="I68" s="155"/>
      <c r="J68" s="155"/>
      <c r="K68" s="155"/>
      <c r="L68" s="155"/>
      <c r="M68" s="155"/>
      <c r="N68" s="155"/>
      <c r="O68" s="155"/>
      <c r="P68" s="438"/>
      <c r="Q68" s="1054"/>
    </row>
    <row r="69" spans="1:17" ht="9" customHeight="1">
      <c r="A69" s="308"/>
      <c r="C69" s="306"/>
      <c r="D69" s="306"/>
      <c r="E69" s="306"/>
      <c r="F69" s="306"/>
      <c r="G69" s="306"/>
      <c r="H69" s="155"/>
      <c r="I69" s="155"/>
      <c r="J69" s="155"/>
      <c r="K69" s="155"/>
      <c r="L69" s="155"/>
      <c r="M69" s="155"/>
      <c r="N69" s="155"/>
      <c r="O69" s="155"/>
      <c r="P69" s="438"/>
      <c r="Q69" s="1054"/>
    </row>
    <row r="70" spans="1:17" ht="9" customHeight="1">
      <c r="A70" s="310"/>
      <c r="C70" s="306"/>
      <c r="D70" s="306"/>
      <c r="E70" s="306"/>
      <c r="F70" s="306"/>
      <c r="G70" s="306"/>
      <c r="H70" s="155"/>
      <c r="I70" s="155"/>
      <c r="J70" s="155"/>
      <c r="K70" s="155"/>
      <c r="L70" s="155"/>
      <c r="M70" s="155"/>
      <c r="N70" s="155"/>
      <c r="O70" s="155"/>
      <c r="P70" s="438"/>
      <c r="Q70" s="1054"/>
    </row>
    <row r="71" spans="1:17" ht="9" customHeight="1">
      <c r="A71" s="305"/>
      <c r="C71" s="306"/>
      <c r="D71" s="306"/>
      <c r="E71" s="306"/>
      <c r="F71" s="306"/>
      <c r="G71" s="306"/>
      <c r="H71" s="155"/>
      <c r="I71" s="155"/>
      <c r="J71" s="155"/>
      <c r="K71" s="155"/>
      <c r="L71" s="155"/>
      <c r="M71" s="155"/>
      <c r="N71" s="155"/>
      <c r="O71" s="155"/>
      <c r="P71" s="438"/>
      <c r="Q71" s="1054"/>
    </row>
    <row r="72" spans="1:17" ht="9" customHeight="1">
      <c r="A72" s="305"/>
      <c r="C72" s="306"/>
      <c r="D72" s="306"/>
      <c r="E72" s="306"/>
      <c r="F72" s="306"/>
      <c r="G72" s="306"/>
      <c r="H72" s="155"/>
      <c r="I72" s="155"/>
      <c r="J72" s="155"/>
      <c r="K72" s="155"/>
      <c r="L72" s="155"/>
      <c r="M72" s="155"/>
      <c r="N72" s="155"/>
      <c r="O72" s="155"/>
      <c r="P72" s="438"/>
      <c r="Q72" s="1054"/>
    </row>
    <row r="73" spans="1:17" ht="9" customHeight="1">
      <c r="A73" s="305"/>
      <c r="C73" s="156"/>
      <c r="D73" s="156"/>
      <c r="E73" s="156"/>
      <c r="F73" s="156"/>
      <c r="G73" s="156"/>
      <c r="Q73" s="1054"/>
    </row>
    <row r="74" spans="1:17" ht="9" customHeight="1">
      <c r="A74" s="305"/>
      <c r="C74" s="156"/>
      <c r="D74" s="156"/>
      <c r="E74" s="156"/>
      <c r="F74" s="156"/>
      <c r="G74" s="156"/>
      <c r="Q74" s="1054"/>
    </row>
    <row r="75" spans="1:17" ht="9" customHeight="1">
      <c r="A75" s="305"/>
      <c r="C75" s="156"/>
      <c r="D75" s="156"/>
      <c r="E75" s="156"/>
      <c r="F75" s="156"/>
      <c r="G75" s="156"/>
      <c r="Q75" s="1054"/>
    </row>
    <row r="76" spans="1:17" ht="9" customHeight="1">
      <c r="A76" s="305"/>
      <c r="C76" s="156"/>
      <c r="D76" s="156"/>
      <c r="E76" s="156"/>
      <c r="F76" s="156"/>
      <c r="G76" s="156"/>
      <c r="Q76" s="1054"/>
    </row>
    <row r="77" spans="1:17" ht="9" customHeight="1">
      <c r="A77" s="305"/>
      <c r="C77" s="156"/>
      <c r="D77" s="156"/>
      <c r="E77" s="156"/>
      <c r="F77" s="156"/>
      <c r="G77" s="156"/>
      <c r="Q77" s="1054"/>
    </row>
    <row r="78" spans="1:17" ht="9" customHeight="1">
      <c r="A78" s="305"/>
      <c r="C78" s="156"/>
      <c r="D78" s="156"/>
      <c r="E78" s="156"/>
      <c r="F78" s="156"/>
      <c r="G78" s="156"/>
      <c r="Q78" s="1054"/>
    </row>
    <row r="79" spans="1:17" ht="9" customHeight="1">
      <c r="A79" s="308"/>
      <c r="C79" s="156"/>
      <c r="D79" s="156"/>
      <c r="E79" s="156"/>
      <c r="F79" s="156"/>
      <c r="G79" s="156"/>
      <c r="Q79" s="1054"/>
    </row>
    <row r="80" spans="1:17" ht="9" customHeight="1">
      <c r="A80" s="310"/>
      <c r="C80" s="156"/>
      <c r="D80" s="156"/>
      <c r="E80" s="156"/>
      <c r="F80" s="156"/>
      <c r="G80" s="156"/>
      <c r="Q80" s="1054"/>
    </row>
    <row r="81" spans="1:17" ht="9" customHeight="1">
      <c r="A81" s="305"/>
      <c r="C81" s="156"/>
      <c r="D81" s="156"/>
      <c r="E81" s="156"/>
      <c r="F81" s="156"/>
      <c r="G81" s="156"/>
      <c r="Q81" s="1054"/>
    </row>
    <row r="82" spans="1:17" ht="9" customHeight="1">
      <c r="A82" s="305"/>
      <c r="C82" s="156"/>
      <c r="D82" s="156"/>
      <c r="E82" s="156"/>
      <c r="F82" s="156"/>
      <c r="G82" s="156"/>
      <c r="Q82" s="1054"/>
    </row>
    <row r="83" spans="1:17" ht="9" customHeight="1">
      <c r="A83" s="305"/>
      <c r="C83" s="156"/>
      <c r="D83" s="156"/>
      <c r="E83" s="156"/>
      <c r="F83" s="156"/>
      <c r="G83" s="156"/>
      <c r="Q83" s="1054"/>
    </row>
    <row r="84" spans="1:17" ht="9" customHeight="1">
      <c r="A84" s="305"/>
      <c r="C84" s="156"/>
      <c r="D84" s="156"/>
      <c r="E84" s="156"/>
      <c r="F84" s="156"/>
      <c r="G84" s="156"/>
      <c r="Q84" s="1054"/>
    </row>
    <row r="85" spans="1:17" ht="9" customHeight="1">
      <c r="A85" s="305"/>
      <c r="C85" s="156"/>
      <c r="D85" s="156"/>
      <c r="E85" s="156"/>
      <c r="F85" s="156"/>
      <c r="G85" s="156"/>
      <c r="Q85" s="1054"/>
    </row>
    <row r="86" spans="1:17" ht="9" customHeight="1">
      <c r="A86" s="305"/>
      <c r="C86" s="156"/>
      <c r="D86" s="156"/>
      <c r="E86" s="156"/>
      <c r="F86" s="156"/>
      <c r="G86" s="156"/>
      <c r="Q86" s="1054"/>
    </row>
    <row r="87" spans="1:17" ht="9" customHeight="1">
      <c r="A87" s="305"/>
      <c r="C87" s="156"/>
      <c r="D87" s="156"/>
      <c r="E87" s="156"/>
      <c r="F87" s="156"/>
      <c r="G87" s="156"/>
      <c r="Q87" s="1054"/>
    </row>
    <row r="88" spans="1:17" ht="9" customHeight="1">
      <c r="A88" s="305"/>
      <c r="C88" s="156"/>
      <c r="D88" s="156"/>
      <c r="E88" s="156"/>
      <c r="F88" s="156"/>
      <c r="G88" s="156"/>
      <c r="Q88" s="1054"/>
    </row>
    <row r="89" spans="1:17" ht="9" customHeight="1">
      <c r="A89" s="305"/>
      <c r="C89" s="156"/>
      <c r="D89" s="156"/>
      <c r="E89" s="156"/>
      <c r="F89" s="156"/>
      <c r="G89" s="156"/>
      <c r="Q89" s="1054"/>
    </row>
    <row r="90" spans="1:17" ht="9" customHeight="1">
      <c r="A90" s="310"/>
      <c r="C90" s="156"/>
      <c r="D90" s="156"/>
      <c r="E90" s="156"/>
      <c r="F90" s="156"/>
      <c r="G90" s="156"/>
      <c r="Q90" s="1054"/>
    </row>
    <row r="91" spans="1:17" ht="9" customHeight="1">
      <c r="A91" s="305"/>
      <c r="C91" s="156"/>
      <c r="D91" s="156"/>
      <c r="E91" s="156"/>
      <c r="F91" s="156"/>
      <c r="G91" s="156"/>
      <c r="Q91" s="1054"/>
    </row>
    <row r="92" spans="1:17" ht="9" customHeight="1">
      <c r="A92" s="305"/>
      <c r="C92" s="156"/>
      <c r="D92" s="156"/>
      <c r="E92" s="156"/>
      <c r="F92" s="156"/>
      <c r="G92" s="156"/>
      <c r="Q92" s="1054"/>
    </row>
    <row r="93" spans="1:17" ht="9" customHeight="1">
      <c r="A93" s="305"/>
      <c r="C93" s="156"/>
      <c r="D93" s="156"/>
      <c r="E93" s="156"/>
      <c r="F93" s="156"/>
      <c r="G93" s="156"/>
      <c r="Q93" s="1054"/>
    </row>
    <row r="94" spans="1:17">
      <c r="A94" s="311"/>
      <c r="C94" s="156"/>
      <c r="D94" s="156"/>
      <c r="E94" s="156"/>
      <c r="F94" s="156"/>
      <c r="G94" s="156"/>
      <c r="Q94" s="1054"/>
    </row>
    <row r="95" spans="1:17">
      <c r="A95" s="311"/>
      <c r="C95" s="156"/>
      <c r="D95" s="156"/>
      <c r="E95" s="156"/>
      <c r="F95" s="156"/>
      <c r="G95" s="156"/>
      <c r="Q95" s="1054"/>
    </row>
    <row r="96" spans="1:17">
      <c r="A96" s="311"/>
      <c r="C96" s="156"/>
      <c r="D96" s="156"/>
      <c r="E96" s="156"/>
      <c r="F96" s="156"/>
      <c r="G96" s="156"/>
      <c r="Q96" s="1054"/>
    </row>
    <row r="97" spans="1:17">
      <c r="A97" s="311"/>
      <c r="C97" s="156"/>
      <c r="D97" s="156"/>
      <c r="E97" s="156"/>
      <c r="F97" s="156"/>
      <c r="G97" s="156"/>
      <c r="Q97" s="1054"/>
    </row>
    <row r="98" spans="1:17">
      <c r="A98" s="311"/>
      <c r="C98" s="156"/>
      <c r="D98" s="156"/>
      <c r="E98" s="156"/>
      <c r="F98" s="156"/>
      <c r="G98" s="156"/>
      <c r="Q98" s="1054"/>
    </row>
    <row r="99" spans="1:17">
      <c r="A99" s="311"/>
      <c r="C99" s="156"/>
      <c r="D99" s="156"/>
      <c r="E99" s="156"/>
      <c r="F99" s="156"/>
      <c r="G99" s="156"/>
      <c r="Q99" s="1054"/>
    </row>
    <row r="100" spans="1:17">
      <c r="A100" s="311"/>
      <c r="C100" s="156"/>
      <c r="D100" s="156"/>
      <c r="E100" s="156"/>
      <c r="F100" s="156"/>
      <c r="G100" s="156"/>
      <c r="Q100" s="1054"/>
    </row>
    <row r="101" spans="1:17" ht="15.75">
      <c r="A101" s="312"/>
      <c r="C101" s="156"/>
      <c r="D101" s="156"/>
      <c r="E101" s="156"/>
      <c r="F101" s="156"/>
      <c r="G101" s="156"/>
      <c r="Q101" s="1054"/>
    </row>
    <row r="102" spans="1:17" ht="15.75">
      <c r="A102" s="312"/>
      <c r="C102" s="156"/>
      <c r="D102" s="156"/>
      <c r="E102" s="156"/>
      <c r="F102" s="156"/>
      <c r="G102" s="156"/>
      <c r="Q102" s="1054"/>
    </row>
    <row r="103" spans="1:17" ht="15.75">
      <c r="A103" s="312"/>
      <c r="C103" s="156"/>
      <c r="D103" s="156"/>
      <c r="E103" s="156"/>
      <c r="F103" s="156"/>
      <c r="G103" s="156"/>
      <c r="Q103" s="1054"/>
    </row>
    <row r="104" spans="1:17" ht="15.75">
      <c r="A104" s="312"/>
      <c r="C104" s="156"/>
      <c r="D104" s="156"/>
      <c r="E104" s="156"/>
      <c r="F104" s="156"/>
      <c r="G104" s="156"/>
      <c r="Q104" s="1054"/>
    </row>
    <row r="105" spans="1:17" ht="15.75">
      <c r="A105" s="312"/>
      <c r="C105" s="156"/>
      <c r="D105" s="156"/>
      <c r="E105" s="156"/>
      <c r="F105" s="156"/>
      <c r="G105" s="156"/>
      <c r="Q105" s="1054"/>
    </row>
    <row r="106" spans="1:17" ht="15.75">
      <c r="A106" s="312"/>
      <c r="C106" s="156"/>
      <c r="D106" s="156"/>
      <c r="E106" s="156"/>
      <c r="F106" s="156"/>
      <c r="G106" s="156"/>
      <c r="Q106" s="1054"/>
    </row>
    <row r="107" spans="1:17" ht="15.75">
      <c r="A107" s="312"/>
      <c r="C107" s="156"/>
      <c r="D107" s="156"/>
      <c r="E107" s="156"/>
      <c r="F107" s="156"/>
      <c r="G107" s="156"/>
      <c r="Q107" s="1054"/>
    </row>
    <row r="108" spans="1:17" ht="15.75">
      <c r="A108" s="312"/>
      <c r="C108" s="156"/>
      <c r="D108" s="156"/>
      <c r="E108" s="156"/>
      <c r="F108" s="156"/>
      <c r="G108" s="156"/>
      <c r="Q108" s="1054"/>
    </row>
    <row r="109" spans="1:17" ht="15.75">
      <c r="A109" s="312"/>
      <c r="C109" s="156"/>
      <c r="D109" s="156"/>
      <c r="E109" s="156"/>
      <c r="F109" s="156"/>
      <c r="G109" s="156"/>
      <c r="Q109" s="1054"/>
    </row>
    <row r="110" spans="1:17" ht="15.75">
      <c r="A110" s="312"/>
      <c r="C110" s="156"/>
      <c r="D110" s="156"/>
      <c r="E110" s="156"/>
      <c r="F110" s="156"/>
      <c r="G110" s="156"/>
      <c r="Q110" s="1054"/>
    </row>
    <row r="111" spans="1:17" ht="15.75">
      <c r="A111" s="312"/>
      <c r="C111" s="156"/>
      <c r="D111" s="156"/>
      <c r="E111" s="156"/>
      <c r="F111" s="156"/>
      <c r="G111" s="156"/>
      <c r="Q111" s="1054"/>
    </row>
    <row r="112" spans="1:17" ht="15.75">
      <c r="A112" s="312"/>
      <c r="C112" s="156"/>
      <c r="D112" s="156"/>
      <c r="E112" s="156"/>
      <c r="F112" s="156"/>
      <c r="G112" s="156"/>
      <c r="Q112" s="1054"/>
    </row>
    <row r="113" spans="1:17" ht="15.75">
      <c r="A113" s="312"/>
      <c r="C113" s="156"/>
      <c r="D113" s="156"/>
      <c r="E113" s="156"/>
      <c r="F113" s="156"/>
      <c r="G113" s="156"/>
      <c r="Q113" s="1054"/>
    </row>
    <row r="114" spans="1:17" ht="15.75">
      <c r="A114" s="312"/>
      <c r="C114" s="156"/>
      <c r="D114" s="156"/>
      <c r="E114" s="156"/>
      <c r="F114" s="156"/>
      <c r="G114" s="156"/>
      <c r="Q114" s="1054"/>
    </row>
    <row r="115" spans="1:17" ht="15.75">
      <c r="A115" s="312"/>
      <c r="C115" s="156"/>
      <c r="D115" s="156"/>
      <c r="E115" s="156"/>
      <c r="F115" s="156"/>
      <c r="G115" s="156"/>
      <c r="Q115" s="1054"/>
    </row>
    <row r="116" spans="1:17" ht="15.75">
      <c r="A116" s="312"/>
      <c r="C116" s="156"/>
      <c r="D116" s="156"/>
      <c r="E116" s="156"/>
      <c r="F116" s="156"/>
      <c r="G116" s="156"/>
      <c r="Q116" s="1054"/>
    </row>
    <row r="117" spans="1:17" ht="15.75">
      <c r="A117" s="312"/>
      <c r="C117" s="156"/>
      <c r="D117" s="156"/>
      <c r="E117" s="156"/>
      <c r="F117" s="156"/>
      <c r="G117" s="156"/>
      <c r="Q117" s="1054"/>
    </row>
    <row r="118" spans="1:17" ht="15.75">
      <c r="A118" s="312"/>
      <c r="C118" s="156"/>
      <c r="D118" s="156"/>
      <c r="E118" s="156"/>
      <c r="F118" s="156"/>
      <c r="G118" s="156"/>
      <c r="Q118" s="1054"/>
    </row>
    <row r="119" spans="1:17" ht="15.75">
      <c r="A119" s="312"/>
      <c r="C119" s="156"/>
      <c r="D119" s="156"/>
      <c r="E119" s="156"/>
      <c r="F119" s="156"/>
      <c r="G119" s="156"/>
      <c r="Q119" s="1054"/>
    </row>
    <row r="120" spans="1:17" ht="15.75">
      <c r="A120" s="312"/>
      <c r="C120" s="156"/>
      <c r="D120" s="156"/>
      <c r="E120" s="156"/>
      <c r="F120" s="156"/>
      <c r="G120" s="156"/>
      <c r="Q120" s="1054"/>
    </row>
    <row r="121" spans="1:17" ht="15.75">
      <c r="A121" s="312"/>
      <c r="C121" s="156"/>
      <c r="D121" s="156"/>
      <c r="E121" s="156"/>
      <c r="F121" s="156"/>
      <c r="G121" s="156"/>
      <c r="Q121" s="1054"/>
    </row>
    <row r="122" spans="1:17" ht="15.75">
      <c r="A122" s="312"/>
      <c r="C122" s="156"/>
      <c r="D122" s="156"/>
      <c r="E122" s="156"/>
      <c r="F122" s="156"/>
      <c r="G122" s="156"/>
      <c r="Q122" s="1054"/>
    </row>
    <row r="123" spans="1:17" ht="15.75">
      <c r="A123" s="312"/>
      <c r="C123" s="156"/>
      <c r="D123" s="156"/>
      <c r="E123" s="156"/>
      <c r="F123" s="156"/>
      <c r="G123" s="156"/>
      <c r="Q123" s="1054"/>
    </row>
    <row r="124" spans="1:17" ht="15.75">
      <c r="A124" s="312"/>
      <c r="C124" s="156"/>
      <c r="D124" s="156"/>
      <c r="E124" s="156"/>
      <c r="F124" s="156"/>
      <c r="G124" s="156"/>
      <c r="Q124" s="1054"/>
    </row>
    <row r="125" spans="1:17" ht="15.75">
      <c r="A125" s="312"/>
      <c r="C125" s="156"/>
      <c r="D125" s="156"/>
      <c r="E125" s="156"/>
      <c r="F125" s="156"/>
      <c r="G125" s="156"/>
      <c r="Q125" s="1054"/>
    </row>
    <row r="126" spans="1:17" ht="15.75">
      <c r="A126" s="312"/>
      <c r="C126" s="156"/>
      <c r="D126" s="156"/>
      <c r="E126" s="156"/>
      <c r="F126" s="156"/>
      <c r="G126" s="156"/>
      <c r="Q126" s="1054"/>
    </row>
    <row r="127" spans="1:17" ht="15.75">
      <c r="A127" s="312"/>
      <c r="C127" s="156"/>
      <c r="D127" s="156"/>
      <c r="E127" s="156"/>
      <c r="F127" s="156"/>
      <c r="G127" s="156"/>
      <c r="Q127" s="1054"/>
    </row>
    <row r="128" spans="1:17" ht="15.75">
      <c r="A128" s="312"/>
      <c r="C128" s="156"/>
      <c r="D128" s="156"/>
      <c r="E128" s="156"/>
      <c r="F128" s="156"/>
      <c r="G128" s="156"/>
      <c r="Q128" s="1054"/>
    </row>
    <row r="129" spans="1:17" ht="15.75">
      <c r="A129" s="312"/>
      <c r="C129" s="156"/>
      <c r="D129" s="156"/>
      <c r="E129" s="156"/>
      <c r="F129" s="156"/>
      <c r="G129" s="156"/>
      <c r="Q129" s="1054"/>
    </row>
    <row r="130" spans="1:17" ht="15.75">
      <c r="A130" s="312"/>
      <c r="C130" s="156"/>
      <c r="D130" s="156"/>
      <c r="E130" s="156"/>
      <c r="F130" s="156"/>
      <c r="G130" s="156"/>
      <c r="Q130" s="1054"/>
    </row>
    <row r="131" spans="1:17" ht="15.75">
      <c r="A131" s="312"/>
      <c r="C131" s="156"/>
      <c r="D131" s="156"/>
      <c r="E131" s="156"/>
      <c r="F131" s="156"/>
      <c r="G131" s="156"/>
      <c r="Q131" s="1054"/>
    </row>
    <row r="132" spans="1:17" ht="15.75">
      <c r="A132" s="312"/>
      <c r="C132" s="156"/>
      <c r="D132" s="156"/>
      <c r="E132" s="156"/>
      <c r="F132" s="156"/>
      <c r="G132" s="156"/>
      <c r="Q132" s="1054"/>
    </row>
    <row r="133" spans="1:17" ht="15.75">
      <c r="A133" s="312"/>
      <c r="C133" s="156"/>
      <c r="D133" s="156"/>
      <c r="E133" s="156"/>
      <c r="F133" s="156"/>
      <c r="G133" s="156"/>
      <c r="Q133" s="1054"/>
    </row>
    <row r="134" spans="1:17" ht="15.75">
      <c r="A134" s="312"/>
      <c r="C134" s="156"/>
      <c r="D134" s="156"/>
      <c r="E134" s="156"/>
      <c r="F134" s="156"/>
      <c r="G134" s="156"/>
      <c r="Q134" s="1054"/>
    </row>
    <row r="135" spans="1:17" ht="15.75">
      <c r="A135" s="312"/>
      <c r="C135" s="156"/>
      <c r="D135" s="156"/>
      <c r="E135" s="156"/>
      <c r="F135" s="156"/>
      <c r="G135" s="156"/>
      <c r="Q135" s="1054"/>
    </row>
    <row r="136" spans="1:17" ht="15.75">
      <c r="A136" s="312"/>
      <c r="C136" s="156"/>
      <c r="D136" s="156"/>
      <c r="E136" s="156"/>
      <c r="F136" s="156"/>
      <c r="G136" s="156"/>
      <c r="Q136" s="1054"/>
    </row>
    <row r="137" spans="1:17" ht="15.75">
      <c r="A137" s="312"/>
      <c r="C137" s="156"/>
      <c r="D137" s="156"/>
      <c r="E137" s="156"/>
      <c r="F137" s="156"/>
      <c r="G137" s="156"/>
      <c r="Q137" s="1054"/>
    </row>
    <row r="138" spans="1:17" ht="15.75">
      <c r="A138" s="312"/>
      <c r="C138" s="156"/>
      <c r="D138" s="156"/>
      <c r="E138" s="156"/>
      <c r="F138" s="156"/>
      <c r="G138" s="156"/>
      <c r="Q138" s="1054"/>
    </row>
    <row r="139" spans="1:17" ht="15.75">
      <c r="A139" s="312"/>
      <c r="C139" s="156"/>
      <c r="D139" s="156"/>
      <c r="E139" s="156"/>
      <c r="F139" s="156"/>
      <c r="G139" s="156"/>
      <c r="Q139" s="1054"/>
    </row>
    <row r="140" spans="1:17" ht="15.75">
      <c r="A140" s="312"/>
      <c r="C140" s="156"/>
      <c r="D140" s="156"/>
      <c r="E140" s="156"/>
      <c r="F140" s="156"/>
      <c r="G140" s="156"/>
      <c r="Q140" s="1054"/>
    </row>
    <row r="141" spans="1:17" ht="15.75">
      <c r="A141" s="312"/>
      <c r="C141" s="156"/>
      <c r="D141" s="156"/>
      <c r="E141" s="156"/>
      <c r="F141" s="156"/>
      <c r="G141" s="156"/>
      <c r="Q141" s="1054"/>
    </row>
    <row r="142" spans="1:17" ht="15.75">
      <c r="A142" s="312"/>
      <c r="C142" s="156"/>
      <c r="D142" s="156"/>
      <c r="E142" s="156"/>
      <c r="F142" s="156"/>
      <c r="G142" s="156"/>
      <c r="Q142" s="1054"/>
    </row>
    <row r="143" spans="1:17" ht="15.75">
      <c r="A143" s="312"/>
      <c r="C143" s="156"/>
      <c r="D143" s="156"/>
      <c r="E143" s="156"/>
      <c r="F143" s="156"/>
      <c r="G143" s="156"/>
      <c r="Q143" s="1054"/>
    </row>
    <row r="144" spans="1:17" ht="15.75">
      <c r="A144" s="312"/>
      <c r="C144" s="156"/>
      <c r="D144" s="156"/>
      <c r="E144" s="156"/>
      <c r="F144" s="156"/>
      <c r="G144" s="156"/>
      <c r="Q144" s="1054"/>
    </row>
    <row r="145" spans="1:17" ht="15.75">
      <c r="A145" s="312"/>
      <c r="C145" s="156"/>
      <c r="D145" s="156"/>
      <c r="E145" s="156"/>
      <c r="F145" s="156"/>
      <c r="G145" s="156"/>
      <c r="Q145" s="1054"/>
    </row>
    <row r="146" spans="1:17" ht="15.75">
      <c r="A146" s="312"/>
      <c r="C146" s="156"/>
      <c r="D146" s="156"/>
      <c r="E146" s="156"/>
      <c r="F146" s="156"/>
      <c r="G146" s="156"/>
      <c r="Q146" s="1054"/>
    </row>
    <row r="147" spans="1:17" ht="15.75">
      <c r="A147" s="312"/>
      <c r="C147" s="156"/>
      <c r="D147" s="156"/>
      <c r="E147" s="156"/>
      <c r="F147" s="156"/>
      <c r="G147" s="156"/>
      <c r="Q147" s="1054"/>
    </row>
    <row r="148" spans="1:17" ht="15.75">
      <c r="A148" s="312"/>
      <c r="C148" s="156"/>
      <c r="D148" s="156"/>
      <c r="E148" s="156"/>
      <c r="F148" s="156"/>
      <c r="G148" s="156"/>
      <c r="Q148" s="1054"/>
    </row>
    <row r="149" spans="1:17" ht="15.75">
      <c r="A149" s="312"/>
      <c r="C149" s="156"/>
      <c r="D149" s="156"/>
      <c r="E149" s="156"/>
      <c r="F149" s="156"/>
      <c r="G149" s="156"/>
      <c r="Q149" s="1054"/>
    </row>
    <row r="150" spans="1:17" ht="15.75">
      <c r="A150" s="312"/>
      <c r="C150" s="156"/>
      <c r="D150" s="156"/>
      <c r="E150" s="156"/>
      <c r="F150" s="156"/>
      <c r="G150" s="156"/>
      <c r="Q150" s="1054"/>
    </row>
    <row r="151" spans="1:17" ht="15.75">
      <c r="A151" s="312"/>
      <c r="C151" s="156"/>
      <c r="D151" s="156"/>
      <c r="E151" s="156"/>
      <c r="F151" s="156"/>
      <c r="G151" s="156"/>
      <c r="Q151" s="1054"/>
    </row>
    <row r="152" spans="1:17" ht="15.75">
      <c r="A152" s="312"/>
      <c r="C152" s="156"/>
      <c r="D152" s="156"/>
      <c r="E152" s="156"/>
      <c r="F152" s="156"/>
      <c r="G152" s="156"/>
      <c r="Q152" s="1054"/>
    </row>
    <row r="153" spans="1:17" ht="15.75">
      <c r="A153" s="312"/>
      <c r="C153" s="156"/>
      <c r="D153" s="156"/>
      <c r="E153" s="156"/>
      <c r="F153" s="156"/>
      <c r="G153" s="156"/>
      <c r="Q153" s="1054"/>
    </row>
    <row r="154" spans="1:17" ht="15.75">
      <c r="A154" s="312"/>
      <c r="C154" s="156"/>
      <c r="D154" s="156"/>
      <c r="E154" s="156"/>
      <c r="F154" s="156"/>
      <c r="G154" s="156"/>
      <c r="Q154" s="1054"/>
    </row>
    <row r="155" spans="1:17" ht="15.75">
      <c r="A155" s="312"/>
      <c r="C155" s="156"/>
      <c r="D155" s="156"/>
      <c r="E155" s="156"/>
      <c r="F155" s="156"/>
      <c r="G155" s="156"/>
      <c r="Q155" s="1054"/>
    </row>
    <row r="156" spans="1:17" ht="15.75">
      <c r="A156" s="312"/>
      <c r="C156" s="156"/>
      <c r="D156" s="156"/>
      <c r="E156" s="156"/>
      <c r="F156" s="156"/>
      <c r="G156" s="156"/>
      <c r="Q156" s="1054"/>
    </row>
    <row r="157" spans="1:17" ht="15.75">
      <c r="A157" s="312"/>
      <c r="C157" s="156"/>
      <c r="D157" s="156"/>
      <c r="E157" s="156"/>
      <c r="F157" s="156"/>
      <c r="G157" s="156"/>
      <c r="Q157" s="1054"/>
    </row>
    <row r="158" spans="1:17" ht="15.75">
      <c r="A158" s="312"/>
      <c r="C158" s="156"/>
      <c r="D158" s="156"/>
      <c r="E158" s="156"/>
      <c r="F158" s="156"/>
      <c r="G158" s="156"/>
      <c r="Q158" s="1054"/>
    </row>
    <row r="159" spans="1:17" ht="15.75">
      <c r="A159" s="312"/>
      <c r="C159" s="156"/>
      <c r="D159" s="156"/>
      <c r="E159" s="156"/>
      <c r="F159" s="156"/>
      <c r="G159" s="156"/>
      <c r="Q159" s="1054"/>
    </row>
    <row r="160" spans="1:17" ht="15.75">
      <c r="A160" s="312"/>
      <c r="C160" s="156"/>
      <c r="D160" s="156"/>
      <c r="E160" s="156"/>
      <c r="F160" s="156"/>
      <c r="G160" s="156"/>
      <c r="Q160" s="1054"/>
    </row>
    <row r="161" spans="1:17" ht="15.75">
      <c r="A161" s="312"/>
      <c r="C161" s="156"/>
      <c r="D161" s="156"/>
      <c r="E161" s="156"/>
      <c r="F161" s="156"/>
      <c r="G161" s="156"/>
      <c r="Q161" s="1054"/>
    </row>
    <row r="162" spans="1:17" ht="15.75">
      <c r="A162" s="312"/>
      <c r="C162" s="156"/>
      <c r="D162" s="156"/>
      <c r="E162" s="156"/>
      <c r="F162" s="156"/>
      <c r="G162" s="156"/>
      <c r="Q162" s="1054"/>
    </row>
    <row r="163" spans="1:17" ht="15.75">
      <c r="A163" s="312"/>
      <c r="C163" s="156"/>
      <c r="D163" s="156"/>
      <c r="E163" s="156"/>
      <c r="F163" s="156"/>
      <c r="G163" s="156"/>
      <c r="Q163" s="1054"/>
    </row>
    <row r="164" spans="1:17" ht="15.75">
      <c r="A164" s="312"/>
      <c r="C164" s="156"/>
      <c r="D164" s="156"/>
      <c r="E164" s="156"/>
      <c r="F164" s="156"/>
      <c r="G164" s="156"/>
      <c r="Q164" s="1054"/>
    </row>
    <row r="165" spans="1:17" ht="15.75">
      <c r="A165" s="312"/>
      <c r="C165" s="156"/>
      <c r="D165" s="156"/>
      <c r="E165" s="156"/>
      <c r="F165" s="156"/>
      <c r="G165" s="156"/>
      <c r="Q165" s="1054"/>
    </row>
    <row r="166" spans="1:17" ht="15.75">
      <c r="A166" s="312"/>
      <c r="C166" s="156"/>
      <c r="D166" s="156"/>
      <c r="E166" s="156"/>
      <c r="F166" s="156"/>
      <c r="G166" s="156"/>
      <c r="Q166" s="1054"/>
    </row>
    <row r="167" spans="1:17" ht="15.75">
      <c r="A167" s="312"/>
      <c r="C167" s="156"/>
      <c r="D167" s="156"/>
      <c r="E167" s="156"/>
      <c r="F167" s="156"/>
      <c r="G167" s="156"/>
      <c r="Q167" s="1054"/>
    </row>
    <row r="168" spans="1:17" ht="15.75">
      <c r="A168" s="312"/>
      <c r="C168" s="156"/>
      <c r="D168" s="156"/>
      <c r="E168" s="156"/>
      <c r="F168" s="156"/>
      <c r="G168" s="156"/>
      <c r="Q168" s="1054"/>
    </row>
    <row r="169" spans="1:17" ht="15.75">
      <c r="A169" s="312"/>
      <c r="C169" s="156"/>
      <c r="D169" s="156"/>
      <c r="E169" s="156"/>
      <c r="F169" s="156"/>
      <c r="G169" s="156"/>
      <c r="Q169" s="1054"/>
    </row>
    <row r="170" spans="1:17" ht="15.75">
      <c r="A170" s="312"/>
      <c r="C170" s="156"/>
      <c r="D170" s="156"/>
      <c r="E170" s="156"/>
      <c r="F170" s="156"/>
      <c r="G170" s="156"/>
      <c r="Q170" s="1054"/>
    </row>
    <row r="171" spans="1:17" ht="15.75">
      <c r="A171" s="312"/>
      <c r="C171" s="156"/>
      <c r="D171" s="156"/>
      <c r="E171" s="156"/>
      <c r="F171" s="156"/>
      <c r="G171" s="156"/>
      <c r="Q171" s="1054"/>
    </row>
    <row r="172" spans="1:17" ht="15.75">
      <c r="A172" s="312"/>
      <c r="C172" s="156"/>
      <c r="D172" s="156"/>
      <c r="E172" s="156"/>
      <c r="F172" s="156"/>
      <c r="G172" s="156"/>
      <c r="Q172" s="1054"/>
    </row>
    <row r="173" spans="1:17" ht="15.75">
      <c r="A173" s="312"/>
      <c r="C173" s="156"/>
      <c r="D173" s="156"/>
      <c r="E173" s="156"/>
      <c r="F173" s="156"/>
      <c r="G173" s="156"/>
      <c r="Q173" s="1054"/>
    </row>
    <row r="174" spans="1:17" ht="15.75">
      <c r="A174" s="312"/>
      <c r="C174" s="156"/>
      <c r="D174" s="156"/>
      <c r="E174" s="156"/>
      <c r="F174" s="156"/>
      <c r="G174" s="156"/>
      <c r="Q174" s="1054"/>
    </row>
    <row r="175" spans="1:17" ht="15.75">
      <c r="A175" s="312"/>
      <c r="C175" s="156"/>
      <c r="D175" s="156"/>
      <c r="E175" s="156"/>
      <c r="F175" s="156"/>
      <c r="G175" s="156"/>
      <c r="Q175" s="1054"/>
    </row>
    <row r="176" spans="1:17" ht="15.75">
      <c r="A176" s="312"/>
      <c r="C176" s="156"/>
      <c r="D176" s="156"/>
      <c r="E176" s="156"/>
      <c r="F176" s="156"/>
      <c r="G176" s="156"/>
      <c r="Q176" s="1054"/>
    </row>
    <row r="177" spans="1:17" ht="15.75">
      <c r="A177" s="312"/>
      <c r="C177" s="156"/>
      <c r="D177" s="156"/>
      <c r="E177" s="156"/>
      <c r="F177" s="156"/>
      <c r="G177" s="156"/>
      <c r="Q177" s="1054"/>
    </row>
    <row r="178" spans="1:17" ht="15.75">
      <c r="A178" s="312"/>
      <c r="C178" s="156"/>
      <c r="D178" s="156"/>
      <c r="E178" s="156"/>
      <c r="F178" s="156"/>
      <c r="G178" s="156"/>
      <c r="Q178" s="1054"/>
    </row>
    <row r="179" spans="1:17" ht="15.75">
      <c r="A179" s="312"/>
      <c r="C179" s="156"/>
      <c r="D179" s="156"/>
      <c r="E179" s="156"/>
      <c r="F179" s="156"/>
      <c r="G179" s="156"/>
      <c r="Q179" s="1054"/>
    </row>
    <row r="180" spans="1:17" ht="15.75">
      <c r="A180" s="312"/>
      <c r="C180" s="156"/>
      <c r="D180" s="156"/>
      <c r="E180" s="156"/>
      <c r="F180" s="156"/>
      <c r="G180" s="156"/>
      <c r="Q180" s="1054"/>
    </row>
    <row r="181" spans="1:17" ht="15.75">
      <c r="A181" s="312"/>
      <c r="C181" s="156"/>
      <c r="D181" s="156"/>
      <c r="E181" s="156"/>
      <c r="F181" s="156"/>
      <c r="G181" s="156"/>
      <c r="Q181" s="1054"/>
    </row>
    <row r="182" spans="1:17" ht="15.75">
      <c r="A182" s="312"/>
      <c r="C182" s="156"/>
      <c r="D182" s="156"/>
      <c r="E182" s="156"/>
      <c r="F182" s="156"/>
      <c r="G182" s="156"/>
      <c r="Q182" s="1054"/>
    </row>
    <row r="183" spans="1:17" ht="15.75">
      <c r="A183" s="312"/>
      <c r="C183" s="156"/>
      <c r="D183" s="156"/>
      <c r="E183" s="156"/>
      <c r="F183" s="156"/>
      <c r="G183" s="156"/>
      <c r="Q183" s="1054"/>
    </row>
    <row r="184" spans="1:17" ht="15.75">
      <c r="A184" s="312"/>
      <c r="C184" s="156"/>
      <c r="D184" s="156"/>
      <c r="E184" s="156"/>
      <c r="F184" s="156"/>
      <c r="G184" s="156"/>
      <c r="Q184" s="1054"/>
    </row>
    <row r="185" spans="1:17" ht="15.75">
      <c r="A185" s="312"/>
      <c r="C185" s="156"/>
      <c r="D185" s="156"/>
      <c r="E185" s="156"/>
      <c r="F185" s="156"/>
      <c r="G185" s="156"/>
      <c r="Q185" s="1054"/>
    </row>
    <row r="186" spans="1:17" ht="15.75">
      <c r="A186" s="312"/>
      <c r="C186" s="156"/>
      <c r="D186" s="156"/>
      <c r="E186" s="156"/>
      <c r="F186" s="156"/>
      <c r="G186" s="156"/>
      <c r="Q186" s="1054"/>
    </row>
    <row r="187" spans="1:17" ht="15.75">
      <c r="A187" s="312"/>
      <c r="C187" s="156"/>
      <c r="D187" s="156"/>
      <c r="E187" s="156"/>
      <c r="F187" s="156"/>
      <c r="G187" s="156"/>
      <c r="Q187" s="1054"/>
    </row>
    <row r="188" spans="1:17" ht="15.75">
      <c r="A188" s="312"/>
      <c r="C188" s="156"/>
      <c r="D188" s="156"/>
      <c r="E188" s="156"/>
      <c r="F188" s="156"/>
      <c r="G188" s="156"/>
      <c r="Q188" s="1054"/>
    </row>
    <row r="189" spans="1:17" ht="15.75">
      <c r="A189" s="312"/>
      <c r="C189" s="156"/>
      <c r="D189" s="156"/>
      <c r="E189" s="156"/>
      <c r="F189" s="156"/>
      <c r="G189" s="156"/>
      <c r="Q189" s="1054"/>
    </row>
    <row r="190" spans="1:17" ht="15.75">
      <c r="A190" s="312"/>
      <c r="C190" s="156"/>
      <c r="D190" s="156"/>
      <c r="E190" s="156"/>
      <c r="F190" s="156"/>
      <c r="G190" s="156"/>
      <c r="Q190" s="1054"/>
    </row>
    <row r="191" spans="1:17" ht="15.75">
      <c r="A191" s="312"/>
      <c r="C191" s="156"/>
      <c r="D191" s="156"/>
      <c r="E191" s="156"/>
      <c r="F191" s="156"/>
      <c r="G191" s="156"/>
      <c r="Q191" s="1054"/>
    </row>
    <row r="192" spans="1:17" ht="15.75">
      <c r="A192" s="146"/>
      <c r="C192" s="156"/>
      <c r="D192" s="156"/>
      <c r="E192" s="156"/>
      <c r="F192" s="156"/>
      <c r="G192" s="156"/>
      <c r="Q192" s="1054"/>
    </row>
    <row r="193" spans="1:17" ht="15.75">
      <c r="A193" s="146"/>
      <c r="C193" s="156"/>
      <c r="D193" s="156"/>
      <c r="E193" s="156"/>
      <c r="F193" s="156"/>
      <c r="G193" s="156"/>
      <c r="Q193" s="1054"/>
    </row>
    <row r="194" spans="1:17" ht="15.75">
      <c r="A194" s="146"/>
      <c r="C194" s="156"/>
      <c r="D194" s="156"/>
      <c r="E194" s="156"/>
      <c r="F194" s="156"/>
      <c r="G194" s="156"/>
      <c r="Q194" s="1054"/>
    </row>
    <row r="195" spans="1:17" ht="15.75">
      <c r="A195" s="146"/>
      <c r="C195" s="156"/>
      <c r="D195" s="156"/>
      <c r="E195" s="156"/>
      <c r="F195" s="156"/>
      <c r="G195" s="156"/>
      <c r="Q195" s="1054"/>
    </row>
    <row r="196" spans="1:17" ht="15.75">
      <c r="A196" s="146"/>
      <c r="C196" s="156"/>
      <c r="D196" s="156"/>
      <c r="E196" s="156"/>
      <c r="F196" s="156"/>
      <c r="G196" s="156"/>
      <c r="Q196" s="1054"/>
    </row>
    <row r="197" spans="1:17" ht="15.75">
      <c r="A197" s="146"/>
      <c r="C197" s="156"/>
      <c r="D197" s="156"/>
      <c r="E197" s="156"/>
      <c r="F197" s="156"/>
      <c r="G197" s="156"/>
      <c r="Q197" s="1054"/>
    </row>
    <row r="198" spans="1:17" ht="15.75">
      <c r="A198" s="146"/>
      <c r="C198" s="156"/>
      <c r="D198" s="156"/>
      <c r="E198" s="156"/>
      <c r="F198" s="156"/>
      <c r="G198" s="156"/>
      <c r="Q198" s="1054"/>
    </row>
    <row r="199" spans="1:17" ht="15.75">
      <c r="A199" s="146"/>
      <c r="C199" s="156"/>
      <c r="D199" s="156"/>
      <c r="E199" s="156"/>
      <c r="F199" s="156"/>
      <c r="G199" s="156"/>
      <c r="Q199" s="1054"/>
    </row>
    <row r="200" spans="1:17" ht="15.75">
      <c r="A200" s="146"/>
      <c r="C200" s="156"/>
      <c r="D200" s="156"/>
      <c r="E200" s="156"/>
      <c r="F200" s="156"/>
      <c r="G200" s="156"/>
      <c r="Q200" s="1054"/>
    </row>
    <row r="201" spans="1:17" ht="15.75">
      <c r="A201" s="146"/>
      <c r="C201" s="156"/>
      <c r="D201" s="156"/>
      <c r="E201" s="156"/>
      <c r="F201" s="156"/>
      <c r="G201" s="156"/>
    </row>
    <row r="202" spans="1:17" ht="15.75">
      <c r="A202" s="146"/>
      <c r="C202" s="156"/>
      <c r="D202" s="156"/>
      <c r="E202" s="156"/>
      <c r="F202" s="156"/>
      <c r="G202" s="156"/>
    </row>
    <row r="203" spans="1:17" ht="15.75">
      <c r="A203" s="146"/>
      <c r="C203" s="156"/>
      <c r="D203" s="156"/>
      <c r="E203" s="156"/>
      <c r="F203" s="156"/>
      <c r="G203" s="156"/>
    </row>
    <row r="204" spans="1:17" ht="15.75">
      <c r="A204" s="146"/>
      <c r="C204" s="156"/>
      <c r="D204" s="156"/>
      <c r="E204" s="156"/>
      <c r="F204" s="156"/>
      <c r="G204" s="156"/>
    </row>
    <row r="205" spans="1:17" ht="15.75">
      <c r="A205" s="146"/>
      <c r="C205" s="156"/>
      <c r="D205" s="156"/>
      <c r="E205" s="156"/>
      <c r="F205" s="156"/>
      <c r="G205" s="156"/>
    </row>
    <row r="206" spans="1:17" ht="15.75">
      <c r="A206" s="146"/>
      <c r="C206" s="156"/>
      <c r="D206" s="156"/>
      <c r="E206" s="156"/>
      <c r="F206" s="156"/>
      <c r="G206" s="156"/>
    </row>
    <row r="207" spans="1:17" ht="15.75">
      <c r="A207" s="146"/>
      <c r="C207" s="156"/>
      <c r="D207" s="156"/>
      <c r="E207" s="156"/>
      <c r="F207" s="156"/>
      <c r="G207" s="156"/>
    </row>
    <row r="208" spans="1:17" ht="15.75">
      <c r="A208" s="146"/>
      <c r="C208" s="156"/>
      <c r="D208" s="156"/>
      <c r="E208" s="156"/>
      <c r="F208" s="156"/>
      <c r="G208" s="156"/>
    </row>
    <row r="209" spans="1:7" ht="15.75">
      <c r="A209" s="146"/>
      <c r="C209" s="156"/>
      <c r="D209" s="156"/>
      <c r="E209" s="156"/>
      <c r="F209" s="156"/>
      <c r="G209" s="156"/>
    </row>
    <row r="210" spans="1:7" ht="15.75">
      <c r="A210" s="146"/>
      <c r="C210" s="156"/>
      <c r="D210" s="156"/>
      <c r="E210" s="156"/>
      <c r="F210" s="156"/>
      <c r="G210" s="156"/>
    </row>
    <row r="211" spans="1:7" ht="15.75">
      <c r="A211" s="146"/>
      <c r="C211" s="156"/>
      <c r="D211" s="156"/>
      <c r="E211" s="156"/>
      <c r="F211" s="156"/>
      <c r="G211" s="156"/>
    </row>
    <row r="212" spans="1:7" ht="15.75">
      <c r="A212" s="146"/>
      <c r="C212" s="156"/>
      <c r="D212" s="156"/>
      <c r="E212" s="156"/>
      <c r="F212" s="156"/>
      <c r="G212" s="156"/>
    </row>
    <row r="213" spans="1:7" ht="15.75">
      <c r="A213" s="146"/>
      <c r="C213" s="156"/>
      <c r="D213" s="156"/>
      <c r="E213" s="156"/>
      <c r="F213" s="156"/>
      <c r="G213" s="156"/>
    </row>
    <row r="214" spans="1:7" ht="15.75">
      <c r="A214" s="146"/>
      <c r="C214" s="156"/>
      <c r="D214" s="156"/>
      <c r="E214" s="156"/>
      <c r="F214" s="156"/>
      <c r="G214" s="156"/>
    </row>
    <row r="215" spans="1:7" ht="15.75">
      <c r="A215" s="146"/>
      <c r="C215" s="156"/>
      <c r="D215" s="156"/>
      <c r="E215" s="156"/>
      <c r="F215" s="156"/>
      <c r="G215" s="156"/>
    </row>
    <row r="216" spans="1:7" ht="15.75">
      <c r="A216" s="146"/>
      <c r="C216" s="156"/>
      <c r="D216" s="156"/>
      <c r="E216" s="156"/>
      <c r="F216" s="156"/>
      <c r="G216" s="156"/>
    </row>
    <row r="217" spans="1:7" ht="15.75">
      <c r="A217" s="146"/>
      <c r="C217" s="156"/>
      <c r="D217" s="156"/>
      <c r="E217" s="156"/>
      <c r="F217" s="156"/>
      <c r="G217" s="156"/>
    </row>
    <row r="218" spans="1:7" ht="15.75">
      <c r="A218" s="146"/>
      <c r="C218" s="156"/>
      <c r="D218" s="156"/>
      <c r="E218" s="156"/>
      <c r="F218" s="156"/>
      <c r="G218" s="156"/>
    </row>
    <row r="219" spans="1:7" ht="15.75">
      <c r="A219" s="146"/>
      <c r="C219" s="156"/>
      <c r="D219" s="156"/>
      <c r="E219" s="156"/>
      <c r="F219" s="156"/>
      <c r="G219" s="156"/>
    </row>
    <row r="220" spans="1:7" ht="15.75">
      <c r="A220" s="146"/>
      <c r="C220" s="156"/>
      <c r="D220" s="156"/>
      <c r="E220" s="156"/>
      <c r="F220" s="156"/>
      <c r="G220" s="156"/>
    </row>
    <row r="221" spans="1:7" ht="15.75">
      <c r="A221" s="146"/>
      <c r="C221" s="156"/>
      <c r="D221" s="156"/>
      <c r="E221" s="156"/>
      <c r="F221" s="156"/>
      <c r="G221" s="156"/>
    </row>
    <row r="222" spans="1:7" ht="15.75">
      <c r="A222" s="146"/>
      <c r="C222" s="156"/>
      <c r="D222" s="156"/>
      <c r="E222" s="156"/>
      <c r="F222" s="156"/>
      <c r="G222" s="156"/>
    </row>
    <row r="223" spans="1:7" ht="15.75">
      <c r="A223" s="146"/>
      <c r="C223" s="156"/>
      <c r="D223" s="156"/>
      <c r="E223" s="156"/>
      <c r="F223" s="156"/>
      <c r="G223" s="156"/>
    </row>
    <row r="224" spans="1:7" ht="15.75">
      <c r="A224" s="146"/>
      <c r="C224" s="156"/>
      <c r="D224" s="156"/>
      <c r="E224" s="156"/>
      <c r="F224" s="156"/>
      <c r="G224" s="156"/>
    </row>
    <row r="225" spans="1:7" ht="15.75">
      <c r="A225" s="146"/>
      <c r="C225" s="156"/>
      <c r="D225" s="156"/>
      <c r="E225" s="156"/>
      <c r="F225" s="156"/>
      <c r="G225" s="156"/>
    </row>
    <row r="226" spans="1:7" ht="15.75">
      <c r="A226" s="146"/>
      <c r="C226" s="156"/>
      <c r="D226" s="156"/>
      <c r="E226" s="156"/>
      <c r="F226" s="156"/>
      <c r="G226" s="156"/>
    </row>
    <row r="227" spans="1:7" ht="15.75">
      <c r="A227" s="146"/>
      <c r="C227" s="156"/>
      <c r="D227" s="156"/>
      <c r="E227" s="156"/>
      <c r="F227" s="156"/>
      <c r="G227" s="156"/>
    </row>
    <row r="228" spans="1:7" ht="15.75">
      <c r="A228" s="146"/>
      <c r="C228" s="156"/>
      <c r="D228" s="156"/>
      <c r="E228" s="156"/>
      <c r="F228" s="156"/>
      <c r="G228" s="156"/>
    </row>
    <row r="229" spans="1:7" ht="15.75">
      <c r="A229" s="146"/>
      <c r="C229" s="156"/>
      <c r="D229" s="156"/>
      <c r="E229" s="156"/>
      <c r="F229" s="156"/>
      <c r="G229" s="156"/>
    </row>
    <row r="230" spans="1:7" ht="15.75">
      <c r="A230" s="146"/>
      <c r="C230" s="156"/>
      <c r="D230" s="156"/>
      <c r="E230" s="156"/>
      <c r="F230" s="156"/>
      <c r="G230" s="156"/>
    </row>
    <row r="231" spans="1:7" ht="15.75">
      <c r="A231" s="146"/>
      <c r="C231" s="156"/>
      <c r="D231" s="156"/>
      <c r="E231" s="156"/>
      <c r="F231" s="156"/>
      <c r="G231" s="156"/>
    </row>
    <row r="232" spans="1:7" ht="15.75">
      <c r="A232" s="146"/>
      <c r="C232" s="156"/>
      <c r="D232" s="156"/>
      <c r="E232" s="156"/>
      <c r="F232" s="156"/>
      <c r="G232" s="156"/>
    </row>
    <row r="233" spans="1:7" ht="15.75">
      <c r="A233" s="146"/>
      <c r="C233" s="156"/>
      <c r="D233" s="156"/>
      <c r="E233" s="156"/>
      <c r="F233" s="156"/>
      <c r="G233" s="156"/>
    </row>
    <row r="234" spans="1:7" ht="15.75">
      <c r="A234" s="146"/>
      <c r="C234" s="156"/>
      <c r="D234" s="156"/>
      <c r="E234" s="156"/>
      <c r="F234" s="156"/>
      <c r="G234" s="156"/>
    </row>
    <row r="235" spans="1:7" ht="15.75">
      <c r="A235" s="146"/>
      <c r="C235" s="156"/>
      <c r="D235" s="156"/>
      <c r="E235" s="156"/>
      <c r="F235" s="156"/>
      <c r="G235" s="156"/>
    </row>
    <row r="236" spans="1:7" ht="15.75">
      <c r="A236" s="146"/>
      <c r="C236" s="156"/>
      <c r="D236" s="156"/>
      <c r="E236" s="156"/>
      <c r="F236" s="156"/>
      <c r="G236" s="156"/>
    </row>
    <row r="237" spans="1:7" ht="15.75">
      <c r="A237" s="146"/>
      <c r="C237" s="156"/>
      <c r="D237" s="156"/>
      <c r="E237" s="156"/>
      <c r="F237" s="156"/>
      <c r="G237" s="156"/>
    </row>
    <row r="238" spans="1:7" ht="15.75">
      <c r="A238" s="146"/>
      <c r="C238" s="156"/>
      <c r="D238" s="156"/>
      <c r="E238" s="156"/>
      <c r="F238" s="156"/>
      <c r="G238" s="156"/>
    </row>
    <row r="239" spans="1:7" ht="15.75">
      <c r="A239" s="146"/>
      <c r="C239" s="156"/>
      <c r="D239" s="156"/>
      <c r="E239" s="156"/>
      <c r="F239" s="156"/>
      <c r="G239" s="156"/>
    </row>
    <row r="240" spans="1:7" ht="15.75">
      <c r="A240" s="146"/>
      <c r="C240" s="156"/>
      <c r="D240" s="156"/>
      <c r="E240" s="156"/>
      <c r="F240" s="156"/>
      <c r="G240" s="156"/>
    </row>
    <row r="241" spans="1:7" ht="15.75">
      <c r="A241" s="146"/>
      <c r="C241" s="156"/>
      <c r="D241" s="156"/>
      <c r="E241" s="156"/>
      <c r="F241" s="156"/>
      <c r="G241" s="156"/>
    </row>
    <row r="242" spans="1:7" ht="15.75">
      <c r="A242" s="146"/>
      <c r="C242" s="156"/>
      <c r="D242" s="156"/>
      <c r="E242" s="156"/>
      <c r="F242" s="156"/>
      <c r="G242" s="156"/>
    </row>
    <row r="243" spans="1:7" ht="15.75">
      <c r="A243" s="146"/>
      <c r="C243" s="156"/>
      <c r="D243" s="156"/>
      <c r="E243" s="156"/>
      <c r="F243" s="156"/>
      <c r="G243" s="156"/>
    </row>
    <row r="244" spans="1:7" ht="15.75">
      <c r="A244" s="146"/>
      <c r="C244" s="156"/>
      <c r="D244" s="156"/>
      <c r="E244" s="156"/>
      <c r="F244" s="156"/>
      <c r="G244" s="156"/>
    </row>
    <row r="245" spans="1:7" ht="15.75">
      <c r="A245" s="146"/>
      <c r="C245" s="156"/>
      <c r="D245" s="156"/>
      <c r="E245" s="156"/>
      <c r="F245" s="156"/>
      <c r="G245" s="156"/>
    </row>
    <row r="246" spans="1:7" ht="15.75">
      <c r="A246" s="146"/>
      <c r="C246" s="156"/>
      <c r="D246" s="156"/>
      <c r="E246" s="156"/>
      <c r="F246" s="156"/>
      <c r="G246" s="156"/>
    </row>
    <row r="247" spans="1:7" ht="15.75">
      <c r="A247" s="146"/>
      <c r="C247" s="156"/>
      <c r="D247" s="156"/>
      <c r="E247" s="156"/>
      <c r="F247" s="156"/>
      <c r="G247" s="156"/>
    </row>
    <row r="248" spans="1:7" ht="15.75">
      <c r="A248" s="146"/>
      <c r="C248" s="156"/>
      <c r="D248" s="156"/>
      <c r="E248" s="156"/>
      <c r="F248" s="156"/>
      <c r="G248" s="156"/>
    </row>
    <row r="249" spans="1:7" ht="15.75">
      <c r="A249" s="146"/>
      <c r="C249" s="156"/>
      <c r="D249" s="156"/>
      <c r="E249" s="156"/>
      <c r="F249" s="156"/>
      <c r="G249" s="156"/>
    </row>
    <row r="250" spans="1:7" ht="15.75">
      <c r="A250" s="146"/>
      <c r="C250" s="156"/>
      <c r="D250" s="156"/>
      <c r="E250" s="156"/>
      <c r="F250" s="156"/>
      <c r="G250" s="156"/>
    </row>
    <row r="251" spans="1:7" ht="15.75">
      <c r="A251" s="146"/>
      <c r="C251" s="156"/>
      <c r="D251" s="156"/>
      <c r="E251" s="156"/>
      <c r="F251" s="156"/>
      <c r="G251" s="156"/>
    </row>
    <row r="252" spans="1:7" ht="15.75">
      <c r="A252" s="146"/>
      <c r="C252" s="156"/>
      <c r="D252" s="156"/>
      <c r="E252" s="156"/>
      <c r="F252" s="156"/>
      <c r="G252" s="156"/>
    </row>
    <row r="253" spans="1:7" ht="15.75">
      <c r="A253" s="146"/>
      <c r="C253" s="156"/>
      <c r="D253" s="156"/>
      <c r="E253" s="156"/>
      <c r="F253" s="156"/>
      <c r="G253" s="156"/>
    </row>
    <row r="254" spans="1:7" ht="15.75">
      <c r="A254" s="146"/>
      <c r="C254" s="156"/>
      <c r="D254" s="156"/>
      <c r="E254" s="156"/>
      <c r="F254" s="156"/>
      <c r="G254" s="156"/>
    </row>
    <row r="255" spans="1:7" ht="15.75">
      <c r="A255" s="146"/>
      <c r="C255" s="156"/>
      <c r="D255" s="156"/>
      <c r="E255" s="156"/>
      <c r="F255" s="156"/>
      <c r="G255" s="156"/>
    </row>
    <row r="256" spans="1:7" ht="15.75">
      <c r="A256" s="146"/>
      <c r="C256" s="156"/>
      <c r="D256" s="156"/>
      <c r="E256" s="156"/>
      <c r="F256" s="156"/>
      <c r="G256" s="156"/>
    </row>
    <row r="257" spans="1:7" ht="15.75">
      <c r="A257" s="146"/>
      <c r="C257" s="156"/>
      <c r="D257" s="156"/>
      <c r="E257" s="156"/>
      <c r="F257" s="156"/>
      <c r="G257" s="156"/>
    </row>
    <row r="258" spans="1:7" ht="15.75">
      <c r="A258" s="146"/>
      <c r="C258" s="156"/>
      <c r="D258" s="156"/>
      <c r="E258" s="156"/>
      <c r="F258" s="156"/>
      <c r="G258" s="156"/>
    </row>
    <row r="259" spans="1:7" ht="15.75">
      <c r="A259" s="146"/>
      <c r="C259" s="156"/>
      <c r="D259" s="156"/>
      <c r="E259" s="156"/>
      <c r="F259" s="156"/>
      <c r="G259" s="156"/>
    </row>
    <row r="260" spans="1:7" ht="15.75">
      <c r="A260" s="146"/>
      <c r="C260" s="156"/>
      <c r="D260" s="156"/>
      <c r="E260" s="156"/>
      <c r="F260" s="156"/>
      <c r="G260" s="156"/>
    </row>
    <row r="261" spans="1:7" ht="15.75">
      <c r="A261" s="146"/>
      <c r="C261" s="156"/>
      <c r="D261" s="156"/>
      <c r="E261" s="156"/>
      <c r="F261" s="156"/>
      <c r="G261" s="156"/>
    </row>
    <row r="262" spans="1:7" ht="15.75">
      <c r="A262" s="146"/>
      <c r="C262" s="156"/>
      <c r="D262" s="156"/>
      <c r="E262" s="156"/>
      <c r="F262" s="156"/>
      <c r="G262" s="156"/>
    </row>
    <row r="263" spans="1:7" ht="15.75">
      <c r="A263" s="146"/>
      <c r="C263" s="156"/>
      <c r="D263" s="156"/>
      <c r="E263" s="156"/>
      <c r="F263" s="156"/>
      <c r="G263" s="156"/>
    </row>
    <row r="264" spans="1:7" ht="15.75">
      <c r="A264" s="146"/>
    </row>
    <row r="265" spans="1:7" ht="15.75">
      <c r="A265" s="146"/>
    </row>
    <row r="266" spans="1:7" ht="15.75">
      <c r="A266" s="146"/>
    </row>
    <row r="267" spans="1:7" ht="15.75">
      <c r="A267" s="146"/>
    </row>
    <row r="268" spans="1:7" ht="15.75">
      <c r="A268" s="146"/>
    </row>
    <row r="269" spans="1:7" ht="15.75">
      <c r="A269" s="146"/>
    </row>
    <row r="270" spans="1:7" ht="15.75">
      <c r="A270" s="146"/>
    </row>
    <row r="271" spans="1:7" ht="15.75">
      <c r="A271" s="146"/>
    </row>
    <row r="272" spans="1:7"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H13" sqref="H13"/>
    </sheetView>
  </sheetViews>
  <sheetFormatPr defaultRowHeight="15"/>
  <cols>
    <col min="1" max="1" width="42.5703125" style="148" customWidth="1"/>
    <col min="2" max="14" width="13.140625" style="1230" customWidth="1"/>
    <col min="15" max="15" width="13.140625" style="1276" customWidth="1"/>
    <col min="16" max="16" width="2.5703125" style="152" customWidth="1"/>
    <col min="17" max="256" width="9.140625" style="1054"/>
    <col min="257" max="257" width="42.5703125" style="1054" customWidth="1"/>
    <col min="258" max="271" width="13.140625" style="1054" customWidth="1"/>
    <col min="272" max="272" width="2.5703125" style="1054" customWidth="1"/>
    <col min="273" max="512" width="9.140625" style="1054"/>
    <col min="513" max="513" width="42.5703125" style="1054" customWidth="1"/>
    <col min="514" max="527" width="13.140625" style="1054" customWidth="1"/>
    <col min="528" max="528" width="2.5703125" style="1054" customWidth="1"/>
    <col min="529" max="768" width="9.140625" style="1054"/>
    <col min="769" max="769" width="42.5703125" style="1054" customWidth="1"/>
    <col min="770" max="783" width="13.140625" style="1054" customWidth="1"/>
    <col min="784" max="784" width="2.5703125" style="1054" customWidth="1"/>
    <col min="785" max="1024" width="9.140625" style="1054"/>
    <col min="1025" max="1025" width="42.5703125" style="1054" customWidth="1"/>
    <col min="1026" max="1039" width="13.140625" style="1054" customWidth="1"/>
    <col min="1040" max="1040" width="2.5703125" style="1054" customWidth="1"/>
    <col min="1041" max="1280" width="9.140625" style="1054"/>
    <col min="1281" max="1281" width="42.5703125" style="1054" customWidth="1"/>
    <col min="1282" max="1295" width="13.140625" style="1054" customWidth="1"/>
    <col min="1296" max="1296" width="2.5703125" style="1054" customWidth="1"/>
    <col min="1297" max="1536" width="9.140625" style="1054"/>
    <col min="1537" max="1537" width="42.5703125" style="1054" customWidth="1"/>
    <col min="1538" max="1551" width="13.140625" style="1054" customWidth="1"/>
    <col min="1552" max="1552" width="2.5703125" style="1054" customWidth="1"/>
    <col min="1553" max="1792" width="9.140625" style="1054"/>
    <col min="1793" max="1793" width="42.5703125" style="1054" customWidth="1"/>
    <col min="1794" max="1807" width="13.140625" style="1054" customWidth="1"/>
    <col min="1808" max="1808" width="2.5703125" style="1054" customWidth="1"/>
    <col min="1809" max="2048" width="9.140625" style="1054"/>
    <col min="2049" max="2049" width="42.5703125" style="1054" customWidth="1"/>
    <col min="2050" max="2063" width="13.140625" style="1054" customWidth="1"/>
    <col min="2064" max="2064" width="2.5703125" style="1054" customWidth="1"/>
    <col min="2065" max="2304" width="9.140625" style="1054"/>
    <col min="2305" max="2305" width="42.5703125" style="1054" customWidth="1"/>
    <col min="2306" max="2319" width="13.140625" style="1054" customWidth="1"/>
    <col min="2320" max="2320" width="2.5703125" style="1054" customWidth="1"/>
    <col min="2321" max="2560" width="9.140625" style="1054"/>
    <col min="2561" max="2561" width="42.5703125" style="1054" customWidth="1"/>
    <col min="2562" max="2575" width="13.140625" style="1054" customWidth="1"/>
    <col min="2576" max="2576" width="2.5703125" style="1054" customWidth="1"/>
    <col min="2577" max="2816" width="9.140625" style="1054"/>
    <col min="2817" max="2817" width="42.5703125" style="1054" customWidth="1"/>
    <col min="2818" max="2831" width="13.140625" style="1054" customWidth="1"/>
    <col min="2832" max="2832" width="2.5703125" style="1054" customWidth="1"/>
    <col min="2833" max="3072" width="9.140625" style="1054"/>
    <col min="3073" max="3073" width="42.5703125" style="1054" customWidth="1"/>
    <col min="3074" max="3087" width="13.140625" style="1054" customWidth="1"/>
    <col min="3088" max="3088" width="2.5703125" style="1054" customWidth="1"/>
    <col min="3089" max="3328" width="9.140625" style="1054"/>
    <col min="3329" max="3329" width="42.5703125" style="1054" customWidth="1"/>
    <col min="3330" max="3343" width="13.140625" style="1054" customWidth="1"/>
    <col min="3344" max="3344" width="2.5703125" style="1054" customWidth="1"/>
    <col min="3345" max="3584" width="9.140625" style="1054"/>
    <col min="3585" max="3585" width="42.5703125" style="1054" customWidth="1"/>
    <col min="3586" max="3599" width="13.140625" style="1054" customWidth="1"/>
    <col min="3600" max="3600" width="2.5703125" style="1054" customWidth="1"/>
    <col min="3601" max="3840" width="9.140625" style="1054"/>
    <col min="3841" max="3841" width="42.5703125" style="1054" customWidth="1"/>
    <col min="3842" max="3855" width="13.140625" style="1054" customWidth="1"/>
    <col min="3856" max="3856" width="2.5703125" style="1054" customWidth="1"/>
    <col min="3857" max="4096" width="9.140625" style="1054"/>
    <col min="4097" max="4097" width="42.5703125" style="1054" customWidth="1"/>
    <col min="4098" max="4111" width="13.140625" style="1054" customWidth="1"/>
    <col min="4112" max="4112" width="2.5703125" style="1054" customWidth="1"/>
    <col min="4113" max="4352" width="9.140625" style="1054"/>
    <col min="4353" max="4353" width="42.5703125" style="1054" customWidth="1"/>
    <col min="4354" max="4367" width="13.140625" style="1054" customWidth="1"/>
    <col min="4368" max="4368" width="2.5703125" style="1054" customWidth="1"/>
    <col min="4369" max="4608" width="9.140625" style="1054"/>
    <col min="4609" max="4609" width="42.5703125" style="1054" customWidth="1"/>
    <col min="4610" max="4623" width="13.140625" style="1054" customWidth="1"/>
    <col min="4624" max="4624" width="2.5703125" style="1054" customWidth="1"/>
    <col min="4625" max="4864" width="9.140625" style="1054"/>
    <col min="4865" max="4865" width="42.5703125" style="1054" customWidth="1"/>
    <col min="4866" max="4879" width="13.140625" style="1054" customWidth="1"/>
    <col min="4880" max="4880" width="2.5703125" style="1054" customWidth="1"/>
    <col min="4881" max="5120" width="9.140625" style="1054"/>
    <col min="5121" max="5121" width="42.5703125" style="1054" customWidth="1"/>
    <col min="5122" max="5135" width="13.140625" style="1054" customWidth="1"/>
    <col min="5136" max="5136" width="2.5703125" style="1054" customWidth="1"/>
    <col min="5137" max="5376" width="9.140625" style="1054"/>
    <col min="5377" max="5377" width="42.5703125" style="1054" customWidth="1"/>
    <col min="5378" max="5391" width="13.140625" style="1054" customWidth="1"/>
    <col min="5392" max="5392" width="2.5703125" style="1054" customWidth="1"/>
    <col min="5393" max="5632" width="9.140625" style="1054"/>
    <col min="5633" max="5633" width="42.5703125" style="1054" customWidth="1"/>
    <col min="5634" max="5647" width="13.140625" style="1054" customWidth="1"/>
    <col min="5648" max="5648" width="2.5703125" style="1054" customWidth="1"/>
    <col min="5649" max="5888" width="9.140625" style="1054"/>
    <col min="5889" max="5889" width="42.5703125" style="1054" customWidth="1"/>
    <col min="5890" max="5903" width="13.140625" style="1054" customWidth="1"/>
    <col min="5904" max="5904" width="2.5703125" style="1054" customWidth="1"/>
    <col min="5905" max="6144" width="9.140625" style="1054"/>
    <col min="6145" max="6145" width="42.5703125" style="1054" customWidth="1"/>
    <col min="6146" max="6159" width="13.140625" style="1054" customWidth="1"/>
    <col min="6160" max="6160" width="2.5703125" style="1054" customWidth="1"/>
    <col min="6161" max="6400" width="9.140625" style="1054"/>
    <col min="6401" max="6401" width="42.5703125" style="1054" customWidth="1"/>
    <col min="6402" max="6415" width="13.140625" style="1054" customWidth="1"/>
    <col min="6416" max="6416" width="2.5703125" style="1054" customWidth="1"/>
    <col min="6417" max="6656" width="9.140625" style="1054"/>
    <col min="6657" max="6657" width="42.5703125" style="1054" customWidth="1"/>
    <col min="6658" max="6671" width="13.140625" style="1054" customWidth="1"/>
    <col min="6672" max="6672" width="2.5703125" style="1054" customWidth="1"/>
    <col min="6673" max="6912" width="9.140625" style="1054"/>
    <col min="6913" max="6913" width="42.5703125" style="1054" customWidth="1"/>
    <col min="6914" max="6927" width="13.140625" style="1054" customWidth="1"/>
    <col min="6928" max="6928" width="2.5703125" style="1054" customWidth="1"/>
    <col min="6929" max="7168" width="9.140625" style="1054"/>
    <col min="7169" max="7169" width="42.5703125" style="1054" customWidth="1"/>
    <col min="7170" max="7183" width="13.140625" style="1054" customWidth="1"/>
    <col min="7184" max="7184" width="2.5703125" style="1054" customWidth="1"/>
    <col min="7185" max="7424" width="9.140625" style="1054"/>
    <col min="7425" max="7425" width="42.5703125" style="1054" customWidth="1"/>
    <col min="7426" max="7439" width="13.140625" style="1054" customWidth="1"/>
    <col min="7440" max="7440" width="2.5703125" style="1054" customWidth="1"/>
    <col min="7441" max="7680" width="9.140625" style="1054"/>
    <col min="7681" max="7681" width="42.5703125" style="1054" customWidth="1"/>
    <col min="7682" max="7695" width="13.140625" style="1054" customWidth="1"/>
    <col min="7696" max="7696" width="2.5703125" style="1054" customWidth="1"/>
    <col min="7697" max="7936" width="9.140625" style="1054"/>
    <col min="7937" max="7937" width="42.5703125" style="1054" customWidth="1"/>
    <col min="7938" max="7951" width="13.140625" style="1054" customWidth="1"/>
    <col min="7952" max="7952" width="2.5703125" style="1054" customWidth="1"/>
    <col min="7953" max="8192" width="9.140625" style="1054"/>
    <col min="8193" max="8193" width="42.5703125" style="1054" customWidth="1"/>
    <col min="8194" max="8207" width="13.140625" style="1054" customWidth="1"/>
    <col min="8208" max="8208" width="2.5703125" style="1054" customWidth="1"/>
    <col min="8209" max="8448" width="9.140625" style="1054"/>
    <col min="8449" max="8449" width="42.5703125" style="1054" customWidth="1"/>
    <col min="8450" max="8463" width="13.140625" style="1054" customWidth="1"/>
    <col min="8464" max="8464" width="2.5703125" style="1054" customWidth="1"/>
    <col min="8465" max="8704" width="9.140625" style="1054"/>
    <col min="8705" max="8705" width="42.5703125" style="1054" customWidth="1"/>
    <col min="8706" max="8719" width="13.140625" style="1054" customWidth="1"/>
    <col min="8720" max="8720" width="2.5703125" style="1054" customWidth="1"/>
    <col min="8721" max="8960" width="9.140625" style="1054"/>
    <col min="8961" max="8961" width="42.5703125" style="1054" customWidth="1"/>
    <col min="8962" max="8975" width="13.140625" style="1054" customWidth="1"/>
    <col min="8976" max="8976" width="2.5703125" style="1054" customWidth="1"/>
    <col min="8977" max="9216" width="9.140625" style="1054"/>
    <col min="9217" max="9217" width="42.5703125" style="1054" customWidth="1"/>
    <col min="9218" max="9231" width="13.140625" style="1054" customWidth="1"/>
    <col min="9232" max="9232" width="2.5703125" style="1054" customWidth="1"/>
    <col min="9233" max="9472" width="9.140625" style="1054"/>
    <col min="9473" max="9473" width="42.5703125" style="1054" customWidth="1"/>
    <col min="9474" max="9487" width="13.140625" style="1054" customWidth="1"/>
    <col min="9488" max="9488" width="2.5703125" style="1054" customWidth="1"/>
    <col min="9489" max="9728" width="9.140625" style="1054"/>
    <col min="9729" max="9729" width="42.5703125" style="1054" customWidth="1"/>
    <col min="9730" max="9743" width="13.140625" style="1054" customWidth="1"/>
    <col min="9744" max="9744" width="2.5703125" style="1054" customWidth="1"/>
    <col min="9745" max="9984" width="9.140625" style="1054"/>
    <col min="9985" max="9985" width="42.5703125" style="1054" customWidth="1"/>
    <col min="9986" max="9999" width="13.140625" style="1054" customWidth="1"/>
    <col min="10000" max="10000" width="2.5703125" style="1054" customWidth="1"/>
    <col min="10001" max="10240" width="9.140625" style="1054"/>
    <col min="10241" max="10241" width="42.5703125" style="1054" customWidth="1"/>
    <col min="10242" max="10255" width="13.140625" style="1054" customWidth="1"/>
    <col min="10256" max="10256" width="2.5703125" style="1054" customWidth="1"/>
    <col min="10257" max="10496" width="9.140625" style="1054"/>
    <col min="10497" max="10497" width="42.5703125" style="1054" customWidth="1"/>
    <col min="10498" max="10511" width="13.140625" style="1054" customWidth="1"/>
    <col min="10512" max="10512" width="2.5703125" style="1054" customWidth="1"/>
    <col min="10513" max="10752" width="9.140625" style="1054"/>
    <col min="10753" max="10753" width="42.5703125" style="1054" customWidth="1"/>
    <col min="10754" max="10767" width="13.140625" style="1054" customWidth="1"/>
    <col min="10768" max="10768" width="2.5703125" style="1054" customWidth="1"/>
    <col min="10769" max="11008" width="9.140625" style="1054"/>
    <col min="11009" max="11009" width="42.5703125" style="1054" customWidth="1"/>
    <col min="11010" max="11023" width="13.140625" style="1054" customWidth="1"/>
    <col min="11024" max="11024" width="2.5703125" style="1054" customWidth="1"/>
    <col min="11025" max="11264" width="9.140625" style="1054"/>
    <col min="11265" max="11265" width="42.5703125" style="1054" customWidth="1"/>
    <col min="11266" max="11279" width="13.140625" style="1054" customWidth="1"/>
    <col min="11280" max="11280" width="2.5703125" style="1054" customWidth="1"/>
    <col min="11281" max="11520" width="9.140625" style="1054"/>
    <col min="11521" max="11521" width="42.5703125" style="1054" customWidth="1"/>
    <col min="11522" max="11535" width="13.140625" style="1054" customWidth="1"/>
    <col min="11536" max="11536" width="2.5703125" style="1054" customWidth="1"/>
    <col min="11537" max="11776" width="9.140625" style="1054"/>
    <col min="11777" max="11777" width="42.5703125" style="1054" customWidth="1"/>
    <col min="11778" max="11791" width="13.140625" style="1054" customWidth="1"/>
    <col min="11792" max="11792" width="2.5703125" style="1054" customWidth="1"/>
    <col min="11793" max="12032" width="9.140625" style="1054"/>
    <col min="12033" max="12033" width="42.5703125" style="1054" customWidth="1"/>
    <col min="12034" max="12047" width="13.140625" style="1054" customWidth="1"/>
    <col min="12048" max="12048" width="2.5703125" style="1054" customWidth="1"/>
    <col min="12049" max="12288" width="9.140625" style="1054"/>
    <col min="12289" max="12289" width="42.5703125" style="1054" customWidth="1"/>
    <col min="12290" max="12303" width="13.140625" style="1054" customWidth="1"/>
    <col min="12304" max="12304" width="2.5703125" style="1054" customWidth="1"/>
    <col min="12305" max="12544" width="9.140625" style="1054"/>
    <col min="12545" max="12545" width="42.5703125" style="1054" customWidth="1"/>
    <col min="12546" max="12559" width="13.140625" style="1054" customWidth="1"/>
    <col min="12560" max="12560" width="2.5703125" style="1054" customWidth="1"/>
    <col min="12561" max="12800" width="9.140625" style="1054"/>
    <col min="12801" max="12801" width="42.5703125" style="1054" customWidth="1"/>
    <col min="12802" max="12815" width="13.140625" style="1054" customWidth="1"/>
    <col min="12816" max="12816" width="2.5703125" style="1054" customWidth="1"/>
    <col min="12817" max="13056" width="9.140625" style="1054"/>
    <col min="13057" max="13057" width="42.5703125" style="1054" customWidth="1"/>
    <col min="13058" max="13071" width="13.140625" style="1054" customWidth="1"/>
    <col min="13072" max="13072" width="2.5703125" style="1054" customWidth="1"/>
    <col min="13073" max="13312" width="9.140625" style="1054"/>
    <col min="13313" max="13313" width="42.5703125" style="1054" customWidth="1"/>
    <col min="13314" max="13327" width="13.140625" style="1054" customWidth="1"/>
    <col min="13328" max="13328" width="2.5703125" style="1054" customWidth="1"/>
    <col min="13329" max="13568" width="9.140625" style="1054"/>
    <col min="13569" max="13569" width="42.5703125" style="1054" customWidth="1"/>
    <col min="13570" max="13583" width="13.140625" style="1054" customWidth="1"/>
    <col min="13584" max="13584" width="2.5703125" style="1054" customWidth="1"/>
    <col min="13585" max="13824" width="9.140625" style="1054"/>
    <col min="13825" max="13825" width="42.5703125" style="1054" customWidth="1"/>
    <col min="13826" max="13839" width="13.140625" style="1054" customWidth="1"/>
    <col min="13840" max="13840" width="2.5703125" style="1054" customWidth="1"/>
    <col min="13841" max="14080" width="9.140625" style="1054"/>
    <col min="14081" max="14081" width="42.5703125" style="1054" customWidth="1"/>
    <col min="14082" max="14095" width="13.140625" style="1054" customWidth="1"/>
    <col min="14096" max="14096" width="2.5703125" style="1054" customWidth="1"/>
    <col min="14097" max="14336" width="9.140625" style="1054"/>
    <col min="14337" max="14337" width="42.5703125" style="1054" customWidth="1"/>
    <col min="14338" max="14351" width="13.140625" style="1054" customWidth="1"/>
    <col min="14352" max="14352" width="2.5703125" style="1054" customWidth="1"/>
    <col min="14353" max="14592" width="9.140625" style="1054"/>
    <col min="14593" max="14593" width="42.5703125" style="1054" customWidth="1"/>
    <col min="14594" max="14607" width="13.140625" style="1054" customWidth="1"/>
    <col min="14608" max="14608" width="2.5703125" style="1054" customWidth="1"/>
    <col min="14609" max="14848" width="9.140625" style="1054"/>
    <col min="14849" max="14849" width="42.5703125" style="1054" customWidth="1"/>
    <col min="14850" max="14863" width="13.140625" style="1054" customWidth="1"/>
    <col min="14864" max="14864" width="2.5703125" style="1054" customWidth="1"/>
    <col min="14865" max="15104" width="9.140625" style="1054"/>
    <col min="15105" max="15105" width="42.5703125" style="1054" customWidth="1"/>
    <col min="15106" max="15119" width="13.140625" style="1054" customWidth="1"/>
    <col min="15120" max="15120" width="2.5703125" style="1054" customWidth="1"/>
    <col min="15121" max="15360" width="9.140625" style="1054"/>
    <col min="15361" max="15361" width="42.5703125" style="1054" customWidth="1"/>
    <col min="15362" max="15375" width="13.140625" style="1054" customWidth="1"/>
    <col min="15376" max="15376" width="2.5703125" style="1054" customWidth="1"/>
    <col min="15377" max="15616" width="9.140625" style="1054"/>
    <col min="15617" max="15617" width="42.5703125" style="1054" customWidth="1"/>
    <col min="15618" max="15631" width="13.140625" style="1054" customWidth="1"/>
    <col min="15632" max="15632" width="2.5703125" style="1054" customWidth="1"/>
    <col min="15633" max="15872" width="9.140625" style="1054"/>
    <col min="15873" max="15873" width="42.5703125" style="1054" customWidth="1"/>
    <col min="15874" max="15887" width="13.140625" style="1054" customWidth="1"/>
    <col min="15888" max="15888" width="2.5703125" style="1054" customWidth="1"/>
    <col min="15889" max="16128" width="9.140625" style="1054"/>
    <col min="16129" max="16129" width="42.5703125" style="1054" customWidth="1"/>
    <col min="16130" max="16143" width="13.140625" style="1054" customWidth="1"/>
    <col min="16144" max="16144" width="2.5703125" style="1054" customWidth="1"/>
    <col min="16145" max="16384" width="9.140625" style="1054"/>
  </cols>
  <sheetData>
    <row r="1" spans="1:16" s="151" customFormat="1" ht="3.75" hidden="1" customHeight="1">
      <c r="A1" s="423"/>
      <c r="B1" s="424"/>
      <c r="C1" s="424"/>
      <c r="D1" s="424"/>
      <c r="E1" s="424"/>
      <c r="F1" s="424"/>
      <c r="G1" s="424"/>
      <c r="H1" s="424"/>
      <c r="I1" s="424"/>
      <c r="J1" s="424"/>
      <c r="K1" s="424"/>
      <c r="L1" s="424"/>
      <c r="M1" s="424"/>
      <c r="N1" s="424"/>
      <c r="O1" s="439"/>
    </row>
    <row r="2" spans="1:16" s="151" customFormat="1" ht="39" customHeight="1">
      <c r="A2" s="1084" t="s">
        <v>917</v>
      </c>
      <c r="B2" s="1084"/>
      <c r="C2" s="1084"/>
      <c r="D2" s="1084"/>
      <c r="E2" s="1084"/>
      <c r="F2" s="1084"/>
      <c r="G2" s="1084"/>
      <c r="H2" s="1084"/>
      <c r="I2" s="1084"/>
      <c r="J2" s="1084"/>
      <c r="K2" s="1084"/>
      <c r="L2" s="1084"/>
      <c r="M2" s="1084"/>
      <c r="N2" s="1084"/>
      <c r="O2" s="1084"/>
    </row>
    <row r="3" spans="1:16" s="151" customFormat="1" ht="24" customHeight="1">
      <c r="A3" s="1084" t="s">
        <v>722</v>
      </c>
      <c r="B3" s="1084"/>
      <c r="C3" s="1084"/>
      <c r="D3" s="1084"/>
      <c r="E3" s="1084"/>
      <c r="F3" s="1084"/>
      <c r="G3" s="1084"/>
      <c r="H3" s="1084"/>
      <c r="I3" s="1084"/>
      <c r="J3" s="1084"/>
      <c r="K3" s="1084"/>
      <c r="L3" s="1084"/>
      <c r="M3" s="1084"/>
      <c r="N3" s="1084"/>
      <c r="O3" s="1084"/>
    </row>
    <row r="4" spans="1:16" s="151" customFormat="1" ht="20.25" customHeight="1">
      <c r="A4" s="1084" t="s">
        <v>1531</v>
      </c>
      <c r="B4" s="1084"/>
      <c r="C4" s="1084"/>
      <c r="D4" s="1084"/>
      <c r="E4" s="1084"/>
      <c r="F4" s="1084"/>
      <c r="G4" s="1084"/>
      <c r="H4" s="1084"/>
      <c r="I4" s="1084"/>
      <c r="J4" s="1084"/>
      <c r="K4" s="1084"/>
      <c r="L4" s="1084"/>
      <c r="M4" s="1084"/>
      <c r="N4" s="1084"/>
      <c r="O4" s="1084"/>
    </row>
    <row r="5" spans="1:16" s="151" customFormat="1" ht="34.5" customHeight="1">
      <c r="A5" s="1107" t="s">
        <v>1431</v>
      </c>
      <c r="B5" s="1107"/>
      <c r="C5" s="1107"/>
      <c r="D5" s="1107"/>
      <c r="E5" s="1107"/>
      <c r="F5" s="1107"/>
      <c r="G5" s="1107"/>
      <c r="H5" s="1107"/>
      <c r="I5" s="1107"/>
      <c r="J5" s="1107"/>
      <c r="K5" s="1107"/>
      <c r="L5" s="1107"/>
      <c r="M5" s="1107"/>
      <c r="N5" s="1107"/>
      <c r="O5" s="1107"/>
    </row>
    <row r="6" spans="1:16" ht="7.5" customHeight="1">
      <c r="A6" s="280"/>
      <c r="P6" s="1054"/>
    </row>
    <row r="7" spans="1:16" ht="10.5" customHeight="1">
      <c r="A7" s="281"/>
      <c r="B7" s="427"/>
      <c r="C7" s="282"/>
      <c r="D7" s="282"/>
      <c r="E7" s="282"/>
      <c r="F7" s="282"/>
      <c r="G7" s="282"/>
      <c r="H7" s="283"/>
      <c r="I7" s="283"/>
      <c r="J7" s="283"/>
      <c r="K7" s="284"/>
      <c r="L7" s="284"/>
      <c r="M7" s="284"/>
      <c r="N7" s="283"/>
      <c r="O7" s="440"/>
      <c r="P7" s="1054"/>
    </row>
    <row r="8" spans="1:16" ht="29.25" customHeight="1">
      <c r="A8" s="429"/>
      <c r="B8" s="429" t="s">
        <v>901</v>
      </c>
      <c r="C8" s="429" t="s">
        <v>902</v>
      </c>
      <c r="D8" s="429" t="s">
        <v>903</v>
      </c>
      <c r="E8" s="429" t="s">
        <v>904</v>
      </c>
      <c r="F8" s="429" t="s">
        <v>905</v>
      </c>
      <c r="G8" s="429" t="s">
        <v>906</v>
      </c>
      <c r="H8" s="429" t="s">
        <v>907</v>
      </c>
      <c r="I8" s="429" t="s">
        <v>908</v>
      </c>
      <c r="J8" s="429" t="s">
        <v>909</v>
      </c>
      <c r="K8" s="429" t="s">
        <v>910</v>
      </c>
      <c r="L8" s="429" t="s">
        <v>911</v>
      </c>
      <c r="M8" s="429" t="s">
        <v>912</v>
      </c>
      <c r="N8" s="441" t="s">
        <v>928</v>
      </c>
      <c r="O8" s="442" t="s">
        <v>723</v>
      </c>
      <c r="P8" s="1054"/>
    </row>
    <row r="9" spans="1:16" ht="42.75" customHeight="1">
      <c r="A9" s="288" t="s">
        <v>724</v>
      </c>
      <c r="B9" s="288">
        <v>64144.63882</v>
      </c>
      <c r="C9" s="289">
        <v>46588.040194000001</v>
      </c>
      <c r="D9" s="289">
        <v>68228.01427</v>
      </c>
      <c r="E9" s="289">
        <v>103025.05861360001</v>
      </c>
      <c r="F9" s="289">
        <v>48824.457569999999</v>
      </c>
      <c r="G9" s="289">
        <v>137097.01003060001</v>
      </c>
      <c r="H9" s="288">
        <v>160435.94503</v>
      </c>
      <c r="I9" s="288">
        <v>91638.393400000001</v>
      </c>
      <c r="J9" s="288">
        <v>112713.5205</v>
      </c>
      <c r="K9" s="288">
        <v>72591.78373000001</v>
      </c>
      <c r="L9" s="288">
        <v>212581.64908</v>
      </c>
      <c r="M9" s="288">
        <v>66466.814119999995</v>
      </c>
      <c r="N9" s="288">
        <v>4518530.6011182005</v>
      </c>
      <c r="O9" s="290">
        <v>0.95575515377088938</v>
      </c>
      <c r="P9" s="1054"/>
    </row>
    <row r="10" spans="1:16" ht="27" customHeight="1">
      <c r="A10" s="288" t="s">
        <v>725</v>
      </c>
      <c r="B10" s="288">
        <v>427.62435999999997</v>
      </c>
      <c r="C10" s="289">
        <v>764.5389277999999</v>
      </c>
      <c r="D10" s="289">
        <v>968.74440000000004</v>
      </c>
      <c r="E10" s="289">
        <v>2477.6215000000002</v>
      </c>
      <c r="F10" s="289">
        <v>544.89853000000005</v>
      </c>
      <c r="G10" s="289">
        <v>1306.0315693999999</v>
      </c>
      <c r="H10" s="288">
        <v>2706.28991</v>
      </c>
      <c r="I10" s="288">
        <v>1740.5804900000001</v>
      </c>
      <c r="J10" s="288">
        <v>1868.96949</v>
      </c>
      <c r="K10" s="288">
        <v>1615.97144</v>
      </c>
      <c r="L10" s="288">
        <v>2135.8904400000001</v>
      </c>
      <c r="M10" s="288">
        <v>525.67799000000002</v>
      </c>
      <c r="N10" s="288">
        <v>61720.0494072</v>
      </c>
      <c r="O10" s="290">
        <v>1.3054964217200888E-2</v>
      </c>
      <c r="P10" s="1054"/>
    </row>
    <row r="11" spans="1:16" ht="42.75" customHeight="1">
      <c r="A11" s="288" t="s">
        <v>726</v>
      </c>
      <c r="B11" s="288">
        <v>1500.3839499999999</v>
      </c>
      <c r="C11" s="289">
        <v>448.33292619999997</v>
      </c>
      <c r="D11" s="289">
        <v>392.87621999999999</v>
      </c>
      <c r="E11" s="289">
        <v>1303.4084055999999</v>
      </c>
      <c r="F11" s="289">
        <v>1559.18364</v>
      </c>
      <c r="G11" s="289">
        <v>546.96790920000001</v>
      </c>
      <c r="H11" s="288">
        <v>1920.4908899999998</v>
      </c>
      <c r="I11" s="288">
        <v>1917.2695100000001</v>
      </c>
      <c r="J11" s="288">
        <v>4366.0146100000002</v>
      </c>
      <c r="K11" s="288">
        <v>502.54535999999996</v>
      </c>
      <c r="L11" s="288">
        <v>10273.795609999999</v>
      </c>
      <c r="M11" s="288">
        <v>2018.38483</v>
      </c>
      <c r="N11" s="288">
        <v>101409.60393099999</v>
      </c>
      <c r="O11" s="290">
        <v>2.1450059799292369E-2</v>
      </c>
      <c r="P11" s="1054"/>
    </row>
    <row r="12" spans="1:16" ht="27" customHeight="1">
      <c r="A12" s="288" t="s">
        <v>727</v>
      </c>
      <c r="B12" s="288">
        <v>62.520580000000002</v>
      </c>
      <c r="C12" s="289">
        <v>21.406192399999998</v>
      </c>
      <c r="D12" s="289">
        <v>21.354099999999999</v>
      </c>
      <c r="E12" s="289">
        <v>83.668175199999993</v>
      </c>
      <c r="F12" s="289">
        <v>84.053149999999988</v>
      </c>
      <c r="G12" s="289">
        <v>28.295432999999999</v>
      </c>
      <c r="H12" s="288">
        <v>99.557649999999995</v>
      </c>
      <c r="I12" s="288">
        <v>96.09944999999999</v>
      </c>
      <c r="J12" s="288">
        <v>196.56823</v>
      </c>
      <c r="K12" s="288">
        <v>29.873049999999999</v>
      </c>
      <c r="L12" s="288">
        <v>331.32285999999999</v>
      </c>
      <c r="M12" s="288">
        <v>67.102770000000007</v>
      </c>
      <c r="N12" s="288">
        <v>4230.4499605999999</v>
      </c>
      <c r="O12" s="290">
        <v>8.9482061969719032E-4</v>
      </c>
      <c r="P12" s="1054"/>
    </row>
    <row r="13" spans="1:16" ht="42.75" customHeight="1">
      <c r="A13" s="288" t="s">
        <v>728</v>
      </c>
      <c r="B13" s="288">
        <v>39.62312</v>
      </c>
      <c r="C13" s="289">
        <v>179.06614300000001</v>
      </c>
      <c r="D13" s="289">
        <v>256.58188999999999</v>
      </c>
      <c r="E13" s="289">
        <v>196.51647020000001</v>
      </c>
      <c r="F13" s="289">
        <v>591.80679000000009</v>
      </c>
      <c r="G13" s="289">
        <v>43.507480000000001</v>
      </c>
      <c r="H13" s="288">
        <v>335.20782000000003</v>
      </c>
      <c r="I13" s="288">
        <v>358.15562</v>
      </c>
      <c r="J13" s="288">
        <v>460.07024000000001</v>
      </c>
      <c r="K13" s="288">
        <v>146.64577</v>
      </c>
      <c r="L13" s="288">
        <v>2124.01512</v>
      </c>
      <c r="M13" s="288">
        <v>440.05778000000004</v>
      </c>
      <c r="N13" s="288">
        <v>19019.3296032</v>
      </c>
      <c r="O13" s="290">
        <v>4.0229499131923955E-3</v>
      </c>
      <c r="P13" s="1054"/>
    </row>
    <row r="14" spans="1:16" ht="27" customHeight="1">
      <c r="A14" s="288" t="s">
        <v>729</v>
      </c>
      <c r="B14" s="288">
        <v>7.92462</v>
      </c>
      <c r="C14" s="289">
        <v>26.498648599999999</v>
      </c>
      <c r="D14" s="289">
        <v>39.862790000000004</v>
      </c>
      <c r="E14" s="289">
        <v>39.303294000000001</v>
      </c>
      <c r="F14" s="289">
        <v>77.982129999999998</v>
      </c>
      <c r="G14" s="289">
        <v>8.7014999999999993</v>
      </c>
      <c r="H14" s="288">
        <v>46.021929999999998</v>
      </c>
      <c r="I14" s="288">
        <v>71.631190000000004</v>
      </c>
      <c r="J14" s="288">
        <v>87.773830000000004</v>
      </c>
      <c r="K14" s="288">
        <v>29.329150000000002</v>
      </c>
      <c r="L14" s="288">
        <v>226.65333999999999</v>
      </c>
      <c r="M14" s="288">
        <v>69.767699999999991</v>
      </c>
      <c r="N14" s="288">
        <v>2882.2169325999998</v>
      </c>
      <c r="O14" s="290">
        <v>6.096436941107514E-4</v>
      </c>
      <c r="P14" s="1054"/>
    </row>
    <row r="15" spans="1:16" ht="42.75" customHeight="1">
      <c r="A15" s="288" t="s">
        <v>730</v>
      </c>
      <c r="B15" s="288">
        <v>13.901860000000001</v>
      </c>
      <c r="C15" s="289">
        <v>216.32295060000001</v>
      </c>
      <c r="D15" s="289">
        <v>124.02622</v>
      </c>
      <c r="E15" s="289">
        <v>40.400210000000001</v>
      </c>
      <c r="F15" s="289">
        <v>164.10757999999998</v>
      </c>
      <c r="G15" s="289">
        <v>77.131799999999998</v>
      </c>
      <c r="H15" s="288">
        <v>110.74619</v>
      </c>
      <c r="I15" s="288">
        <v>23.75705</v>
      </c>
      <c r="J15" s="288">
        <v>106.89473</v>
      </c>
      <c r="K15" s="288">
        <v>34.418599999999998</v>
      </c>
      <c r="L15" s="288">
        <v>605.85689000000002</v>
      </c>
      <c r="M15" s="288">
        <v>313.58732000000003</v>
      </c>
      <c r="N15" s="288">
        <v>11132.0244306</v>
      </c>
      <c r="O15" s="290">
        <v>2.3546348715258116E-3</v>
      </c>
      <c r="P15" s="1054"/>
    </row>
    <row r="16" spans="1:16" ht="27" customHeight="1">
      <c r="A16" s="288" t="s">
        <v>731</v>
      </c>
      <c r="B16" s="288">
        <v>6.9509600000000002</v>
      </c>
      <c r="C16" s="289">
        <v>67.071430200000009</v>
      </c>
      <c r="D16" s="289">
        <v>62.013109999999998</v>
      </c>
      <c r="E16" s="289">
        <v>20.200105000000001</v>
      </c>
      <c r="F16" s="289">
        <v>77.554570000000012</v>
      </c>
      <c r="G16" s="289">
        <v>38.565910000000002</v>
      </c>
      <c r="H16" s="288">
        <v>55.373100000000001</v>
      </c>
      <c r="I16" s="288">
        <v>11.878530000000001</v>
      </c>
      <c r="J16" s="288">
        <v>53.447379999999995</v>
      </c>
      <c r="K16" s="288">
        <v>17.20937</v>
      </c>
      <c r="L16" s="288">
        <v>159.06115</v>
      </c>
      <c r="M16" s="288">
        <v>122.5262</v>
      </c>
      <c r="N16" s="288">
        <v>7323.9713552000003</v>
      </c>
      <c r="O16" s="290">
        <v>1.549159226025933E-3</v>
      </c>
      <c r="P16" s="1054"/>
    </row>
    <row r="17" spans="1:16" ht="42.75" customHeight="1">
      <c r="A17" s="288" t="s">
        <v>732</v>
      </c>
      <c r="B17" s="288">
        <v>38.725029999999997</v>
      </c>
      <c r="C17" s="289">
        <v>17.130179999999999</v>
      </c>
      <c r="D17" s="289">
        <v>27.99877</v>
      </c>
      <c r="E17" s="289">
        <v>0</v>
      </c>
      <c r="F17" s="289">
        <v>22.688560000000003</v>
      </c>
      <c r="G17" s="289">
        <v>29.197548999999999</v>
      </c>
      <c r="H17" s="288">
        <v>0</v>
      </c>
      <c r="I17" s="288">
        <v>0</v>
      </c>
      <c r="J17" s="288">
        <v>246.45929000000001</v>
      </c>
      <c r="K17" s="288">
        <v>72.088759999999994</v>
      </c>
      <c r="L17" s="288">
        <v>167.69910000000002</v>
      </c>
      <c r="M17" s="288">
        <v>391.56440000000003</v>
      </c>
      <c r="N17" s="288">
        <v>6525.9862789999997</v>
      </c>
      <c r="O17" s="290">
        <v>1.3803702066439096E-3</v>
      </c>
      <c r="P17" s="1054"/>
    </row>
    <row r="18" spans="1:16" ht="27" customHeight="1">
      <c r="A18" s="288" t="s">
        <v>733</v>
      </c>
      <c r="B18" s="288">
        <v>30.980029999999999</v>
      </c>
      <c r="C18" s="289">
        <v>13.704143999999999</v>
      </c>
      <c r="D18" s="289">
        <v>22.399009999999997</v>
      </c>
      <c r="E18" s="289">
        <v>0</v>
      </c>
      <c r="F18" s="289">
        <v>18.150839999999999</v>
      </c>
      <c r="G18" s="289">
        <v>23.3580392</v>
      </c>
      <c r="H18" s="288">
        <v>0</v>
      </c>
      <c r="I18" s="288">
        <v>0</v>
      </c>
      <c r="J18" s="288">
        <v>197.16743</v>
      </c>
      <c r="K18" s="288">
        <v>57.671030000000002</v>
      </c>
      <c r="L18" s="288">
        <v>109.82388</v>
      </c>
      <c r="M18" s="288">
        <v>216.11834999999999</v>
      </c>
      <c r="N18" s="288">
        <v>4007.5705732000001</v>
      </c>
      <c r="O18" s="290">
        <v>8.4767739062972911E-4</v>
      </c>
      <c r="P18" s="1054"/>
    </row>
    <row r="19" spans="1:16" ht="42.75" customHeight="1">
      <c r="A19" s="288" t="s">
        <v>734</v>
      </c>
      <c r="B19" s="288">
        <v>93.208300000000008</v>
      </c>
      <c r="C19" s="289">
        <v>1381.3638718</v>
      </c>
      <c r="D19" s="289">
        <v>747.37775999999997</v>
      </c>
      <c r="E19" s="289">
        <v>994.29124100000001</v>
      </c>
      <c r="F19" s="289">
        <v>782.09928000000002</v>
      </c>
      <c r="G19" s="289">
        <v>580.68168999999989</v>
      </c>
      <c r="H19" s="288">
        <v>635.42565000000002</v>
      </c>
      <c r="I19" s="288">
        <v>1882.4611</v>
      </c>
      <c r="J19" s="288">
        <v>777.28161</v>
      </c>
      <c r="K19" s="288">
        <v>586.54318999999998</v>
      </c>
      <c r="L19" s="288">
        <v>2862.2816400000002</v>
      </c>
      <c r="M19" s="288">
        <v>1367.30396</v>
      </c>
      <c r="N19" s="288">
        <v>71089.73750280001</v>
      </c>
      <c r="O19" s="290">
        <v>1.5036831438456253E-2</v>
      </c>
      <c r="P19" s="1054"/>
    </row>
    <row r="20" spans="1:16" ht="27" customHeight="1">
      <c r="A20" s="288" t="s">
        <v>735</v>
      </c>
      <c r="B20" s="288">
        <v>93.208300000000008</v>
      </c>
      <c r="C20" s="289">
        <v>1232.5301418000001</v>
      </c>
      <c r="D20" s="289">
        <v>704.46134999999992</v>
      </c>
      <c r="E20" s="289">
        <v>966.33718690000001</v>
      </c>
      <c r="F20" s="289">
        <v>640.07326999999998</v>
      </c>
      <c r="G20" s="289">
        <v>580.68168999999989</v>
      </c>
      <c r="H20" s="288">
        <v>566.15886999999998</v>
      </c>
      <c r="I20" s="288">
        <v>1792.1369199999999</v>
      </c>
      <c r="J20" s="288">
        <v>757.74214000000006</v>
      </c>
      <c r="K20" s="288">
        <v>503.29599000000002</v>
      </c>
      <c r="L20" s="288">
        <v>2107.8986199999999</v>
      </c>
      <c r="M20" s="288">
        <v>1197.52385</v>
      </c>
      <c r="N20" s="288">
        <v>63537.867058700002</v>
      </c>
      <c r="O20" s="290">
        <v>1.3439467221032902E-2</v>
      </c>
      <c r="P20" s="1054"/>
    </row>
    <row r="21" spans="1:16" ht="56.25" customHeight="1">
      <c r="A21" s="443" t="s">
        <v>736</v>
      </c>
      <c r="B21" s="444">
        <v>65830.481079999998</v>
      </c>
      <c r="C21" s="444">
        <v>48830.256265599994</v>
      </c>
      <c r="D21" s="444">
        <v>69776.875130000015</v>
      </c>
      <c r="E21" s="444">
        <v>105559.67494040001</v>
      </c>
      <c r="F21" s="444">
        <v>51944.343420000012</v>
      </c>
      <c r="G21" s="444">
        <v>138374.49645880001</v>
      </c>
      <c r="H21" s="444">
        <v>163437.81557999999</v>
      </c>
      <c r="I21" s="444">
        <v>95820.036680000005</v>
      </c>
      <c r="J21" s="444">
        <v>118670.24098</v>
      </c>
      <c r="K21" s="444">
        <v>73934.025410000017</v>
      </c>
      <c r="L21" s="444">
        <v>228615.29743999999</v>
      </c>
      <c r="M21" s="444">
        <v>70997.712410000007</v>
      </c>
      <c r="N21" s="444">
        <v>4727707.2828647997</v>
      </c>
      <c r="O21" s="445">
        <v>1</v>
      </c>
      <c r="P21" s="1054"/>
    </row>
    <row r="22" spans="1:16" ht="56.25" customHeight="1">
      <c r="A22" s="446" t="s">
        <v>877</v>
      </c>
      <c r="B22" s="288">
        <v>629.20884999999998</v>
      </c>
      <c r="C22" s="288">
        <v>2125.7494848000001</v>
      </c>
      <c r="D22" s="288">
        <v>1818.8347600000002</v>
      </c>
      <c r="E22" s="288">
        <v>3587.1302611000001</v>
      </c>
      <c r="F22" s="288">
        <v>1442.7124899999999</v>
      </c>
      <c r="G22" s="288">
        <v>1985.6341415999996</v>
      </c>
      <c r="H22" s="288">
        <v>3473.40146</v>
      </c>
      <c r="I22" s="288">
        <v>3712.3265799999999</v>
      </c>
      <c r="J22" s="288">
        <v>3161.6684999999998</v>
      </c>
      <c r="K22" s="288">
        <v>2253.3500300000001</v>
      </c>
      <c r="L22" s="288">
        <v>5070.6502899999996</v>
      </c>
      <c r="M22" s="288">
        <v>2198.71686</v>
      </c>
      <c r="N22" s="288">
        <v>143702.12528750001</v>
      </c>
      <c r="O22" s="447"/>
      <c r="P22" s="1054"/>
    </row>
    <row r="23" spans="1:16" s="300" customFormat="1" ht="56.25" customHeight="1" thickBot="1">
      <c r="A23" s="448" t="s">
        <v>878</v>
      </c>
      <c r="B23" s="449">
        <v>1.3924398686567876E-2</v>
      </c>
      <c r="C23" s="449">
        <v>1.03285278347459E-2</v>
      </c>
      <c r="D23" s="449">
        <v>1.4759136079109798E-2</v>
      </c>
      <c r="E23" s="449">
        <v>2.2327878742195544E-2</v>
      </c>
      <c r="F23" s="449">
        <v>1.0987216490383863E-2</v>
      </c>
      <c r="G23" s="449">
        <v>2.9268837552681701E-2</v>
      </c>
      <c r="H23" s="449">
        <v>3.4570206191142039E-2</v>
      </c>
      <c r="I23" s="449">
        <v>2.0267760025518528E-2</v>
      </c>
      <c r="J23" s="449">
        <v>2.5101012791149502E-2</v>
      </c>
      <c r="K23" s="449">
        <v>1.5638452422375649E-2</v>
      </c>
      <c r="L23" s="449">
        <v>4.8356483124198067E-2</v>
      </c>
      <c r="M23" s="449">
        <v>1.50173663812321E-2</v>
      </c>
      <c r="N23" s="449">
        <v>1</v>
      </c>
      <c r="O23" s="450"/>
    </row>
    <row r="24" spans="1:16" ht="15" customHeight="1">
      <c r="A24" s="1275" t="s">
        <v>879</v>
      </c>
      <c r="B24" s="1276"/>
      <c r="C24" s="396"/>
      <c r="D24" s="396"/>
      <c r="E24" s="396"/>
      <c r="F24" s="396"/>
      <c r="G24" s="396"/>
      <c r="H24" s="397"/>
      <c r="I24" s="397"/>
      <c r="J24" s="397"/>
      <c r="K24" s="397"/>
      <c r="L24" s="397"/>
      <c r="M24" s="397"/>
      <c r="N24" s="397"/>
      <c r="O24" s="397"/>
      <c r="P24" s="1054"/>
    </row>
    <row r="25" spans="1:16" ht="39" customHeight="1">
      <c r="A25" s="1079" t="s">
        <v>363</v>
      </c>
      <c r="B25" s="1277"/>
      <c r="C25" s="1277"/>
      <c r="D25" s="1277"/>
      <c r="E25" s="1277"/>
      <c r="F25" s="1277"/>
      <c r="G25" s="1277"/>
      <c r="H25" s="1277"/>
      <c r="I25" s="1277"/>
      <c r="J25" s="1277"/>
      <c r="K25" s="1277"/>
      <c r="L25" s="1277"/>
      <c r="M25" s="1277"/>
      <c r="N25" s="1277"/>
      <c r="O25" s="1277"/>
      <c r="P25" s="1054"/>
    </row>
    <row r="26" spans="1:16" ht="38.25" customHeight="1">
      <c r="A26" s="1079" t="s">
        <v>364</v>
      </c>
      <c r="B26" s="1229"/>
      <c r="C26" s="1229"/>
      <c r="D26" s="1229"/>
      <c r="E26" s="1229"/>
      <c r="F26" s="1229"/>
      <c r="G26" s="1229"/>
      <c r="H26" s="1229"/>
      <c r="I26" s="1229"/>
      <c r="J26" s="1229"/>
      <c r="K26" s="1229"/>
      <c r="L26" s="1229"/>
      <c r="M26" s="1229"/>
      <c r="N26" s="1229"/>
      <c r="O26" s="1229"/>
      <c r="P26" s="1054"/>
    </row>
    <row r="27" spans="1:16" ht="14.25" customHeight="1">
      <c r="A27" s="1275" t="s">
        <v>740</v>
      </c>
      <c r="C27" s="306"/>
      <c r="D27" s="306"/>
      <c r="E27" s="306"/>
      <c r="F27" s="306"/>
      <c r="G27" s="306"/>
      <c r="H27" s="155"/>
      <c r="I27" s="155"/>
      <c r="J27" s="155"/>
      <c r="K27" s="155"/>
      <c r="L27" s="155"/>
      <c r="M27" s="155"/>
      <c r="N27" s="155"/>
      <c r="O27" s="436"/>
      <c r="P27" s="1054"/>
    </row>
    <row r="28" spans="1:16" ht="9" customHeight="1">
      <c r="A28" s="310"/>
      <c r="C28" s="306"/>
      <c r="D28" s="306"/>
      <c r="E28" s="306"/>
      <c r="F28" s="306"/>
      <c r="G28" s="306"/>
      <c r="H28" s="155"/>
      <c r="I28" s="155"/>
      <c r="J28" s="155"/>
      <c r="K28" s="155"/>
      <c r="L28" s="155"/>
      <c r="M28" s="155"/>
      <c r="N28" s="155"/>
      <c r="O28" s="397"/>
      <c r="P28" s="1054"/>
    </row>
    <row r="29" spans="1:16" ht="9" customHeight="1">
      <c r="A29" s="305"/>
      <c r="C29" s="306"/>
      <c r="D29" s="306"/>
      <c r="E29" s="306"/>
      <c r="F29" s="306"/>
      <c r="G29" s="306"/>
      <c r="H29" s="155"/>
      <c r="I29" s="155"/>
      <c r="J29" s="155"/>
      <c r="K29" s="155"/>
      <c r="L29" s="155"/>
      <c r="M29" s="155"/>
      <c r="N29" s="155"/>
      <c r="O29" s="397"/>
      <c r="P29" s="1054"/>
    </row>
    <row r="30" spans="1:16" ht="9" customHeight="1">
      <c r="A30" s="305"/>
      <c r="C30" s="306"/>
      <c r="D30" s="306"/>
      <c r="E30" s="306"/>
      <c r="F30" s="306"/>
      <c r="G30" s="306"/>
      <c r="H30" s="155"/>
      <c r="I30" s="155"/>
      <c r="J30" s="155"/>
      <c r="K30" s="155"/>
      <c r="L30" s="155"/>
      <c r="M30" s="155"/>
      <c r="N30" s="155"/>
      <c r="O30" s="397"/>
      <c r="P30" s="1054"/>
    </row>
    <row r="31" spans="1:16" ht="9" customHeight="1">
      <c r="A31" s="305"/>
      <c r="B31" s="122"/>
      <c r="C31" s="306"/>
      <c r="D31" s="306"/>
      <c r="E31" s="306"/>
      <c r="F31" s="306"/>
      <c r="G31" s="306"/>
      <c r="H31" s="155"/>
      <c r="I31" s="155"/>
      <c r="J31" s="155"/>
      <c r="K31" s="155"/>
      <c r="L31" s="155"/>
      <c r="M31" s="155"/>
      <c r="N31" s="155"/>
      <c r="O31" s="397"/>
      <c r="P31" s="1054"/>
    </row>
    <row r="32" spans="1:16" ht="9" customHeight="1">
      <c r="A32" s="305"/>
      <c r="B32" s="122"/>
      <c r="C32" s="306"/>
      <c r="D32" s="306"/>
      <c r="E32" s="306"/>
      <c r="F32" s="306"/>
      <c r="G32" s="306"/>
      <c r="H32" s="155"/>
      <c r="I32" s="155"/>
      <c r="J32" s="155"/>
      <c r="K32" s="155"/>
      <c r="L32" s="155"/>
      <c r="M32" s="155"/>
      <c r="N32" s="155"/>
      <c r="O32" s="397"/>
      <c r="P32" s="1054"/>
    </row>
    <row r="33" spans="1:16" ht="9" customHeight="1">
      <c r="A33" s="305"/>
      <c r="B33" s="122"/>
      <c r="C33" s="306"/>
      <c r="D33" s="306"/>
      <c r="E33" s="306"/>
      <c r="F33" s="306"/>
      <c r="G33" s="306"/>
      <c r="H33" s="155"/>
      <c r="I33" s="155"/>
      <c r="J33" s="155"/>
      <c r="K33" s="155"/>
      <c r="L33" s="155"/>
      <c r="M33" s="155"/>
      <c r="N33" s="155"/>
      <c r="O33" s="397"/>
      <c r="P33" s="1054"/>
    </row>
    <row r="34" spans="1:16" ht="9" customHeight="1">
      <c r="A34" s="307"/>
      <c r="B34" s="122"/>
      <c r="C34" s="306"/>
      <c r="D34" s="306"/>
      <c r="E34" s="306"/>
      <c r="F34" s="306"/>
      <c r="G34" s="306"/>
      <c r="H34" s="155"/>
      <c r="I34" s="155"/>
      <c r="J34" s="155"/>
      <c r="K34" s="155"/>
      <c r="L34" s="155"/>
      <c r="M34" s="155"/>
      <c r="N34" s="155"/>
      <c r="O34" s="397"/>
      <c r="P34" s="1054"/>
    </row>
    <row r="35" spans="1:16" ht="9" customHeight="1">
      <c r="A35" s="305"/>
      <c r="B35" s="122"/>
      <c r="C35" s="306"/>
      <c r="D35" s="306"/>
      <c r="E35" s="306"/>
      <c r="F35" s="306"/>
      <c r="G35" s="306"/>
      <c r="H35" s="155"/>
      <c r="I35" s="155"/>
      <c r="J35" s="155"/>
      <c r="K35" s="155"/>
      <c r="L35" s="155"/>
      <c r="M35" s="155"/>
      <c r="N35" s="155"/>
      <c r="O35" s="397"/>
      <c r="P35" s="1054"/>
    </row>
    <row r="36" spans="1:16" ht="9" customHeight="1">
      <c r="A36" s="305"/>
      <c r="B36" s="122"/>
      <c r="C36" s="306"/>
      <c r="D36" s="306"/>
      <c r="E36" s="306"/>
      <c r="F36" s="306"/>
      <c r="G36" s="306"/>
      <c r="H36" s="155"/>
      <c r="I36" s="155"/>
      <c r="J36" s="155"/>
      <c r="K36" s="155"/>
      <c r="L36" s="155"/>
      <c r="M36" s="155"/>
      <c r="N36" s="155"/>
      <c r="O36" s="397"/>
      <c r="P36" s="1054"/>
    </row>
    <row r="37" spans="1:16" ht="9" customHeight="1">
      <c r="A37" s="305"/>
      <c r="B37" s="122"/>
      <c r="C37" s="306"/>
      <c r="D37" s="306"/>
      <c r="E37" s="306"/>
      <c r="F37" s="306"/>
      <c r="G37" s="306"/>
      <c r="H37" s="155"/>
      <c r="I37" s="155"/>
      <c r="J37" s="155"/>
      <c r="K37" s="155"/>
      <c r="L37" s="155"/>
      <c r="M37" s="155"/>
      <c r="N37" s="155"/>
      <c r="O37" s="397"/>
      <c r="P37" s="1054"/>
    </row>
    <row r="38" spans="1:16" ht="9" customHeight="1">
      <c r="A38" s="305"/>
      <c r="C38" s="306"/>
      <c r="D38" s="306"/>
      <c r="E38" s="306"/>
      <c r="F38" s="306"/>
      <c r="G38" s="306"/>
      <c r="H38" s="155"/>
      <c r="I38" s="155"/>
      <c r="J38" s="155"/>
      <c r="K38" s="155"/>
      <c r="L38" s="155"/>
      <c r="M38" s="155"/>
      <c r="N38" s="155"/>
      <c r="O38" s="397"/>
      <c r="P38" s="1054"/>
    </row>
    <row r="39" spans="1:16" ht="9" customHeight="1">
      <c r="A39" s="305"/>
      <c r="C39" s="306"/>
      <c r="D39" s="306"/>
      <c r="E39" s="306"/>
      <c r="F39" s="306"/>
      <c r="G39" s="306"/>
      <c r="H39" s="155"/>
      <c r="I39" s="155"/>
      <c r="J39" s="155"/>
      <c r="K39" s="155"/>
      <c r="L39" s="155"/>
      <c r="M39" s="155"/>
      <c r="N39" s="155"/>
      <c r="O39" s="397"/>
      <c r="P39" s="1054"/>
    </row>
    <row r="40" spans="1:16" ht="9" customHeight="1">
      <c r="A40" s="307"/>
      <c r="C40" s="306"/>
      <c r="D40" s="306"/>
      <c r="E40" s="306"/>
      <c r="F40" s="306"/>
      <c r="G40" s="306"/>
      <c r="H40" s="155"/>
      <c r="I40" s="155"/>
      <c r="J40" s="155"/>
      <c r="K40" s="155"/>
      <c r="L40" s="155"/>
      <c r="M40" s="155"/>
      <c r="N40" s="155"/>
      <c r="O40" s="397"/>
      <c r="P40" s="1054"/>
    </row>
    <row r="41" spans="1:16" ht="9" customHeight="1">
      <c r="A41" s="305"/>
      <c r="C41" s="306"/>
      <c r="D41" s="306"/>
      <c r="E41" s="306"/>
      <c r="F41" s="306"/>
      <c r="G41" s="306"/>
      <c r="H41" s="155"/>
      <c r="I41" s="155"/>
      <c r="J41" s="155"/>
      <c r="K41" s="155"/>
      <c r="L41" s="155"/>
      <c r="M41" s="155"/>
      <c r="N41" s="155"/>
      <c r="O41" s="397"/>
      <c r="P41" s="1054"/>
    </row>
    <row r="42" spans="1:16" ht="9" customHeight="1">
      <c r="A42" s="305"/>
      <c r="C42" s="306"/>
      <c r="D42" s="306"/>
      <c r="E42" s="306"/>
      <c r="F42" s="306"/>
      <c r="G42" s="306"/>
      <c r="H42" s="155"/>
      <c r="I42" s="155"/>
      <c r="J42" s="155"/>
      <c r="K42" s="155"/>
      <c r="L42" s="155"/>
      <c r="M42" s="155"/>
      <c r="N42" s="155"/>
      <c r="O42" s="397"/>
      <c r="P42" s="1054"/>
    </row>
    <row r="43" spans="1:16" ht="9" customHeight="1">
      <c r="A43" s="305"/>
      <c r="C43" s="306"/>
      <c r="D43" s="306"/>
      <c r="E43" s="306"/>
      <c r="F43" s="306"/>
      <c r="G43" s="306"/>
      <c r="H43" s="155"/>
      <c r="I43" s="155"/>
      <c r="J43" s="155"/>
      <c r="K43" s="155"/>
      <c r="L43" s="155"/>
      <c r="M43" s="155"/>
      <c r="N43" s="155"/>
      <c r="O43" s="397"/>
      <c r="P43" s="1054"/>
    </row>
    <row r="44" spans="1:16" ht="9" customHeight="1">
      <c r="A44" s="305"/>
      <c r="C44" s="306"/>
      <c r="D44" s="306"/>
      <c r="E44" s="306"/>
      <c r="F44" s="306"/>
      <c r="G44" s="306"/>
      <c r="H44" s="155"/>
      <c r="I44" s="155"/>
      <c r="J44" s="155"/>
      <c r="K44" s="155"/>
      <c r="L44" s="155"/>
      <c r="M44" s="155"/>
      <c r="N44" s="155"/>
      <c r="O44" s="397"/>
      <c r="P44" s="1054"/>
    </row>
    <row r="45" spans="1:16" ht="9" customHeight="1">
      <c r="A45" s="305"/>
      <c r="C45" s="306"/>
      <c r="D45" s="306"/>
      <c r="E45" s="306"/>
      <c r="F45" s="306"/>
      <c r="G45" s="306"/>
      <c r="H45" s="155"/>
      <c r="I45" s="155"/>
      <c r="J45" s="155"/>
      <c r="K45" s="155"/>
      <c r="L45" s="155"/>
      <c r="M45" s="155"/>
      <c r="N45" s="155"/>
      <c r="O45" s="397"/>
      <c r="P45" s="1054"/>
    </row>
    <row r="46" spans="1:16" ht="9" customHeight="1">
      <c r="A46" s="307"/>
      <c r="C46" s="306"/>
      <c r="D46" s="306"/>
      <c r="E46" s="306"/>
      <c r="F46" s="306"/>
      <c r="G46" s="306"/>
      <c r="H46" s="155"/>
      <c r="I46" s="155"/>
      <c r="J46" s="155"/>
      <c r="K46" s="155"/>
      <c r="L46" s="155"/>
      <c r="M46" s="155"/>
      <c r="N46" s="155"/>
      <c r="O46" s="397"/>
      <c r="P46" s="1054"/>
    </row>
    <row r="47" spans="1:16" ht="9" customHeight="1">
      <c r="A47" s="305"/>
      <c r="C47" s="306"/>
      <c r="D47" s="306"/>
      <c r="E47" s="306"/>
      <c r="F47" s="306"/>
      <c r="G47" s="306"/>
      <c r="H47" s="155"/>
      <c r="I47" s="155"/>
      <c r="J47" s="155"/>
      <c r="K47" s="155"/>
      <c r="L47" s="155"/>
      <c r="M47" s="155"/>
      <c r="N47" s="155"/>
      <c r="O47" s="397"/>
      <c r="P47" s="1054"/>
    </row>
    <row r="48" spans="1:16" ht="9" customHeight="1">
      <c r="A48" s="305"/>
      <c r="C48" s="306"/>
      <c r="D48" s="306"/>
      <c r="E48" s="306"/>
      <c r="F48" s="306"/>
      <c r="G48" s="306"/>
      <c r="H48" s="155"/>
      <c r="I48" s="155"/>
      <c r="J48" s="155"/>
      <c r="K48" s="155"/>
      <c r="L48" s="155"/>
      <c r="M48" s="155"/>
      <c r="N48" s="155"/>
      <c r="O48" s="397"/>
      <c r="P48" s="1054"/>
    </row>
    <row r="49" spans="1:16" ht="9" customHeight="1">
      <c r="A49" s="305"/>
      <c r="C49" s="306"/>
      <c r="D49" s="306"/>
      <c r="E49" s="306"/>
      <c r="F49" s="306"/>
      <c r="G49" s="306"/>
      <c r="H49" s="155"/>
      <c r="I49" s="155"/>
      <c r="J49" s="155"/>
      <c r="K49" s="155"/>
      <c r="L49" s="155"/>
      <c r="M49" s="155"/>
      <c r="N49" s="155"/>
      <c r="O49" s="397"/>
      <c r="P49" s="1054"/>
    </row>
    <row r="50" spans="1:16" ht="9" customHeight="1">
      <c r="A50" s="305"/>
      <c r="C50" s="306"/>
      <c r="D50" s="306"/>
      <c r="E50" s="306"/>
      <c r="F50" s="306"/>
      <c r="G50" s="306"/>
      <c r="H50" s="155"/>
      <c r="I50" s="155"/>
      <c r="J50" s="155"/>
      <c r="K50" s="155"/>
      <c r="L50" s="155"/>
      <c r="M50" s="155"/>
      <c r="N50" s="155"/>
      <c r="O50" s="397"/>
      <c r="P50" s="1054"/>
    </row>
    <row r="51" spans="1:16" ht="9" customHeight="1">
      <c r="A51" s="307"/>
      <c r="C51" s="306"/>
      <c r="D51" s="306"/>
      <c r="E51" s="306"/>
      <c r="F51" s="306"/>
      <c r="G51" s="306"/>
      <c r="H51" s="155"/>
      <c r="I51" s="155"/>
      <c r="J51" s="155"/>
      <c r="K51" s="155"/>
      <c r="L51" s="155"/>
      <c r="M51" s="155"/>
      <c r="N51" s="155"/>
      <c r="O51" s="397"/>
      <c r="P51" s="1054"/>
    </row>
    <row r="52" spans="1:16" ht="9" customHeight="1">
      <c r="A52" s="308"/>
      <c r="C52" s="306"/>
      <c r="D52" s="306"/>
      <c r="E52" s="306"/>
      <c r="F52" s="306"/>
      <c r="G52" s="306"/>
      <c r="H52" s="155"/>
      <c r="I52" s="155"/>
      <c r="J52" s="155"/>
      <c r="K52" s="155"/>
      <c r="L52" s="155"/>
      <c r="M52" s="155"/>
      <c r="N52" s="155"/>
      <c r="O52" s="397"/>
      <c r="P52" s="1054"/>
    </row>
    <row r="53" spans="1:16" ht="9" customHeight="1">
      <c r="A53" s="308"/>
      <c r="C53" s="306"/>
      <c r="D53" s="306"/>
      <c r="E53" s="306"/>
      <c r="F53" s="306"/>
      <c r="G53" s="306"/>
      <c r="H53" s="155"/>
      <c r="I53" s="155"/>
      <c r="J53" s="155"/>
      <c r="K53" s="155"/>
      <c r="L53" s="155"/>
      <c r="M53" s="155"/>
      <c r="N53" s="155"/>
      <c r="O53" s="397"/>
      <c r="P53" s="1054"/>
    </row>
    <row r="54" spans="1:16" ht="9" customHeight="1">
      <c r="A54" s="308"/>
      <c r="C54" s="306"/>
      <c r="D54" s="306"/>
      <c r="E54" s="306"/>
      <c r="F54" s="306"/>
      <c r="G54" s="306"/>
      <c r="H54" s="155"/>
      <c r="I54" s="155"/>
      <c r="J54" s="155"/>
      <c r="K54" s="155"/>
      <c r="L54" s="155"/>
      <c r="M54" s="155"/>
      <c r="N54" s="155"/>
      <c r="O54" s="397"/>
      <c r="P54" s="1054"/>
    </row>
    <row r="55" spans="1:16" ht="9" customHeight="1">
      <c r="A55" s="308"/>
      <c r="C55" s="306"/>
      <c r="D55" s="306"/>
      <c r="E55" s="306"/>
      <c r="F55" s="306"/>
      <c r="G55" s="306"/>
      <c r="H55" s="155"/>
      <c r="I55" s="155"/>
      <c r="J55" s="155"/>
      <c r="K55" s="155"/>
      <c r="L55" s="155"/>
      <c r="M55" s="155"/>
      <c r="N55" s="155"/>
      <c r="O55" s="397"/>
      <c r="P55" s="1054"/>
    </row>
    <row r="56" spans="1:16" ht="9" customHeight="1">
      <c r="A56" s="309"/>
      <c r="C56" s="306"/>
      <c r="D56" s="306"/>
      <c r="E56" s="306"/>
      <c r="F56" s="306"/>
      <c r="G56" s="306"/>
      <c r="H56" s="155"/>
      <c r="I56" s="155"/>
      <c r="J56" s="155"/>
      <c r="K56" s="155"/>
      <c r="L56" s="155"/>
      <c r="M56" s="155"/>
      <c r="N56" s="155"/>
      <c r="O56" s="397"/>
      <c r="P56" s="1054"/>
    </row>
    <row r="57" spans="1:16" ht="9" customHeight="1">
      <c r="A57" s="309"/>
      <c r="C57" s="306"/>
      <c r="D57" s="306"/>
      <c r="E57" s="306"/>
      <c r="F57" s="306"/>
      <c r="G57" s="306"/>
      <c r="H57" s="155"/>
      <c r="I57" s="155"/>
      <c r="J57" s="155"/>
      <c r="K57" s="155"/>
      <c r="L57" s="155"/>
      <c r="M57" s="155"/>
      <c r="N57" s="155"/>
      <c r="O57" s="397"/>
      <c r="P57" s="1054"/>
    </row>
    <row r="58" spans="1:16" ht="9" customHeight="1">
      <c r="A58" s="310"/>
      <c r="C58" s="306"/>
      <c r="D58" s="306"/>
      <c r="E58" s="306"/>
      <c r="F58" s="306"/>
      <c r="G58" s="306"/>
      <c r="H58" s="155"/>
      <c r="I58" s="155"/>
      <c r="J58" s="155"/>
      <c r="K58" s="155"/>
      <c r="L58" s="155"/>
      <c r="M58" s="155"/>
      <c r="N58" s="155"/>
      <c r="O58" s="397"/>
      <c r="P58" s="1054"/>
    </row>
    <row r="59" spans="1:16" ht="9" customHeight="1">
      <c r="A59" s="305"/>
      <c r="C59" s="306"/>
      <c r="D59" s="306"/>
      <c r="E59" s="306"/>
      <c r="F59" s="306"/>
      <c r="G59" s="306"/>
      <c r="H59" s="155"/>
      <c r="I59" s="155"/>
      <c r="J59" s="155"/>
      <c r="K59" s="155"/>
      <c r="L59" s="155"/>
      <c r="M59" s="155"/>
      <c r="N59" s="155"/>
      <c r="O59" s="397"/>
      <c r="P59" s="1054"/>
    </row>
    <row r="60" spans="1:16" ht="9" customHeight="1">
      <c r="A60" s="305"/>
      <c r="C60" s="306"/>
      <c r="D60" s="306"/>
      <c r="E60" s="306"/>
      <c r="F60" s="306"/>
      <c r="G60" s="306"/>
      <c r="H60" s="155"/>
      <c r="I60" s="155"/>
      <c r="J60" s="155"/>
      <c r="K60" s="155"/>
      <c r="L60" s="155"/>
      <c r="M60" s="155"/>
      <c r="N60" s="155"/>
      <c r="O60" s="397"/>
      <c r="P60" s="1054"/>
    </row>
    <row r="61" spans="1:16" ht="9" customHeight="1">
      <c r="A61" s="305"/>
      <c r="C61" s="306"/>
      <c r="D61" s="306"/>
      <c r="E61" s="306"/>
      <c r="F61" s="306"/>
      <c r="G61" s="306"/>
      <c r="H61" s="155"/>
      <c r="I61" s="155"/>
      <c r="J61" s="155"/>
      <c r="K61" s="155"/>
      <c r="L61" s="155"/>
      <c r="M61" s="155"/>
      <c r="N61" s="155"/>
      <c r="O61" s="397"/>
      <c r="P61" s="1054"/>
    </row>
    <row r="62" spans="1:16" ht="9" customHeight="1">
      <c r="A62" s="305"/>
      <c r="C62" s="306"/>
      <c r="D62" s="306"/>
      <c r="E62" s="306"/>
      <c r="F62" s="306"/>
      <c r="G62" s="306"/>
      <c r="H62" s="155"/>
      <c r="I62" s="155"/>
      <c r="J62" s="155"/>
      <c r="K62" s="155"/>
      <c r="L62" s="155"/>
      <c r="M62" s="155"/>
      <c r="N62" s="155"/>
      <c r="O62" s="397"/>
      <c r="P62" s="1054"/>
    </row>
    <row r="63" spans="1:16" ht="9" customHeight="1">
      <c r="A63" s="308"/>
      <c r="C63" s="306"/>
      <c r="D63" s="306"/>
      <c r="E63" s="306"/>
      <c r="F63" s="306"/>
      <c r="G63" s="306"/>
      <c r="H63" s="155"/>
      <c r="I63" s="155"/>
      <c r="J63" s="155"/>
      <c r="K63" s="155"/>
      <c r="L63" s="155"/>
      <c r="M63" s="155"/>
      <c r="N63" s="155"/>
      <c r="O63" s="397"/>
      <c r="P63" s="1054"/>
    </row>
    <row r="64" spans="1:16" ht="9" customHeight="1">
      <c r="A64" s="310"/>
      <c r="C64" s="306"/>
      <c r="D64" s="306"/>
      <c r="E64" s="306"/>
      <c r="F64" s="306"/>
      <c r="G64" s="306"/>
      <c r="H64" s="155"/>
      <c r="I64" s="155"/>
      <c r="J64" s="155"/>
      <c r="K64" s="155"/>
      <c r="L64" s="155"/>
      <c r="M64" s="155"/>
      <c r="N64" s="155"/>
      <c r="O64" s="397"/>
      <c r="P64" s="1054"/>
    </row>
    <row r="65" spans="1:16" ht="9" customHeight="1">
      <c r="A65" s="305"/>
      <c r="C65" s="306"/>
      <c r="D65" s="306"/>
      <c r="E65" s="306"/>
      <c r="F65" s="306"/>
      <c r="G65" s="306"/>
      <c r="H65" s="155"/>
      <c r="I65" s="155"/>
      <c r="J65" s="155"/>
      <c r="K65" s="155"/>
      <c r="L65" s="155"/>
      <c r="M65" s="155"/>
      <c r="N65" s="155"/>
      <c r="O65" s="397"/>
      <c r="P65" s="1054"/>
    </row>
    <row r="66" spans="1:16" ht="9" customHeight="1">
      <c r="A66" s="305"/>
      <c r="C66" s="306"/>
      <c r="D66" s="306"/>
      <c r="E66" s="306"/>
      <c r="F66" s="306"/>
      <c r="G66" s="306"/>
      <c r="H66" s="155"/>
      <c r="I66" s="155"/>
      <c r="J66" s="155"/>
      <c r="K66" s="155"/>
      <c r="L66" s="155"/>
      <c r="M66" s="155"/>
      <c r="N66" s="155"/>
      <c r="O66" s="397"/>
      <c r="P66" s="1054"/>
    </row>
    <row r="67" spans="1:16" ht="9" customHeight="1">
      <c r="A67" s="305"/>
      <c r="C67" s="306"/>
      <c r="D67" s="306"/>
      <c r="E67" s="306"/>
      <c r="F67" s="306"/>
      <c r="G67" s="306"/>
      <c r="H67" s="155"/>
      <c r="I67" s="155"/>
      <c r="J67" s="155"/>
      <c r="K67" s="155"/>
      <c r="L67" s="155"/>
      <c r="M67" s="155"/>
      <c r="N67" s="155"/>
      <c r="O67" s="397"/>
      <c r="P67" s="1054"/>
    </row>
    <row r="68" spans="1:16" ht="9" customHeight="1">
      <c r="A68" s="305"/>
      <c r="C68" s="306"/>
      <c r="D68" s="306"/>
      <c r="E68" s="306"/>
      <c r="F68" s="306"/>
      <c r="G68" s="306"/>
      <c r="H68" s="155"/>
      <c r="I68" s="155"/>
      <c r="J68" s="155"/>
      <c r="K68" s="155"/>
      <c r="L68" s="155"/>
      <c r="M68" s="155"/>
      <c r="N68" s="155"/>
      <c r="O68" s="397"/>
      <c r="P68" s="1054"/>
    </row>
    <row r="69" spans="1:16" ht="9" customHeight="1">
      <c r="A69" s="308"/>
      <c r="C69" s="306"/>
      <c r="D69" s="306"/>
      <c r="E69" s="306"/>
      <c r="F69" s="306"/>
      <c r="G69" s="306"/>
      <c r="H69" s="155"/>
      <c r="I69" s="155"/>
      <c r="J69" s="155"/>
      <c r="K69" s="155"/>
      <c r="L69" s="155"/>
      <c r="M69" s="155"/>
      <c r="N69" s="155"/>
      <c r="O69" s="397"/>
      <c r="P69" s="1054"/>
    </row>
    <row r="70" spans="1:16" ht="9" customHeight="1">
      <c r="A70" s="310"/>
      <c r="C70" s="306"/>
      <c r="D70" s="306"/>
      <c r="E70" s="306"/>
      <c r="F70" s="306"/>
      <c r="G70" s="306"/>
      <c r="H70" s="155"/>
      <c r="I70" s="155"/>
      <c r="J70" s="155"/>
      <c r="K70" s="155"/>
      <c r="L70" s="155"/>
      <c r="M70" s="155"/>
      <c r="N70" s="155"/>
      <c r="O70" s="397"/>
      <c r="P70" s="1054"/>
    </row>
    <row r="71" spans="1:16" ht="9" customHeight="1">
      <c r="A71" s="305"/>
      <c r="C71" s="306"/>
      <c r="D71" s="306"/>
      <c r="E71" s="306"/>
      <c r="F71" s="306"/>
      <c r="G71" s="306"/>
      <c r="H71" s="155"/>
      <c r="I71" s="155"/>
      <c r="J71" s="155"/>
      <c r="K71" s="155"/>
      <c r="L71" s="155"/>
      <c r="M71" s="155"/>
      <c r="N71" s="155"/>
      <c r="O71" s="397"/>
      <c r="P71" s="1054"/>
    </row>
    <row r="72" spans="1:16" ht="9" customHeight="1">
      <c r="A72" s="305"/>
      <c r="C72" s="306"/>
      <c r="D72" s="306"/>
      <c r="E72" s="306"/>
      <c r="F72" s="306"/>
      <c r="G72" s="306"/>
      <c r="H72" s="155"/>
      <c r="I72" s="155"/>
      <c r="J72" s="155"/>
      <c r="K72" s="155"/>
      <c r="L72" s="155"/>
      <c r="M72" s="155"/>
      <c r="N72" s="155"/>
      <c r="O72" s="397"/>
      <c r="P72" s="1054"/>
    </row>
    <row r="73" spans="1:16" ht="9" customHeight="1">
      <c r="A73" s="305"/>
      <c r="C73" s="1278"/>
      <c r="D73" s="1278"/>
      <c r="E73" s="1278"/>
      <c r="F73" s="1278"/>
      <c r="G73" s="1278"/>
      <c r="P73" s="1054"/>
    </row>
    <row r="74" spans="1:16" ht="9" customHeight="1">
      <c r="A74" s="305"/>
      <c r="C74" s="1278"/>
      <c r="D74" s="1278"/>
      <c r="E74" s="1278"/>
      <c r="F74" s="1278"/>
      <c r="G74" s="1278"/>
      <c r="P74" s="1054"/>
    </row>
    <row r="75" spans="1:16" ht="9" customHeight="1">
      <c r="A75" s="305"/>
      <c r="C75" s="1278"/>
      <c r="D75" s="1278"/>
      <c r="E75" s="1278"/>
      <c r="F75" s="1278"/>
      <c r="G75" s="1278"/>
      <c r="P75" s="1054"/>
    </row>
    <row r="76" spans="1:16" ht="9" customHeight="1">
      <c r="A76" s="305"/>
      <c r="C76" s="1278"/>
      <c r="D76" s="1278"/>
      <c r="E76" s="1278"/>
      <c r="F76" s="1278"/>
      <c r="G76" s="1278"/>
      <c r="P76" s="1054"/>
    </row>
    <row r="77" spans="1:16" ht="9" customHeight="1">
      <c r="A77" s="305"/>
      <c r="C77" s="1278"/>
      <c r="D77" s="1278"/>
      <c r="E77" s="1278"/>
      <c r="F77" s="1278"/>
      <c r="G77" s="1278"/>
      <c r="P77" s="1054"/>
    </row>
    <row r="78" spans="1:16" ht="9" customHeight="1">
      <c r="A78" s="305"/>
      <c r="C78" s="1278"/>
      <c r="D78" s="1278"/>
      <c r="E78" s="1278"/>
      <c r="F78" s="1278"/>
      <c r="G78" s="1278"/>
      <c r="P78" s="1054"/>
    </row>
    <row r="79" spans="1:16" ht="9" customHeight="1">
      <c r="A79" s="308"/>
      <c r="C79" s="1278"/>
      <c r="D79" s="1278"/>
      <c r="E79" s="1278"/>
      <c r="F79" s="1278"/>
      <c r="G79" s="1278"/>
      <c r="P79" s="1054"/>
    </row>
    <row r="80" spans="1:16" ht="9" customHeight="1">
      <c r="A80" s="310"/>
      <c r="C80" s="1278"/>
      <c r="D80" s="1278"/>
      <c r="E80" s="1278"/>
      <c r="F80" s="1278"/>
      <c r="G80" s="1278"/>
      <c r="P80" s="1054"/>
    </row>
    <row r="81" spans="1:16" ht="9" customHeight="1">
      <c r="A81" s="305"/>
      <c r="C81" s="1278"/>
      <c r="D81" s="1278"/>
      <c r="E81" s="1278"/>
      <c r="F81" s="1278"/>
      <c r="G81" s="1278"/>
      <c r="P81" s="1054"/>
    </row>
    <row r="82" spans="1:16" ht="9" customHeight="1">
      <c r="A82" s="305"/>
      <c r="C82" s="1278"/>
      <c r="D82" s="1278"/>
      <c r="E82" s="1278"/>
      <c r="F82" s="1278"/>
      <c r="G82" s="1278"/>
      <c r="P82" s="1054"/>
    </row>
    <row r="83" spans="1:16" ht="9" customHeight="1">
      <c r="A83" s="305"/>
      <c r="C83" s="1278"/>
      <c r="D83" s="1278"/>
      <c r="E83" s="1278"/>
      <c r="F83" s="1278"/>
      <c r="G83" s="1278"/>
      <c r="P83" s="1054"/>
    </row>
    <row r="84" spans="1:16" ht="9" customHeight="1">
      <c r="A84" s="305"/>
      <c r="C84" s="1278"/>
      <c r="D84" s="1278"/>
      <c r="E84" s="1278"/>
      <c r="F84" s="1278"/>
      <c r="G84" s="1278"/>
      <c r="P84" s="1054"/>
    </row>
    <row r="85" spans="1:16" ht="9" customHeight="1">
      <c r="A85" s="305"/>
      <c r="C85" s="1278"/>
      <c r="D85" s="1278"/>
      <c r="E85" s="1278"/>
      <c r="F85" s="1278"/>
      <c r="G85" s="1278"/>
      <c r="P85" s="1054"/>
    </row>
    <row r="86" spans="1:16" ht="9" customHeight="1">
      <c r="A86" s="305"/>
      <c r="C86" s="1278"/>
      <c r="D86" s="1278"/>
      <c r="E86" s="1278"/>
      <c r="F86" s="1278"/>
      <c r="G86" s="1278"/>
      <c r="P86" s="1054"/>
    </row>
    <row r="87" spans="1:16" ht="9" customHeight="1">
      <c r="A87" s="305"/>
      <c r="C87" s="1278"/>
      <c r="D87" s="1278"/>
      <c r="E87" s="1278"/>
      <c r="F87" s="1278"/>
      <c r="G87" s="1278"/>
      <c r="P87" s="1054"/>
    </row>
    <row r="88" spans="1:16" ht="9" customHeight="1">
      <c r="A88" s="305"/>
      <c r="C88" s="1278"/>
      <c r="D88" s="1278"/>
      <c r="E88" s="1278"/>
      <c r="F88" s="1278"/>
      <c r="G88" s="1278"/>
      <c r="P88" s="1054"/>
    </row>
    <row r="89" spans="1:16" ht="9" customHeight="1">
      <c r="A89" s="305"/>
      <c r="C89" s="1278"/>
      <c r="D89" s="1278"/>
      <c r="E89" s="1278"/>
      <c r="F89" s="1278"/>
      <c r="G89" s="1278"/>
      <c r="P89" s="1054"/>
    </row>
    <row r="90" spans="1:16" ht="9" customHeight="1">
      <c r="A90" s="310"/>
      <c r="C90" s="1278"/>
      <c r="D90" s="1278"/>
      <c r="E90" s="1278"/>
      <c r="F90" s="1278"/>
      <c r="G90" s="1278"/>
      <c r="P90" s="1054"/>
    </row>
    <row r="91" spans="1:16" ht="9" customHeight="1">
      <c r="A91" s="305"/>
      <c r="C91" s="1278"/>
      <c r="D91" s="1278"/>
      <c r="E91" s="1278"/>
      <c r="F91" s="1278"/>
      <c r="G91" s="1278"/>
      <c r="P91" s="1054"/>
    </row>
    <row r="92" spans="1:16" ht="9" customHeight="1">
      <c r="A92" s="305"/>
      <c r="C92" s="1278"/>
      <c r="D92" s="1278"/>
      <c r="E92" s="1278"/>
      <c r="F92" s="1278"/>
      <c r="G92" s="1278"/>
      <c r="P92" s="1054"/>
    </row>
    <row r="93" spans="1:16" ht="9" customHeight="1">
      <c r="A93" s="305"/>
      <c r="C93" s="1278"/>
      <c r="D93" s="1278"/>
      <c r="E93" s="1278"/>
      <c r="F93" s="1278"/>
      <c r="G93" s="1278"/>
      <c r="P93" s="1054"/>
    </row>
    <row r="94" spans="1:16">
      <c r="A94" s="311"/>
      <c r="C94" s="1278"/>
      <c r="D94" s="1278"/>
      <c r="E94" s="1278"/>
      <c r="F94" s="1278"/>
      <c r="G94" s="1278"/>
      <c r="P94" s="1054"/>
    </row>
    <row r="95" spans="1:16">
      <c r="A95" s="311"/>
      <c r="C95" s="1278"/>
      <c r="D95" s="1278"/>
      <c r="E95" s="1278"/>
      <c r="F95" s="1278"/>
      <c r="G95" s="1278"/>
      <c r="P95" s="1054"/>
    </row>
    <row r="96" spans="1:16">
      <c r="A96" s="311"/>
      <c r="C96" s="1278"/>
      <c r="D96" s="1278"/>
      <c r="E96" s="1278"/>
      <c r="F96" s="1278"/>
      <c r="G96" s="1278"/>
      <c r="P96" s="1054"/>
    </row>
    <row r="97" spans="1:16">
      <c r="A97" s="311"/>
      <c r="C97" s="1278"/>
      <c r="D97" s="1278"/>
      <c r="E97" s="1278"/>
      <c r="F97" s="1278"/>
      <c r="G97" s="1278"/>
      <c r="P97" s="1054"/>
    </row>
    <row r="98" spans="1:16">
      <c r="A98" s="311"/>
      <c r="C98" s="1278"/>
      <c r="D98" s="1278"/>
      <c r="E98" s="1278"/>
      <c r="F98" s="1278"/>
      <c r="G98" s="1278"/>
      <c r="P98" s="1054"/>
    </row>
    <row r="99" spans="1:16">
      <c r="A99" s="311"/>
      <c r="C99" s="1278"/>
      <c r="D99" s="1278"/>
      <c r="E99" s="1278"/>
      <c r="F99" s="1278"/>
      <c r="G99" s="1278"/>
      <c r="P99" s="1054"/>
    </row>
    <row r="100" spans="1:16">
      <c r="A100" s="311"/>
      <c r="C100" s="1278"/>
      <c r="D100" s="1278"/>
      <c r="E100" s="1278"/>
      <c r="F100" s="1278"/>
      <c r="G100" s="1278"/>
      <c r="P100" s="1054"/>
    </row>
    <row r="101" spans="1:16" ht="15.75">
      <c r="A101" s="312"/>
      <c r="C101" s="1278"/>
      <c r="D101" s="1278"/>
      <c r="E101" s="1278"/>
      <c r="F101" s="1278"/>
      <c r="G101" s="1278"/>
      <c r="P101" s="1054"/>
    </row>
    <row r="102" spans="1:16" ht="15.75">
      <c r="A102" s="312"/>
      <c r="C102" s="1278"/>
      <c r="D102" s="1278"/>
      <c r="E102" s="1278"/>
      <c r="F102" s="1278"/>
      <c r="G102" s="1278"/>
      <c r="P102" s="1054"/>
    </row>
    <row r="103" spans="1:16" ht="15.75">
      <c r="A103" s="312"/>
      <c r="C103" s="1278"/>
      <c r="D103" s="1278"/>
      <c r="E103" s="1278"/>
      <c r="F103" s="1278"/>
      <c r="G103" s="1278"/>
      <c r="P103" s="1054"/>
    </row>
    <row r="104" spans="1:16" ht="15.75">
      <c r="A104" s="312"/>
      <c r="C104" s="1278"/>
      <c r="D104" s="1278"/>
      <c r="E104" s="1278"/>
      <c r="F104" s="1278"/>
      <c r="G104" s="1278"/>
      <c r="P104" s="1054"/>
    </row>
    <row r="105" spans="1:16" ht="15.75">
      <c r="A105" s="312"/>
      <c r="C105" s="1278"/>
      <c r="D105" s="1278"/>
      <c r="E105" s="1278"/>
      <c r="F105" s="1278"/>
      <c r="G105" s="1278"/>
      <c r="P105" s="1054"/>
    </row>
    <row r="106" spans="1:16" ht="15.75">
      <c r="A106" s="312"/>
      <c r="C106" s="1278"/>
      <c r="D106" s="1278"/>
      <c r="E106" s="1278"/>
      <c r="F106" s="1278"/>
      <c r="G106" s="1278"/>
      <c r="P106" s="1054"/>
    </row>
    <row r="107" spans="1:16" ht="15.75">
      <c r="A107" s="312"/>
      <c r="C107" s="1278"/>
      <c r="D107" s="1278"/>
      <c r="E107" s="1278"/>
      <c r="F107" s="1278"/>
      <c r="G107" s="1278"/>
      <c r="P107" s="1054"/>
    </row>
    <row r="108" spans="1:16" ht="15.75">
      <c r="A108" s="312"/>
      <c r="C108" s="1278"/>
      <c r="D108" s="1278"/>
      <c r="E108" s="1278"/>
      <c r="F108" s="1278"/>
      <c r="G108" s="1278"/>
      <c r="P108" s="1054"/>
    </row>
    <row r="109" spans="1:16" ht="15.75">
      <c r="A109" s="312"/>
      <c r="C109" s="1278"/>
      <c r="D109" s="1278"/>
      <c r="E109" s="1278"/>
      <c r="F109" s="1278"/>
      <c r="G109" s="1278"/>
      <c r="P109" s="1054"/>
    </row>
    <row r="110" spans="1:16" ht="15.75">
      <c r="A110" s="312"/>
      <c r="C110" s="1278"/>
      <c r="D110" s="1278"/>
      <c r="E110" s="1278"/>
      <c r="F110" s="1278"/>
      <c r="G110" s="1278"/>
      <c r="P110" s="1054"/>
    </row>
    <row r="111" spans="1:16" ht="15.75">
      <c r="A111" s="312"/>
      <c r="C111" s="1278"/>
      <c r="D111" s="1278"/>
      <c r="E111" s="1278"/>
      <c r="F111" s="1278"/>
      <c r="G111" s="1278"/>
      <c r="P111" s="1054"/>
    </row>
    <row r="112" spans="1:16" ht="15.75">
      <c r="A112" s="312"/>
      <c r="C112" s="1278"/>
      <c r="D112" s="1278"/>
      <c r="E112" s="1278"/>
      <c r="F112" s="1278"/>
      <c r="G112" s="1278"/>
      <c r="P112" s="1054"/>
    </row>
    <row r="113" spans="1:16" ht="15.75">
      <c r="A113" s="312"/>
      <c r="C113" s="1278"/>
      <c r="D113" s="1278"/>
      <c r="E113" s="1278"/>
      <c r="F113" s="1278"/>
      <c r="G113" s="1278"/>
      <c r="P113" s="1054"/>
    </row>
    <row r="114" spans="1:16" ht="15.75">
      <c r="A114" s="312"/>
      <c r="C114" s="1278"/>
      <c r="D114" s="1278"/>
      <c r="E114" s="1278"/>
      <c r="F114" s="1278"/>
      <c r="G114" s="1278"/>
      <c r="P114" s="1054"/>
    </row>
    <row r="115" spans="1:16" ht="15.75">
      <c r="A115" s="312"/>
      <c r="C115" s="1278"/>
      <c r="D115" s="1278"/>
      <c r="E115" s="1278"/>
      <c r="F115" s="1278"/>
      <c r="G115" s="1278"/>
      <c r="P115" s="1054"/>
    </row>
    <row r="116" spans="1:16" ht="15.75">
      <c r="A116" s="312"/>
      <c r="C116" s="1278"/>
      <c r="D116" s="1278"/>
      <c r="E116" s="1278"/>
      <c r="F116" s="1278"/>
      <c r="G116" s="1278"/>
      <c r="P116" s="1054"/>
    </row>
    <row r="117" spans="1:16" ht="15.75">
      <c r="A117" s="312"/>
      <c r="C117" s="1278"/>
      <c r="D117" s="1278"/>
      <c r="E117" s="1278"/>
      <c r="F117" s="1278"/>
      <c r="G117" s="1278"/>
      <c r="P117" s="1054"/>
    </row>
    <row r="118" spans="1:16" ht="15.75">
      <c r="A118" s="312"/>
      <c r="C118" s="1278"/>
      <c r="D118" s="1278"/>
      <c r="E118" s="1278"/>
      <c r="F118" s="1278"/>
      <c r="G118" s="1278"/>
      <c r="P118" s="1054"/>
    </row>
    <row r="119" spans="1:16" ht="15.75">
      <c r="A119" s="312"/>
      <c r="C119" s="1278"/>
      <c r="D119" s="1278"/>
      <c r="E119" s="1278"/>
      <c r="F119" s="1278"/>
      <c r="G119" s="1278"/>
      <c r="P119" s="1054"/>
    </row>
    <row r="120" spans="1:16" ht="15.75">
      <c r="A120" s="312"/>
      <c r="C120" s="1278"/>
      <c r="D120" s="1278"/>
      <c r="E120" s="1278"/>
      <c r="F120" s="1278"/>
      <c r="G120" s="1278"/>
      <c r="P120" s="1054"/>
    </row>
    <row r="121" spans="1:16" ht="15.75">
      <c r="A121" s="312"/>
      <c r="C121" s="1278"/>
      <c r="D121" s="1278"/>
      <c r="E121" s="1278"/>
      <c r="F121" s="1278"/>
      <c r="G121" s="1278"/>
      <c r="P121" s="1054"/>
    </row>
    <row r="122" spans="1:16" ht="15.75">
      <c r="A122" s="312"/>
      <c r="C122" s="1278"/>
      <c r="D122" s="1278"/>
      <c r="E122" s="1278"/>
      <c r="F122" s="1278"/>
      <c r="G122" s="1278"/>
      <c r="P122" s="1054"/>
    </row>
    <row r="123" spans="1:16" ht="15.75">
      <c r="A123" s="312"/>
      <c r="C123" s="1278"/>
      <c r="D123" s="1278"/>
      <c r="E123" s="1278"/>
      <c r="F123" s="1278"/>
      <c r="G123" s="1278"/>
      <c r="P123" s="1054"/>
    </row>
    <row r="124" spans="1:16" ht="15.75">
      <c r="A124" s="312"/>
      <c r="C124" s="1278"/>
      <c r="D124" s="1278"/>
      <c r="E124" s="1278"/>
      <c r="F124" s="1278"/>
      <c r="G124" s="1278"/>
      <c r="P124" s="1054"/>
    </row>
    <row r="125" spans="1:16" ht="15.75">
      <c r="A125" s="312"/>
      <c r="C125" s="1278"/>
      <c r="D125" s="1278"/>
      <c r="E125" s="1278"/>
      <c r="F125" s="1278"/>
      <c r="G125" s="1278"/>
      <c r="P125" s="1054"/>
    </row>
    <row r="126" spans="1:16" ht="15.75">
      <c r="A126" s="312"/>
      <c r="C126" s="1278"/>
      <c r="D126" s="1278"/>
      <c r="E126" s="1278"/>
      <c r="F126" s="1278"/>
      <c r="G126" s="1278"/>
      <c r="P126" s="1054"/>
    </row>
    <row r="127" spans="1:16" ht="15.75">
      <c r="A127" s="312"/>
      <c r="C127" s="1278"/>
      <c r="D127" s="1278"/>
      <c r="E127" s="1278"/>
      <c r="F127" s="1278"/>
      <c r="G127" s="1278"/>
      <c r="P127" s="1054"/>
    </row>
    <row r="128" spans="1:16" ht="15.75">
      <c r="A128" s="312"/>
      <c r="C128" s="1278"/>
      <c r="D128" s="1278"/>
      <c r="E128" s="1278"/>
      <c r="F128" s="1278"/>
      <c r="G128" s="1278"/>
      <c r="P128" s="1054"/>
    </row>
    <row r="129" spans="1:16" ht="15.75">
      <c r="A129" s="312"/>
      <c r="C129" s="1278"/>
      <c r="D129" s="1278"/>
      <c r="E129" s="1278"/>
      <c r="F129" s="1278"/>
      <c r="G129" s="1278"/>
      <c r="P129" s="1054"/>
    </row>
    <row r="130" spans="1:16" ht="15.75">
      <c r="A130" s="312"/>
      <c r="C130" s="1278"/>
      <c r="D130" s="1278"/>
      <c r="E130" s="1278"/>
      <c r="F130" s="1278"/>
      <c r="G130" s="1278"/>
      <c r="P130" s="1054"/>
    </row>
    <row r="131" spans="1:16" ht="15.75">
      <c r="A131" s="312"/>
      <c r="C131" s="1278"/>
      <c r="D131" s="1278"/>
      <c r="E131" s="1278"/>
      <c r="F131" s="1278"/>
      <c r="G131" s="1278"/>
      <c r="P131" s="1054"/>
    </row>
    <row r="132" spans="1:16" ht="15.75">
      <c r="A132" s="312"/>
      <c r="C132" s="1278"/>
      <c r="D132" s="1278"/>
      <c r="E132" s="1278"/>
      <c r="F132" s="1278"/>
      <c r="G132" s="1278"/>
      <c r="P132" s="1054"/>
    </row>
    <row r="133" spans="1:16" ht="15.75">
      <c r="A133" s="312"/>
      <c r="C133" s="1278"/>
      <c r="D133" s="1278"/>
      <c r="E133" s="1278"/>
      <c r="F133" s="1278"/>
      <c r="G133" s="1278"/>
      <c r="P133" s="1054"/>
    </row>
    <row r="134" spans="1:16" ht="15.75">
      <c r="A134" s="312"/>
      <c r="C134" s="1278"/>
      <c r="D134" s="1278"/>
      <c r="E134" s="1278"/>
      <c r="F134" s="1278"/>
      <c r="G134" s="1278"/>
      <c r="P134" s="1054"/>
    </row>
    <row r="135" spans="1:16" ht="15.75">
      <c r="A135" s="312"/>
      <c r="C135" s="1278"/>
      <c r="D135" s="1278"/>
      <c r="E135" s="1278"/>
      <c r="F135" s="1278"/>
      <c r="G135" s="1278"/>
      <c r="P135" s="1054"/>
    </row>
    <row r="136" spans="1:16" ht="15.75">
      <c r="A136" s="312"/>
      <c r="C136" s="1278"/>
      <c r="D136" s="1278"/>
      <c r="E136" s="1278"/>
      <c r="F136" s="1278"/>
      <c r="G136" s="1278"/>
      <c r="P136" s="1054"/>
    </row>
    <row r="137" spans="1:16" ht="15.75">
      <c r="A137" s="312"/>
      <c r="C137" s="1278"/>
      <c r="D137" s="1278"/>
      <c r="E137" s="1278"/>
      <c r="F137" s="1278"/>
      <c r="G137" s="1278"/>
      <c r="P137" s="1054"/>
    </row>
    <row r="138" spans="1:16" ht="15.75">
      <c r="A138" s="312"/>
      <c r="C138" s="1278"/>
      <c r="D138" s="1278"/>
      <c r="E138" s="1278"/>
      <c r="F138" s="1278"/>
      <c r="G138" s="1278"/>
      <c r="P138" s="1054"/>
    </row>
    <row r="139" spans="1:16" ht="15.75">
      <c r="A139" s="312"/>
      <c r="C139" s="1278"/>
      <c r="D139" s="1278"/>
      <c r="E139" s="1278"/>
      <c r="F139" s="1278"/>
      <c r="G139" s="1278"/>
      <c r="P139" s="1054"/>
    </row>
    <row r="140" spans="1:16" ht="15.75">
      <c r="A140" s="312"/>
      <c r="C140" s="1278"/>
      <c r="D140" s="1278"/>
      <c r="E140" s="1278"/>
      <c r="F140" s="1278"/>
      <c r="G140" s="1278"/>
      <c r="P140" s="1054"/>
    </row>
    <row r="141" spans="1:16" ht="15.75">
      <c r="A141" s="312"/>
      <c r="C141" s="1278"/>
      <c r="D141" s="1278"/>
      <c r="E141" s="1278"/>
      <c r="F141" s="1278"/>
      <c r="G141" s="1278"/>
      <c r="P141" s="1054"/>
    </row>
    <row r="142" spans="1:16" ht="15.75">
      <c r="A142" s="312"/>
      <c r="C142" s="1278"/>
      <c r="D142" s="1278"/>
      <c r="E142" s="1278"/>
      <c r="F142" s="1278"/>
      <c r="G142" s="1278"/>
      <c r="P142" s="1054"/>
    </row>
    <row r="143" spans="1:16" ht="15.75">
      <c r="A143" s="312"/>
      <c r="C143" s="1278"/>
      <c r="D143" s="1278"/>
      <c r="E143" s="1278"/>
      <c r="F143" s="1278"/>
      <c r="G143" s="1278"/>
      <c r="P143" s="1054"/>
    </row>
    <row r="144" spans="1:16" ht="15.75">
      <c r="A144" s="312"/>
      <c r="C144" s="1278"/>
      <c r="D144" s="1278"/>
      <c r="E144" s="1278"/>
      <c r="F144" s="1278"/>
      <c r="G144" s="1278"/>
      <c r="P144" s="1054"/>
    </row>
    <row r="145" spans="1:16" ht="15.75">
      <c r="A145" s="312"/>
      <c r="C145" s="1278"/>
      <c r="D145" s="1278"/>
      <c r="E145" s="1278"/>
      <c r="F145" s="1278"/>
      <c r="G145" s="1278"/>
      <c r="P145" s="1054"/>
    </row>
    <row r="146" spans="1:16" ht="15.75">
      <c r="A146" s="312"/>
      <c r="C146" s="1278"/>
      <c r="D146" s="1278"/>
      <c r="E146" s="1278"/>
      <c r="F146" s="1278"/>
      <c r="G146" s="1278"/>
      <c r="P146" s="1054"/>
    </row>
    <row r="147" spans="1:16" ht="15.75">
      <c r="A147" s="312"/>
      <c r="C147" s="1278"/>
      <c r="D147" s="1278"/>
      <c r="E147" s="1278"/>
      <c r="F147" s="1278"/>
      <c r="G147" s="1278"/>
      <c r="P147" s="1054"/>
    </row>
    <row r="148" spans="1:16" ht="15.75">
      <c r="A148" s="312"/>
      <c r="C148" s="1278"/>
      <c r="D148" s="1278"/>
      <c r="E148" s="1278"/>
      <c r="F148" s="1278"/>
      <c r="G148" s="1278"/>
      <c r="P148" s="1054"/>
    </row>
    <row r="149" spans="1:16" ht="15.75">
      <c r="A149" s="312"/>
      <c r="C149" s="1278"/>
      <c r="D149" s="1278"/>
      <c r="E149" s="1278"/>
      <c r="F149" s="1278"/>
      <c r="G149" s="1278"/>
      <c r="P149" s="1054"/>
    </row>
    <row r="150" spans="1:16" ht="15.75">
      <c r="A150" s="312"/>
      <c r="C150" s="1278"/>
      <c r="D150" s="1278"/>
      <c r="E150" s="1278"/>
      <c r="F150" s="1278"/>
      <c r="G150" s="1278"/>
      <c r="P150" s="1054"/>
    </row>
    <row r="151" spans="1:16" ht="15.75">
      <c r="A151" s="312"/>
      <c r="C151" s="1278"/>
      <c r="D151" s="1278"/>
      <c r="E151" s="1278"/>
      <c r="F151" s="1278"/>
      <c r="G151" s="1278"/>
      <c r="P151" s="1054"/>
    </row>
    <row r="152" spans="1:16" ht="15.75">
      <c r="A152" s="312"/>
      <c r="C152" s="1278"/>
      <c r="D152" s="1278"/>
      <c r="E152" s="1278"/>
      <c r="F152" s="1278"/>
      <c r="G152" s="1278"/>
      <c r="P152" s="1054"/>
    </row>
    <row r="153" spans="1:16" ht="15.75">
      <c r="A153" s="312"/>
      <c r="C153" s="1278"/>
      <c r="D153" s="1278"/>
      <c r="E153" s="1278"/>
      <c r="F153" s="1278"/>
      <c r="G153" s="1278"/>
      <c r="P153" s="1054"/>
    </row>
    <row r="154" spans="1:16" ht="15.75">
      <c r="A154" s="312"/>
      <c r="C154" s="1278"/>
      <c r="D154" s="1278"/>
      <c r="E154" s="1278"/>
      <c r="F154" s="1278"/>
      <c r="G154" s="1278"/>
      <c r="P154" s="1054"/>
    </row>
    <row r="155" spans="1:16" ht="15.75">
      <c r="A155" s="312"/>
      <c r="C155" s="1278"/>
      <c r="D155" s="1278"/>
      <c r="E155" s="1278"/>
      <c r="F155" s="1278"/>
      <c r="G155" s="1278"/>
      <c r="P155" s="1054"/>
    </row>
    <row r="156" spans="1:16" ht="15.75">
      <c r="A156" s="312"/>
      <c r="C156" s="1278"/>
      <c r="D156" s="1278"/>
      <c r="E156" s="1278"/>
      <c r="F156" s="1278"/>
      <c r="G156" s="1278"/>
      <c r="P156" s="1054"/>
    </row>
    <row r="157" spans="1:16" ht="15.75">
      <c r="A157" s="312"/>
      <c r="C157" s="1278"/>
      <c r="D157" s="1278"/>
      <c r="E157" s="1278"/>
      <c r="F157" s="1278"/>
      <c r="G157" s="1278"/>
      <c r="P157" s="1054"/>
    </row>
    <row r="158" spans="1:16" ht="15.75">
      <c r="A158" s="312"/>
      <c r="C158" s="1278"/>
      <c r="D158" s="1278"/>
      <c r="E158" s="1278"/>
      <c r="F158" s="1278"/>
      <c r="G158" s="1278"/>
      <c r="P158" s="1054"/>
    </row>
    <row r="159" spans="1:16" ht="15.75">
      <c r="A159" s="312"/>
      <c r="C159" s="1278"/>
      <c r="D159" s="1278"/>
      <c r="E159" s="1278"/>
      <c r="F159" s="1278"/>
      <c r="G159" s="1278"/>
      <c r="P159" s="1054"/>
    </row>
    <row r="160" spans="1:16" ht="15.75">
      <c r="A160" s="312"/>
      <c r="C160" s="1278"/>
      <c r="D160" s="1278"/>
      <c r="E160" s="1278"/>
      <c r="F160" s="1278"/>
      <c r="G160" s="1278"/>
      <c r="P160" s="1054"/>
    </row>
    <row r="161" spans="1:16" ht="15.75">
      <c r="A161" s="312"/>
      <c r="C161" s="1278"/>
      <c r="D161" s="1278"/>
      <c r="E161" s="1278"/>
      <c r="F161" s="1278"/>
      <c r="G161" s="1278"/>
      <c r="P161" s="1054"/>
    </row>
    <row r="162" spans="1:16" ht="15.75">
      <c r="A162" s="312"/>
      <c r="C162" s="1278"/>
      <c r="D162" s="1278"/>
      <c r="E162" s="1278"/>
      <c r="F162" s="1278"/>
      <c r="G162" s="1278"/>
      <c r="P162" s="1054"/>
    </row>
    <row r="163" spans="1:16" ht="15.75">
      <c r="A163" s="312"/>
      <c r="C163" s="1278"/>
      <c r="D163" s="1278"/>
      <c r="E163" s="1278"/>
      <c r="F163" s="1278"/>
      <c r="G163" s="1278"/>
      <c r="P163" s="1054"/>
    </row>
    <row r="164" spans="1:16" ht="15.75">
      <c r="A164" s="312"/>
      <c r="C164" s="1278"/>
      <c r="D164" s="1278"/>
      <c r="E164" s="1278"/>
      <c r="F164" s="1278"/>
      <c r="G164" s="1278"/>
      <c r="P164" s="1054"/>
    </row>
    <row r="165" spans="1:16" ht="15.75">
      <c r="A165" s="312"/>
      <c r="C165" s="1278"/>
      <c r="D165" s="1278"/>
      <c r="E165" s="1278"/>
      <c r="F165" s="1278"/>
      <c r="G165" s="1278"/>
      <c r="P165" s="1054"/>
    </row>
    <row r="166" spans="1:16" ht="15.75">
      <c r="A166" s="312"/>
      <c r="C166" s="1278"/>
      <c r="D166" s="1278"/>
      <c r="E166" s="1278"/>
      <c r="F166" s="1278"/>
      <c r="G166" s="1278"/>
      <c r="P166" s="1054"/>
    </row>
    <row r="167" spans="1:16" ht="15.75">
      <c r="A167" s="312"/>
      <c r="C167" s="1278"/>
      <c r="D167" s="1278"/>
      <c r="E167" s="1278"/>
      <c r="F167" s="1278"/>
      <c r="G167" s="1278"/>
      <c r="P167" s="1054"/>
    </row>
    <row r="168" spans="1:16" ht="15.75">
      <c r="A168" s="312"/>
      <c r="C168" s="1278"/>
      <c r="D168" s="1278"/>
      <c r="E168" s="1278"/>
      <c r="F168" s="1278"/>
      <c r="G168" s="1278"/>
      <c r="P168" s="1054"/>
    </row>
    <row r="169" spans="1:16" ht="15.75">
      <c r="A169" s="312"/>
      <c r="C169" s="1278"/>
      <c r="D169" s="1278"/>
      <c r="E169" s="1278"/>
      <c r="F169" s="1278"/>
      <c r="G169" s="1278"/>
      <c r="P169" s="1054"/>
    </row>
    <row r="170" spans="1:16" ht="15.75">
      <c r="A170" s="312"/>
      <c r="C170" s="1278"/>
      <c r="D170" s="1278"/>
      <c r="E170" s="1278"/>
      <c r="F170" s="1278"/>
      <c r="G170" s="1278"/>
      <c r="P170" s="1054"/>
    </row>
    <row r="171" spans="1:16" ht="15.75">
      <c r="A171" s="312"/>
      <c r="C171" s="1278"/>
      <c r="D171" s="1278"/>
      <c r="E171" s="1278"/>
      <c r="F171" s="1278"/>
      <c r="G171" s="1278"/>
      <c r="P171" s="1054"/>
    </row>
    <row r="172" spans="1:16" ht="15.75">
      <c r="A172" s="312"/>
      <c r="C172" s="1278"/>
      <c r="D172" s="1278"/>
      <c r="E172" s="1278"/>
      <c r="F172" s="1278"/>
      <c r="G172" s="1278"/>
      <c r="P172" s="1054"/>
    </row>
    <row r="173" spans="1:16" ht="15.75">
      <c r="A173" s="312"/>
      <c r="C173" s="1278"/>
      <c r="D173" s="1278"/>
      <c r="E173" s="1278"/>
      <c r="F173" s="1278"/>
      <c r="G173" s="1278"/>
      <c r="P173" s="1054"/>
    </row>
    <row r="174" spans="1:16" ht="15.75">
      <c r="A174" s="312"/>
      <c r="C174" s="1278"/>
      <c r="D174" s="1278"/>
      <c r="E174" s="1278"/>
      <c r="F174" s="1278"/>
      <c r="G174" s="1278"/>
      <c r="P174" s="1054"/>
    </row>
    <row r="175" spans="1:16" ht="15.75">
      <c r="A175" s="312"/>
      <c r="C175" s="1278"/>
      <c r="D175" s="1278"/>
      <c r="E175" s="1278"/>
      <c r="F175" s="1278"/>
      <c r="G175" s="1278"/>
      <c r="P175" s="1054"/>
    </row>
    <row r="176" spans="1:16" ht="15.75">
      <c r="A176" s="312"/>
      <c r="C176" s="1278"/>
      <c r="D176" s="1278"/>
      <c r="E176" s="1278"/>
      <c r="F176" s="1278"/>
      <c r="G176" s="1278"/>
      <c r="P176" s="1054"/>
    </row>
    <row r="177" spans="1:16" ht="15.75">
      <c r="A177" s="312"/>
      <c r="C177" s="1278"/>
      <c r="D177" s="1278"/>
      <c r="E177" s="1278"/>
      <c r="F177" s="1278"/>
      <c r="G177" s="1278"/>
      <c r="P177" s="1054"/>
    </row>
    <row r="178" spans="1:16" ht="15.75">
      <c r="A178" s="312"/>
      <c r="C178" s="1278"/>
      <c r="D178" s="1278"/>
      <c r="E178" s="1278"/>
      <c r="F178" s="1278"/>
      <c r="G178" s="1278"/>
      <c r="P178" s="1054"/>
    </row>
    <row r="179" spans="1:16" ht="15.75">
      <c r="A179" s="312"/>
      <c r="C179" s="1278"/>
      <c r="D179" s="1278"/>
      <c r="E179" s="1278"/>
      <c r="F179" s="1278"/>
      <c r="G179" s="1278"/>
      <c r="P179" s="1054"/>
    </row>
    <row r="180" spans="1:16" ht="15.75">
      <c r="A180" s="312"/>
      <c r="C180" s="1278"/>
      <c r="D180" s="1278"/>
      <c r="E180" s="1278"/>
      <c r="F180" s="1278"/>
      <c r="G180" s="1278"/>
      <c r="P180" s="1054"/>
    </row>
    <row r="181" spans="1:16" ht="15.75">
      <c r="A181" s="312"/>
      <c r="C181" s="1278"/>
      <c r="D181" s="1278"/>
      <c r="E181" s="1278"/>
      <c r="F181" s="1278"/>
      <c r="G181" s="1278"/>
      <c r="P181" s="1054"/>
    </row>
    <row r="182" spans="1:16" ht="15.75">
      <c r="A182" s="312"/>
      <c r="C182" s="1278"/>
      <c r="D182" s="1278"/>
      <c r="E182" s="1278"/>
      <c r="F182" s="1278"/>
      <c r="G182" s="1278"/>
      <c r="P182" s="1054"/>
    </row>
    <row r="183" spans="1:16" ht="15.75">
      <c r="A183" s="312"/>
      <c r="C183" s="1278"/>
      <c r="D183" s="1278"/>
      <c r="E183" s="1278"/>
      <c r="F183" s="1278"/>
      <c r="G183" s="1278"/>
      <c r="P183" s="1054"/>
    </row>
    <row r="184" spans="1:16" ht="15.75">
      <c r="A184" s="312"/>
      <c r="C184" s="1278"/>
      <c r="D184" s="1278"/>
      <c r="E184" s="1278"/>
      <c r="F184" s="1278"/>
      <c r="G184" s="1278"/>
      <c r="P184" s="1054"/>
    </row>
    <row r="185" spans="1:16" ht="15.75">
      <c r="A185" s="312"/>
      <c r="C185" s="1278"/>
      <c r="D185" s="1278"/>
      <c r="E185" s="1278"/>
      <c r="F185" s="1278"/>
      <c r="G185" s="1278"/>
      <c r="P185" s="1054"/>
    </row>
    <row r="186" spans="1:16" ht="15.75">
      <c r="A186" s="312"/>
      <c r="C186" s="1278"/>
      <c r="D186" s="1278"/>
      <c r="E186" s="1278"/>
      <c r="F186" s="1278"/>
      <c r="G186" s="1278"/>
      <c r="P186" s="1054"/>
    </row>
    <row r="187" spans="1:16" ht="15.75">
      <c r="A187" s="312"/>
      <c r="C187" s="1278"/>
      <c r="D187" s="1278"/>
      <c r="E187" s="1278"/>
      <c r="F187" s="1278"/>
      <c r="G187" s="1278"/>
      <c r="P187" s="1054"/>
    </row>
    <row r="188" spans="1:16" ht="15.75">
      <c r="A188" s="312"/>
      <c r="C188" s="1278"/>
      <c r="D188" s="1278"/>
      <c r="E188" s="1278"/>
      <c r="F188" s="1278"/>
      <c r="G188" s="1278"/>
      <c r="P188" s="1054"/>
    </row>
    <row r="189" spans="1:16" ht="15.75">
      <c r="A189" s="312"/>
      <c r="C189" s="1278"/>
      <c r="D189" s="1278"/>
      <c r="E189" s="1278"/>
      <c r="F189" s="1278"/>
      <c r="G189" s="1278"/>
      <c r="P189" s="1054"/>
    </row>
    <row r="190" spans="1:16" ht="15.75">
      <c r="A190" s="312"/>
      <c r="C190" s="1278"/>
      <c r="D190" s="1278"/>
      <c r="E190" s="1278"/>
      <c r="F190" s="1278"/>
      <c r="G190" s="1278"/>
      <c r="P190" s="1054"/>
    </row>
    <row r="191" spans="1:16" ht="15.75">
      <c r="A191" s="312"/>
      <c r="C191" s="1278"/>
      <c r="D191" s="1278"/>
      <c r="E191" s="1278"/>
      <c r="F191" s="1278"/>
      <c r="G191" s="1278"/>
      <c r="P191" s="1054"/>
    </row>
    <row r="192" spans="1:16" ht="15.75">
      <c r="A192" s="146"/>
      <c r="C192" s="1278"/>
      <c r="D192" s="1278"/>
      <c r="E192" s="1278"/>
      <c r="F192" s="1278"/>
      <c r="G192" s="1278"/>
      <c r="P192" s="1054"/>
    </row>
    <row r="193" spans="1:16" ht="15.75">
      <c r="A193" s="146"/>
      <c r="C193" s="1278"/>
      <c r="D193" s="1278"/>
      <c r="E193" s="1278"/>
      <c r="F193" s="1278"/>
      <c r="G193" s="1278"/>
      <c r="P193" s="1054"/>
    </row>
    <row r="194" spans="1:16" ht="15.75">
      <c r="A194" s="146"/>
      <c r="C194" s="1278"/>
      <c r="D194" s="1278"/>
      <c r="E194" s="1278"/>
      <c r="F194" s="1278"/>
      <c r="G194" s="1278"/>
      <c r="P194" s="1054"/>
    </row>
    <row r="195" spans="1:16" ht="15.75">
      <c r="A195" s="146"/>
      <c r="C195" s="1278"/>
      <c r="D195" s="1278"/>
      <c r="E195" s="1278"/>
      <c r="F195" s="1278"/>
      <c r="G195" s="1278"/>
      <c r="P195" s="1054"/>
    </row>
    <row r="196" spans="1:16" ht="15.75">
      <c r="A196" s="146"/>
      <c r="C196" s="1278"/>
      <c r="D196" s="1278"/>
      <c r="E196" s="1278"/>
      <c r="F196" s="1278"/>
      <c r="G196" s="1278"/>
      <c r="P196" s="1054"/>
    </row>
    <row r="197" spans="1:16" ht="15.75">
      <c r="A197" s="146"/>
      <c r="C197" s="1278"/>
      <c r="D197" s="1278"/>
      <c r="E197" s="1278"/>
      <c r="F197" s="1278"/>
      <c r="G197" s="1278"/>
      <c r="P197" s="1054"/>
    </row>
    <row r="198" spans="1:16" ht="15.75">
      <c r="A198" s="146"/>
      <c r="C198" s="1278"/>
      <c r="D198" s="1278"/>
      <c r="E198" s="1278"/>
      <c r="F198" s="1278"/>
      <c r="G198" s="1278"/>
      <c r="P198" s="1054"/>
    </row>
    <row r="199" spans="1:16" ht="15.75">
      <c r="A199" s="146"/>
      <c r="C199" s="1278"/>
      <c r="D199" s="1278"/>
      <c r="E199" s="1278"/>
      <c r="F199" s="1278"/>
      <c r="G199" s="1278"/>
      <c r="P199" s="1054"/>
    </row>
    <row r="200" spans="1:16" ht="15.75">
      <c r="A200" s="146"/>
      <c r="C200" s="1278"/>
      <c r="D200" s="1278"/>
      <c r="E200" s="1278"/>
      <c r="F200" s="1278"/>
      <c r="G200" s="1278"/>
      <c r="P200" s="1054"/>
    </row>
    <row r="201" spans="1:16" ht="15.75">
      <c r="A201" s="146"/>
      <c r="C201" s="1278"/>
      <c r="D201" s="1278"/>
      <c r="E201" s="1278"/>
      <c r="F201" s="1278"/>
      <c r="G201" s="1278"/>
    </row>
    <row r="202" spans="1:16" ht="15.75">
      <c r="A202" s="146"/>
      <c r="C202" s="1278"/>
      <c r="D202" s="1278"/>
      <c r="E202" s="1278"/>
      <c r="F202" s="1278"/>
      <c r="G202" s="1278"/>
    </row>
    <row r="203" spans="1:16" ht="15.75">
      <c r="A203" s="146"/>
      <c r="C203" s="1278"/>
      <c r="D203" s="1278"/>
      <c r="E203" s="1278"/>
      <c r="F203" s="1278"/>
      <c r="G203" s="1278"/>
    </row>
    <row r="204" spans="1:16" ht="15.75">
      <c r="A204" s="146"/>
      <c r="C204" s="1278"/>
      <c r="D204" s="1278"/>
      <c r="E204" s="1278"/>
      <c r="F204" s="1278"/>
      <c r="G204" s="1278"/>
    </row>
    <row r="205" spans="1:16" ht="15.75">
      <c r="A205" s="146"/>
      <c r="C205" s="1278"/>
      <c r="D205" s="1278"/>
      <c r="E205" s="1278"/>
      <c r="F205" s="1278"/>
      <c r="G205" s="1278"/>
    </row>
    <row r="206" spans="1:16" ht="15.75">
      <c r="A206" s="146"/>
      <c r="C206" s="1278"/>
      <c r="D206" s="1278"/>
      <c r="E206" s="1278"/>
      <c r="F206" s="1278"/>
      <c r="G206" s="1278"/>
    </row>
    <row r="207" spans="1:16" ht="15.75">
      <c r="A207" s="146"/>
      <c r="C207" s="1278"/>
      <c r="D207" s="1278"/>
      <c r="E207" s="1278"/>
      <c r="F207" s="1278"/>
      <c r="G207" s="1278"/>
    </row>
    <row r="208" spans="1:16" ht="15.75">
      <c r="A208" s="146"/>
      <c r="C208" s="1278"/>
      <c r="D208" s="1278"/>
      <c r="E208" s="1278"/>
      <c r="F208" s="1278"/>
      <c r="G208" s="1278"/>
    </row>
    <row r="209" spans="1:7" ht="15.75">
      <c r="A209" s="146"/>
      <c r="C209" s="1278"/>
      <c r="D209" s="1278"/>
      <c r="E209" s="1278"/>
      <c r="F209" s="1278"/>
      <c r="G209" s="1278"/>
    </row>
    <row r="210" spans="1:7" ht="15.75">
      <c r="A210" s="146"/>
      <c r="C210" s="1278"/>
      <c r="D210" s="1278"/>
      <c r="E210" s="1278"/>
      <c r="F210" s="1278"/>
      <c r="G210" s="1278"/>
    </row>
    <row r="211" spans="1:7" ht="15.75">
      <c r="A211" s="146"/>
      <c r="C211" s="1278"/>
      <c r="D211" s="1278"/>
      <c r="E211" s="1278"/>
      <c r="F211" s="1278"/>
      <c r="G211" s="1278"/>
    </row>
    <row r="212" spans="1:7" ht="15.75">
      <c r="A212" s="146"/>
      <c r="C212" s="1278"/>
      <c r="D212" s="1278"/>
      <c r="E212" s="1278"/>
      <c r="F212" s="1278"/>
      <c r="G212" s="1278"/>
    </row>
    <row r="213" spans="1:7" ht="15.75">
      <c r="A213" s="146"/>
      <c r="C213" s="1278"/>
      <c r="D213" s="1278"/>
      <c r="E213" s="1278"/>
      <c r="F213" s="1278"/>
      <c r="G213" s="1278"/>
    </row>
    <row r="214" spans="1:7" ht="15.75">
      <c r="A214" s="146"/>
      <c r="C214" s="1278"/>
      <c r="D214" s="1278"/>
      <c r="E214" s="1278"/>
      <c r="F214" s="1278"/>
      <c r="G214" s="1278"/>
    </row>
    <row r="215" spans="1:7" ht="15.75">
      <c r="A215" s="146"/>
      <c r="C215" s="1278"/>
      <c r="D215" s="1278"/>
      <c r="E215" s="1278"/>
      <c r="F215" s="1278"/>
      <c r="G215" s="1278"/>
    </row>
    <row r="216" spans="1:7" ht="15.75">
      <c r="A216" s="146"/>
      <c r="C216" s="1278"/>
      <c r="D216" s="1278"/>
      <c r="E216" s="1278"/>
      <c r="F216" s="1278"/>
      <c r="G216" s="1278"/>
    </row>
    <row r="217" spans="1:7" ht="15.75">
      <c r="A217" s="146"/>
      <c r="C217" s="1278"/>
      <c r="D217" s="1278"/>
      <c r="E217" s="1278"/>
      <c r="F217" s="1278"/>
      <c r="G217" s="1278"/>
    </row>
    <row r="218" spans="1:7" ht="15.75">
      <c r="A218" s="146"/>
      <c r="C218" s="1278"/>
      <c r="D218" s="1278"/>
      <c r="E218" s="1278"/>
      <c r="F218" s="1278"/>
      <c r="G218" s="1278"/>
    </row>
    <row r="219" spans="1:7" ht="15.75">
      <c r="A219" s="146"/>
      <c r="C219" s="1278"/>
      <c r="D219" s="1278"/>
      <c r="E219" s="1278"/>
      <c r="F219" s="1278"/>
      <c r="G219" s="1278"/>
    </row>
    <row r="220" spans="1:7" ht="15.75">
      <c r="A220" s="146"/>
      <c r="C220" s="1278"/>
      <c r="D220" s="1278"/>
      <c r="E220" s="1278"/>
      <c r="F220" s="1278"/>
      <c r="G220" s="1278"/>
    </row>
    <row r="221" spans="1:7" ht="15.75">
      <c r="A221" s="146"/>
      <c r="C221" s="1278"/>
      <c r="D221" s="1278"/>
      <c r="E221" s="1278"/>
      <c r="F221" s="1278"/>
      <c r="G221" s="1278"/>
    </row>
    <row r="222" spans="1:7" ht="15.75">
      <c r="A222" s="146"/>
      <c r="C222" s="1278"/>
      <c r="D222" s="1278"/>
      <c r="E222" s="1278"/>
      <c r="F222" s="1278"/>
      <c r="G222" s="1278"/>
    </row>
    <row r="223" spans="1:7" ht="15.75">
      <c r="A223" s="146"/>
      <c r="C223" s="1278"/>
      <c r="D223" s="1278"/>
      <c r="E223" s="1278"/>
      <c r="F223" s="1278"/>
      <c r="G223" s="1278"/>
    </row>
    <row r="224" spans="1:7" ht="15.75">
      <c r="A224" s="146"/>
      <c r="C224" s="1278"/>
      <c r="D224" s="1278"/>
      <c r="E224" s="1278"/>
      <c r="F224" s="1278"/>
      <c r="G224" s="1278"/>
    </row>
    <row r="225" spans="1:7" ht="15.75">
      <c r="A225" s="146"/>
      <c r="C225" s="1278"/>
      <c r="D225" s="1278"/>
      <c r="E225" s="1278"/>
      <c r="F225" s="1278"/>
      <c r="G225" s="1278"/>
    </row>
    <row r="226" spans="1:7" ht="15.75">
      <c r="A226" s="146"/>
      <c r="C226" s="1278"/>
      <c r="D226" s="1278"/>
      <c r="E226" s="1278"/>
      <c r="F226" s="1278"/>
      <c r="G226" s="1278"/>
    </row>
    <row r="227" spans="1:7" ht="15.75">
      <c r="A227" s="146"/>
      <c r="C227" s="1278"/>
      <c r="D227" s="1278"/>
      <c r="E227" s="1278"/>
      <c r="F227" s="1278"/>
      <c r="G227" s="1278"/>
    </row>
    <row r="228" spans="1:7" ht="15.75">
      <c r="A228" s="146"/>
      <c r="C228" s="1278"/>
      <c r="D228" s="1278"/>
      <c r="E228" s="1278"/>
      <c r="F228" s="1278"/>
      <c r="G228" s="1278"/>
    </row>
    <row r="229" spans="1:7" ht="15.75">
      <c r="A229" s="146"/>
      <c r="C229" s="1278"/>
      <c r="D229" s="1278"/>
      <c r="E229" s="1278"/>
      <c r="F229" s="1278"/>
      <c r="G229" s="1278"/>
    </row>
    <row r="230" spans="1:7" ht="15.75">
      <c r="A230" s="146"/>
      <c r="C230" s="1278"/>
      <c r="D230" s="1278"/>
      <c r="E230" s="1278"/>
      <c r="F230" s="1278"/>
      <c r="G230" s="1278"/>
    </row>
    <row r="231" spans="1:7" ht="15.75">
      <c r="A231" s="146"/>
      <c r="C231" s="1278"/>
      <c r="D231" s="1278"/>
      <c r="E231" s="1278"/>
      <c r="F231" s="1278"/>
      <c r="G231" s="1278"/>
    </row>
    <row r="232" spans="1:7" ht="15.75">
      <c r="A232" s="146"/>
      <c r="C232" s="1278"/>
      <c r="D232" s="1278"/>
      <c r="E232" s="1278"/>
      <c r="F232" s="1278"/>
      <c r="G232" s="1278"/>
    </row>
    <row r="233" spans="1:7" ht="15.75">
      <c r="A233" s="146"/>
      <c r="C233" s="1278"/>
      <c r="D233" s="1278"/>
      <c r="E233" s="1278"/>
      <c r="F233" s="1278"/>
      <c r="G233" s="1278"/>
    </row>
    <row r="234" spans="1:7" ht="15.75">
      <c r="A234" s="146"/>
      <c r="C234" s="1278"/>
      <c r="D234" s="1278"/>
      <c r="E234" s="1278"/>
      <c r="F234" s="1278"/>
      <c r="G234" s="1278"/>
    </row>
    <row r="235" spans="1:7" ht="15.75">
      <c r="A235" s="146"/>
      <c r="C235" s="1278"/>
      <c r="D235" s="1278"/>
      <c r="E235" s="1278"/>
      <c r="F235" s="1278"/>
      <c r="G235" s="1278"/>
    </row>
    <row r="236" spans="1:7" ht="15.75">
      <c r="A236" s="146"/>
      <c r="C236" s="1278"/>
      <c r="D236" s="1278"/>
      <c r="E236" s="1278"/>
      <c r="F236" s="1278"/>
      <c r="G236" s="1278"/>
    </row>
    <row r="237" spans="1:7" ht="15.75">
      <c r="A237" s="146"/>
      <c r="C237" s="1278"/>
      <c r="D237" s="1278"/>
      <c r="E237" s="1278"/>
      <c r="F237" s="1278"/>
      <c r="G237" s="1278"/>
    </row>
    <row r="238" spans="1:7" ht="15.75">
      <c r="A238" s="146"/>
      <c r="C238" s="1278"/>
      <c r="D238" s="1278"/>
      <c r="E238" s="1278"/>
      <c r="F238" s="1278"/>
      <c r="G238" s="1278"/>
    </row>
    <row r="239" spans="1:7" ht="15.75">
      <c r="A239" s="146"/>
      <c r="C239" s="1278"/>
      <c r="D239" s="1278"/>
      <c r="E239" s="1278"/>
      <c r="F239" s="1278"/>
      <c r="G239" s="1278"/>
    </row>
    <row r="240" spans="1:7" ht="15.75">
      <c r="A240" s="146"/>
      <c r="C240" s="1278"/>
      <c r="D240" s="1278"/>
      <c r="E240" s="1278"/>
      <c r="F240" s="1278"/>
      <c r="G240" s="1278"/>
    </row>
    <row r="241" spans="1:7" ht="15.75">
      <c r="A241" s="146"/>
      <c r="C241" s="1278"/>
      <c r="D241" s="1278"/>
      <c r="E241" s="1278"/>
      <c r="F241" s="1278"/>
      <c r="G241" s="1278"/>
    </row>
    <row r="242" spans="1:7" ht="15.75">
      <c r="A242" s="146"/>
      <c r="C242" s="1278"/>
      <c r="D242" s="1278"/>
      <c r="E242" s="1278"/>
      <c r="F242" s="1278"/>
      <c r="G242" s="1278"/>
    </row>
    <row r="243" spans="1:7" ht="15.75">
      <c r="A243" s="146"/>
      <c r="C243" s="1278"/>
      <c r="D243" s="1278"/>
      <c r="E243" s="1278"/>
      <c r="F243" s="1278"/>
      <c r="G243" s="1278"/>
    </row>
    <row r="244" spans="1:7" ht="15.75">
      <c r="A244" s="146"/>
      <c r="C244" s="1278"/>
      <c r="D244" s="1278"/>
      <c r="E244" s="1278"/>
      <c r="F244" s="1278"/>
      <c r="G244" s="1278"/>
    </row>
    <row r="245" spans="1:7" ht="15.75">
      <c r="A245" s="146"/>
      <c r="C245" s="1278"/>
      <c r="D245" s="1278"/>
      <c r="E245" s="1278"/>
      <c r="F245" s="1278"/>
      <c r="G245" s="1278"/>
    </row>
    <row r="246" spans="1:7" ht="15.75">
      <c r="A246" s="146"/>
      <c r="C246" s="1278"/>
      <c r="D246" s="1278"/>
      <c r="E246" s="1278"/>
      <c r="F246" s="1278"/>
      <c r="G246" s="1278"/>
    </row>
    <row r="247" spans="1:7" ht="15.75">
      <c r="A247" s="146"/>
      <c r="C247" s="1278"/>
      <c r="D247" s="1278"/>
      <c r="E247" s="1278"/>
      <c r="F247" s="1278"/>
      <c r="G247" s="1278"/>
    </row>
    <row r="248" spans="1:7" ht="15.75">
      <c r="A248" s="146"/>
      <c r="C248" s="1278"/>
      <c r="D248" s="1278"/>
      <c r="E248" s="1278"/>
      <c r="F248" s="1278"/>
      <c r="G248" s="1278"/>
    </row>
    <row r="249" spans="1:7" ht="15.75">
      <c r="A249" s="146"/>
      <c r="C249" s="1278"/>
      <c r="D249" s="1278"/>
      <c r="E249" s="1278"/>
      <c r="F249" s="1278"/>
      <c r="G249" s="1278"/>
    </row>
    <row r="250" spans="1:7" ht="15.75">
      <c r="A250" s="146"/>
      <c r="C250" s="1278"/>
      <c r="D250" s="1278"/>
      <c r="E250" s="1278"/>
      <c r="F250" s="1278"/>
      <c r="G250" s="1278"/>
    </row>
    <row r="251" spans="1:7" ht="15.75">
      <c r="A251" s="146"/>
      <c r="C251" s="1278"/>
      <c r="D251" s="1278"/>
      <c r="E251" s="1278"/>
      <c r="F251" s="1278"/>
      <c r="G251" s="1278"/>
    </row>
    <row r="252" spans="1:7" ht="15.75">
      <c r="A252" s="146"/>
      <c r="C252" s="1278"/>
      <c r="D252" s="1278"/>
      <c r="E252" s="1278"/>
      <c r="F252" s="1278"/>
      <c r="G252" s="1278"/>
    </row>
    <row r="253" spans="1:7" ht="15.75">
      <c r="A253" s="146"/>
      <c r="C253" s="1278"/>
      <c r="D253" s="1278"/>
      <c r="E253" s="1278"/>
      <c r="F253" s="1278"/>
      <c r="G253" s="1278"/>
    </row>
    <row r="254" spans="1:7" ht="15.75">
      <c r="A254" s="146"/>
      <c r="C254" s="1278"/>
      <c r="D254" s="1278"/>
      <c r="E254" s="1278"/>
      <c r="F254" s="1278"/>
      <c r="G254" s="1278"/>
    </row>
    <row r="255" spans="1:7" ht="15.75">
      <c r="A255" s="146"/>
      <c r="C255" s="1278"/>
      <c r="D255" s="1278"/>
      <c r="E255" s="1278"/>
      <c r="F255" s="1278"/>
      <c r="G255" s="1278"/>
    </row>
    <row r="256" spans="1:7" ht="15.75">
      <c r="A256" s="146"/>
      <c r="C256" s="1278"/>
      <c r="D256" s="1278"/>
      <c r="E256" s="1278"/>
      <c r="F256" s="1278"/>
      <c r="G256" s="1278"/>
    </row>
    <row r="257" spans="1:7" ht="15.75">
      <c r="A257" s="146"/>
      <c r="C257" s="1278"/>
      <c r="D257" s="1278"/>
      <c r="E257" s="1278"/>
      <c r="F257" s="1278"/>
      <c r="G257" s="1278"/>
    </row>
    <row r="258" spans="1:7" ht="15.75">
      <c r="A258" s="146"/>
      <c r="C258" s="1278"/>
      <c r="D258" s="1278"/>
      <c r="E258" s="1278"/>
      <c r="F258" s="1278"/>
      <c r="G258" s="1278"/>
    </row>
    <row r="259" spans="1:7" ht="15.75">
      <c r="A259" s="146"/>
      <c r="C259" s="1278"/>
      <c r="D259" s="1278"/>
      <c r="E259" s="1278"/>
      <c r="F259" s="1278"/>
      <c r="G259" s="1278"/>
    </row>
    <row r="260" spans="1:7" ht="15.75">
      <c r="A260" s="146"/>
      <c r="C260" s="1278"/>
      <c r="D260" s="1278"/>
      <c r="E260" s="1278"/>
      <c r="F260" s="1278"/>
      <c r="G260" s="1278"/>
    </row>
    <row r="261" spans="1:7" ht="15.75">
      <c r="A261" s="146"/>
      <c r="C261" s="1278"/>
      <c r="D261" s="1278"/>
      <c r="E261" s="1278"/>
      <c r="F261" s="1278"/>
      <c r="G261" s="1278"/>
    </row>
    <row r="262" spans="1:7" ht="15.75">
      <c r="A262" s="146"/>
      <c r="C262" s="1278"/>
      <c r="D262" s="1278"/>
      <c r="E262" s="1278"/>
      <c r="F262" s="1278"/>
      <c r="G262" s="1278"/>
    </row>
    <row r="263" spans="1:7" ht="15.75">
      <c r="A263" s="146"/>
      <c r="C263" s="1278"/>
      <c r="D263" s="1278"/>
      <c r="E263" s="1278"/>
      <c r="F263" s="1278"/>
      <c r="G263" s="1278"/>
    </row>
    <row r="264" spans="1:7" ht="15.75">
      <c r="A264" s="146"/>
    </row>
    <row r="265" spans="1:7" ht="15.75">
      <c r="A265" s="146"/>
    </row>
    <row r="266" spans="1:7" ht="15.75">
      <c r="A266" s="146"/>
    </row>
    <row r="267" spans="1:7" ht="15.75">
      <c r="A267" s="146"/>
    </row>
    <row r="268" spans="1:7" ht="15.75">
      <c r="A268" s="146"/>
    </row>
    <row r="269" spans="1:7" ht="15.75">
      <c r="A269" s="146"/>
    </row>
    <row r="270" spans="1:7" ht="15.75">
      <c r="A270" s="146"/>
    </row>
    <row r="271" spans="1:7" ht="15.75">
      <c r="A271" s="146"/>
    </row>
    <row r="272" spans="1:7"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AI18" sqref="AI18"/>
    </sheetView>
  </sheetViews>
  <sheetFormatPr defaultColWidth="11.42578125" defaultRowHeight="15"/>
  <cols>
    <col min="1" max="1" width="52.140625" style="148" customWidth="1"/>
    <col min="2" max="2" width="17.28515625" style="1054" bestFit="1" customWidth="1"/>
    <col min="3" max="14" width="14.7109375" style="1054" customWidth="1"/>
    <col min="15" max="15" width="14.7109375" style="300" customWidth="1"/>
    <col min="16" max="27" width="14.7109375" style="1054" customWidth="1"/>
    <col min="28" max="28" width="17.28515625" style="1054" bestFit="1" customWidth="1"/>
    <col min="29" max="29" width="16.5703125" style="1054" bestFit="1" customWidth="1"/>
    <col min="30" max="256" width="11.42578125" style="1054"/>
    <col min="257" max="257" width="52.140625" style="1054" customWidth="1"/>
    <col min="258" max="258" width="17.28515625" style="1054" bestFit="1" customWidth="1"/>
    <col min="259" max="283" width="14.7109375" style="1054" customWidth="1"/>
    <col min="284" max="284" width="17.28515625" style="1054" bestFit="1" customWidth="1"/>
    <col min="285" max="285" width="16.5703125" style="1054" bestFit="1" customWidth="1"/>
    <col min="286" max="512" width="11.42578125" style="1054"/>
    <col min="513" max="513" width="52.140625" style="1054" customWidth="1"/>
    <col min="514" max="514" width="17.28515625" style="1054" bestFit="1" customWidth="1"/>
    <col min="515" max="539" width="14.7109375" style="1054" customWidth="1"/>
    <col min="540" max="540" width="17.28515625" style="1054" bestFit="1" customWidth="1"/>
    <col min="541" max="541" width="16.5703125" style="1054" bestFit="1" customWidth="1"/>
    <col min="542" max="768" width="11.42578125" style="1054"/>
    <col min="769" max="769" width="52.140625" style="1054" customWidth="1"/>
    <col min="770" max="770" width="17.28515625" style="1054" bestFit="1" customWidth="1"/>
    <col min="771" max="795" width="14.7109375" style="1054" customWidth="1"/>
    <col min="796" max="796" width="17.28515625" style="1054" bestFit="1" customWidth="1"/>
    <col min="797" max="797" width="16.5703125" style="1054" bestFit="1" customWidth="1"/>
    <col min="798" max="1024" width="11.42578125" style="1054"/>
    <col min="1025" max="1025" width="52.140625" style="1054" customWidth="1"/>
    <col min="1026" max="1026" width="17.28515625" style="1054" bestFit="1" customWidth="1"/>
    <col min="1027" max="1051" width="14.7109375" style="1054" customWidth="1"/>
    <col min="1052" max="1052" width="17.28515625" style="1054" bestFit="1" customWidth="1"/>
    <col min="1053" max="1053" width="16.5703125" style="1054" bestFit="1" customWidth="1"/>
    <col min="1054" max="1280" width="11.42578125" style="1054"/>
    <col min="1281" max="1281" width="52.140625" style="1054" customWidth="1"/>
    <col min="1282" max="1282" width="17.28515625" style="1054" bestFit="1" customWidth="1"/>
    <col min="1283" max="1307" width="14.7109375" style="1054" customWidth="1"/>
    <col min="1308" max="1308" width="17.28515625" style="1054" bestFit="1" customWidth="1"/>
    <col min="1309" max="1309" width="16.5703125" style="1054" bestFit="1" customWidth="1"/>
    <col min="1310" max="1536" width="11.42578125" style="1054"/>
    <col min="1537" max="1537" width="52.140625" style="1054" customWidth="1"/>
    <col min="1538" max="1538" width="17.28515625" style="1054" bestFit="1" customWidth="1"/>
    <col min="1539" max="1563" width="14.7109375" style="1054" customWidth="1"/>
    <col min="1564" max="1564" width="17.28515625" style="1054" bestFit="1" customWidth="1"/>
    <col min="1565" max="1565" width="16.5703125" style="1054" bestFit="1" customWidth="1"/>
    <col min="1566" max="1792" width="11.42578125" style="1054"/>
    <col min="1793" max="1793" width="52.140625" style="1054" customWidth="1"/>
    <col min="1794" max="1794" width="17.28515625" style="1054" bestFit="1" customWidth="1"/>
    <col min="1795" max="1819" width="14.7109375" style="1054" customWidth="1"/>
    <col min="1820" max="1820" width="17.28515625" style="1054" bestFit="1" customWidth="1"/>
    <col min="1821" max="1821" width="16.5703125" style="1054" bestFit="1" customWidth="1"/>
    <col min="1822" max="2048" width="11.42578125" style="1054"/>
    <col min="2049" max="2049" width="52.140625" style="1054" customWidth="1"/>
    <col min="2050" max="2050" width="17.28515625" style="1054" bestFit="1" customWidth="1"/>
    <col min="2051" max="2075" width="14.7109375" style="1054" customWidth="1"/>
    <col min="2076" max="2076" width="17.28515625" style="1054" bestFit="1" customWidth="1"/>
    <col min="2077" max="2077" width="16.5703125" style="1054" bestFit="1" customWidth="1"/>
    <col min="2078" max="2304" width="11.42578125" style="1054"/>
    <col min="2305" max="2305" width="52.140625" style="1054" customWidth="1"/>
    <col min="2306" max="2306" width="17.28515625" style="1054" bestFit="1" customWidth="1"/>
    <col min="2307" max="2331" width="14.7109375" style="1054" customWidth="1"/>
    <col min="2332" max="2332" width="17.28515625" style="1054" bestFit="1" customWidth="1"/>
    <col min="2333" max="2333" width="16.5703125" style="1054" bestFit="1" customWidth="1"/>
    <col min="2334" max="2560" width="11.42578125" style="1054"/>
    <col min="2561" max="2561" width="52.140625" style="1054" customWidth="1"/>
    <col min="2562" max="2562" width="17.28515625" style="1054" bestFit="1" customWidth="1"/>
    <col min="2563" max="2587" width="14.7109375" style="1054" customWidth="1"/>
    <col min="2588" max="2588" width="17.28515625" style="1054" bestFit="1" customWidth="1"/>
    <col min="2589" max="2589" width="16.5703125" style="1054" bestFit="1" customWidth="1"/>
    <col min="2590" max="2816" width="11.42578125" style="1054"/>
    <col min="2817" max="2817" width="52.140625" style="1054" customWidth="1"/>
    <col min="2818" max="2818" width="17.28515625" style="1054" bestFit="1" customWidth="1"/>
    <col min="2819" max="2843" width="14.7109375" style="1054" customWidth="1"/>
    <col min="2844" max="2844" width="17.28515625" style="1054" bestFit="1" customWidth="1"/>
    <col min="2845" max="2845" width="16.5703125" style="1054" bestFit="1" customWidth="1"/>
    <col min="2846" max="3072" width="11.42578125" style="1054"/>
    <col min="3073" max="3073" width="52.140625" style="1054" customWidth="1"/>
    <col min="3074" max="3074" width="17.28515625" style="1054" bestFit="1" customWidth="1"/>
    <col min="3075" max="3099" width="14.7109375" style="1054" customWidth="1"/>
    <col min="3100" max="3100" width="17.28515625" style="1054" bestFit="1" customWidth="1"/>
    <col min="3101" max="3101" width="16.5703125" style="1054" bestFit="1" customWidth="1"/>
    <col min="3102" max="3328" width="11.42578125" style="1054"/>
    <col min="3329" max="3329" width="52.140625" style="1054" customWidth="1"/>
    <col min="3330" max="3330" width="17.28515625" style="1054" bestFit="1" customWidth="1"/>
    <col min="3331" max="3355" width="14.7109375" style="1054" customWidth="1"/>
    <col min="3356" max="3356" width="17.28515625" style="1054" bestFit="1" customWidth="1"/>
    <col min="3357" max="3357" width="16.5703125" style="1054" bestFit="1" customWidth="1"/>
    <col min="3358" max="3584" width="11.42578125" style="1054"/>
    <col min="3585" max="3585" width="52.140625" style="1054" customWidth="1"/>
    <col min="3586" max="3586" width="17.28515625" style="1054" bestFit="1" customWidth="1"/>
    <col min="3587" max="3611" width="14.7109375" style="1054" customWidth="1"/>
    <col min="3612" max="3612" width="17.28515625" style="1054" bestFit="1" customWidth="1"/>
    <col min="3613" max="3613" width="16.5703125" style="1054" bestFit="1" customWidth="1"/>
    <col min="3614" max="3840" width="11.42578125" style="1054"/>
    <col min="3841" max="3841" width="52.140625" style="1054" customWidth="1"/>
    <col min="3842" max="3842" width="17.28515625" style="1054" bestFit="1" customWidth="1"/>
    <col min="3843" max="3867" width="14.7109375" style="1054" customWidth="1"/>
    <col min="3868" max="3868" width="17.28515625" style="1054" bestFit="1" customWidth="1"/>
    <col min="3869" max="3869" width="16.5703125" style="1054" bestFit="1" customWidth="1"/>
    <col min="3870" max="4096" width="11.42578125" style="1054"/>
    <col min="4097" max="4097" width="52.140625" style="1054" customWidth="1"/>
    <col min="4098" max="4098" width="17.28515625" style="1054" bestFit="1" customWidth="1"/>
    <col min="4099" max="4123" width="14.7109375" style="1054" customWidth="1"/>
    <col min="4124" max="4124" width="17.28515625" style="1054" bestFit="1" customWidth="1"/>
    <col min="4125" max="4125" width="16.5703125" style="1054" bestFit="1" customWidth="1"/>
    <col min="4126" max="4352" width="11.42578125" style="1054"/>
    <col min="4353" max="4353" width="52.140625" style="1054" customWidth="1"/>
    <col min="4354" max="4354" width="17.28515625" style="1054" bestFit="1" customWidth="1"/>
    <col min="4355" max="4379" width="14.7109375" style="1054" customWidth="1"/>
    <col min="4380" max="4380" width="17.28515625" style="1054" bestFit="1" customWidth="1"/>
    <col min="4381" max="4381" width="16.5703125" style="1054" bestFit="1" customWidth="1"/>
    <col min="4382" max="4608" width="11.42578125" style="1054"/>
    <col min="4609" max="4609" width="52.140625" style="1054" customWidth="1"/>
    <col min="4610" max="4610" width="17.28515625" style="1054" bestFit="1" customWidth="1"/>
    <col min="4611" max="4635" width="14.7109375" style="1054" customWidth="1"/>
    <col min="4636" max="4636" width="17.28515625" style="1054" bestFit="1" customWidth="1"/>
    <col min="4637" max="4637" width="16.5703125" style="1054" bestFit="1" customWidth="1"/>
    <col min="4638" max="4864" width="11.42578125" style="1054"/>
    <col min="4865" max="4865" width="52.140625" style="1054" customWidth="1"/>
    <col min="4866" max="4866" width="17.28515625" style="1054" bestFit="1" customWidth="1"/>
    <col min="4867" max="4891" width="14.7109375" style="1054" customWidth="1"/>
    <col min="4892" max="4892" width="17.28515625" style="1054" bestFit="1" customWidth="1"/>
    <col min="4893" max="4893" width="16.5703125" style="1054" bestFit="1" customWidth="1"/>
    <col min="4894" max="5120" width="11.42578125" style="1054"/>
    <col min="5121" max="5121" width="52.140625" style="1054" customWidth="1"/>
    <col min="5122" max="5122" width="17.28515625" style="1054" bestFit="1" customWidth="1"/>
    <col min="5123" max="5147" width="14.7109375" style="1054" customWidth="1"/>
    <col min="5148" max="5148" width="17.28515625" style="1054" bestFit="1" customWidth="1"/>
    <col min="5149" max="5149" width="16.5703125" style="1054" bestFit="1" customWidth="1"/>
    <col min="5150" max="5376" width="11.42578125" style="1054"/>
    <col min="5377" max="5377" width="52.140625" style="1054" customWidth="1"/>
    <col min="5378" max="5378" width="17.28515625" style="1054" bestFit="1" customWidth="1"/>
    <col min="5379" max="5403" width="14.7109375" style="1054" customWidth="1"/>
    <col min="5404" max="5404" width="17.28515625" style="1054" bestFit="1" customWidth="1"/>
    <col min="5405" max="5405" width="16.5703125" style="1054" bestFit="1" customWidth="1"/>
    <col min="5406" max="5632" width="11.42578125" style="1054"/>
    <col min="5633" max="5633" width="52.140625" style="1054" customWidth="1"/>
    <col min="5634" max="5634" width="17.28515625" style="1054" bestFit="1" customWidth="1"/>
    <col min="5635" max="5659" width="14.7109375" style="1054" customWidth="1"/>
    <col min="5660" max="5660" width="17.28515625" style="1054" bestFit="1" customWidth="1"/>
    <col min="5661" max="5661" width="16.5703125" style="1054" bestFit="1" customWidth="1"/>
    <col min="5662" max="5888" width="11.42578125" style="1054"/>
    <col min="5889" max="5889" width="52.140625" style="1054" customWidth="1"/>
    <col min="5890" max="5890" width="17.28515625" style="1054" bestFit="1" customWidth="1"/>
    <col min="5891" max="5915" width="14.7109375" style="1054" customWidth="1"/>
    <col min="5916" max="5916" width="17.28515625" style="1054" bestFit="1" customWidth="1"/>
    <col min="5917" max="5917" width="16.5703125" style="1054" bestFit="1" customWidth="1"/>
    <col min="5918" max="6144" width="11.42578125" style="1054"/>
    <col min="6145" max="6145" width="52.140625" style="1054" customWidth="1"/>
    <col min="6146" max="6146" width="17.28515625" style="1054" bestFit="1" customWidth="1"/>
    <col min="6147" max="6171" width="14.7109375" style="1054" customWidth="1"/>
    <col min="6172" max="6172" width="17.28515625" style="1054" bestFit="1" customWidth="1"/>
    <col min="6173" max="6173" width="16.5703125" style="1054" bestFit="1" customWidth="1"/>
    <col min="6174" max="6400" width="11.42578125" style="1054"/>
    <col min="6401" max="6401" width="52.140625" style="1054" customWidth="1"/>
    <col min="6402" max="6402" width="17.28515625" style="1054" bestFit="1" customWidth="1"/>
    <col min="6403" max="6427" width="14.7109375" style="1054" customWidth="1"/>
    <col min="6428" max="6428" width="17.28515625" style="1054" bestFit="1" customWidth="1"/>
    <col min="6429" max="6429" width="16.5703125" style="1054" bestFit="1" customWidth="1"/>
    <col min="6430" max="6656" width="11.42578125" style="1054"/>
    <col min="6657" max="6657" width="52.140625" style="1054" customWidth="1"/>
    <col min="6658" max="6658" width="17.28515625" style="1054" bestFit="1" customWidth="1"/>
    <col min="6659" max="6683" width="14.7109375" style="1054" customWidth="1"/>
    <col min="6684" max="6684" width="17.28515625" style="1054" bestFit="1" customWidth="1"/>
    <col min="6685" max="6685" width="16.5703125" style="1054" bestFit="1" customWidth="1"/>
    <col min="6686" max="6912" width="11.42578125" style="1054"/>
    <col min="6913" max="6913" width="52.140625" style="1054" customWidth="1"/>
    <col min="6914" max="6914" width="17.28515625" style="1054" bestFit="1" customWidth="1"/>
    <col min="6915" max="6939" width="14.7109375" style="1054" customWidth="1"/>
    <col min="6940" max="6940" width="17.28515625" style="1054" bestFit="1" customWidth="1"/>
    <col min="6941" max="6941" width="16.5703125" style="1054" bestFit="1" customWidth="1"/>
    <col min="6942" max="7168" width="11.42578125" style="1054"/>
    <col min="7169" max="7169" width="52.140625" style="1054" customWidth="1"/>
    <col min="7170" max="7170" width="17.28515625" style="1054" bestFit="1" customWidth="1"/>
    <col min="7171" max="7195" width="14.7109375" style="1054" customWidth="1"/>
    <col min="7196" max="7196" width="17.28515625" style="1054" bestFit="1" customWidth="1"/>
    <col min="7197" max="7197" width="16.5703125" style="1054" bestFit="1" customWidth="1"/>
    <col min="7198" max="7424" width="11.42578125" style="1054"/>
    <col min="7425" max="7425" width="52.140625" style="1054" customWidth="1"/>
    <col min="7426" max="7426" width="17.28515625" style="1054" bestFit="1" customWidth="1"/>
    <col min="7427" max="7451" width="14.7109375" style="1054" customWidth="1"/>
    <col min="7452" max="7452" width="17.28515625" style="1054" bestFit="1" customWidth="1"/>
    <col min="7453" max="7453" width="16.5703125" style="1054" bestFit="1" customWidth="1"/>
    <col min="7454" max="7680" width="11.42578125" style="1054"/>
    <col min="7681" max="7681" width="52.140625" style="1054" customWidth="1"/>
    <col min="7682" max="7682" width="17.28515625" style="1054" bestFit="1" customWidth="1"/>
    <col min="7683" max="7707" width="14.7109375" style="1054" customWidth="1"/>
    <col min="7708" max="7708" width="17.28515625" style="1054" bestFit="1" customWidth="1"/>
    <col min="7709" max="7709" width="16.5703125" style="1054" bestFit="1" customWidth="1"/>
    <col min="7710" max="7936" width="11.42578125" style="1054"/>
    <col min="7937" max="7937" width="52.140625" style="1054" customWidth="1"/>
    <col min="7938" max="7938" width="17.28515625" style="1054" bestFit="1" customWidth="1"/>
    <col min="7939" max="7963" width="14.7109375" style="1054" customWidth="1"/>
    <col min="7964" max="7964" width="17.28515625" style="1054" bestFit="1" customWidth="1"/>
    <col min="7965" max="7965" width="16.5703125" style="1054" bestFit="1" customWidth="1"/>
    <col min="7966" max="8192" width="11.42578125" style="1054"/>
    <col min="8193" max="8193" width="52.140625" style="1054" customWidth="1"/>
    <col min="8194" max="8194" width="17.28515625" style="1054" bestFit="1" customWidth="1"/>
    <col min="8195" max="8219" width="14.7109375" style="1054" customWidth="1"/>
    <col min="8220" max="8220" width="17.28515625" style="1054" bestFit="1" customWidth="1"/>
    <col min="8221" max="8221" width="16.5703125" style="1054" bestFit="1" customWidth="1"/>
    <col min="8222" max="8448" width="11.42578125" style="1054"/>
    <col min="8449" max="8449" width="52.140625" style="1054" customWidth="1"/>
    <col min="8450" max="8450" width="17.28515625" style="1054" bestFit="1" customWidth="1"/>
    <col min="8451" max="8475" width="14.7109375" style="1054" customWidth="1"/>
    <col min="8476" max="8476" width="17.28515625" style="1054" bestFit="1" customWidth="1"/>
    <col min="8477" max="8477" width="16.5703125" style="1054" bestFit="1" customWidth="1"/>
    <col min="8478" max="8704" width="11.42578125" style="1054"/>
    <col min="8705" max="8705" width="52.140625" style="1054" customWidth="1"/>
    <col min="8706" max="8706" width="17.28515625" style="1054" bestFit="1" customWidth="1"/>
    <col min="8707" max="8731" width="14.7109375" style="1054" customWidth="1"/>
    <col min="8732" max="8732" width="17.28515625" style="1054" bestFit="1" customWidth="1"/>
    <col min="8733" max="8733" width="16.5703125" style="1054" bestFit="1" customWidth="1"/>
    <col min="8734" max="8960" width="11.42578125" style="1054"/>
    <col min="8961" max="8961" width="52.140625" style="1054" customWidth="1"/>
    <col min="8962" max="8962" width="17.28515625" style="1054" bestFit="1" customWidth="1"/>
    <col min="8963" max="8987" width="14.7109375" style="1054" customWidth="1"/>
    <col min="8988" max="8988" width="17.28515625" style="1054" bestFit="1" customWidth="1"/>
    <col min="8989" max="8989" width="16.5703125" style="1054" bestFit="1" customWidth="1"/>
    <col min="8990" max="9216" width="11.42578125" style="1054"/>
    <col min="9217" max="9217" width="52.140625" style="1054" customWidth="1"/>
    <col min="9218" max="9218" width="17.28515625" style="1054" bestFit="1" customWidth="1"/>
    <col min="9219" max="9243" width="14.7109375" style="1054" customWidth="1"/>
    <col min="9244" max="9244" width="17.28515625" style="1054" bestFit="1" customWidth="1"/>
    <col min="9245" max="9245" width="16.5703125" style="1054" bestFit="1" customWidth="1"/>
    <col min="9246" max="9472" width="11.42578125" style="1054"/>
    <col min="9473" max="9473" width="52.140625" style="1054" customWidth="1"/>
    <col min="9474" max="9474" width="17.28515625" style="1054" bestFit="1" customWidth="1"/>
    <col min="9475" max="9499" width="14.7109375" style="1054" customWidth="1"/>
    <col min="9500" max="9500" width="17.28515625" style="1054" bestFit="1" customWidth="1"/>
    <col min="9501" max="9501" width="16.5703125" style="1054" bestFit="1" customWidth="1"/>
    <col min="9502" max="9728" width="11.42578125" style="1054"/>
    <col min="9729" max="9729" width="52.140625" style="1054" customWidth="1"/>
    <col min="9730" max="9730" width="17.28515625" style="1054" bestFit="1" customWidth="1"/>
    <col min="9731" max="9755" width="14.7109375" style="1054" customWidth="1"/>
    <col min="9756" max="9756" width="17.28515625" style="1054" bestFit="1" customWidth="1"/>
    <col min="9757" max="9757" width="16.5703125" style="1054" bestFit="1" customWidth="1"/>
    <col min="9758" max="9984" width="11.42578125" style="1054"/>
    <col min="9985" max="9985" width="52.140625" style="1054" customWidth="1"/>
    <col min="9986" max="9986" width="17.28515625" style="1054" bestFit="1" customWidth="1"/>
    <col min="9987" max="10011" width="14.7109375" style="1054" customWidth="1"/>
    <col min="10012" max="10012" width="17.28515625" style="1054" bestFit="1" customWidth="1"/>
    <col min="10013" max="10013" width="16.5703125" style="1054" bestFit="1" customWidth="1"/>
    <col min="10014" max="10240" width="11.42578125" style="1054"/>
    <col min="10241" max="10241" width="52.140625" style="1054" customWidth="1"/>
    <col min="10242" max="10242" width="17.28515625" style="1054" bestFit="1" customWidth="1"/>
    <col min="10243" max="10267" width="14.7109375" style="1054" customWidth="1"/>
    <col min="10268" max="10268" width="17.28515625" style="1054" bestFit="1" customWidth="1"/>
    <col min="10269" max="10269" width="16.5703125" style="1054" bestFit="1" customWidth="1"/>
    <col min="10270" max="10496" width="11.42578125" style="1054"/>
    <col min="10497" max="10497" width="52.140625" style="1054" customWidth="1"/>
    <col min="10498" max="10498" width="17.28515625" style="1054" bestFit="1" customWidth="1"/>
    <col min="10499" max="10523" width="14.7109375" style="1054" customWidth="1"/>
    <col min="10524" max="10524" width="17.28515625" style="1054" bestFit="1" customWidth="1"/>
    <col min="10525" max="10525" width="16.5703125" style="1054" bestFit="1" customWidth="1"/>
    <col min="10526" max="10752" width="11.42578125" style="1054"/>
    <col min="10753" max="10753" width="52.140625" style="1054" customWidth="1"/>
    <col min="10754" max="10754" width="17.28515625" style="1054" bestFit="1" customWidth="1"/>
    <col min="10755" max="10779" width="14.7109375" style="1054" customWidth="1"/>
    <col min="10780" max="10780" width="17.28515625" style="1054" bestFit="1" customWidth="1"/>
    <col min="10781" max="10781" width="16.5703125" style="1054" bestFit="1" customWidth="1"/>
    <col min="10782" max="11008" width="11.42578125" style="1054"/>
    <col min="11009" max="11009" width="52.140625" style="1054" customWidth="1"/>
    <col min="11010" max="11010" width="17.28515625" style="1054" bestFit="1" customWidth="1"/>
    <col min="11011" max="11035" width="14.7109375" style="1054" customWidth="1"/>
    <col min="11036" max="11036" width="17.28515625" style="1054" bestFit="1" customWidth="1"/>
    <col min="11037" max="11037" width="16.5703125" style="1054" bestFit="1" customWidth="1"/>
    <col min="11038" max="11264" width="11.42578125" style="1054"/>
    <col min="11265" max="11265" width="52.140625" style="1054" customWidth="1"/>
    <col min="11266" max="11266" width="17.28515625" style="1054" bestFit="1" customWidth="1"/>
    <col min="11267" max="11291" width="14.7109375" style="1054" customWidth="1"/>
    <col min="11292" max="11292" width="17.28515625" style="1054" bestFit="1" customWidth="1"/>
    <col min="11293" max="11293" width="16.5703125" style="1054" bestFit="1" customWidth="1"/>
    <col min="11294" max="11520" width="11.42578125" style="1054"/>
    <col min="11521" max="11521" width="52.140625" style="1054" customWidth="1"/>
    <col min="11522" max="11522" width="17.28515625" style="1054" bestFit="1" customWidth="1"/>
    <col min="11523" max="11547" width="14.7109375" style="1054" customWidth="1"/>
    <col min="11548" max="11548" width="17.28515625" style="1054" bestFit="1" customWidth="1"/>
    <col min="11549" max="11549" width="16.5703125" style="1054" bestFit="1" customWidth="1"/>
    <col min="11550" max="11776" width="11.42578125" style="1054"/>
    <col min="11777" max="11777" width="52.140625" style="1054" customWidth="1"/>
    <col min="11778" max="11778" width="17.28515625" style="1054" bestFit="1" customWidth="1"/>
    <col min="11779" max="11803" width="14.7109375" style="1054" customWidth="1"/>
    <col min="11804" max="11804" width="17.28515625" style="1054" bestFit="1" customWidth="1"/>
    <col min="11805" max="11805" width="16.5703125" style="1054" bestFit="1" customWidth="1"/>
    <col min="11806" max="12032" width="11.42578125" style="1054"/>
    <col min="12033" max="12033" width="52.140625" style="1054" customWidth="1"/>
    <col min="12034" max="12034" width="17.28515625" style="1054" bestFit="1" customWidth="1"/>
    <col min="12035" max="12059" width="14.7109375" style="1054" customWidth="1"/>
    <col min="12060" max="12060" width="17.28515625" style="1054" bestFit="1" customWidth="1"/>
    <col min="12061" max="12061" width="16.5703125" style="1054" bestFit="1" customWidth="1"/>
    <col min="12062" max="12288" width="11.42578125" style="1054"/>
    <col min="12289" max="12289" width="52.140625" style="1054" customWidth="1"/>
    <col min="12290" max="12290" width="17.28515625" style="1054" bestFit="1" customWidth="1"/>
    <col min="12291" max="12315" width="14.7109375" style="1054" customWidth="1"/>
    <col min="12316" max="12316" width="17.28515625" style="1054" bestFit="1" customWidth="1"/>
    <col min="12317" max="12317" width="16.5703125" style="1054" bestFit="1" customWidth="1"/>
    <col min="12318" max="12544" width="11.42578125" style="1054"/>
    <col min="12545" max="12545" width="52.140625" style="1054" customWidth="1"/>
    <col min="12546" max="12546" width="17.28515625" style="1054" bestFit="1" customWidth="1"/>
    <col min="12547" max="12571" width="14.7109375" style="1054" customWidth="1"/>
    <col min="12572" max="12572" width="17.28515625" style="1054" bestFit="1" customWidth="1"/>
    <col min="12573" max="12573" width="16.5703125" style="1054" bestFit="1" customWidth="1"/>
    <col min="12574" max="12800" width="11.42578125" style="1054"/>
    <col min="12801" max="12801" width="52.140625" style="1054" customWidth="1"/>
    <col min="12802" max="12802" width="17.28515625" style="1054" bestFit="1" customWidth="1"/>
    <col min="12803" max="12827" width="14.7109375" style="1054" customWidth="1"/>
    <col min="12828" max="12828" width="17.28515625" style="1054" bestFit="1" customWidth="1"/>
    <col min="12829" max="12829" width="16.5703125" style="1054" bestFit="1" customWidth="1"/>
    <col min="12830" max="13056" width="11.42578125" style="1054"/>
    <col min="13057" max="13057" width="52.140625" style="1054" customWidth="1"/>
    <col min="13058" max="13058" width="17.28515625" style="1054" bestFit="1" customWidth="1"/>
    <col min="13059" max="13083" width="14.7109375" style="1054" customWidth="1"/>
    <col min="13084" max="13084" width="17.28515625" style="1054" bestFit="1" customWidth="1"/>
    <col min="13085" max="13085" width="16.5703125" style="1054" bestFit="1" customWidth="1"/>
    <col min="13086" max="13312" width="11.42578125" style="1054"/>
    <col min="13313" max="13313" width="52.140625" style="1054" customWidth="1"/>
    <col min="13314" max="13314" width="17.28515625" style="1054" bestFit="1" customWidth="1"/>
    <col min="13315" max="13339" width="14.7109375" style="1054" customWidth="1"/>
    <col min="13340" max="13340" width="17.28515625" style="1054" bestFit="1" customWidth="1"/>
    <col min="13341" max="13341" width="16.5703125" style="1054" bestFit="1" customWidth="1"/>
    <col min="13342" max="13568" width="11.42578125" style="1054"/>
    <col min="13569" max="13569" width="52.140625" style="1054" customWidth="1"/>
    <col min="13570" max="13570" width="17.28515625" style="1054" bestFit="1" customWidth="1"/>
    <col min="13571" max="13595" width="14.7109375" style="1054" customWidth="1"/>
    <col min="13596" max="13596" width="17.28515625" style="1054" bestFit="1" customWidth="1"/>
    <col min="13597" max="13597" width="16.5703125" style="1054" bestFit="1" customWidth="1"/>
    <col min="13598" max="13824" width="11.42578125" style="1054"/>
    <col min="13825" max="13825" width="52.140625" style="1054" customWidth="1"/>
    <col min="13826" max="13826" width="17.28515625" style="1054" bestFit="1" customWidth="1"/>
    <col min="13827" max="13851" width="14.7109375" style="1054" customWidth="1"/>
    <col min="13852" max="13852" width="17.28515625" style="1054" bestFit="1" customWidth="1"/>
    <col min="13853" max="13853" width="16.5703125" style="1054" bestFit="1" customWidth="1"/>
    <col min="13854" max="14080" width="11.42578125" style="1054"/>
    <col min="14081" max="14081" width="52.140625" style="1054" customWidth="1"/>
    <col min="14082" max="14082" width="17.28515625" style="1054" bestFit="1" customWidth="1"/>
    <col min="14083" max="14107" width="14.7109375" style="1054" customWidth="1"/>
    <col min="14108" max="14108" width="17.28515625" style="1054" bestFit="1" customWidth="1"/>
    <col min="14109" max="14109" width="16.5703125" style="1054" bestFit="1" customWidth="1"/>
    <col min="14110" max="14336" width="11.42578125" style="1054"/>
    <col min="14337" max="14337" width="52.140625" style="1054" customWidth="1"/>
    <col min="14338" max="14338" width="17.28515625" style="1054" bestFit="1" customWidth="1"/>
    <col min="14339" max="14363" width="14.7109375" style="1054" customWidth="1"/>
    <col min="14364" max="14364" width="17.28515625" style="1054" bestFit="1" customWidth="1"/>
    <col min="14365" max="14365" width="16.5703125" style="1054" bestFit="1" customWidth="1"/>
    <col min="14366" max="14592" width="11.42578125" style="1054"/>
    <col min="14593" max="14593" width="52.140625" style="1054" customWidth="1"/>
    <col min="14594" max="14594" width="17.28515625" style="1054" bestFit="1" customWidth="1"/>
    <col min="14595" max="14619" width="14.7109375" style="1054" customWidth="1"/>
    <col min="14620" max="14620" width="17.28515625" style="1054" bestFit="1" customWidth="1"/>
    <col min="14621" max="14621" width="16.5703125" style="1054" bestFit="1" customWidth="1"/>
    <col min="14622" max="14848" width="11.42578125" style="1054"/>
    <col min="14849" max="14849" width="52.140625" style="1054" customWidth="1"/>
    <col min="14850" max="14850" width="17.28515625" style="1054" bestFit="1" customWidth="1"/>
    <col min="14851" max="14875" width="14.7109375" style="1054" customWidth="1"/>
    <col min="14876" max="14876" width="17.28515625" style="1054" bestFit="1" customWidth="1"/>
    <col min="14877" max="14877" width="16.5703125" style="1054" bestFit="1" customWidth="1"/>
    <col min="14878" max="15104" width="11.42578125" style="1054"/>
    <col min="15105" max="15105" width="52.140625" style="1054" customWidth="1"/>
    <col min="15106" max="15106" width="17.28515625" style="1054" bestFit="1" customWidth="1"/>
    <col min="15107" max="15131" width="14.7109375" style="1054" customWidth="1"/>
    <col min="15132" max="15132" width="17.28515625" style="1054" bestFit="1" customWidth="1"/>
    <col min="15133" max="15133" width="16.5703125" style="1054" bestFit="1" customWidth="1"/>
    <col min="15134" max="15360" width="11.42578125" style="1054"/>
    <col min="15361" max="15361" width="52.140625" style="1054" customWidth="1"/>
    <col min="15362" max="15362" width="17.28515625" style="1054" bestFit="1" customWidth="1"/>
    <col min="15363" max="15387" width="14.7109375" style="1054" customWidth="1"/>
    <col min="15388" max="15388" width="17.28515625" style="1054" bestFit="1" customWidth="1"/>
    <col min="15389" max="15389" width="16.5703125" style="1054" bestFit="1" customWidth="1"/>
    <col min="15390" max="15616" width="11.42578125" style="1054"/>
    <col min="15617" max="15617" width="52.140625" style="1054" customWidth="1"/>
    <col min="15618" max="15618" width="17.28515625" style="1054" bestFit="1" customWidth="1"/>
    <col min="15619" max="15643" width="14.7109375" style="1054" customWidth="1"/>
    <col min="15644" max="15644" width="17.28515625" style="1054" bestFit="1" customWidth="1"/>
    <col min="15645" max="15645" width="16.5703125" style="1054" bestFit="1" customWidth="1"/>
    <col min="15646" max="15872" width="11.42578125" style="1054"/>
    <col min="15873" max="15873" width="52.140625" style="1054" customWidth="1"/>
    <col min="15874" max="15874" width="17.28515625" style="1054" bestFit="1" customWidth="1"/>
    <col min="15875" max="15899" width="14.7109375" style="1054" customWidth="1"/>
    <col min="15900" max="15900" width="17.28515625" style="1054" bestFit="1" customWidth="1"/>
    <col min="15901" max="15901" width="16.5703125" style="1054" bestFit="1" customWidth="1"/>
    <col min="15902" max="16128" width="11.42578125" style="1054"/>
    <col min="16129" max="16129" width="52.140625" style="1054" customWidth="1"/>
    <col min="16130" max="16130" width="17.28515625" style="1054" bestFit="1" customWidth="1"/>
    <col min="16131" max="16155" width="14.7109375" style="1054" customWidth="1"/>
    <col min="16156" max="16156" width="17.28515625" style="1054" bestFit="1" customWidth="1"/>
    <col min="16157" max="16157" width="16.5703125" style="1054" bestFit="1" customWidth="1"/>
    <col min="16158" max="16384" width="11.42578125" style="1054"/>
  </cols>
  <sheetData>
    <row r="1" spans="1:29" s="151" customFormat="1" ht="3.75" hidden="1" customHeight="1">
      <c r="A1" s="277"/>
      <c r="B1" s="278"/>
      <c r="C1" s="278"/>
      <c r="D1" s="278"/>
      <c r="E1" s="278"/>
      <c r="F1" s="278"/>
      <c r="G1" s="278"/>
      <c r="H1" s="278"/>
      <c r="I1" s="278"/>
      <c r="J1" s="278"/>
      <c r="K1" s="278"/>
      <c r="L1" s="278"/>
      <c r="M1" s="278"/>
      <c r="N1" s="278"/>
      <c r="O1" s="895"/>
    </row>
    <row r="2" spans="1:29" s="896" customFormat="1" ht="60" customHeight="1">
      <c r="A2" s="1075" t="s">
        <v>917</v>
      </c>
      <c r="B2" s="1075"/>
      <c r="C2" s="1075"/>
      <c r="D2" s="1075"/>
      <c r="E2" s="1075"/>
      <c r="F2" s="1075"/>
      <c r="G2" s="1075"/>
      <c r="H2" s="1075"/>
      <c r="I2" s="1075"/>
      <c r="J2" s="1075"/>
      <c r="K2" s="1075"/>
      <c r="L2" s="1075"/>
      <c r="M2" s="1075"/>
      <c r="N2" s="1075"/>
      <c r="O2" s="1075"/>
      <c r="P2" s="1075"/>
      <c r="Q2" s="1075"/>
      <c r="R2" s="1075"/>
      <c r="S2" s="1075"/>
      <c r="T2" s="1075"/>
      <c r="U2" s="1075"/>
      <c r="V2" s="1075"/>
      <c r="W2" s="1075"/>
      <c r="X2" s="1075"/>
      <c r="Y2" s="1075"/>
      <c r="Z2" s="1075"/>
      <c r="AA2" s="1075"/>
      <c r="AB2" s="1075"/>
      <c r="AC2" s="1075"/>
    </row>
    <row r="3" spans="1:29" s="896" customFormat="1" ht="39" customHeight="1">
      <c r="A3" s="1075" t="s">
        <v>880</v>
      </c>
      <c r="B3" s="1075"/>
      <c r="C3" s="1075"/>
      <c r="D3" s="1075"/>
      <c r="E3" s="1075"/>
      <c r="F3" s="1075"/>
      <c r="G3" s="1075"/>
      <c r="H3" s="1075"/>
      <c r="I3" s="1075"/>
      <c r="J3" s="1075"/>
      <c r="K3" s="1075"/>
      <c r="L3" s="1075"/>
      <c r="M3" s="1075"/>
      <c r="N3" s="1075"/>
      <c r="O3" s="1075"/>
      <c r="P3" s="1075"/>
      <c r="Q3" s="1075"/>
      <c r="R3" s="1075"/>
      <c r="S3" s="1075"/>
      <c r="T3" s="1075"/>
      <c r="U3" s="1075"/>
      <c r="V3" s="1075"/>
      <c r="W3" s="1075"/>
      <c r="X3" s="1075"/>
      <c r="Y3" s="1075"/>
      <c r="Z3" s="1075"/>
      <c r="AA3" s="1075"/>
      <c r="AB3" s="1075"/>
      <c r="AC3" s="1075"/>
    </row>
    <row r="4" spans="1:29" s="896" customFormat="1" ht="39" customHeight="1">
      <c r="A4" s="1075" t="s">
        <v>1531</v>
      </c>
      <c r="B4" s="1075"/>
      <c r="C4" s="1075"/>
      <c r="D4" s="1075"/>
      <c r="E4" s="1075"/>
      <c r="F4" s="1075"/>
      <c r="G4" s="1075"/>
      <c r="H4" s="1075"/>
      <c r="I4" s="1075"/>
      <c r="J4" s="1075"/>
      <c r="K4" s="1075"/>
      <c r="L4" s="1075"/>
      <c r="M4" s="1075"/>
      <c r="N4" s="1075"/>
      <c r="O4" s="1075"/>
      <c r="P4" s="1075"/>
      <c r="Q4" s="1075"/>
      <c r="R4" s="1075"/>
      <c r="S4" s="1075"/>
      <c r="T4" s="1075"/>
      <c r="U4" s="1075"/>
      <c r="V4" s="1075"/>
      <c r="W4" s="1075"/>
      <c r="X4" s="1075"/>
      <c r="Y4" s="1075"/>
      <c r="Z4" s="1075"/>
      <c r="AA4" s="1075"/>
      <c r="AB4" s="1075"/>
      <c r="AC4" s="1075"/>
    </row>
    <row r="5" spans="1:29" s="897" customFormat="1" ht="48.75" customHeight="1">
      <c r="A5" s="1122" t="s">
        <v>1431</v>
      </c>
      <c r="B5" s="1122"/>
      <c r="C5" s="1122"/>
      <c r="D5" s="1122"/>
      <c r="E5" s="1122"/>
      <c r="F5" s="1122"/>
      <c r="G5" s="1122"/>
      <c r="H5" s="1122"/>
      <c r="I5" s="1122"/>
      <c r="J5" s="1122"/>
      <c r="K5" s="1122"/>
      <c r="L5" s="1122"/>
      <c r="M5" s="1122"/>
      <c r="N5" s="1122"/>
      <c r="O5" s="1122"/>
      <c r="P5" s="1122"/>
      <c r="Q5" s="1122"/>
      <c r="R5" s="1122"/>
      <c r="S5" s="1122"/>
      <c r="T5" s="1122"/>
      <c r="U5" s="1122"/>
      <c r="V5" s="1122"/>
      <c r="W5" s="1122"/>
      <c r="X5" s="1122"/>
      <c r="Y5" s="1122"/>
      <c r="Z5" s="1122"/>
      <c r="AA5" s="1122"/>
      <c r="AB5" s="1122"/>
      <c r="AC5" s="1122"/>
    </row>
    <row r="6" spans="1:29" ht="6" customHeight="1">
      <c r="A6" s="280"/>
    </row>
    <row r="7" spans="1:29" ht="10.5" customHeight="1" thickBot="1">
      <c r="A7" s="635"/>
      <c r="B7" s="636"/>
      <c r="C7" s="636"/>
      <c r="D7" s="637"/>
      <c r="E7" s="636"/>
      <c r="F7" s="636"/>
      <c r="G7" s="636"/>
      <c r="H7" s="636"/>
      <c r="I7" s="637"/>
      <c r="J7" s="636"/>
      <c r="K7" s="636"/>
      <c r="L7" s="636"/>
      <c r="M7" s="636"/>
      <c r="N7" s="636"/>
      <c r="O7" s="636"/>
    </row>
    <row r="8" spans="1:29" ht="27" customHeight="1" thickTop="1" thickBot="1">
      <c r="A8" s="1025" t="s">
        <v>822</v>
      </c>
      <c r="B8" s="1025" t="s">
        <v>887</v>
      </c>
      <c r="C8" s="1025" t="s">
        <v>888</v>
      </c>
      <c r="D8" s="1025" t="s">
        <v>889</v>
      </c>
      <c r="E8" s="1025" t="s">
        <v>890</v>
      </c>
      <c r="F8" s="1025" t="s">
        <v>891</v>
      </c>
      <c r="G8" s="1025" t="s">
        <v>892</v>
      </c>
      <c r="H8" s="1025" t="s">
        <v>893</v>
      </c>
      <c r="I8" s="1025" t="s">
        <v>894</v>
      </c>
      <c r="J8" s="1025" t="s">
        <v>895</v>
      </c>
      <c r="K8" s="1025" t="s">
        <v>896</v>
      </c>
      <c r="L8" s="1025" t="s">
        <v>897</v>
      </c>
      <c r="M8" s="1025" t="s">
        <v>898</v>
      </c>
      <c r="N8" s="1025" t="s">
        <v>899</v>
      </c>
      <c r="O8" s="1025" t="s">
        <v>900</v>
      </c>
      <c r="P8" s="1025" t="s">
        <v>901</v>
      </c>
      <c r="Q8" s="1025" t="s">
        <v>902</v>
      </c>
      <c r="R8" s="1025" t="s">
        <v>903</v>
      </c>
      <c r="S8" s="1025" t="s">
        <v>904</v>
      </c>
      <c r="T8" s="1025" t="s">
        <v>905</v>
      </c>
      <c r="U8" s="1025" t="s">
        <v>906</v>
      </c>
      <c r="V8" s="1025" t="s">
        <v>907</v>
      </c>
      <c r="W8" s="1025" t="s">
        <v>908</v>
      </c>
      <c r="X8" s="1025" t="s">
        <v>909</v>
      </c>
      <c r="Y8" s="1025" t="s">
        <v>910</v>
      </c>
      <c r="Z8" s="1025" t="s">
        <v>911</v>
      </c>
      <c r="AA8" s="1025" t="s">
        <v>912</v>
      </c>
      <c r="AB8" s="1025" t="s">
        <v>6</v>
      </c>
      <c r="AC8" s="1026" t="s">
        <v>723</v>
      </c>
    </row>
    <row r="9" spans="1:29" ht="63" customHeight="1" thickTop="1">
      <c r="A9" s="1027" t="s">
        <v>824</v>
      </c>
      <c r="B9" s="1028">
        <v>63176.953420000005</v>
      </c>
      <c r="C9" s="1028">
        <v>0</v>
      </c>
      <c r="D9" s="1028">
        <v>0</v>
      </c>
      <c r="E9" s="1028">
        <v>0</v>
      </c>
      <c r="F9" s="1028">
        <v>0</v>
      </c>
      <c r="G9" s="1028">
        <v>0</v>
      </c>
      <c r="H9" s="1028">
        <v>0</v>
      </c>
      <c r="I9" s="1028">
        <v>0</v>
      </c>
      <c r="J9" s="1028">
        <v>0</v>
      </c>
      <c r="K9" s="1028">
        <v>0</v>
      </c>
      <c r="L9" s="1028">
        <v>0</v>
      </c>
      <c r="M9" s="1028">
        <v>0</v>
      </c>
      <c r="N9" s="1028">
        <v>0</v>
      </c>
      <c r="O9" s="1028">
        <v>0</v>
      </c>
      <c r="P9" s="1028">
        <v>0</v>
      </c>
      <c r="Q9" s="1028">
        <v>0</v>
      </c>
      <c r="R9" s="1028">
        <v>0</v>
      </c>
      <c r="S9" s="1028">
        <v>0</v>
      </c>
      <c r="T9" s="1028">
        <v>0</v>
      </c>
      <c r="U9" s="1028">
        <v>0</v>
      </c>
      <c r="V9" s="1028">
        <v>0</v>
      </c>
      <c r="W9" s="1028">
        <v>0</v>
      </c>
      <c r="X9" s="1028">
        <v>0</v>
      </c>
      <c r="Y9" s="1028">
        <v>0</v>
      </c>
      <c r="Z9" s="1028">
        <v>0</v>
      </c>
      <c r="AA9" s="1028">
        <v>0</v>
      </c>
      <c r="AB9" s="1028">
        <v>63176.953420000005</v>
      </c>
      <c r="AC9" s="1029">
        <v>1.2588319216721849E-2</v>
      </c>
    </row>
    <row r="10" spans="1:29" ht="30" customHeight="1">
      <c r="A10" s="1027" t="s">
        <v>825</v>
      </c>
      <c r="B10" s="1028">
        <v>52048.67527</v>
      </c>
      <c r="C10" s="1028">
        <v>0</v>
      </c>
      <c r="D10" s="1028">
        <v>10000</v>
      </c>
      <c r="E10" s="1028">
        <v>0</v>
      </c>
      <c r="F10" s="1028">
        <v>0</v>
      </c>
      <c r="G10" s="1028">
        <v>0</v>
      </c>
      <c r="H10" s="1028">
        <v>0</v>
      </c>
      <c r="I10" s="1028">
        <v>0</v>
      </c>
      <c r="J10" s="1028">
        <v>0</v>
      </c>
      <c r="K10" s="1028">
        <v>0</v>
      </c>
      <c r="L10" s="1028">
        <v>0</v>
      </c>
      <c r="M10" s="1028">
        <v>0</v>
      </c>
      <c r="N10" s="1028">
        <v>0</v>
      </c>
      <c r="O10" s="1028">
        <v>0</v>
      </c>
      <c r="P10" s="1028">
        <v>0</v>
      </c>
      <c r="Q10" s="1028">
        <v>0</v>
      </c>
      <c r="R10" s="1028">
        <v>0</v>
      </c>
      <c r="S10" s="1028">
        <v>0</v>
      </c>
      <c r="T10" s="1028">
        <v>0</v>
      </c>
      <c r="U10" s="1028">
        <v>0</v>
      </c>
      <c r="V10" s="1028">
        <v>0</v>
      </c>
      <c r="W10" s="1028">
        <v>0</v>
      </c>
      <c r="X10" s="1028">
        <v>0</v>
      </c>
      <c r="Y10" s="1028">
        <v>0</v>
      </c>
      <c r="Z10" s="1028">
        <v>7000</v>
      </c>
      <c r="AA10" s="1028">
        <v>0</v>
      </c>
      <c r="AB10" s="1028">
        <v>69048.675269999992</v>
      </c>
      <c r="AC10" s="1029">
        <v>1.3758288722978556E-2</v>
      </c>
    </row>
    <row r="11" spans="1:29" ht="30" customHeight="1">
      <c r="A11" s="1027" t="s">
        <v>826</v>
      </c>
      <c r="B11" s="1028">
        <v>38567.603820000004</v>
      </c>
      <c r="C11" s="1028">
        <v>58204.495590000006</v>
      </c>
      <c r="D11" s="1028">
        <v>21816.63984</v>
      </c>
      <c r="E11" s="1028">
        <v>0</v>
      </c>
      <c r="F11" s="1028">
        <v>0</v>
      </c>
      <c r="G11" s="1028">
        <v>0</v>
      </c>
      <c r="H11" s="1028">
        <v>0</v>
      </c>
      <c r="I11" s="1028">
        <v>0</v>
      </c>
      <c r="J11" s="1028">
        <v>0</v>
      </c>
      <c r="K11" s="1028">
        <v>0</v>
      </c>
      <c r="L11" s="1028">
        <v>0</v>
      </c>
      <c r="M11" s="1028">
        <v>0</v>
      </c>
      <c r="N11" s="1028">
        <v>0</v>
      </c>
      <c r="O11" s="1028">
        <v>0</v>
      </c>
      <c r="P11" s="1028">
        <v>0</v>
      </c>
      <c r="Q11" s="1028">
        <v>0</v>
      </c>
      <c r="R11" s="1028">
        <v>0</v>
      </c>
      <c r="S11" s="1028">
        <v>0</v>
      </c>
      <c r="T11" s="1028">
        <v>0</v>
      </c>
      <c r="U11" s="1028">
        <v>0</v>
      </c>
      <c r="V11" s="1028">
        <v>3500</v>
      </c>
      <c r="W11" s="1028">
        <v>0</v>
      </c>
      <c r="X11" s="1028">
        <v>4000</v>
      </c>
      <c r="Y11" s="1028">
        <v>0</v>
      </c>
      <c r="Z11" s="1028">
        <v>12472.21918</v>
      </c>
      <c r="AA11" s="1028">
        <v>3587.6280000000002</v>
      </c>
      <c r="AB11" s="1028">
        <v>142148.58643</v>
      </c>
      <c r="AC11" s="1029">
        <v>2.8323806155871697E-2</v>
      </c>
    </row>
    <row r="12" spans="1:29" ht="30" customHeight="1">
      <c r="A12" s="1027" t="s">
        <v>827</v>
      </c>
      <c r="B12" s="1028">
        <v>165435.34341</v>
      </c>
      <c r="C12" s="1028">
        <v>78860.210030000002</v>
      </c>
      <c r="D12" s="1028">
        <v>34018.332490000001</v>
      </c>
      <c r="E12" s="1028">
        <v>3589.95912</v>
      </c>
      <c r="F12" s="1028">
        <v>2744</v>
      </c>
      <c r="G12" s="1028">
        <v>5019.2560300000005</v>
      </c>
      <c r="H12" s="1028">
        <v>14090.339800000002</v>
      </c>
      <c r="I12" s="1028">
        <v>8557</v>
      </c>
      <c r="J12" s="1028">
        <v>14017.7</v>
      </c>
      <c r="K12" s="1028">
        <v>0</v>
      </c>
      <c r="L12" s="1028">
        <v>0</v>
      </c>
      <c r="M12" s="1028">
        <v>0</v>
      </c>
      <c r="N12" s="1028">
        <v>6447.73038</v>
      </c>
      <c r="O12" s="1028">
        <v>4500</v>
      </c>
      <c r="P12" s="1028">
        <v>0</v>
      </c>
      <c r="Q12" s="1028">
        <v>1500</v>
      </c>
      <c r="R12" s="1028">
        <v>3014.5755899999999</v>
      </c>
      <c r="S12" s="1028">
        <v>0</v>
      </c>
      <c r="T12" s="1028">
        <v>0</v>
      </c>
      <c r="U12" s="1028">
        <v>0</v>
      </c>
      <c r="V12" s="1028">
        <v>0</v>
      </c>
      <c r="W12" s="1028">
        <v>0</v>
      </c>
      <c r="X12" s="1028">
        <v>6244</v>
      </c>
      <c r="Y12" s="1028">
        <v>0</v>
      </c>
      <c r="Z12" s="1028">
        <v>25224.493449999998</v>
      </c>
      <c r="AA12" s="1028">
        <v>3477</v>
      </c>
      <c r="AB12" s="1028">
        <v>376739.94030000002</v>
      </c>
      <c r="AC12" s="1029">
        <v>7.5067289153006006E-2</v>
      </c>
    </row>
    <row r="13" spans="1:29" ht="30" customHeight="1">
      <c r="A13" s="1027" t="s">
        <v>828</v>
      </c>
      <c r="B13" s="1028">
        <v>132229.87036</v>
      </c>
      <c r="C13" s="1028">
        <v>79081.028510000004</v>
      </c>
      <c r="D13" s="1028">
        <v>27126.886340000001</v>
      </c>
      <c r="E13" s="1028">
        <v>2767.4636700000001</v>
      </c>
      <c r="F13" s="1028">
        <v>10942.260109999999</v>
      </c>
      <c r="G13" s="1028">
        <v>2653.9268700000002</v>
      </c>
      <c r="H13" s="1028">
        <v>19511.589640000002</v>
      </c>
      <c r="I13" s="1028">
        <v>4241.0768499999995</v>
      </c>
      <c r="J13" s="1028">
        <v>4355.4569299999994</v>
      </c>
      <c r="K13" s="1028">
        <v>0</v>
      </c>
      <c r="L13" s="1028">
        <v>0</v>
      </c>
      <c r="M13" s="1028">
        <v>0</v>
      </c>
      <c r="N13" s="1028">
        <v>3536</v>
      </c>
      <c r="O13" s="1028">
        <v>5205.8532000000005</v>
      </c>
      <c r="P13" s="1028">
        <v>1341.3369399999999</v>
      </c>
      <c r="Q13" s="1028">
        <v>4242</v>
      </c>
      <c r="R13" s="1028">
        <v>4890.9691500000008</v>
      </c>
      <c r="S13" s="1028">
        <v>1500</v>
      </c>
      <c r="T13" s="1028">
        <v>0</v>
      </c>
      <c r="U13" s="1028">
        <v>2000</v>
      </c>
      <c r="V13" s="1028">
        <v>1612.12627</v>
      </c>
      <c r="W13" s="1028">
        <v>6695.7876299999998</v>
      </c>
      <c r="X13" s="1028">
        <v>14087.71386</v>
      </c>
      <c r="Y13" s="1028">
        <v>0</v>
      </c>
      <c r="Z13" s="1028">
        <v>26616.869289999999</v>
      </c>
      <c r="AA13" s="1028">
        <v>10425.567359999999</v>
      </c>
      <c r="AB13" s="1028">
        <v>365063.78298000002</v>
      </c>
      <c r="AC13" s="1029">
        <v>7.2740757283200896E-2</v>
      </c>
    </row>
    <row r="14" spans="1:29" ht="30" customHeight="1">
      <c r="A14" s="1027" t="s">
        <v>829</v>
      </c>
      <c r="B14" s="1028">
        <v>126084.78518000001</v>
      </c>
      <c r="C14" s="1028">
        <v>128832.26468000001</v>
      </c>
      <c r="D14" s="1028">
        <v>61975.069649999998</v>
      </c>
      <c r="E14" s="1028">
        <v>7927.5429000000004</v>
      </c>
      <c r="F14" s="1028">
        <v>18678.343010000001</v>
      </c>
      <c r="G14" s="1028">
        <v>11533.784720000001</v>
      </c>
      <c r="H14" s="1028">
        <v>9035.0729600000013</v>
      </c>
      <c r="I14" s="1028">
        <v>7558.63501</v>
      </c>
      <c r="J14" s="1028">
        <v>6792.9872599999999</v>
      </c>
      <c r="K14" s="1028">
        <v>1278.5999999999999</v>
      </c>
      <c r="L14" s="1028">
        <v>1237.2564600000001</v>
      </c>
      <c r="M14" s="1028">
        <v>3888.2107299999998</v>
      </c>
      <c r="N14" s="1028">
        <v>5840.1675800000003</v>
      </c>
      <c r="O14" s="1028">
        <v>11363.264029999998</v>
      </c>
      <c r="P14" s="1028">
        <v>2899.4918700000003</v>
      </c>
      <c r="Q14" s="1028">
        <v>6285.7837099999997</v>
      </c>
      <c r="R14" s="1028">
        <v>8439.7639399999989</v>
      </c>
      <c r="S14" s="1028">
        <v>4617.07744</v>
      </c>
      <c r="T14" s="1028">
        <v>849.52660000000003</v>
      </c>
      <c r="U14" s="1028">
        <v>2105.4806699999999</v>
      </c>
      <c r="V14" s="1028">
        <v>3733.6600699999999</v>
      </c>
      <c r="W14" s="1028">
        <v>10585.22747</v>
      </c>
      <c r="X14" s="1028">
        <v>23109.397739999997</v>
      </c>
      <c r="Y14" s="1028">
        <v>4702.9460799999997</v>
      </c>
      <c r="Z14" s="1028">
        <v>37285.264799999997</v>
      </c>
      <c r="AA14" s="1028">
        <v>7493.6210099999998</v>
      </c>
      <c r="AB14" s="1028">
        <v>514133.22557000001</v>
      </c>
      <c r="AC14" s="1029">
        <v>0.10244357812526535</v>
      </c>
    </row>
    <row r="15" spans="1:29" ht="30" customHeight="1">
      <c r="A15" s="1027" t="s">
        <v>830</v>
      </c>
      <c r="B15" s="1028">
        <v>134041.30338</v>
      </c>
      <c r="C15" s="1028">
        <v>94278.474889999998</v>
      </c>
      <c r="D15" s="1028">
        <v>43928.943049999994</v>
      </c>
      <c r="E15" s="1028">
        <v>5996.4667300000001</v>
      </c>
      <c r="F15" s="1028">
        <v>13066.921769999999</v>
      </c>
      <c r="G15" s="1028">
        <v>15658.175369999999</v>
      </c>
      <c r="H15" s="1028">
        <v>7995.9081799999994</v>
      </c>
      <c r="I15" s="1028">
        <v>9878.860279999999</v>
      </c>
      <c r="J15" s="1028">
        <v>6858.3504699999994</v>
      </c>
      <c r="K15" s="1028">
        <v>6045.4292800000003</v>
      </c>
      <c r="L15" s="1028">
        <v>2742.2636200000002</v>
      </c>
      <c r="M15" s="1028">
        <v>4560.1714000000002</v>
      </c>
      <c r="N15" s="1028">
        <v>7219.1382999999996</v>
      </c>
      <c r="O15" s="1028">
        <v>11604.548279999999</v>
      </c>
      <c r="P15" s="1028">
        <v>6372.58367</v>
      </c>
      <c r="Q15" s="1028">
        <v>5334.8455300000005</v>
      </c>
      <c r="R15" s="1028">
        <v>6422.4574400000001</v>
      </c>
      <c r="S15" s="1028">
        <v>8103.6934900000006</v>
      </c>
      <c r="T15" s="1028">
        <v>2671.9608499999999</v>
      </c>
      <c r="U15" s="1028">
        <v>8469.2305500000002</v>
      </c>
      <c r="V15" s="1028">
        <v>8387.6873200000009</v>
      </c>
      <c r="W15" s="1028">
        <v>8388.871869999999</v>
      </c>
      <c r="X15" s="1028">
        <v>10609.11357</v>
      </c>
      <c r="Y15" s="1028">
        <v>5676.8347699999995</v>
      </c>
      <c r="Z15" s="1028">
        <v>31163.74984</v>
      </c>
      <c r="AA15" s="1028">
        <v>4574.9742300000007</v>
      </c>
      <c r="AB15" s="1028">
        <v>470050.95812999998</v>
      </c>
      <c r="AC15" s="1029">
        <v>9.3659969162001352E-2</v>
      </c>
    </row>
    <row r="16" spans="1:29" ht="30" customHeight="1">
      <c r="A16" s="1027" t="s">
        <v>831</v>
      </c>
      <c r="B16" s="1028">
        <v>75852.13145999999</v>
      </c>
      <c r="C16" s="1028">
        <v>73396.848010000002</v>
      </c>
      <c r="D16" s="1028">
        <v>42968.33582</v>
      </c>
      <c r="E16" s="1028">
        <v>7854.9215599999998</v>
      </c>
      <c r="F16" s="1028">
        <v>11579.08855</v>
      </c>
      <c r="G16" s="1028">
        <v>15882.84253</v>
      </c>
      <c r="H16" s="1028">
        <v>9092.874679999999</v>
      </c>
      <c r="I16" s="1028">
        <v>11244.03931</v>
      </c>
      <c r="J16" s="1028">
        <v>6632.9112400000004</v>
      </c>
      <c r="K16" s="1028">
        <v>6529.2840800000004</v>
      </c>
      <c r="L16" s="1028">
        <v>4347.4659099999999</v>
      </c>
      <c r="M16" s="1028">
        <v>5931.1156600000004</v>
      </c>
      <c r="N16" s="1028">
        <v>11514.235349999999</v>
      </c>
      <c r="O16" s="1028">
        <v>10066.62219</v>
      </c>
      <c r="P16" s="1028">
        <v>7387.03478</v>
      </c>
      <c r="Q16" s="1028">
        <v>3788.02495</v>
      </c>
      <c r="R16" s="1028">
        <v>6990.9802399999999</v>
      </c>
      <c r="S16" s="1028">
        <v>9665.6411399999997</v>
      </c>
      <c r="T16" s="1028">
        <v>3774.23819</v>
      </c>
      <c r="U16" s="1028">
        <v>12589.071529999999</v>
      </c>
      <c r="V16" s="1028">
        <v>11485.18505</v>
      </c>
      <c r="W16" s="1028">
        <v>8953.9025000000001</v>
      </c>
      <c r="X16" s="1028">
        <v>13550.24611</v>
      </c>
      <c r="Y16" s="1028">
        <v>8014.9795000000004</v>
      </c>
      <c r="Z16" s="1028">
        <v>26962.70825</v>
      </c>
      <c r="AA16" s="1028">
        <v>5489.0508099999997</v>
      </c>
      <c r="AB16" s="1028">
        <v>411543.7794</v>
      </c>
      <c r="AC16" s="1029">
        <v>8.2002125558389372E-2</v>
      </c>
    </row>
    <row r="17" spans="1:29" ht="30" customHeight="1">
      <c r="A17" s="1027" t="s">
        <v>832</v>
      </c>
      <c r="B17" s="1028">
        <v>55824.609729999996</v>
      </c>
      <c r="C17" s="1028">
        <v>36180.902049999997</v>
      </c>
      <c r="D17" s="1028">
        <v>29174.619739999998</v>
      </c>
      <c r="E17" s="1028">
        <v>6301.89113</v>
      </c>
      <c r="F17" s="1028">
        <v>6939.2106900000008</v>
      </c>
      <c r="G17" s="1028">
        <v>12130.578599999999</v>
      </c>
      <c r="H17" s="1028">
        <v>6948.9914699999999</v>
      </c>
      <c r="I17" s="1028">
        <v>8069.3312800000003</v>
      </c>
      <c r="J17" s="1028">
        <v>6208.1042600000001</v>
      </c>
      <c r="K17" s="1028">
        <v>5137.6943899999997</v>
      </c>
      <c r="L17" s="1028">
        <v>3526.9854</v>
      </c>
      <c r="M17" s="1028">
        <v>3417.4842100000001</v>
      </c>
      <c r="N17" s="1028">
        <v>8514.4839400000001</v>
      </c>
      <c r="O17" s="1028">
        <v>5559.69553</v>
      </c>
      <c r="P17" s="1028">
        <v>5332.12698</v>
      </c>
      <c r="Q17" s="1028">
        <v>2039.8071599999998</v>
      </c>
      <c r="R17" s="1028">
        <v>3709.8462100000002</v>
      </c>
      <c r="S17" s="1028">
        <v>7431.5445099999997</v>
      </c>
      <c r="T17" s="1028">
        <v>3407.3658399999999</v>
      </c>
      <c r="U17" s="1028">
        <v>10732.067050000001</v>
      </c>
      <c r="V17" s="1028">
        <v>11946.431039999999</v>
      </c>
      <c r="W17" s="1028">
        <v>7364.8623899999993</v>
      </c>
      <c r="X17" s="1028">
        <v>7727.2671</v>
      </c>
      <c r="Y17" s="1028">
        <v>4654.0204599999997</v>
      </c>
      <c r="Z17" s="1028">
        <v>16529.604900000002</v>
      </c>
      <c r="AA17" s="1028">
        <v>4536.2575999999999</v>
      </c>
      <c r="AB17" s="1028">
        <v>279345.78366000002</v>
      </c>
      <c r="AC17" s="1029">
        <v>5.5661023620113055E-2</v>
      </c>
    </row>
    <row r="18" spans="1:29" ht="30" customHeight="1">
      <c r="A18" s="1027" t="s">
        <v>833</v>
      </c>
      <c r="B18" s="1028">
        <v>87996.242819999999</v>
      </c>
      <c r="C18" s="1028">
        <v>61074.970990000002</v>
      </c>
      <c r="D18" s="1028">
        <v>35730.222159999998</v>
      </c>
      <c r="E18" s="1028">
        <v>10198.776699999999</v>
      </c>
      <c r="F18" s="1028">
        <v>11358.61443</v>
      </c>
      <c r="G18" s="1028">
        <v>22416.004379999998</v>
      </c>
      <c r="H18" s="1028">
        <v>12985.40043</v>
      </c>
      <c r="I18" s="1028">
        <v>17016.748210000002</v>
      </c>
      <c r="J18" s="1028">
        <v>14765.82897</v>
      </c>
      <c r="K18" s="1028">
        <v>15459.02435</v>
      </c>
      <c r="L18" s="1028">
        <v>7866.7757699999993</v>
      </c>
      <c r="M18" s="1028">
        <v>7059.1047199999994</v>
      </c>
      <c r="N18" s="1028">
        <v>19505.610510000002</v>
      </c>
      <c r="O18" s="1028">
        <v>11627.83338</v>
      </c>
      <c r="P18" s="1028">
        <v>11583.254550000001</v>
      </c>
      <c r="Q18" s="1028">
        <v>2536.3483500000002</v>
      </c>
      <c r="R18" s="1028">
        <v>9280.7422599999991</v>
      </c>
      <c r="S18" s="1028">
        <v>16268.466970000001</v>
      </c>
      <c r="T18" s="1028">
        <v>8133.1625100000001</v>
      </c>
      <c r="U18" s="1028">
        <v>20410.323370000002</v>
      </c>
      <c r="V18" s="1028">
        <v>23329.12889</v>
      </c>
      <c r="W18" s="1028">
        <v>12358.12672</v>
      </c>
      <c r="X18" s="1028">
        <v>13245.178749999999</v>
      </c>
      <c r="Y18" s="1028">
        <v>11422.82085</v>
      </c>
      <c r="Z18" s="1028">
        <v>21038.430969999998</v>
      </c>
      <c r="AA18" s="1028">
        <v>9512.6570600000014</v>
      </c>
      <c r="AB18" s="1028">
        <v>494179.79907000001</v>
      </c>
      <c r="AC18" s="1029">
        <v>9.8467759592523615E-2</v>
      </c>
    </row>
    <row r="19" spans="1:29" ht="30" customHeight="1">
      <c r="A19" s="1027" t="s">
        <v>834</v>
      </c>
      <c r="B19" s="1028">
        <v>131721.45718</v>
      </c>
      <c r="C19" s="1028">
        <v>66455.111099999995</v>
      </c>
      <c r="D19" s="1028">
        <v>50952.971960000003</v>
      </c>
      <c r="E19" s="1028">
        <v>16678.921439999998</v>
      </c>
      <c r="F19" s="1028">
        <v>16702.09302</v>
      </c>
      <c r="G19" s="1028">
        <v>34430.576590000004</v>
      </c>
      <c r="H19" s="1028">
        <v>16774.179909999999</v>
      </c>
      <c r="I19" s="1028">
        <v>28979.62473</v>
      </c>
      <c r="J19" s="1028">
        <v>20342.701290000001</v>
      </c>
      <c r="K19" s="1028">
        <v>19957.833149999999</v>
      </c>
      <c r="L19" s="1028">
        <v>11502.089179999999</v>
      </c>
      <c r="M19" s="1028">
        <v>9819.3228199999994</v>
      </c>
      <c r="N19" s="1028">
        <v>27054.194329999998</v>
      </c>
      <c r="O19" s="1028">
        <v>16276.898660000001</v>
      </c>
      <c r="P19" s="1028">
        <v>15455.475050000001</v>
      </c>
      <c r="Q19" s="1028">
        <v>3616.2436899999998</v>
      </c>
      <c r="R19" s="1028">
        <v>15280.767619999999</v>
      </c>
      <c r="S19" s="1028">
        <v>21753.400719999998</v>
      </c>
      <c r="T19" s="1028">
        <v>11249.822560000001</v>
      </c>
      <c r="U19" s="1028">
        <v>31606.092100000002</v>
      </c>
      <c r="V19" s="1028">
        <v>36331.740729999998</v>
      </c>
      <c r="W19" s="1028">
        <v>17075.078579999998</v>
      </c>
      <c r="X19" s="1028">
        <v>20190.198219999998</v>
      </c>
      <c r="Y19" s="1028">
        <v>16647.824240000002</v>
      </c>
      <c r="Z19" s="1028">
        <v>26790.998059999998</v>
      </c>
      <c r="AA19" s="1028">
        <v>9791.7132600000004</v>
      </c>
      <c r="AB19" s="1028">
        <v>693437.33019000001</v>
      </c>
      <c r="AC19" s="1029">
        <v>0.13817080433099288</v>
      </c>
    </row>
    <row r="20" spans="1:29" ht="30" customHeight="1">
      <c r="A20" s="1027" t="s">
        <v>835</v>
      </c>
      <c r="B20" s="1028">
        <v>143726.65119999999</v>
      </c>
      <c r="C20" s="1028">
        <v>62723.364549999998</v>
      </c>
      <c r="D20" s="1028">
        <v>55763.08855</v>
      </c>
      <c r="E20" s="1028">
        <v>23475.24236</v>
      </c>
      <c r="F20" s="1028">
        <v>19742.445640000002</v>
      </c>
      <c r="G20" s="1028">
        <v>44778.725979999996</v>
      </c>
      <c r="H20" s="1028">
        <v>20262.225340000001</v>
      </c>
      <c r="I20" s="1028">
        <v>29440.789780000003</v>
      </c>
      <c r="J20" s="1028">
        <v>28976.046200000001</v>
      </c>
      <c r="K20" s="1028">
        <v>21551.78428</v>
      </c>
      <c r="L20" s="1028">
        <v>15866.350460000001</v>
      </c>
      <c r="M20" s="1028">
        <v>11849.18866</v>
      </c>
      <c r="N20" s="1028">
        <v>35368.721020000005</v>
      </c>
      <c r="O20" s="1028">
        <v>19526.236570000001</v>
      </c>
      <c r="P20" s="1028">
        <v>17222.680390000001</v>
      </c>
      <c r="Q20" s="1028">
        <v>7011.0138399999996</v>
      </c>
      <c r="R20" s="1028">
        <v>15080.04268</v>
      </c>
      <c r="S20" s="1028">
        <v>26557.468940000002</v>
      </c>
      <c r="T20" s="1028">
        <v>17673.347140000002</v>
      </c>
      <c r="U20" s="1028">
        <v>43788.510630000004</v>
      </c>
      <c r="V20" s="1028">
        <v>57223.472299999994</v>
      </c>
      <c r="W20" s="1028">
        <v>22573.23314</v>
      </c>
      <c r="X20" s="1028">
        <v>20621.113679999999</v>
      </c>
      <c r="Y20" s="1028">
        <v>21764.166100000002</v>
      </c>
      <c r="Z20" s="1028">
        <v>23073.67814</v>
      </c>
      <c r="AA20" s="1028">
        <v>12281.778</v>
      </c>
      <c r="AB20" s="1028">
        <v>817921.36557000002</v>
      </c>
      <c r="AC20" s="1029">
        <v>0.16297486166391667</v>
      </c>
    </row>
    <row r="21" spans="1:29" ht="30" customHeight="1">
      <c r="A21" s="1027" t="s">
        <v>836</v>
      </c>
      <c r="B21" s="1028">
        <v>33915.10497</v>
      </c>
      <c r="C21" s="1028">
        <v>9116.900740000001</v>
      </c>
      <c r="D21" s="1028">
        <v>7385.1741400000001</v>
      </c>
      <c r="E21" s="1028">
        <v>4172.3558499999999</v>
      </c>
      <c r="F21" s="1028">
        <v>2798.2526600000001</v>
      </c>
      <c r="G21" s="1028">
        <v>7747.0079999999998</v>
      </c>
      <c r="H21" s="1028">
        <v>3238.0608500000003</v>
      </c>
      <c r="I21" s="1028">
        <v>4069.6387400000003</v>
      </c>
      <c r="J21" s="1028">
        <v>4836.6842500000002</v>
      </c>
      <c r="K21" s="1028">
        <v>2155.4764599999999</v>
      </c>
      <c r="L21" s="1028">
        <v>3314.79349</v>
      </c>
      <c r="M21" s="1028">
        <v>1422.1946699999999</v>
      </c>
      <c r="N21" s="1028">
        <v>5187.7998200000002</v>
      </c>
      <c r="O21" s="1028">
        <v>2157.2207899999999</v>
      </c>
      <c r="P21" s="1028">
        <v>2210.5414599999999</v>
      </c>
      <c r="Q21" s="1028">
        <v>1684.62185</v>
      </c>
      <c r="R21" s="1028">
        <v>2824.5360099999998</v>
      </c>
      <c r="S21" s="1028">
        <v>3116.0778599999999</v>
      </c>
      <c r="T21" s="1028">
        <v>3121.23623</v>
      </c>
      <c r="U21" s="1028">
        <v>7686.6107899999997</v>
      </c>
      <c r="V21" s="1028">
        <v>11305.047420000001</v>
      </c>
      <c r="W21" s="1028">
        <v>3361.9412699999998</v>
      </c>
      <c r="X21" s="1028">
        <v>2504.4196299999999</v>
      </c>
      <c r="Y21" s="1028">
        <v>3198.8982599999999</v>
      </c>
      <c r="Z21" s="1028">
        <v>3007.0754200000001</v>
      </c>
      <c r="AA21" s="1028">
        <v>1706.7837099999999</v>
      </c>
      <c r="AB21" s="1028">
        <v>137244.45534000001</v>
      </c>
      <c r="AC21" s="1029">
        <v>2.7346633875480818E-2</v>
      </c>
    </row>
    <row r="22" spans="1:29" ht="30" customHeight="1" thickBot="1">
      <c r="A22" s="1027" t="s">
        <v>837</v>
      </c>
      <c r="B22" s="1028">
        <v>29335.353589999999</v>
      </c>
      <c r="C22" s="1028">
        <v>12563.584510000001</v>
      </c>
      <c r="D22" s="1028">
        <v>9758.5909600000014</v>
      </c>
      <c r="E22" s="1028">
        <v>7527.1236100000006</v>
      </c>
      <c r="F22" s="1028">
        <v>3628.9352400000002</v>
      </c>
      <c r="G22" s="1028">
        <v>17760.364850000002</v>
      </c>
      <c r="H22" s="1028">
        <v>4872.2361000000001</v>
      </c>
      <c r="I22" s="1028">
        <v>5360.4545199999993</v>
      </c>
      <c r="J22" s="1028">
        <v>7063.8224199999995</v>
      </c>
      <c r="K22" s="1028">
        <v>3307.0949000000001</v>
      </c>
      <c r="L22" s="1028">
        <v>5643.0468600000004</v>
      </c>
      <c r="M22" s="1028">
        <v>1985.79304</v>
      </c>
      <c r="N22" s="1028">
        <v>7253.6738800000003</v>
      </c>
      <c r="O22" s="1028">
        <v>3489.13105</v>
      </c>
      <c r="P22" s="1028">
        <v>2693.3382499999998</v>
      </c>
      <c r="Q22" s="1028">
        <v>5051.4714800000002</v>
      </c>
      <c r="R22" s="1028">
        <v>4570.6960199999994</v>
      </c>
      <c r="S22" s="1028">
        <v>4017.6549300000001</v>
      </c>
      <c r="T22" s="1028">
        <v>4756.3938600000001</v>
      </c>
      <c r="U22" s="1028">
        <v>10327.68374</v>
      </c>
      <c r="V22" s="1028">
        <v>14745.424060000001</v>
      </c>
      <c r="W22" s="1028">
        <v>4628.3003899999994</v>
      </c>
      <c r="X22" s="1028">
        <v>3229.1750999999999</v>
      </c>
      <c r="Y22" s="1028">
        <v>4311.1205199999995</v>
      </c>
      <c r="Z22" s="1028">
        <v>4243.9959400000007</v>
      </c>
      <c r="AA22" s="1028">
        <v>2537.39104</v>
      </c>
      <c r="AB22" s="1028">
        <v>184661.85086000001</v>
      </c>
      <c r="AC22" s="1029">
        <v>3.6794783539537794E-2</v>
      </c>
    </row>
    <row r="23" spans="1:29" ht="35.25" customHeight="1" thickTop="1" thickBot="1">
      <c r="A23" s="1030" t="s">
        <v>6</v>
      </c>
      <c r="B23" s="1031">
        <v>1269956.0857899997</v>
      </c>
      <c r="C23" s="1031">
        <v>760768.15564999986</v>
      </c>
      <c r="D23" s="1031">
        <v>430598.87470000004</v>
      </c>
      <c r="E23" s="1031">
        <v>96490.665070000003</v>
      </c>
      <c r="F23" s="1031">
        <v>118180.16512000001</v>
      </c>
      <c r="G23" s="1031">
        <v>190011.24392000001</v>
      </c>
      <c r="H23" s="1031">
        <v>124806.87935999999</v>
      </c>
      <c r="I23" s="1031">
        <v>134416.19871</v>
      </c>
      <c r="J23" s="1031">
        <v>120850.59329</v>
      </c>
      <c r="K23" s="1031">
        <v>81422.220889999997</v>
      </c>
      <c r="L23" s="1031">
        <v>56047.027149999994</v>
      </c>
      <c r="M23" s="1031">
        <v>49932.585909999994</v>
      </c>
      <c r="N23" s="1031">
        <v>137441.75511</v>
      </c>
      <c r="O23" s="1031">
        <v>101377.30368</v>
      </c>
      <c r="P23" s="1031">
        <v>72497.863939999996</v>
      </c>
      <c r="Q23" s="1031">
        <v>43090.160560000004</v>
      </c>
      <c r="R23" s="1031">
        <v>80505.377160000004</v>
      </c>
      <c r="S23" s="1031">
        <v>103031.02600000001</v>
      </c>
      <c r="T23" s="1031">
        <v>55637.053780000002</v>
      </c>
      <c r="U23" s="1031">
        <v>149715.07043000002</v>
      </c>
      <c r="V23" s="1031">
        <v>183599.90314999997</v>
      </c>
      <c r="W23" s="1031">
        <v>101985.33196</v>
      </c>
      <c r="X23" s="1031">
        <v>139117.82375999997</v>
      </c>
      <c r="Y23" s="1031">
        <v>80393.610780000003</v>
      </c>
      <c r="Z23" s="1031">
        <v>261409.08823999998</v>
      </c>
      <c r="AA23" s="1031">
        <v>75414.422080000004</v>
      </c>
      <c r="AB23" s="1031">
        <v>5018696.4861900005</v>
      </c>
      <c r="AC23" s="1032">
        <v>0.99999999999999989</v>
      </c>
    </row>
    <row r="24" spans="1:29" ht="31.5" customHeight="1" thickTop="1" thickBot="1">
      <c r="A24" s="1033" t="s">
        <v>838</v>
      </c>
      <c r="B24" s="1029">
        <v>0.25304500666349344</v>
      </c>
      <c r="C24" s="1029">
        <v>0.15158680301616437</v>
      </c>
      <c r="D24" s="1029">
        <v>8.5798947173809662E-2</v>
      </c>
      <c r="E24" s="1029">
        <v>1.9226240386425911E-2</v>
      </c>
      <c r="F24" s="1029">
        <v>2.3547980126950814E-2</v>
      </c>
      <c r="G24" s="1029">
        <v>3.7860676461080267E-2</v>
      </c>
      <c r="H24" s="1029">
        <v>2.4868385586463017E-2</v>
      </c>
      <c r="I24" s="1029">
        <v>2.6783089808254883E-2</v>
      </c>
      <c r="J24" s="1029">
        <v>2.4080076095963531E-2</v>
      </c>
      <c r="K24" s="1029">
        <v>1.6223778647314172E-2</v>
      </c>
      <c r="L24" s="1029">
        <v>1.1167646281106097E-2</v>
      </c>
      <c r="M24" s="1029">
        <v>9.9493137406097398E-3</v>
      </c>
      <c r="N24" s="1029">
        <v>2.7385946826671011E-2</v>
      </c>
      <c r="O24" s="1029">
        <v>2.0199927203998286E-2</v>
      </c>
      <c r="P24" s="1029">
        <v>1.4445556558260322E-2</v>
      </c>
      <c r="Q24" s="1029">
        <v>8.5859267797069715E-3</v>
      </c>
      <c r="R24" s="1029">
        <v>1.6041093017186332E-2</v>
      </c>
      <c r="S24" s="1029">
        <v>2.0529439523492118E-2</v>
      </c>
      <c r="T24" s="1029">
        <v>1.1085957067357443E-2</v>
      </c>
      <c r="U24" s="1029">
        <v>2.9831465369936704E-2</v>
      </c>
      <c r="V24" s="1029">
        <v>3.6583185226525199E-2</v>
      </c>
      <c r="W24" s="1029">
        <v>2.0321079834302411E-2</v>
      </c>
      <c r="X24" s="1029">
        <v>2.7719911762508837E-2</v>
      </c>
      <c r="Y24" s="1029">
        <v>1.6018823015342718E-2</v>
      </c>
      <c r="Z24" s="1029">
        <v>5.2087048690695303E-2</v>
      </c>
      <c r="AA24" s="1029">
        <v>1.5026695136380264E-2</v>
      </c>
      <c r="AB24" s="1029">
        <v>0.99999999999999978</v>
      </c>
      <c r="AC24" s="1029"/>
    </row>
    <row r="25" spans="1:29" ht="73.5" customHeight="1" thickTop="1" thickBot="1">
      <c r="A25" s="1034" t="s">
        <v>839</v>
      </c>
      <c r="B25" s="1025" t="s">
        <v>887</v>
      </c>
      <c r="C25" s="1025" t="s">
        <v>888</v>
      </c>
      <c r="D25" s="1025" t="s">
        <v>889</v>
      </c>
      <c r="E25" s="1025" t="s">
        <v>890</v>
      </c>
      <c r="F25" s="1025" t="s">
        <v>891</v>
      </c>
      <c r="G25" s="1025" t="s">
        <v>892</v>
      </c>
      <c r="H25" s="1025" t="s">
        <v>893</v>
      </c>
      <c r="I25" s="1025" t="s">
        <v>894</v>
      </c>
      <c r="J25" s="1025" t="s">
        <v>895</v>
      </c>
      <c r="K25" s="1025" t="s">
        <v>896</v>
      </c>
      <c r="L25" s="1025" t="s">
        <v>897</v>
      </c>
      <c r="M25" s="1025" t="s">
        <v>898</v>
      </c>
      <c r="N25" s="1025" t="s">
        <v>899</v>
      </c>
      <c r="O25" s="1025" t="s">
        <v>900</v>
      </c>
      <c r="P25" s="1025" t="s">
        <v>901</v>
      </c>
      <c r="Q25" s="1025" t="s">
        <v>902</v>
      </c>
      <c r="R25" s="1025" t="s">
        <v>903</v>
      </c>
      <c r="S25" s="1025" t="s">
        <v>904</v>
      </c>
      <c r="T25" s="1025" t="s">
        <v>905</v>
      </c>
      <c r="U25" s="1025" t="s">
        <v>906</v>
      </c>
      <c r="V25" s="1025" t="s">
        <v>907</v>
      </c>
      <c r="W25" s="1025" t="s">
        <v>908</v>
      </c>
      <c r="X25" s="1025" t="s">
        <v>909</v>
      </c>
      <c r="Y25" s="1025" t="s">
        <v>910</v>
      </c>
      <c r="Z25" s="1025" t="s">
        <v>911</v>
      </c>
      <c r="AA25" s="1025" t="s">
        <v>912</v>
      </c>
      <c r="AB25" s="1025" t="s">
        <v>6</v>
      </c>
      <c r="AC25" s="1026" t="s">
        <v>723</v>
      </c>
    </row>
    <row r="26" spans="1:29" ht="42.75" customHeight="1" thickTop="1">
      <c r="A26" s="1027" t="s">
        <v>824</v>
      </c>
      <c r="B26" s="1028">
        <v>3</v>
      </c>
      <c r="C26" s="1028">
        <v>0</v>
      </c>
      <c r="D26" s="1028">
        <v>0</v>
      </c>
      <c r="E26" s="1028">
        <v>0</v>
      </c>
      <c r="F26" s="1028">
        <v>0</v>
      </c>
      <c r="G26" s="1028">
        <v>0</v>
      </c>
      <c r="H26" s="1028">
        <v>0</v>
      </c>
      <c r="I26" s="1028">
        <v>0</v>
      </c>
      <c r="J26" s="1028">
        <v>0</v>
      </c>
      <c r="K26" s="1028">
        <v>0</v>
      </c>
      <c r="L26" s="1028">
        <v>0</v>
      </c>
      <c r="M26" s="1028">
        <v>0</v>
      </c>
      <c r="N26" s="1028">
        <v>0</v>
      </c>
      <c r="O26" s="1028">
        <v>0</v>
      </c>
      <c r="P26" s="1028">
        <v>0</v>
      </c>
      <c r="Q26" s="1028">
        <v>0</v>
      </c>
      <c r="R26" s="1028">
        <v>0</v>
      </c>
      <c r="S26" s="1028">
        <v>0</v>
      </c>
      <c r="T26" s="1028">
        <v>0</v>
      </c>
      <c r="U26" s="1028">
        <v>0</v>
      </c>
      <c r="V26" s="1028">
        <v>0</v>
      </c>
      <c r="W26" s="1028">
        <v>0</v>
      </c>
      <c r="X26" s="1028">
        <v>0</v>
      </c>
      <c r="Y26" s="1028">
        <v>0</v>
      </c>
      <c r="Z26" s="1028">
        <v>0</v>
      </c>
      <c r="AA26" s="1028">
        <v>0</v>
      </c>
      <c r="AB26" s="1028">
        <v>3</v>
      </c>
      <c r="AC26" s="1029">
        <v>3.4962590028669323E-6</v>
      </c>
    </row>
    <row r="27" spans="1:29" ht="30.75" customHeight="1">
      <c r="A27" s="1027" t="s">
        <v>825</v>
      </c>
      <c r="B27" s="1028">
        <v>6</v>
      </c>
      <c r="C27" s="1028">
        <v>0</v>
      </c>
      <c r="D27" s="1028">
        <v>1</v>
      </c>
      <c r="E27" s="1028">
        <v>0</v>
      </c>
      <c r="F27" s="1028">
        <v>0</v>
      </c>
      <c r="G27" s="1028">
        <v>0</v>
      </c>
      <c r="H27" s="1028">
        <v>0</v>
      </c>
      <c r="I27" s="1028">
        <v>0</v>
      </c>
      <c r="J27" s="1028">
        <v>0</v>
      </c>
      <c r="K27" s="1028">
        <v>0</v>
      </c>
      <c r="L27" s="1028">
        <v>0</v>
      </c>
      <c r="M27" s="1028">
        <v>0</v>
      </c>
      <c r="N27" s="1028">
        <v>0</v>
      </c>
      <c r="O27" s="1028">
        <v>0</v>
      </c>
      <c r="P27" s="1028">
        <v>0</v>
      </c>
      <c r="Q27" s="1028">
        <v>0</v>
      </c>
      <c r="R27" s="1028">
        <v>0</v>
      </c>
      <c r="S27" s="1028">
        <v>0</v>
      </c>
      <c r="T27" s="1028">
        <v>0</v>
      </c>
      <c r="U27" s="1028">
        <v>0</v>
      </c>
      <c r="V27" s="1028">
        <v>0</v>
      </c>
      <c r="W27" s="1028">
        <v>0</v>
      </c>
      <c r="X27" s="1028">
        <v>0</v>
      </c>
      <c r="Y27" s="1028">
        <v>0</v>
      </c>
      <c r="Z27" s="1028">
        <v>1</v>
      </c>
      <c r="AA27" s="1028">
        <v>0</v>
      </c>
      <c r="AB27" s="1028">
        <v>8</v>
      </c>
      <c r="AC27" s="1029">
        <v>9.3233573409784868E-6</v>
      </c>
    </row>
    <row r="28" spans="1:29" ht="30.75" customHeight="1">
      <c r="A28" s="1027" t="s">
        <v>826</v>
      </c>
      <c r="B28" s="1028">
        <v>8</v>
      </c>
      <c r="C28" s="1028">
        <v>13</v>
      </c>
      <c r="D28" s="1028">
        <v>4</v>
      </c>
      <c r="E28" s="1028">
        <v>0</v>
      </c>
      <c r="F28" s="1028">
        <v>0</v>
      </c>
      <c r="G28" s="1028">
        <v>0</v>
      </c>
      <c r="H28" s="1028">
        <v>0</v>
      </c>
      <c r="I28" s="1028">
        <v>0</v>
      </c>
      <c r="J28" s="1028">
        <v>0</v>
      </c>
      <c r="K28" s="1028">
        <v>0</v>
      </c>
      <c r="L28" s="1028">
        <v>0</v>
      </c>
      <c r="M28" s="1028">
        <v>0</v>
      </c>
      <c r="N28" s="1028">
        <v>0</v>
      </c>
      <c r="O28" s="1028">
        <v>0</v>
      </c>
      <c r="P28" s="1028">
        <v>0</v>
      </c>
      <c r="Q28" s="1028">
        <v>0</v>
      </c>
      <c r="R28" s="1028">
        <v>0</v>
      </c>
      <c r="S28" s="1028">
        <v>0</v>
      </c>
      <c r="T28" s="1028">
        <v>0</v>
      </c>
      <c r="U28" s="1028">
        <v>0</v>
      </c>
      <c r="V28" s="1028">
        <v>1</v>
      </c>
      <c r="W28" s="1028">
        <v>0</v>
      </c>
      <c r="X28" s="1028">
        <v>1</v>
      </c>
      <c r="Y28" s="1028">
        <v>0</v>
      </c>
      <c r="Z28" s="1028">
        <v>3</v>
      </c>
      <c r="AA28" s="1028">
        <v>1</v>
      </c>
      <c r="AB28" s="1028">
        <v>31</v>
      </c>
      <c r="AC28" s="1029">
        <v>3.6128009696291632E-5</v>
      </c>
    </row>
    <row r="29" spans="1:29" ht="30.75" customHeight="1">
      <c r="A29" s="1027" t="s">
        <v>827</v>
      </c>
      <c r="B29" s="1028">
        <v>79</v>
      </c>
      <c r="C29" s="1028">
        <v>40</v>
      </c>
      <c r="D29" s="1028">
        <v>16</v>
      </c>
      <c r="E29" s="1028">
        <v>2</v>
      </c>
      <c r="F29" s="1028">
        <v>1</v>
      </c>
      <c r="G29" s="1028">
        <v>2</v>
      </c>
      <c r="H29" s="1028">
        <v>6</v>
      </c>
      <c r="I29" s="1028">
        <v>5</v>
      </c>
      <c r="J29" s="1028">
        <v>7</v>
      </c>
      <c r="K29" s="1028">
        <v>0</v>
      </c>
      <c r="L29" s="1028">
        <v>0</v>
      </c>
      <c r="M29" s="1028">
        <v>0</v>
      </c>
      <c r="N29" s="1028">
        <v>4</v>
      </c>
      <c r="O29" s="1028">
        <v>3</v>
      </c>
      <c r="P29" s="1028">
        <v>0</v>
      </c>
      <c r="Q29" s="1028">
        <v>1</v>
      </c>
      <c r="R29" s="1028">
        <v>2</v>
      </c>
      <c r="S29" s="1028">
        <v>0</v>
      </c>
      <c r="T29" s="1028">
        <v>0</v>
      </c>
      <c r="U29" s="1028">
        <v>0</v>
      </c>
      <c r="V29" s="1028">
        <v>0</v>
      </c>
      <c r="W29" s="1028">
        <v>0</v>
      </c>
      <c r="X29" s="1028">
        <v>3</v>
      </c>
      <c r="Y29" s="1028">
        <v>0</v>
      </c>
      <c r="Z29" s="1028">
        <v>14</v>
      </c>
      <c r="AA29" s="1028">
        <v>2</v>
      </c>
      <c r="AB29" s="1028">
        <v>187</v>
      </c>
      <c r="AC29" s="1029">
        <v>2.1793347784537212E-4</v>
      </c>
    </row>
    <row r="30" spans="1:29" ht="30.75" customHeight="1">
      <c r="A30" s="1027" t="s">
        <v>828</v>
      </c>
      <c r="B30" s="1028">
        <v>138</v>
      </c>
      <c r="C30" s="1028">
        <v>87</v>
      </c>
      <c r="D30" s="1028">
        <v>31</v>
      </c>
      <c r="E30" s="1028">
        <v>3</v>
      </c>
      <c r="F30" s="1028">
        <v>12</v>
      </c>
      <c r="G30" s="1028">
        <v>3</v>
      </c>
      <c r="H30" s="1028">
        <v>19</v>
      </c>
      <c r="I30" s="1028">
        <v>5</v>
      </c>
      <c r="J30" s="1028">
        <v>5</v>
      </c>
      <c r="K30" s="1028">
        <v>0</v>
      </c>
      <c r="L30" s="1028">
        <v>0</v>
      </c>
      <c r="M30" s="1028">
        <v>0</v>
      </c>
      <c r="N30" s="1028">
        <v>4</v>
      </c>
      <c r="O30" s="1028">
        <v>6</v>
      </c>
      <c r="P30" s="1028">
        <v>1</v>
      </c>
      <c r="Q30" s="1028">
        <v>5</v>
      </c>
      <c r="R30" s="1028">
        <v>6</v>
      </c>
      <c r="S30" s="1028">
        <v>2</v>
      </c>
      <c r="T30" s="1028">
        <v>0</v>
      </c>
      <c r="U30" s="1028">
        <v>2</v>
      </c>
      <c r="V30" s="1028">
        <v>2</v>
      </c>
      <c r="W30" s="1028">
        <v>6</v>
      </c>
      <c r="X30" s="1028">
        <v>15</v>
      </c>
      <c r="Y30" s="1028">
        <v>0</v>
      </c>
      <c r="Z30" s="1028">
        <v>26</v>
      </c>
      <c r="AA30" s="1028">
        <v>12</v>
      </c>
      <c r="AB30" s="1028">
        <v>390</v>
      </c>
      <c r="AC30" s="1029">
        <v>4.5451367037270123E-4</v>
      </c>
    </row>
    <row r="31" spans="1:29" ht="30.75" customHeight="1">
      <c r="A31" s="1027" t="s">
        <v>829</v>
      </c>
      <c r="B31" s="1028">
        <v>259</v>
      </c>
      <c r="C31" s="1028">
        <v>268</v>
      </c>
      <c r="D31" s="1028">
        <v>129</v>
      </c>
      <c r="E31" s="1028">
        <v>14</v>
      </c>
      <c r="F31" s="1028">
        <v>37</v>
      </c>
      <c r="G31" s="1028">
        <v>23</v>
      </c>
      <c r="H31" s="1028">
        <v>19</v>
      </c>
      <c r="I31" s="1028">
        <v>15</v>
      </c>
      <c r="J31" s="1028">
        <v>14</v>
      </c>
      <c r="K31" s="1028">
        <v>3</v>
      </c>
      <c r="L31" s="1028">
        <v>3</v>
      </c>
      <c r="M31" s="1028">
        <v>8</v>
      </c>
      <c r="N31" s="1028">
        <v>14</v>
      </c>
      <c r="O31" s="1028">
        <v>23</v>
      </c>
      <c r="P31" s="1028">
        <v>6</v>
      </c>
      <c r="Q31" s="1028">
        <v>13</v>
      </c>
      <c r="R31" s="1028">
        <v>17</v>
      </c>
      <c r="S31" s="1028">
        <v>11</v>
      </c>
      <c r="T31" s="1028">
        <v>2</v>
      </c>
      <c r="U31" s="1028">
        <v>5</v>
      </c>
      <c r="V31" s="1028">
        <v>8</v>
      </c>
      <c r="W31" s="1028">
        <v>21</v>
      </c>
      <c r="X31" s="1028">
        <v>45</v>
      </c>
      <c r="Y31" s="1028">
        <v>11</v>
      </c>
      <c r="Z31" s="1028">
        <v>77</v>
      </c>
      <c r="AA31" s="1028">
        <v>17</v>
      </c>
      <c r="AB31" s="1028">
        <v>1062</v>
      </c>
      <c r="AC31" s="1029">
        <v>1.2376756870148941E-3</v>
      </c>
    </row>
    <row r="32" spans="1:29" ht="30.75" customHeight="1">
      <c r="A32" s="1027" t="s">
        <v>830</v>
      </c>
      <c r="B32" s="1028">
        <v>474</v>
      </c>
      <c r="C32" s="1028">
        <v>355</v>
      </c>
      <c r="D32" s="1028">
        <v>163</v>
      </c>
      <c r="E32" s="1028">
        <v>24</v>
      </c>
      <c r="F32" s="1028">
        <v>49</v>
      </c>
      <c r="G32" s="1028">
        <v>61</v>
      </c>
      <c r="H32" s="1028">
        <v>32</v>
      </c>
      <c r="I32" s="1028">
        <v>37</v>
      </c>
      <c r="J32" s="1028">
        <v>27</v>
      </c>
      <c r="K32" s="1028">
        <v>24</v>
      </c>
      <c r="L32" s="1028">
        <v>11</v>
      </c>
      <c r="M32" s="1028">
        <v>18</v>
      </c>
      <c r="N32" s="1028">
        <v>27</v>
      </c>
      <c r="O32" s="1028">
        <v>42</v>
      </c>
      <c r="P32" s="1028">
        <v>25</v>
      </c>
      <c r="Q32" s="1028">
        <v>22</v>
      </c>
      <c r="R32" s="1028">
        <v>25</v>
      </c>
      <c r="S32" s="1028">
        <v>30</v>
      </c>
      <c r="T32" s="1028">
        <v>11</v>
      </c>
      <c r="U32" s="1028">
        <v>34</v>
      </c>
      <c r="V32" s="1028">
        <v>33</v>
      </c>
      <c r="W32" s="1028">
        <v>31</v>
      </c>
      <c r="X32" s="1028">
        <v>41</v>
      </c>
      <c r="Y32" s="1028">
        <v>22</v>
      </c>
      <c r="Z32" s="1028">
        <v>118</v>
      </c>
      <c r="AA32" s="1028">
        <v>17</v>
      </c>
      <c r="AB32" s="1028">
        <v>1753</v>
      </c>
      <c r="AC32" s="1029">
        <v>2.0429806773419107E-3</v>
      </c>
    </row>
    <row r="33" spans="1:29" ht="30.75" customHeight="1">
      <c r="A33" s="1027" t="s">
        <v>831</v>
      </c>
      <c r="B33" s="1028">
        <v>447</v>
      </c>
      <c r="C33" s="1028">
        <v>432</v>
      </c>
      <c r="D33" s="1028">
        <v>255</v>
      </c>
      <c r="E33" s="1028">
        <v>47</v>
      </c>
      <c r="F33" s="1028">
        <v>70</v>
      </c>
      <c r="G33" s="1028">
        <v>95</v>
      </c>
      <c r="H33" s="1028">
        <v>53</v>
      </c>
      <c r="I33" s="1028">
        <v>68</v>
      </c>
      <c r="J33" s="1028">
        <v>41</v>
      </c>
      <c r="K33" s="1028">
        <v>39</v>
      </c>
      <c r="L33" s="1028">
        <v>25</v>
      </c>
      <c r="M33" s="1028">
        <v>35</v>
      </c>
      <c r="N33" s="1028">
        <v>66</v>
      </c>
      <c r="O33" s="1028">
        <v>61</v>
      </c>
      <c r="P33" s="1028">
        <v>45</v>
      </c>
      <c r="Q33" s="1028">
        <v>25</v>
      </c>
      <c r="R33" s="1028">
        <v>41</v>
      </c>
      <c r="S33" s="1028">
        <v>58</v>
      </c>
      <c r="T33" s="1028">
        <v>22</v>
      </c>
      <c r="U33" s="1028">
        <v>75</v>
      </c>
      <c r="V33" s="1028">
        <v>70</v>
      </c>
      <c r="W33" s="1028">
        <v>53</v>
      </c>
      <c r="X33" s="1028">
        <v>82</v>
      </c>
      <c r="Y33" s="1028">
        <v>47</v>
      </c>
      <c r="Z33" s="1028">
        <v>159</v>
      </c>
      <c r="AA33" s="1028">
        <v>34</v>
      </c>
      <c r="AB33" s="1028">
        <v>2445</v>
      </c>
      <c r="AC33" s="1029">
        <v>2.8494510873365497E-3</v>
      </c>
    </row>
    <row r="34" spans="1:29" ht="30.75" customHeight="1">
      <c r="A34" s="1027" t="s">
        <v>832</v>
      </c>
      <c r="B34" s="1028">
        <v>467</v>
      </c>
      <c r="C34" s="1028">
        <v>302</v>
      </c>
      <c r="D34" s="1028">
        <v>241</v>
      </c>
      <c r="E34" s="1028">
        <v>53</v>
      </c>
      <c r="F34" s="1028">
        <v>57</v>
      </c>
      <c r="G34" s="1028">
        <v>102</v>
      </c>
      <c r="H34" s="1028">
        <v>59</v>
      </c>
      <c r="I34" s="1028">
        <v>68</v>
      </c>
      <c r="J34" s="1028">
        <v>53</v>
      </c>
      <c r="K34" s="1028">
        <v>44</v>
      </c>
      <c r="L34" s="1028">
        <v>30</v>
      </c>
      <c r="M34" s="1028">
        <v>29</v>
      </c>
      <c r="N34" s="1028">
        <v>72</v>
      </c>
      <c r="O34" s="1028">
        <v>46</v>
      </c>
      <c r="P34" s="1028">
        <v>46</v>
      </c>
      <c r="Q34" s="1028">
        <v>17</v>
      </c>
      <c r="R34" s="1028">
        <v>31</v>
      </c>
      <c r="S34" s="1028">
        <v>62</v>
      </c>
      <c r="T34" s="1028">
        <v>29</v>
      </c>
      <c r="U34" s="1028">
        <v>90</v>
      </c>
      <c r="V34" s="1028">
        <v>101</v>
      </c>
      <c r="W34" s="1028">
        <v>63</v>
      </c>
      <c r="X34" s="1028">
        <v>64</v>
      </c>
      <c r="Y34" s="1028">
        <v>39</v>
      </c>
      <c r="Z34" s="1028">
        <v>137</v>
      </c>
      <c r="AA34" s="1028">
        <v>38</v>
      </c>
      <c r="AB34" s="1028">
        <v>2340</v>
      </c>
      <c r="AC34" s="1029">
        <v>2.7270820222362073E-3</v>
      </c>
    </row>
    <row r="35" spans="1:29" ht="30.75" customHeight="1">
      <c r="A35" s="1027" t="s">
        <v>833</v>
      </c>
      <c r="B35" s="1028">
        <v>1043</v>
      </c>
      <c r="C35" s="1028">
        <v>716</v>
      </c>
      <c r="D35" s="1028">
        <v>433</v>
      </c>
      <c r="E35" s="1028">
        <v>127</v>
      </c>
      <c r="F35" s="1028">
        <v>138</v>
      </c>
      <c r="G35" s="1028">
        <v>272</v>
      </c>
      <c r="H35" s="1028">
        <v>156</v>
      </c>
      <c r="I35" s="1028">
        <v>207</v>
      </c>
      <c r="J35" s="1028">
        <v>181</v>
      </c>
      <c r="K35" s="1028">
        <v>190</v>
      </c>
      <c r="L35" s="1028">
        <v>91</v>
      </c>
      <c r="M35" s="1028">
        <v>83</v>
      </c>
      <c r="N35" s="1028">
        <v>228</v>
      </c>
      <c r="O35" s="1028">
        <v>140</v>
      </c>
      <c r="P35" s="1028">
        <v>137</v>
      </c>
      <c r="Q35" s="1028">
        <v>30</v>
      </c>
      <c r="R35" s="1028">
        <v>113</v>
      </c>
      <c r="S35" s="1028">
        <v>192</v>
      </c>
      <c r="T35" s="1028">
        <v>97</v>
      </c>
      <c r="U35" s="1028">
        <v>243</v>
      </c>
      <c r="V35" s="1028">
        <v>276</v>
      </c>
      <c r="W35" s="1028">
        <v>151</v>
      </c>
      <c r="X35" s="1028">
        <v>156</v>
      </c>
      <c r="Y35" s="1028">
        <v>139</v>
      </c>
      <c r="Z35" s="1028">
        <v>258</v>
      </c>
      <c r="AA35" s="1028">
        <v>113</v>
      </c>
      <c r="AB35" s="1028">
        <v>5910</v>
      </c>
      <c r="AC35" s="1029">
        <v>6.8876302356478568E-3</v>
      </c>
    </row>
    <row r="36" spans="1:29" ht="30.75" customHeight="1">
      <c r="A36" s="1027" t="s">
        <v>834</v>
      </c>
      <c r="B36" s="1028">
        <v>2696</v>
      </c>
      <c r="C36" s="1028">
        <v>1347</v>
      </c>
      <c r="D36" s="1028">
        <v>1031</v>
      </c>
      <c r="E36" s="1028">
        <v>347</v>
      </c>
      <c r="F36" s="1028">
        <v>347</v>
      </c>
      <c r="G36" s="1028">
        <v>713</v>
      </c>
      <c r="H36" s="1028">
        <v>347</v>
      </c>
      <c r="I36" s="1028">
        <v>595</v>
      </c>
      <c r="J36" s="1028">
        <v>426</v>
      </c>
      <c r="K36" s="1028">
        <v>423</v>
      </c>
      <c r="L36" s="1028">
        <v>240</v>
      </c>
      <c r="M36" s="1028">
        <v>209</v>
      </c>
      <c r="N36" s="1028">
        <v>563</v>
      </c>
      <c r="O36" s="1028">
        <v>340</v>
      </c>
      <c r="P36" s="1028">
        <v>322</v>
      </c>
      <c r="Q36" s="1028">
        <v>76</v>
      </c>
      <c r="R36" s="1028">
        <v>313</v>
      </c>
      <c r="S36" s="1028">
        <v>443</v>
      </c>
      <c r="T36" s="1028">
        <v>235</v>
      </c>
      <c r="U36" s="1028">
        <v>659</v>
      </c>
      <c r="V36" s="1028">
        <v>756</v>
      </c>
      <c r="W36" s="1028">
        <v>363</v>
      </c>
      <c r="X36" s="1028">
        <v>417</v>
      </c>
      <c r="Y36" s="1028">
        <v>346</v>
      </c>
      <c r="Z36" s="1028">
        <v>534</v>
      </c>
      <c r="AA36" s="1028">
        <v>205</v>
      </c>
      <c r="AB36" s="1028">
        <v>14293</v>
      </c>
      <c r="AC36" s="1029">
        <v>1.6657343309325688E-2</v>
      </c>
    </row>
    <row r="37" spans="1:29" ht="30.75" customHeight="1">
      <c r="A37" s="1027" t="s">
        <v>835</v>
      </c>
      <c r="B37" s="1028">
        <v>9206</v>
      </c>
      <c r="C37" s="1028">
        <v>3719</v>
      </c>
      <c r="D37" s="1028">
        <v>3239</v>
      </c>
      <c r="E37" s="1028">
        <v>1481</v>
      </c>
      <c r="F37" s="1028">
        <v>1255</v>
      </c>
      <c r="G37" s="1028">
        <v>2898</v>
      </c>
      <c r="H37" s="1028">
        <v>1292</v>
      </c>
      <c r="I37" s="1028">
        <v>1861</v>
      </c>
      <c r="J37" s="1028">
        <v>1836</v>
      </c>
      <c r="K37" s="1028">
        <v>1316</v>
      </c>
      <c r="L37" s="1028">
        <v>1022</v>
      </c>
      <c r="M37" s="1028">
        <v>745</v>
      </c>
      <c r="N37" s="1028">
        <v>2193</v>
      </c>
      <c r="O37" s="1028">
        <v>1233</v>
      </c>
      <c r="P37" s="1028">
        <v>1053</v>
      </c>
      <c r="Q37" s="1028">
        <v>462</v>
      </c>
      <c r="R37" s="1028">
        <v>931</v>
      </c>
      <c r="S37" s="1028">
        <v>1581</v>
      </c>
      <c r="T37" s="1028">
        <v>1137</v>
      </c>
      <c r="U37" s="1028">
        <v>2783</v>
      </c>
      <c r="V37" s="1028">
        <v>3699</v>
      </c>
      <c r="W37" s="1028">
        <v>1428</v>
      </c>
      <c r="X37" s="1028">
        <v>1208</v>
      </c>
      <c r="Y37" s="1028">
        <v>1361</v>
      </c>
      <c r="Z37" s="1028">
        <v>1352</v>
      </c>
      <c r="AA37" s="1028">
        <v>756</v>
      </c>
      <c r="AB37" s="1028">
        <v>51047</v>
      </c>
      <c r="AC37" s="1029">
        <v>5.9491177773116098E-2</v>
      </c>
    </row>
    <row r="38" spans="1:29" ht="30.75" customHeight="1">
      <c r="A38" s="1027" t="s">
        <v>836</v>
      </c>
      <c r="B38" s="1028">
        <v>6963</v>
      </c>
      <c r="C38" s="1028">
        <v>1872</v>
      </c>
      <c r="D38" s="1028">
        <v>1568</v>
      </c>
      <c r="E38" s="1028">
        <v>858</v>
      </c>
      <c r="F38" s="1028">
        <v>576</v>
      </c>
      <c r="G38" s="1028">
        <v>1571</v>
      </c>
      <c r="H38" s="1028">
        <v>666</v>
      </c>
      <c r="I38" s="1028">
        <v>830</v>
      </c>
      <c r="J38" s="1028">
        <v>999</v>
      </c>
      <c r="K38" s="1028">
        <v>445</v>
      </c>
      <c r="L38" s="1028">
        <v>679</v>
      </c>
      <c r="M38" s="1028">
        <v>289</v>
      </c>
      <c r="N38" s="1028">
        <v>1049</v>
      </c>
      <c r="O38" s="1028">
        <v>442</v>
      </c>
      <c r="P38" s="1028">
        <v>445</v>
      </c>
      <c r="Q38" s="1028">
        <v>353</v>
      </c>
      <c r="R38" s="1028">
        <v>593</v>
      </c>
      <c r="S38" s="1028">
        <v>630</v>
      </c>
      <c r="T38" s="1028">
        <v>634</v>
      </c>
      <c r="U38" s="1028">
        <v>1564</v>
      </c>
      <c r="V38" s="1028">
        <v>2321</v>
      </c>
      <c r="W38" s="1028">
        <v>685</v>
      </c>
      <c r="X38" s="1028">
        <v>504</v>
      </c>
      <c r="Y38" s="1028">
        <v>654</v>
      </c>
      <c r="Z38" s="1028">
        <v>620</v>
      </c>
      <c r="AA38" s="1028">
        <v>349</v>
      </c>
      <c r="AB38" s="1028">
        <v>28159</v>
      </c>
      <c r="AC38" s="1029">
        <v>3.2817052420576649E-2</v>
      </c>
    </row>
    <row r="39" spans="1:29" ht="30.75" customHeight="1" thickBot="1">
      <c r="A39" s="1027" t="s">
        <v>837</v>
      </c>
      <c r="B39" s="1028">
        <v>114542</v>
      </c>
      <c r="C39" s="1028">
        <v>95661</v>
      </c>
      <c r="D39" s="1028">
        <v>37565</v>
      </c>
      <c r="E39" s="1028">
        <v>54639</v>
      </c>
      <c r="F39" s="1028">
        <v>12903</v>
      </c>
      <c r="G39" s="1028">
        <v>35564</v>
      </c>
      <c r="H39" s="1028">
        <v>19143</v>
      </c>
      <c r="I39" s="1028">
        <v>20505</v>
      </c>
      <c r="J39" s="1028">
        <v>31151</v>
      </c>
      <c r="K39" s="1028">
        <v>14276</v>
      </c>
      <c r="L39" s="1028">
        <v>17725</v>
      </c>
      <c r="M39" s="1028">
        <v>11083</v>
      </c>
      <c r="N39" s="1028">
        <v>31029</v>
      </c>
      <c r="O39" s="1028">
        <v>15964</v>
      </c>
      <c r="P39" s="1028">
        <v>11110</v>
      </c>
      <c r="Q39" s="1028">
        <v>34346</v>
      </c>
      <c r="R39" s="1028">
        <v>14362</v>
      </c>
      <c r="S39" s="1028">
        <v>20306</v>
      </c>
      <c r="T39" s="1028">
        <v>13967</v>
      </c>
      <c r="U39" s="1028">
        <v>25237</v>
      </c>
      <c r="V39" s="1028">
        <v>28378</v>
      </c>
      <c r="W39" s="1028">
        <v>19732</v>
      </c>
      <c r="X39" s="1028">
        <v>19781</v>
      </c>
      <c r="Y39" s="1028">
        <v>19622</v>
      </c>
      <c r="Z39" s="1028">
        <v>23672</v>
      </c>
      <c r="AA39" s="1028">
        <v>8169</v>
      </c>
      <c r="AB39" s="1028">
        <v>750432</v>
      </c>
      <c r="AC39" s="1029">
        <v>0.87456821201314594</v>
      </c>
    </row>
    <row r="40" spans="1:29" ht="48.75" customHeight="1" thickTop="1" thickBot="1">
      <c r="A40" s="1030" t="s">
        <v>6</v>
      </c>
      <c r="B40" s="1031">
        <v>136331</v>
      </c>
      <c r="C40" s="1031">
        <v>104812</v>
      </c>
      <c r="D40" s="1031">
        <v>44676</v>
      </c>
      <c r="E40" s="1031">
        <v>57595</v>
      </c>
      <c r="F40" s="1031">
        <v>15445</v>
      </c>
      <c r="G40" s="1031">
        <v>41304</v>
      </c>
      <c r="H40" s="1031">
        <v>21792</v>
      </c>
      <c r="I40" s="1031">
        <v>24196</v>
      </c>
      <c r="J40" s="1031">
        <v>34740</v>
      </c>
      <c r="K40" s="1031">
        <v>16760</v>
      </c>
      <c r="L40" s="1031">
        <v>19826</v>
      </c>
      <c r="M40" s="1031">
        <v>12499</v>
      </c>
      <c r="N40" s="1031">
        <v>35249</v>
      </c>
      <c r="O40" s="1031">
        <v>18300</v>
      </c>
      <c r="P40" s="1031">
        <v>13190</v>
      </c>
      <c r="Q40" s="1031">
        <v>35350</v>
      </c>
      <c r="R40" s="1031">
        <v>16434</v>
      </c>
      <c r="S40" s="1031">
        <v>23315</v>
      </c>
      <c r="T40" s="1031">
        <v>16134</v>
      </c>
      <c r="U40" s="1031">
        <v>30692</v>
      </c>
      <c r="V40" s="1031">
        <v>35645</v>
      </c>
      <c r="W40" s="1031">
        <v>22533</v>
      </c>
      <c r="X40" s="1031">
        <v>22317</v>
      </c>
      <c r="Y40" s="1031">
        <v>22241</v>
      </c>
      <c r="Z40" s="1031">
        <v>26971</v>
      </c>
      <c r="AA40" s="1031">
        <v>9713</v>
      </c>
      <c r="AB40" s="1031">
        <v>858060</v>
      </c>
      <c r="AC40" s="1032">
        <v>1</v>
      </c>
    </row>
    <row r="41" spans="1:29" ht="24" customHeight="1" thickTop="1">
      <c r="A41" s="1035" t="s">
        <v>838</v>
      </c>
      <c r="B41" s="1029">
        <v>0.15888282870661724</v>
      </c>
      <c r="C41" s="1029">
        <v>0.12214996620282964</v>
      </c>
      <c r="D41" s="1029">
        <v>5.2066289070694355E-2</v>
      </c>
      <c r="E41" s="1029">
        <v>6.7122345756706989E-2</v>
      </c>
      <c r="F41" s="1029">
        <v>1.7999906766426592E-2</v>
      </c>
      <c r="G41" s="1029">
        <v>4.8136493951471925E-2</v>
      </c>
      <c r="H41" s="1029">
        <v>2.5396825396825397E-2</v>
      </c>
      <c r="I41" s="1029">
        <v>2.8198494277789431E-2</v>
      </c>
      <c r="J41" s="1029">
        <v>4.0486679253199077E-2</v>
      </c>
      <c r="K41" s="1029">
        <v>1.9532433629349928E-2</v>
      </c>
      <c r="L41" s="1029">
        <v>2.3105610330279934E-2</v>
      </c>
      <c r="M41" s="1029">
        <v>1.4566580425611262E-2</v>
      </c>
      <c r="N41" s="1029">
        <v>4.1079877864018836E-2</v>
      </c>
      <c r="O41" s="1029">
        <v>2.1327179917488288E-2</v>
      </c>
      <c r="P41" s="1029">
        <v>1.5371885415938279E-2</v>
      </c>
      <c r="Q41" s="1029">
        <v>4.1197585250448684E-2</v>
      </c>
      <c r="R41" s="1029">
        <v>1.9152506817705056E-2</v>
      </c>
      <c r="S41" s="1029">
        <v>2.7171759550614176E-2</v>
      </c>
      <c r="T41" s="1029">
        <v>1.8802880917418361E-2</v>
      </c>
      <c r="U41" s="1029">
        <v>3.5769060438663965E-2</v>
      </c>
      <c r="V41" s="1029">
        <v>4.1541384052397268E-2</v>
      </c>
      <c r="W41" s="1029">
        <v>2.626040137053353E-2</v>
      </c>
      <c r="X41" s="1029">
        <v>2.6008670722327109E-2</v>
      </c>
      <c r="Y41" s="1029">
        <v>2.5920098827587813E-2</v>
      </c>
      <c r="Z41" s="1029">
        <v>3.1432533855441341E-2</v>
      </c>
      <c r="AA41" s="1029">
        <v>1.1319721231615504E-2</v>
      </c>
      <c r="AB41" s="1029">
        <v>1</v>
      </c>
      <c r="AC41" s="1029"/>
    </row>
    <row r="42" spans="1:29" ht="9" customHeight="1" thickBot="1">
      <c r="A42" s="1036"/>
      <c r="B42" s="1037"/>
      <c r="C42" s="1038"/>
      <c r="D42" s="1038"/>
      <c r="E42" s="1038"/>
      <c r="F42" s="1038"/>
      <c r="G42" s="1038"/>
      <c r="H42" s="1037"/>
      <c r="I42" s="1037"/>
      <c r="J42" s="1037"/>
      <c r="K42" s="1037"/>
      <c r="L42" s="1037"/>
      <c r="M42" s="1037"/>
      <c r="N42" s="1037"/>
      <c r="O42" s="1037"/>
      <c r="P42" s="889"/>
      <c r="Q42" s="890"/>
      <c r="R42" s="890"/>
      <c r="S42" s="890"/>
      <c r="T42" s="890"/>
      <c r="U42" s="890"/>
      <c r="V42" s="889"/>
      <c r="W42" s="889"/>
      <c r="X42" s="889"/>
      <c r="Y42" s="889"/>
      <c r="Z42" s="889"/>
      <c r="AA42" s="889"/>
      <c r="AB42" s="889"/>
      <c r="AC42" s="891"/>
    </row>
    <row r="43" spans="1:29" ht="39" customHeight="1">
      <c r="A43" s="1092" t="s">
        <v>840</v>
      </c>
      <c r="B43" s="1093"/>
      <c r="C43" s="1093"/>
      <c r="D43" s="1093"/>
      <c r="E43" s="1093"/>
      <c r="F43" s="1093"/>
      <c r="G43" s="1093"/>
      <c r="H43" s="1093"/>
      <c r="I43" s="1093"/>
      <c r="J43" s="1093"/>
      <c r="K43" s="1093"/>
      <c r="L43" s="1093"/>
      <c r="M43" s="1093"/>
      <c r="N43" s="1093"/>
      <c r="O43" s="1093"/>
    </row>
    <row r="44" spans="1:29" ht="9" customHeight="1">
      <c r="A44" s="305"/>
      <c r="B44" s="155"/>
      <c r="C44" s="306"/>
      <c r="D44" s="306"/>
      <c r="E44" s="306"/>
      <c r="F44" s="306"/>
      <c r="G44" s="306"/>
      <c r="H44" s="155"/>
      <c r="I44" s="155"/>
      <c r="J44" s="155"/>
      <c r="K44" s="155"/>
      <c r="L44" s="155"/>
      <c r="M44" s="155"/>
      <c r="N44" s="155"/>
      <c r="O44" s="397"/>
    </row>
    <row r="45" spans="1:29" s="896" customFormat="1" ht="60" customHeight="1">
      <c r="A45" s="1075" t="s">
        <v>917</v>
      </c>
      <c r="B45" s="1075"/>
      <c r="C45" s="1075"/>
      <c r="D45" s="1075"/>
      <c r="E45" s="1075"/>
      <c r="F45" s="1075"/>
      <c r="G45" s="1075"/>
      <c r="H45" s="1075"/>
      <c r="I45" s="1075"/>
      <c r="J45" s="1075"/>
      <c r="K45" s="1075"/>
      <c r="L45" s="1075"/>
      <c r="M45" s="1075"/>
      <c r="N45" s="1075"/>
      <c r="O45" s="1075"/>
      <c r="P45" s="1075"/>
      <c r="Q45" s="1075"/>
      <c r="R45" s="1075"/>
      <c r="S45" s="1075"/>
      <c r="T45" s="1075"/>
      <c r="U45" s="1075"/>
      <c r="V45" s="1075"/>
      <c r="W45" s="1075"/>
      <c r="X45" s="1075"/>
      <c r="Y45" s="1075"/>
      <c r="Z45" s="1075"/>
      <c r="AA45" s="1075"/>
      <c r="AB45" s="1075"/>
      <c r="AC45" s="1075"/>
    </row>
    <row r="46" spans="1:29" s="896" customFormat="1" ht="39" customHeight="1">
      <c r="A46" s="1075" t="s">
        <v>929</v>
      </c>
      <c r="B46" s="1075"/>
      <c r="C46" s="1075"/>
      <c r="D46" s="1075"/>
      <c r="E46" s="1075"/>
      <c r="F46" s="1075"/>
      <c r="G46" s="1075"/>
      <c r="H46" s="1075"/>
      <c r="I46" s="1075"/>
      <c r="J46" s="1075"/>
      <c r="K46" s="1075"/>
      <c r="L46" s="1075"/>
      <c r="M46" s="1075"/>
      <c r="N46" s="1075"/>
      <c r="O46" s="1075"/>
      <c r="P46" s="1075"/>
      <c r="Q46" s="1075"/>
      <c r="R46" s="1075"/>
      <c r="S46" s="1075"/>
      <c r="T46" s="1075"/>
      <c r="U46" s="1075"/>
      <c r="V46" s="1075"/>
      <c r="W46" s="1075"/>
      <c r="X46" s="1075"/>
      <c r="Y46" s="1075"/>
      <c r="Z46" s="1075"/>
      <c r="AA46" s="1075"/>
      <c r="AB46" s="1075"/>
      <c r="AC46" s="1075"/>
    </row>
    <row r="47" spans="1:29" s="896" customFormat="1" ht="39" customHeight="1">
      <c r="A47" s="1075" t="s">
        <v>1531</v>
      </c>
      <c r="B47" s="1075"/>
      <c r="C47" s="1075"/>
      <c r="D47" s="1075"/>
      <c r="E47" s="1075"/>
      <c r="F47" s="1075"/>
      <c r="G47" s="1075"/>
      <c r="H47" s="1075"/>
      <c r="I47" s="1075"/>
      <c r="J47" s="1075"/>
      <c r="K47" s="1075"/>
      <c r="L47" s="1075"/>
      <c r="M47" s="1075"/>
      <c r="N47" s="1075"/>
      <c r="O47" s="1075"/>
      <c r="P47" s="1075"/>
      <c r="Q47" s="1075"/>
      <c r="R47" s="1075"/>
      <c r="S47" s="1075"/>
      <c r="T47" s="1075"/>
      <c r="U47" s="1075"/>
      <c r="V47" s="1075"/>
      <c r="W47" s="1075"/>
      <c r="X47" s="1075"/>
      <c r="Y47" s="1075"/>
      <c r="Z47" s="1075"/>
      <c r="AA47" s="1075"/>
      <c r="AB47" s="1075"/>
      <c r="AC47" s="1075"/>
    </row>
    <row r="48" spans="1:29" s="897" customFormat="1" ht="48.75" customHeight="1">
      <c r="A48" s="1122" t="s">
        <v>1431</v>
      </c>
      <c r="B48" s="1122"/>
      <c r="C48" s="1122"/>
      <c r="D48" s="1122"/>
      <c r="E48" s="1122"/>
      <c r="F48" s="1122"/>
      <c r="G48" s="1122"/>
      <c r="H48" s="1122"/>
      <c r="I48" s="1122"/>
      <c r="J48" s="1122"/>
      <c r="K48" s="1122"/>
      <c r="L48" s="1122"/>
      <c r="M48" s="1122"/>
      <c r="N48" s="1122"/>
      <c r="O48" s="1122"/>
      <c r="P48" s="1122"/>
      <c r="Q48" s="1122"/>
      <c r="R48" s="1122"/>
      <c r="S48" s="1122"/>
      <c r="T48" s="1122"/>
      <c r="U48" s="1122"/>
      <c r="V48" s="1122"/>
      <c r="W48" s="1122"/>
      <c r="X48" s="1122"/>
      <c r="Y48" s="1122"/>
      <c r="Z48" s="1122"/>
      <c r="AA48" s="1122"/>
      <c r="AB48" s="1122"/>
      <c r="AC48" s="1122"/>
    </row>
    <row r="49" spans="1:29" ht="6" customHeight="1">
      <c r="A49" s="280"/>
    </row>
    <row r="50" spans="1:29" ht="10.5" customHeight="1" thickBot="1">
      <c r="A50" s="635"/>
      <c r="B50" s="636"/>
      <c r="C50" s="636"/>
      <c r="D50" s="637"/>
      <c r="E50" s="636"/>
      <c r="F50" s="636"/>
      <c r="G50" s="636"/>
      <c r="H50" s="636"/>
      <c r="I50" s="637"/>
      <c r="J50" s="636"/>
      <c r="K50" s="636"/>
      <c r="L50" s="636"/>
      <c r="M50" s="636"/>
      <c r="N50" s="636"/>
      <c r="O50" s="636"/>
    </row>
    <row r="51" spans="1:29" ht="27" customHeight="1" thickTop="1" thickBot="1">
      <c r="A51" s="1025" t="s">
        <v>822</v>
      </c>
      <c r="B51" s="1025" t="s">
        <v>887</v>
      </c>
      <c r="C51" s="1025" t="s">
        <v>888</v>
      </c>
      <c r="D51" s="1025" t="s">
        <v>889</v>
      </c>
      <c r="E51" s="1025" t="s">
        <v>890</v>
      </c>
      <c r="F51" s="1025" t="s">
        <v>891</v>
      </c>
      <c r="G51" s="1025" t="s">
        <v>892</v>
      </c>
      <c r="H51" s="1025" t="s">
        <v>893</v>
      </c>
      <c r="I51" s="1025" t="s">
        <v>894</v>
      </c>
      <c r="J51" s="1025" t="s">
        <v>895</v>
      </c>
      <c r="K51" s="1025" t="s">
        <v>896</v>
      </c>
      <c r="L51" s="1025" t="s">
        <v>897</v>
      </c>
      <c r="M51" s="1025" t="s">
        <v>898</v>
      </c>
      <c r="N51" s="1025" t="s">
        <v>899</v>
      </c>
      <c r="O51" s="1025" t="s">
        <v>900</v>
      </c>
      <c r="P51" s="1025" t="s">
        <v>901</v>
      </c>
      <c r="Q51" s="1025" t="s">
        <v>902</v>
      </c>
      <c r="R51" s="1025" t="s">
        <v>903</v>
      </c>
      <c r="S51" s="1025" t="s">
        <v>904</v>
      </c>
      <c r="T51" s="1025" t="s">
        <v>905</v>
      </c>
      <c r="U51" s="1025" t="s">
        <v>906</v>
      </c>
      <c r="V51" s="1025" t="s">
        <v>907</v>
      </c>
      <c r="W51" s="1025" t="s">
        <v>908</v>
      </c>
      <c r="X51" s="1025" t="s">
        <v>909</v>
      </c>
      <c r="Y51" s="1025" t="s">
        <v>910</v>
      </c>
      <c r="Z51" s="1025" t="s">
        <v>911</v>
      </c>
      <c r="AA51" s="1025" t="s">
        <v>912</v>
      </c>
      <c r="AB51" s="1025" t="s">
        <v>6</v>
      </c>
      <c r="AC51" s="1026" t="s">
        <v>723</v>
      </c>
    </row>
    <row r="52" spans="1:29" ht="63" customHeight="1" thickTop="1">
      <c r="A52" s="1027" t="s">
        <v>824</v>
      </c>
      <c r="B52" s="1028">
        <v>19176.953420000002</v>
      </c>
      <c r="C52" s="1028">
        <v>0</v>
      </c>
      <c r="D52" s="1028">
        <v>0</v>
      </c>
      <c r="E52" s="1028">
        <v>0</v>
      </c>
      <c r="F52" s="1028">
        <v>0</v>
      </c>
      <c r="G52" s="1028">
        <v>0</v>
      </c>
      <c r="H52" s="1028">
        <v>0</v>
      </c>
      <c r="I52" s="1028">
        <v>0</v>
      </c>
      <c r="J52" s="1028">
        <v>0</v>
      </c>
      <c r="K52" s="1028">
        <v>0</v>
      </c>
      <c r="L52" s="1028">
        <v>0</v>
      </c>
      <c r="M52" s="1028">
        <v>0</v>
      </c>
      <c r="N52" s="1028">
        <v>0</v>
      </c>
      <c r="O52" s="1028">
        <v>0</v>
      </c>
      <c r="P52" s="1028">
        <v>0</v>
      </c>
      <c r="Q52" s="1028">
        <v>0</v>
      </c>
      <c r="R52" s="1028">
        <v>0</v>
      </c>
      <c r="S52" s="1028">
        <v>0</v>
      </c>
      <c r="T52" s="1028">
        <v>0</v>
      </c>
      <c r="U52" s="1028">
        <v>0</v>
      </c>
      <c r="V52" s="1028">
        <v>0</v>
      </c>
      <c r="W52" s="1028">
        <v>0</v>
      </c>
      <c r="X52" s="1028">
        <v>0</v>
      </c>
      <c r="Y52" s="1028">
        <v>0</v>
      </c>
      <c r="Z52" s="1028">
        <v>0</v>
      </c>
      <c r="AA52" s="1028">
        <v>0</v>
      </c>
      <c r="AB52" s="1028">
        <v>19176.953420000002</v>
      </c>
      <c r="AC52" s="1029">
        <v>1.0050395044149727E-2</v>
      </c>
    </row>
    <row r="53" spans="1:29" ht="30" customHeight="1">
      <c r="A53" s="1027" t="s">
        <v>825</v>
      </c>
      <c r="B53" s="1028">
        <v>0</v>
      </c>
      <c r="C53" s="1028">
        <v>0</v>
      </c>
      <c r="D53" s="1028">
        <v>0</v>
      </c>
      <c r="E53" s="1028">
        <v>0</v>
      </c>
      <c r="F53" s="1028">
        <v>0</v>
      </c>
      <c r="G53" s="1028">
        <v>0</v>
      </c>
      <c r="H53" s="1028">
        <v>0</v>
      </c>
      <c r="I53" s="1028">
        <v>0</v>
      </c>
      <c r="J53" s="1028">
        <v>0</v>
      </c>
      <c r="K53" s="1028">
        <v>0</v>
      </c>
      <c r="L53" s="1028">
        <v>0</v>
      </c>
      <c r="M53" s="1028">
        <v>0</v>
      </c>
      <c r="N53" s="1028">
        <v>0</v>
      </c>
      <c r="O53" s="1028">
        <v>0</v>
      </c>
      <c r="P53" s="1028">
        <v>0</v>
      </c>
      <c r="Q53" s="1028">
        <v>0</v>
      </c>
      <c r="R53" s="1028">
        <v>0</v>
      </c>
      <c r="S53" s="1028">
        <v>0</v>
      </c>
      <c r="T53" s="1028">
        <v>0</v>
      </c>
      <c r="U53" s="1028">
        <v>0</v>
      </c>
      <c r="V53" s="1028">
        <v>0</v>
      </c>
      <c r="W53" s="1028">
        <v>0</v>
      </c>
      <c r="X53" s="1028">
        <v>0</v>
      </c>
      <c r="Y53" s="1028">
        <v>0</v>
      </c>
      <c r="Z53" s="1028">
        <v>0</v>
      </c>
      <c r="AA53" s="1028">
        <v>0</v>
      </c>
      <c r="AB53" s="1028">
        <v>0</v>
      </c>
      <c r="AC53" s="1029">
        <v>0</v>
      </c>
    </row>
    <row r="54" spans="1:29" ht="30" customHeight="1">
      <c r="A54" s="1027" t="s">
        <v>826</v>
      </c>
      <c r="B54" s="1028">
        <v>6427.9440999999997</v>
      </c>
      <c r="C54" s="1028">
        <v>9825.0455899999997</v>
      </c>
      <c r="D54" s="1028">
        <v>0</v>
      </c>
      <c r="E54" s="1028">
        <v>0</v>
      </c>
      <c r="F54" s="1028">
        <v>0</v>
      </c>
      <c r="G54" s="1028">
        <v>0</v>
      </c>
      <c r="H54" s="1028">
        <v>0</v>
      </c>
      <c r="I54" s="1028">
        <v>0</v>
      </c>
      <c r="J54" s="1028">
        <v>0</v>
      </c>
      <c r="K54" s="1028">
        <v>0</v>
      </c>
      <c r="L54" s="1028">
        <v>0</v>
      </c>
      <c r="M54" s="1028">
        <v>0</v>
      </c>
      <c r="N54" s="1028">
        <v>0</v>
      </c>
      <c r="O54" s="1028">
        <v>0</v>
      </c>
      <c r="P54" s="1028">
        <v>0</v>
      </c>
      <c r="Q54" s="1028">
        <v>0</v>
      </c>
      <c r="R54" s="1028">
        <v>0</v>
      </c>
      <c r="S54" s="1028">
        <v>0</v>
      </c>
      <c r="T54" s="1028">
        <v>0</v>
      </c>
      <c r="U54" s="1028">
        <v>0</v>
      </c>
      <c r="V54" s="1028">
        <v>0</v>
      </c>
      <c r="W54" s="1028">
        <v>0</v>
      </c>
      <c r="X54" s="1028">
        <v>0</v>
      </c>
      <c r="Y54" s="1028">
        <v>0</v>
      </c>
      <c r="Z54" s="1028">
        <v>0</v>
      </c>
      <c r="AA54" s="1028">
        <v>0</v>
      </c>
      <c r="AB54" s="1028">
        <v>16252.98969</v>
      </c>
      <c r="AC54" s="1029">
        <v>8.5179831986572467E-3</v>
      </c>
    </row>
    <row r="55" spans="1:29" ht="30" customHeight="1">
      <c r="A55" s="1027" t="s">
        <v>827</v>
      </c>
      <c r="B55" s="1028">
        <v>5816.4494699999996</v>
      </c>
      <c r="C55" s="1028">
        <v>8604.3184600000004</v>
      </c>
      <c r="D55" s="1028">
        <v>0</v>
      </c>
      <c r="E55" s="1028">
        <v>2111.9980499999997</v>
      </c>
      <c r="F55" s="1028">
        <v>0</v>
      </c>
      <c r="G55" s="1028">
        <v>2787.7318599999999</v>
      </c>
      <c r="H55" s="1028">
        <v>0</v>
      </c>
      <c r="I55" s="1028">
        <v>0</v>
      </c>
      <c r="J55" s="1028">
        <v>0</v>
      </c>
      <c r="K55" s="1028">
        <v>0</v>
      </c>
      <c r="L55" s="1028">
        <v>0</v>
      </c>
      <c r="M55" s="1028">
        <v>0</v>
      </c>
      <c r="N55" s="1028">
        <v>0</v>
      </c>
      <c r="O55" s="1028">
        <v>0</v>
      </c>
      <c r="P55" s="1028">
        <v>0</v>
      </c>
      <c r="Q55" s="1028">
        <v>0</v>
      </c>
      <c r="R55" s="1028">
        <v>1578.06267</v>
      </c>
      <c r="S55" s="1028">
        <v>0</v>
      </c>
      <c r="T55" s="1028">
        <v>0</v>
      </c>
      <c r="U55" s="1028">
        <v>0</v>
      </c>
      <c r="V55" s="1028">
        <v>0</v>
      </c>
      <c r="W55" s="1028">
        <v>0</v>
      </c>
      <c r="X55" s="1028">
        <v>0</v>
      </c>
      <c r="Y55" s="1028">
        <v>0</v>
      </c>
      <c r="Z55" s="1028">
        <v>1697.0720800000001</v>
      </c>
      <c r="AA55" s="1028">
        <v>0</v>
      </c>
      <c r="AB55" s="1028">
        <v>22595.632590000001</v>
      </c>
      <c r="AC55" s="1029">
        <v>1.1842080899311278E-2</v>
      </c>
    </row>
    <row r="56" spans="1:29" ht="30" customHeight="1">
      <c r="A56" s="1027" t="s">
        <v>828</v>
      </c>
      <c r="B56" s="1028">
        <v>9817.2760099999996</v>
      </c>
      <c r="C56" s="1028">
        <v>7233.9020199999995</v>
      </c>
      <c r="D56" s="1028">
        <v>1786.28998</v>
      </c>
      <c r="E56" s="1028">
        <v>0</v>
      </c>
      <c r="F56" s="1028">
        <v>0</v>
      </c>
      <c r="G56" s="1028">
        <v>0</v>
      </c>
      <c r="H56" s="1028">
        <v>0</v>
      </c>
      <c r="I56" s="1028">
        <v>0</v>
      </c>
      <c r="J56" s="1028">
        <v>0</v>
      </c>
      <c r="K56" s="1028">
        <v>0</v>
      </c>
      <c r="L56" s="1028">
        <v>0</v>
      </c>
      <c r="M56" s="1028">
        <v>0</v>
      </c>
      <c r="N56" s="1028">
        <v>0</v>
      </c>
      <c r="O56" s="1028">
        <v>1706.3652</v>
      </c>
      <c r="P56" s="1028">
        <v>1341.3369399999999</v>
      </c>
      <c r="Q56" s="1028">
        <v>0</v>
      </c>
      <c r="R56" s="1028">
        <v>0</v>
      </c>
      <c r="S56" s="1028">
        <v>0</v>
      </c>
      <c r="T56" s="1028">
        <v>0</v>
      </c>
      <c r="U56" s="1028">
        <v>0</v>
      </c>
      <c r="V56" s="1028">
        <v>1612.12627</v>
      </c>
      <c r="W56" s="1028">
        <v>1240.5411999999999</v>
      </c>
      <c r="X56" s="1028">
        <v>0</v>
      </c>
      <c r="Y56" s="1028">
        <v>0</v>
      </c>
      <c r="Z56" s="1028">
        <v>819.53889000000004</v>
      </c>
      <c r="AA56" s="1028">
        <v>0</v>
      </c>
      <c r="AB56" s="1028">
        <v>25557.376510000002</v>
      </c>
      <c r="AC56" s="1029">
        <v>1.3394292857263073E-2</v>
      </c>
    </row>
    <row r="57" spans="1:29" ht="30" customHeight="1">
      <c r="A57" s="1027" t="s">
        <v>829</v>
      </c>
      <c r="B57" s="1028">
        <v>38896.933469999996</v>
      </c>
      <c r="C57" s="1028">
        <v>18097.44673</v>
      </c>
      <c r="D57" s="1028">
        <v>10404.006740000001</v>
      </c>
      <c r="E57" s="1028">
        <v>1474.5378500000002</v>
      </c>
      <c r="F57" s="1028">
        <v>3603.9284700000003</v>
      </c>
      <c r="G57" s="1028">
        <v>3504.5281299999997</v>
      </c>
      <c r="H57" s="1028">
        <v>1093.7684099999999</v>
      </c>
      <c r="I57" s="1028">
        <v>741.81845999999996</v>
      </c>
      <c r="J57" s="1028">
        <v>0</v>
      </c>
      <c r="K57" s="1028">
        <v>0</v>
      </c>
      <c r="L57" s="1028">
        <v>360.61532</v>
      </c>
      <c r="M57" s="1028">
        <v>0</v>
      </c>
      <c r="N57" s="1028">
        <v>774.28463999999997</v>
      </c>
      <c r="O57" s="1028">
        <v>2536.1016300000001</v>
      </c>
      <c r="P57" s="1028">
        <v>1035.1138699999999</v>
      </c>
      <c r="Q57" s="1028">
        <v>1084.1665800000001</v>
      </c>
      <c r="R57" s="1028">
        <v>416.19430999999997</v>
      </c>
      <c r="S57" s="1028">
        <v>441.75167999999996</v>
      </c>
      <c r="T57" s="1028">
        <v>0</v>
      </c>
      <c r="U57" s="1028">
        <v>761.10726</v>
      </c>
      <c r="V57" s="1028">
        <v>1447.5004899999999</v>
      </c>
      <c r="W57" s="1028">
        <v>1194.7881100000002</v>
      </c>
      <c r="X57" s="1028">
        <v>1002.2020799999999</v>
      </c>
      <c r="Y57" s="1028">
        <v>1189.4706000000001</v>
      </c>
      <c r="Z57" s="1028">
        <v>4764.70705</v>
      </c>
      <c r="AA57" s="1028">
        <v>435.33972</v>
      </c>
      <c r="AB57" s="1028">
        <v>95260.311600000001</v>
      </c>
      <c r="AC57" s="1029">
        <v>4.9924706111571647E-2</v>
      </c>
    </row>
    <row r="58" spans="1:29" ht="30" customHeight="1">
      <c r="A58" s="1027" t="s">
        <v>830</v>
      </c>
      <c r="B58" s="1028">
        <v>41839.448689999997</v>
      </c>
      <c r="C58" s="1028">
        <v>16538.10284</v>
      </c>
      <c r="D58" s="1028">
        <v>7499.28323</v>
      </c>
      <c r="E58" s="1028">
        <v>3533.6403599999999</v>
      </c>
      <c r="F58" s="1028">
        <v>4925.3731900000002</v>
      </c>
      <c r="G58" s="1028">
        <v>5066.8357900000001</v>
      </c>
      <c r="H58" s="1028">
        <v>1575.9297199999999</v>
      </c>
      <c r="I58" s="1028">
        <v>873.72077000000002</v>
      </c>
      <c r="J58" s="1028">
        <v>1987.17642</v>
      </c>
      <c r="K58" s="1028">
        <v>208.87863000000002</v>
      </c>
      <c r="L58" s="1028">
        <v>447.76845000000003</v>
      </c>
      <c r="M58" s="1028">
        <v>1239.7818200000002</v>
      </c>
      <c r="N58" s="1028">
        <v>1603.6712600000001</v>
      </c>
      <c r="O58" s="1028">
        <v>3595.7071700000001</v>
      </c>
      <c r="P58" s="1028">
        <v>2833.3451500000001</v>
      </c>
      <c r="Q58" s="1028">
        <v>1328.6139599999999</v>
      </c>
      <c r="R58" s="1028">
        <v>2650.8064199999999</v>
      </c>
      <c r="S58" s="1028">
        <v>1845.8507299999999</v>
      </c>
      <c r="T58" s="1028">
        <v>0</v>
      </c>
      <c r="U58" s="1028">
        <v>4472.5283499999996</v>
      </c>
      <c r="V58" s="1028">
        <v>4072.0201000000002</v>
      </c>
      <c r="W58" s="1028">
        <v>2562.81691</v>
      </c>
      <c r="X58" s="1028">
        <v>991.12576000000001</v>
      </c>
      <c r="Y58" s="1028">
        <v>1948.3976699999998</v>
      </c>
      <c r="Z58" s="1028">
        <v>6617.8078800000003</v>
      </c>
      <c r="AA58" s="1028">
        <v>564.52154000000007</v>
      </c>
      <c r="AB58" s="1028">
        <v>120823.15281</v>
      </c>
      <c r="AC58" s="1029">
        <v>6.3321862947934779E-2</v>
      </c>
    </row>
    <row r="59" spans="1:29" ht="30" customHeight="1">
      <c r="A59" s="1027" t="s">
        <v>831</v>
      </c>
      <c r="B59" s="1028">
        <v>36989.157670000001</v>
      </c>
      <c r="C59" s="1028">
        <v>14962.190839999999</v>
      </c>
      <c r="D59" s="1028">
        <v>12901.735419999999</v>
      </c>
      <c r="E59" s="1028">
        <v>5021.9321</v>
      </c>
      <c r="F59" s="1028">
        <v>2868.4778199999996</v>
      </c>
      <c r="G59" s="1028">
        <v>5639.4577499999996</v>
      </c>
      <c r="H59" s="1028">
        <v>1676.1675500000001</v>
      </c>
      <c r="I59" s="1028">
        <v>2607.3072700000002</v>
      </c>
      <c r="J59" s="1028">
        <v>1191.54412</v>
      </c>
      <c r="K59" s="1028">
        <v>1902.42669</v>
      </c>
      <c r="L59" s="1028">
        <v>827.34681999999998</v>
      </c>
      <c r="M59" s="1028">
        <v>1202.93569</v>
      </c>
      <c r="N59" s="1028">
        <v>2588.5060400000002</v>
      </c>
      <c r="O59" s="1028">
        <v>1268.6879199999998</v>
      </c>
      <c r="P59" s="1028">
        <v>2997.3687799999998</v>
      </c>
      <c r="Q59" s="1028">
        <v>782.13495</v>
      </c>
      <c r="R59" s="1028">
        <v>688.13656000000003</v>
      </c>
      <c r="S59" s="1028">
        <v>1874.02072</v>
      </c>
      <c r="T59" s="1028">
        <v>926.15305000000001</v>
      </c>
      <c r="U59" s="1028">
        <v>7771.6475899999996</v>
      </c>
      <c r="V59" s="1028">
        <v>6129.1754700000001</v>
      </c>
      <c r="W59" s="1028">
        <v>4032.2865200000001</v>
      </c>
      <c r="X59" s="1028">
        <v>1137.49296</v>
      </c>
      <c r="Y59" s="1028">
        <v>1379.1761000000001</v>
      </c>
      <c r="Z59" s="1028">
        <v>4033.90002</v>
      </c>
      <c r="AA59" s="1028">
        <v>1643.95695</v>
      </c>
      <c r="AB59" s="1028">
        <v>125043.32337</v>
      </c>
      <c r="AC59" s="1029">
        <v>6.5533600148978188E-2</v>
      </c>
    </row>
    <row r="60" spans="1:29" ht="30" customHeight="1">
      <c r="A60" s="1027" t="s">
        <v>832</v>
      </c>
      <c r="B60" s="1028">
        <v>30599.772079999999</v>
      </c>
      <c r="C60" s="1028">
        <v>8592.3965100000005</v>
      </c>
      <c r="D60" s="1028">
        <v>8142.8473400000003</v>
      </c>
      <c r="E60" s="1028">
        <v>3761.0351600000004</v>
      </c>
      <c r="F60" s="1028">
        <v>3304.36627</v>
      </c>
      <c r="G60" s="1028">
        <v>5747.5802800000001</v>
      </c>
      <c r="H60" s="1028">
        <v>1863.9490600000001</v>
      </c>
      <c r="I60" s="1028">
        <v>2359.6265899999999</v>
      </c>
      <c r="J60" s="1028">
        <v>2152.4495200000001</v>
      </c>
      <c r="K60" s="1028">
        <v>1154.53918</v>
      </c>
      <c r="L60" s="1028">
        <v>1318.7532699999999</v>
      </c>
      <c r="M60" s="1028">
        <v>1209.8017</v>
      </c>
      <c r="N60" s="1028">
        <v>3568.4615299999996</v>
      </c>
      <c r="O60" s="1028">
        <v>2046.058</v>
      </c>
      <c r="P60" s="1028">
        <v>2246.51044</v>
      </c>
      <c r="Q60" s="1028">
        <v>959.47667000000001</v>
      </c>
      <c r="R60" s="1028">
        <v>595.48868999999991</v>
      </c>
      <c r="S60" s="1028">
        <v>2858.77018</v>
      </c>
      <c r="T60" s="1028">
        <v>932.96262999999999</v>
      </c>
      <c r="U60" s="1028">
        <v>7706.10736</v>
      </c>
      <c r="V60" s="1028">
        <v>8637.0174399999996</v>
      </c>
      <c r="W60" s="1028">
        <v>2718.60061</v>
      </c>
      <c r="X60" s="1028">
        <v>1306.34214</v>
      </c>
      <c r="Y60" s="1028">
        <v>1549.3053600000001</v>
      </c>
      <c r="Z60" s="1028">
        <v>4234.5869599999996</v>
      </c>
      <c r="AA60" s="1028">
        <v>1483.5079599999999</v>
      </c>
      <c r="AB60" s="1028">
        <v>111050.31293</v>
      </c>
      <c r="AC60" s="1029">
        <v>5.8200043055793606E-2</v>
      </c>
    </row>
    <row r="61" spans="1:29" ht="30" customHeight="1">
      <c r="A61" s="1027" t="s">
        <v>833</v>
      </c>
      <c r="B61" s="1028">
        <v>44876.829149999998</v>
      </c>
      <c r="C61" s="1028">
        <v>13518.210880000001</v>
      </c>
      <c r="D61" s="1028">
        <v>12979.949349999999</v>
      </c>
      <c r="E61" s="1028">
        <v>7450.2019099999998</v>
      </c>
      <c r="F61" s="1028">
        <v>5164.0880900000002</v>
      </c>
      <c r="G61" s="1028">
        <v>8178.3335399999996</v>
      </c>
      <c r="H61" s="1028">
        <v>2612.1319700000004</v>
      </c>
      <c r="I61" s="1028">
        <v>4519.4993099999992</v>
      </c>
      <c r="J61" s="1028">
        <v>5099.9821700000002</v>
      </c>
      <c r="K61" s="1028">
        <v>5154.2432800000006</v>
      </c>
      <c r="L61" s="1028">
        <v>1846.0186799999999</v>
      </c>
      <c r="M61" s="1028">
        <v>1962.4278400000001</v>
      </c>
      <c r="N61" s="1028">
        <v>5179.9446200000002</v>
      </c>
      <c r="O61" s="1028">
        <v>4080.92445</v>
      </c>
      <c r="P61" s="1028">
        <v>4219.8878700000005</v>
      </c>
      <c r="Q61" s="1028">
        <v>1491.9774600000001</v>
      </c>
      <c r="R61" s="1028">
        <v>1910.1721599999998</v>
      </c>
      <c r="S61" s="1028">
        <v>5570.2355700000007</v>
      </c>
      <c r="T61" s="1028">
        <v>2638.33682</v>
      </c>
      <c r="U61" s="1028">
        <v>11995.00907</v>
      </c>
      <c r="V61" s="1028">
        <v>13579.550740000001</v>
      </c>
      <c r="W61" s="1028">
        <v>5795.1312600000001</v>
      </c>
      <c r="X61" s="1028">
        <v>1734.2708700000001</v>
      </c>
      <c r="Y61" s="1028">
        <v>3415.9435400000002</v>
      </c>
      <c r="Z61" s="1028">
        <v>5970.4329500000003</v>
      </c>
      <c r="AA61" s="1028">
        <v>2966.96045</v>
      </c>
      <c r="AB61" s="1028">
        <v>183910.69399999999</v>
      </c>
      <c r="AC61" s="1029">
        <v>9.6385233204771312E-2</v>
      </c>
    </row>
    <row r="62" spans="1:29" ht="30" customHeight="1">
      <c r="A62" s="1027" t="s">
        <v>834</v>
      </c>
      <c r="B62" s="1028">
        <v>74181.023849999998</v>
      </c>
      <c r="C62" s="1028">
        <v>24057.364239999999</v>
      </c>
      <c r="D62" s="1028">
        <v>24256.22537</v>
      </c>
      <c r="E62" s="1028">
        <v>13191.86391</v>
      </c>
      <c r="F62" s="1028">
        <v>8307.29889</v>
      </c>
      <c r="G62" s="1028">
        <v>16496.16748</v>
      </c>
      <c r="H62" s="1028">
        <v>5439.7662300000002</v>
      </c>
      <c r="I62" s="1028">
        <v>8469.59692</v>
      </c>
      <c r="J62" s="1028">
        <v>7451.4797900000003</v>
      </c>
      <c r="K62" s="1028">
        <v>7719.3638099999998</v>
      </c>
      <c r="L62" s="1028">
        <v>4158.6950299999999</v>
      </c>
      <c r="M62" s="1028">
        <v>4984.4700199999997</v>
      </c>
      <c r="N62" s="1028">
        <v>11778.685820000001</v>
      </c>
      <c r="O62" s="1028">
        <v>7467.45334</v>
      </c>
      <c r="P62" s="1028">
        <v>8391.0007100000003</v>
      </c>
      <c r="Q62" s="1028">
        <v>2287.57323</v>
      </c>
      <c r="R62" s="1028">
        <v>4710.2106299999996</v>
      </c>
      <c r="S62" s="1028">
        <v>10007.398150000001</v>
      </c>
      <c r="T62" s="1028">
        <v>5358.9727000000003</v>
      </c>
      <c r="U62" s="1028">
        <v>23938.827000000001</v>
      </c>
      <c r="V62" s="1028">
        <v>25313.9012</v>
      </c>
      <c r="W62" s="1028">
        <v>10214.796400000001</v>
      </c>
      <c r="X62" s="1028">
        <v>4028.3681099999999</v>
      </c>
      <c r="Y62" s="1028">
        <v>8128.0346799999998</v>
      </c>
      <c r="Z62" s="1028">
        <v>9056.7430000000004</v>
      </c>
      <c r="AA62" s="1028">
        <v>4551.9230199999993</v>
      </c>
      <c r="AB62" s="1028">
        <v>333947.20353</v>
      </c>
      <c r="AC62" s="1029">
        <v>0.17501744129311089</v>
      </c>
    </row>
    <row r="63" spans="1:29" ht="30" customHeight="1">
      <c r="A63" s="1027" t="s">
        <v>835</v>
      </c>
      <c r="B63" s="1028">
        <v>115653.36796999999</v>
      </c>
      <c r="C63" s="1028">
        <v>33882.384079999996</v>
      </c>
      <c r="D63" s="1028">
        <v>34982.470799999996</v>
      </c>
      <c r="E63" s="1028">
        <v>20675.630450000001</v>
      </c>
      <c r="F63" s="1028">
        <v>12111.670679999999</v>
      </c>
      <c r="G63" s="1028">
        <v>30355.713469999999</v>
      </c>
      <c r="H63" s="1028">
        <v>10857.403689999999</v>
      </c>
      <c r="I63" s="1028">
        <v>15968.88682</v>
      </c>
      <c r="J63" s="1028">
        <v>17209.377940000002</v>
      </c>
      <c r="K63" s="1028">
        <v>11820.47422</v>
      </c>
      <c r="L63" s="1028">
        <v>8428.1042600000001</v>
      </c>
      <c r="M63" s="1028">
        <v>7257.3552099999997</v>
      </c>
      <c r="N63" s="1028">
        <v>21209.03991</v>
      </c>
      <c r="O63" s="1028">
        <v>10971.43952</v>
      </c>
      <c r="P63" s="1028">
        <v>11940.965199999999</v>
      </c>
      <c r="Q63" s="1028">
        <v>5591.84483</v>
      </c>
      <c r="R63" s="1028">
        <v>8419.7102599999998</v>
      </c>
      <c r="S63" s="1028">
        <v>17265.38293</v>
      </c>
      <c r="T63" s="1028">
        <v>11520.570750000001</v>
      </c>
      <c r="U63" s="1028">
        <v>36869.16618</v>
      </c>
      <c r="V63" s="1028">
        <v>46220.772720000001</v>
      </c>
      <c r="W63" s="1028">
        <v>16912.626929999999</v>
      </c>
      <c r="X63" s="1028">
        <v>8409.3923300000006</v>
      </c>
      <c r="Y63" s="1028">
        <v>13409.96336</v>
      </c>
      <c r="Z63" s="1028">
        <v>13474.844359999999</v>
      </c>
      <c r="AA63" s="1028">
        <v>7317.2154800000008</v>
      </c>
      <c r="AB63" s="1028">
        <v>548735.77435000008</v>
      </c>
      <c r="AC63" s="1029">
        <v>0.28758537324928768</v>
      </c>
    </row>
    <row r="64" spans="1:29" ht="30" customHeight="1">
      <c r="A64" s="1027" t="s">
        <v>836</v>
      </c>
      <c r="B64" s="1028">
        <v>32787.703569999998</v>
      </c>
      <c r="C64" s="1028">
        <v>7448.4154500000004</v>
      </c>
      <c r="D64" s="1028">
        <v>6797.0991100000001</v>
      </c>
      <c r="E64" s="1028">
        <v>4032.3426199999999</v>
      </c>
      <c r="F64" s="1028">
        <v>2587.78748</v>
      </c>
      <c r="G64" s="1028">
        <v>7130.8791600000004</v>
      </c>
      <c r="H64" s="1028">
        <v>2782.0059900000001</v>
      </c>
      <c r="I64" s="1028">
        <v>3446.5538700000002</v>
      </c>
      <c r="J64" s="1028">
        <v>4285.5982000000004</v>
      </c>
      <c r="K64" s="1028">
        <v>1888.3600300000001</v>
      </c>
      <c r="L64" s="1028">
        <v>2728.94425</v>
      </c>
      <c r="M64" s="1028">
        <v>1270.88877</v>
      </c>
      <c r="N64" s="1028">
        <v>4223.8860400000003</v>
      </c>
      <c r="O64" s="1028">
        <v>1793.7970500000001</v>
      </c>
      <c r="P64" s="1028">
        <v>1967.2764299999999</v>
      </c>
      <c r="Q64" s="1028">
        <v>1638.0767800000001</v>
      </c>
      <c r="R64" s="1028">
        <v>2581.8629300000002</v>
      </c>
      <c r="S64" s="1028">
        <v>2648.07989</v>
      </c>
      <c r="T64" s="1028">
        <v>2772.0284100000003</v>
      </c>
      <c r="U64" s="1028">
        <v>7104.2815999999993</v>
      </c>
      <c r="V64" s="1028">
        <v>10406.153029999999</v>
      </c>
      <c r="W64" s="1028">
        <v>3073.10214</v>
      </c>
      <c r="X64" s="1028">
        <v>1784.23677</v>
      </c>
      <c r="Y64" s="1028">
        <v>2808.3228399999998</v>
      </c>
      <c r="Z64" s="1028">
        <v>2689.6382999999996</v>
      </c>
      <c r="AA64" s="1028">
        <v>1426.9361000000001</v>
      </c>
      <c r="AB64" s="1028">
        <v>124104.25681000001</v>
      </c>
      <c r="AC64" s="1029">
        <v>6.5041447423044796E-2</v>
      </c>
    </row>
    <row r="65" spans="1:29" ht="30" customHeight="1" thickBot="1">
      <c r="A65" s="1027" t="s">
        <v>837</v>
      </c>
      <c r="B65" s="1028">
        <v>29005.9895</v>
      </c>
      <c r="C65" s="1028">
        <v>12264.31264</v>
      </c>
      <c r="D65" s="1028">
        <v>9614.5059299999994</v>
      </c>
      <c r="E65" s="1028">
        <v>7523.6936100000003</v>
      </c>
      <c r="F65" s="1028">
        <v>3571.7350000000001</v>
      </c>
      <c r="G65" s="1028">
        <v>17632.650870000001</v>
      </c>
      <c r="H65" s="1028">
        <v>4773.8428099999992</v>
      </c>
      <c r="I65" s="1028">
        <v>5106.4744099999998</v>
      </c>
      <c r="J65" s="1028">
        <v>6948.20651</v>
      </c>
      <c r="K65" s="1028">
        <v>3248.5221499999998</v>
      </c>
      <c r="L65" s="1028">
        <v>5460.1107199999997</v>
      </c>
      <c r="M65" s="1028">
        <v>1965.8770400000001</v>
      </c>
      <c r="N65" s="1028">
        <v>6918.9768199999999</v>
      </c>
      <c r="O65" s="1028">
        <v>3394.6502999999998</v>
      </c>
      <c r="P65" s="1028">
        <v>2592.9830299999999</v>
      </c>
      <c r="Q65" s="1028">
        <v>5021.8122400000002</v>
      </c>
      <c r="R65" s="1028">
        <v>4463.80105</v>
      </c>
      <c r="S65" s="1028">
        <v>3888.6896200000001</v>
      </c>
      <c r="T65" s="1028">
        <v>4641.0050700000002</v>
      </c>
      <c r="U65" s="1028">
        <v>10129.909750000001</v>
      </c>
      <c r="V65" s="1028">
        <v>14745.424060000001</v>
      </c>
      <c r="W65" s="1028">
        <v>4624.87039</v>
      </c>
      <c r="X65" s="1028">
        <v>3090.4110799999999</v>
      </c>
      <c r="Y65" s="1028">
        <v>4288.0117</v>
      </c>
      <c r="Z65" s="1028">
        <v>4216.4340899999997</v>
      </c>
      <c r="AA65" s="1028">
        <v>2488.6846</v>
      </c>
      <c r="AB65" s="1028">
        <v>181621.58499</v>
      </c>
      <c r="AC65" s="1029">
        <v>9.5185540566125784E-2</v>
      </c>
    </row>
    <row r="66" spans="1:29" ht="35.25" customHeight="1" thickTop="1" thickBot="1">
      <c r="A66" s="1030" t="s">
        <v>6</v>
      </c>
      <c r="B66" s="1031">
        <v>486068.84895000001</v>
      </c>
      <c r="C66" s="1031">
        <v>175024.09027999997</v>
      </c>
      <c r="D66" s="1031">
        <v>129364.41326999999</v>
      </c>
      <c r="E66" s="1031">
        <v>68776.876019999996</v>
      </c>
      <c r="F66" s="1031">
        <v>46444.725890000002</v>
      </c>
      <c r="G66" s="1031">
        <v>102539.87832999999</v>
      </c>
      <c r="H66" s="1031">
        <v>32674.96543</v>
      </c>
      <c r="I66" s="1031">
        <v>44093.484420000001</v>
      </c>
      <c r="J66" s="1031">
        <v>46325.814670000007</v>
      </c>
      <c r="K66" s="1031">
        <v>33096.807990000001</v>
      </c>
      <c r="L66" s="1031">
        <v>25576.356800000001</v>
      </c>
      <c r="M66" s="1031">
        <v>21093.538089999998</v>
      </c>
      <c r="N66" s="1031">
        <v>57845.456680000003</v>
      </c>
      <c r="O66" s="1031">
        <v>38861.184580000001</v>
      </c>
      <c r="P66" s="1031">
        <v>39565.788419999997</v>
      </c>
      <c r="Q66" s="1031">
        <v>20185.6767</v>
      </c>
      <c r="R66" s="1031">
        <v>28014.445679999997</v>
      </c>
      <c r="S66" s="1031">
        <v>46400.179470000003</v>
      </c>
      <c r="T66" s="1031">
        <v>28790.029429999999</v>
      </c>
      <c r="U66" s="1031">
        <v>110748.58416000001</v>
      </c>
      <c r="V66" s="1031">
        <v>132163.64152</v>
      </c>
      <c r="W66" s="1031">
        <v>52369.560469999997</v>
      </c>
      <c r="X66" s="1031">
        <v>23483.842100000002</v>
      </c>
      <c r="Y66" s="1031">
        <v>38116.625850000004</v>
      </c>
      <c r="Z66" s="1031">
        <v>57575.705580000009</v>
      </c>
      <c r="AA66" s="1031">
        <v>22879.045819999999</v>
      </c>
      <c r="AB66" s="1031">
        <v>1908079.5666</v>
      </c>
      <c r="AC66" s="1032">
        <v>1</v>
      </c>
    </row>
    <row r="67" spans="1:29" ht="31.5" customHeight="1" thickTop="1" thickBot="1">
      <c r="A67" s="1033" t="s">
        <v>838</v>
      </c>
      <c r="B67" s="1029">
        <v>0.25474244232703791</v>
      </c>
      <c r="C67" s="1029">
        <v>9.1727878304296698E-2</v>
      </c>
      <c r="D67" s="1029">
        <v>6.7798227880252374E-2</v>
      </c>
      <c r="E67" s="1029">
        <v>3.6045077586860416E-2</v>
      </c>
      <c r="F67" s="1029">
        <v>2.4341084461566603E-2</v>
      </c>
      <c r="G67" s="1029">
        <v>5.3739833560879975E-2</v>
      </c>
      <c r="H67" s="1029">
        <v>1.7124529816240002E-2</v>
      </c>
      <c r="I67" s="1029">
        <v>2.3108828998452104E-2</v>
      </c>
      <c r="J67" s="1029">
        <v>2.4278764618054061E-2</v>
      </c>
      <c r="K67" s="1029">
        <v>1.7345612085231374E-2</v>
      </c>
      <c r="L67" s="1029">
        <v>1.3404240183534075E-2</v>
      </c>
      <c r="M67" s="1029">
        <v>1.1054852459631176E-2</v>
      </c>
      <c r="N67" s="1029">
        <v>3.0316061076569575E-2</v>
      </c>
      <c r="O67" s="1029">
        <v>2.0366647838091261E-2</v>
      </c>
      <c r="P67" s="1029">
        <v>2.0735921663110796E-2</v>
      </c>
      <c r="Q67" s="1029">
        <v>1.057905396260219E-2</v>
      </c>
      <c r="R67" s="1029">
        <v>1.4682011259058152E-2</v>
      </c>
      <c r="S67" s="1029">
        <v>2.4317738254846632E-2</v>
      </c>
      <c r="T67" s="1029">
        <v>1.5088484743485224E-2</v>
      </c>
      <c r="U67" s="1029">
        <v>5.8041910881810085E-2</v>
      </c>
      <c r="V67" s="1029">
        <v>6.9265267462353217E-2</v>
      </c>
      <c r="W67" s="1029">
        <v>2.7446214186611265E-2</v>
      </c>
      <c r="X67" s="1029">
        <v>1.2307580098373872E-2</v>
      </c>
      <c r="Y67" s="1029">
        <v>1.9976434168266829E-2</v>
      </c>
      <c r="Z67" s="1029">
        <v>3.017468798882111E-2</v>
      </c>
      <c r="AA67" s="1029">
        <v>1.1990614133963023E-2</v>
      </c>
      <c r="AB67" s="1029">
        <v>0.99999999999999978</v>
      </c>
      <c r="AC67" s="1029"/>
    </row>
    <row r="68" spans="1:29" ht="73.5" customHeight="1" thickTop="1" thickBot="1">
      <c r="A68" s="1039" t="s">
        <v>842</v>
      </c>
      <c r="B68" s="1025" t="s">
        <v>887</v>
      </c>
      <c r="C68" s="1025" t="s">
        <v>888</v>
      </c>
      <c r="D68" s="1025" t="s">
        <v>889</v>
      </c>
      <c r="E68" s="1025" t="s">
        <v>890</v>
      </c>
      <c r="F68" s="1025" t="s">
        <v>891</v>
      </c>
      <c r="G68" s="1025" t="s">
        <v>892</v>
      </c>
      <c r="H68" s="1025" t="s">
        <v>893</v>
      </c>
      <c r="I68" s="1025" t="s">
        <v>894</v>
      </c>
      <c r="J68" s="1025" t="s">
        <v>895</v>
      </c>
      <c r="K68" s="1025" t="s">
        <v>896</v>
      </c>
      <c r="L68" s="1025" t="s">
        <v>897</v>
      </c>
      <c r="M68" s="1025" t="s">
        <v>898</v>
      </c>
      <c r="N68" s="1025" t="s">
        <v>899</v>
      </c>
      <c r="O68" s="1025" t="s">
        <v>900</v>
      </c>
      <c r="P68" s="1025" t="s">
        <v>901</v>
      </c>
      <c r="Q68" s="1025" t="s">
        <v>902</v>
      </c>
      <c r="R68" s="1025" t="s">
        <v>903</v>
      </c>
      <c r="S68" s="1025" t="s">
        <v>904</v>
      </c>
      <c r="T68" s="1025" t="s">
        <v>905</v>
      </c>
      <c r="U68" s="1025" t="s">
        <v>906</v>
      </c>
      <c r="V68" s="1025" t="s">
        <v>907</v>
      </c>
      <c r="W68" s="1025" t="s">
        <v>908</v>
      </c>
      <c r="X68" s="1025" t="s">
        <v>909</v>
      </c>
      <c r="Y68" s="1025" t="s">
        <v>910</v>
      </c>
      <c r="Z68" s="1025" t="s">
        <v>911</v>
      </c>
      <c r="AA68" s="1025" t="s">
        <v>912</v>
      </c>
      <c r="AB68" s="1025" t="s">
        <v>6</v>
      </c>
      <c r="AC68" s="1026" t="s">
        <v>723</v>
      </c>
    </row>
    <row r="69" spans="1:29" ht="42.75" customHeight="1" thickTop="1">
      <c r="A69" s="1027" t="s">
        <v>824</v>
      </c>
      <c r="B69" s="1028">
        <v>1</v>
      </c>
      <c r="C69" s="1028">
        <v>0</v>
      </c>
      <c r="D69" s="1028">
        <v>0</v>
      </c>
      <c r="E69" s="1028">
        <v>0</v>
      </c>
      <c r="F69" s="1028">
        <v>0</v>
      </c>
      <c r="G69" s="1028">
        <v>0</v>
      </c>
      <c r="H69" s="1028">
        <v>0</v>
      </c>
      <c r="I69" s="1028">
        <v>0</v>
      </c>
      <c r="J69" s="1028">
        <v>0</v>
      </c>
      <c r="K69" s="1028">
        <v>0</v>
      </c>
      <c r="L69" s="1028">
        <v>0</v>
      </c>
      <c r="M69" s="1028">
        <v>0</v>
      </c>
      <c r="N69" s="1028">
        <v>0</v>
      </c>
      <c r="O69" s="1028">
        <v>0</v>
      </c>
      <c r="P69" s="1028">
        <v>0</v>
      </c>
      <c r="Q69" s="1028">
        <v>0</v>
      </c>
      <c r="R69" s="1028">
        <v>0</v>
      </c>
      <c r="S69" s="1028">
        <v>0</v>
      </c>
      <c r="T69" s="1028">
        <v>0</v>
      </c>
      <c r="U69" s="1028">
        <v>0</v>
      </c>
      <c r="V69" s="1028">
        <v>0</v>
      </c>
      <c r="W69" s="1028">
        <v>0</v>
      </c>
      <c r="X69" s="1028">
        <v>0</v>
      </c>
      <c r="Y69" s="1028">
        <v>0</v>
      </c>
      <c r="Z69" s="1028">
        <v>0</v>
      </c>
      <c r="AA69" s="1028">
        <v>0</v>
      </c>
      <c r="AB69" s="1028">
        <v>1</v>
      </c>
      <c r="AC69" s="1029">
        <v>1.2154936545153767E-6</v>
      </c>
    </row>
    <row r="70" spans="1:29" ht="30.75" customHeight="1">
      <c r="A70" s="1027" t="s">
        <v>825</v>
      </c>
      <c r="B70" s="1028">
        <v>0</v>
      </c>
      <c r="C70" s="1028">
        <v>0</v>
      </c>
      <c r="D70" s="1028">
        <v>0</v>
      </c>
      <c r="E70" s="1028">
        <v>0</v>
      </c>
      <c r="F70" s="1028">
        <v>0</v>
      </c>
      <c r="G70" s="1028">
        <v>0</v>
      </c>
      <c r="H70" s="1028">
        <v>0</v>
      </c>
      <c r="I70" s="1028">
        <v>0</v>
      </c>
      <c r="J70" s="1028">
        <v>0</v>
      </c>
      <c r="K70" s="1028">
        <v>0</v>
      </c>
      <c r="L70" s="1028">
        <v>0</v>
      </c>
      <c r="M70" s="1028">
        <v>0</v>
      </c>
      <c r="N70" s="1028">
        <v>0</v>
      </c>
      <c r="O70" s="1028">
        <v>0</v>
      </c>
      <c r="P70" s="1028">
        <v>0</v>
      </c>
      <c r="Q70" s="1028">
        <v>0</v>
      </c>
      <c r="R70" s="1028">
        <v>0</v>
      </c>
      <c r="S70" s="1028">
        <v>0</v>
      </c>
      <c r="T70" s="1028">
        <v>0</v>
      </c>
      <c r="U70" s="1028">
        <v>0</v>
      </c>
      <c r="V70" s="1028">
        <v>0</v>
      </c>
      <c r="W70" s="1028">
        <v>0</v>
      </c>
      <c r="X70" s="1028">
        <v>0</v>
      </c>
      <c r="Y70" s="1028">
        <v>0</v>
      </c>
      <c r="Z70" s="1028">
        <v>0</v>
      </c>
      <c r="AA70" s="1028">
        <v>0</v>
      </c>
      <c r="AB70" s="1028">
        <v>0</v>
      </c>
      <c r="AC70" s="1029">
        <v>0</v>
      </c>
    </row>
    <row r="71" spans="1:29" ht="30.75" customHeight="1">
      <c r="A71" s="1027" t="s">
        <v>826</v>
      </c>
      <c r="B71" s="1028">
        <v>1</v>
      </c>
      <c r="C71" s="1028">
        <v>2</v>
      </c>
      <c r="D71" s="1028">
        <v>0</v>
      </c>
      <c r="E71" s="1028">
        <v>0</v>
      </c>
      <c r="F71" s="1028">
        <v>0</v>
      </c>
      <c r="G71" s="1028">
        <v>0</v>
      </c>
      <c r="H71" s="1028">
        <v>0</v>
      </c>
      <c r="I71" s="1028">
        <v>0</v>
      </c>
      <c r="J71" s="1028">
        <v>0</v>
      </c>
      <c r="K71" s="1028">
        <v>0</v>
      </c>
      <c r="L71" s="1028">
        <v>0</v>
      </c>
      <c r="M71" s="1028">
        <v>0</v>
      </c>
      <c r="N71" s="1028">
        <v>0</v>
      </c>
      <c r="O71" s="1028">
        <v>0</v>
      </c>
      <c r="P71" s="1028">
        <v>0</v>
      </c>
      <c r="Q71" s="1028">
        <v>0</v>
      </c>
      <c r="R71" s="1028">
        <v>0</v>
      </c>
      <c r="S71" s="1028">
        <v>0</v>
      </c>
      <c r="T71" s="1028">
        <v>0</v>
      </c>
      <c r="U71" s="1028">
        <v>0</v>
      </c>
      <c r="V71" s="1028">
        <v>0</v>
      </c>
      <c r="W71" s="1028">
        <v>0</v>
      </c>
      <c r="X71" s="1028">
        <v>0</v>
      </c>
      <c r="Y71" s="1028">
        <v>0</v>
      </c>
      <c r="Z71" s="1028">
        <v>0</v>
      </c>
      <c r="AA71" s="1028">
        <v>0</v>
      </c>
      <c r="AB71" s="1028">
        <v>3</v>
      </c>
      <c r="AC71" s="1029">
        <v>3.6464809635461298E-6</v>
      </c>
    </row>
    <row r="72" spans="1:29" ht="30.75" customHeight="1">
      <c r="A72" s="1027" t="s">
        <v>827</v>
      </c>
      <c r="B72" s="1028">
        <v>2</v>
      </c>
      <c r="C72" s="1028">
        <v>5</v>
      </c>
      <c r="D72" s="1028">
        <v>0</v>
      </c>
      <c r="E72" s="1028">
        <v>1</v>
      </c>
      <c r="F72" s="1028">
        <v>0</v>
      </c>
      <c r="G72" s="1028">
        <v>1</v>
      </c>
      <c r="H72" s="1028">
        <v>0</v>
      </c>
      <c r="I72" s="1028">
        <v>0</v>
      </c>
      <c r="J72" s="1028">
        <v>0</v>
      </c>
      <c r="K72" s="1028">
        <v>0</v>
      </c>
      <c r="L72" s="1028">
        <v>0</v>
      </c>
      <c r="M72" s="1028">
        <v>0</v>
      </c>
      <c r="N72" s="1028">
        <v>0</v>
      </c>
      <c r="O72" s="1028">
        <v>0</v>
      </c>
      <c r="P72" s="1028">
        <v>0</v>
      </c>
      <c r="Q72" s="1028">
        <v>0</v>
      </c>
      <c r="R72" s="1028">
        <v>1</v>
      </c>
      <c r="S72" s="1028">
        <v>0</v>
      </c>
      <c r="T72" s="1028">
        <v>0</v>
      </c>
      <c r="U72" s="1028">
        <v>0</v>
      </c>
      <c r="V72" s="1028">
        <v>0</v>
      </c>
      <c r="W72" s="1028">
        <v>0</v>
      </c>
      <c r="X72" s="1028">
        <v>0</v>
      </c>
      <c r="Y72" s="1028">
        <v>0</v>
      </c>
      <c r="Z72" s="1028">
        <v>1</v>
      </c>
      <c r="AA72" s="1028">
        <v>0</v>
      </c>
      <c r="AB72" s="1028">
        <v>11</v>
      </c>
      <c r="AC72" s="1029">
        <v>1.3370430199669142E-5</v>
      </c>
    </row>
    <row r="73" spans="1:29" ht="30.75" customHeight="1">
      <c r="A73" s="1027" t="s">
        <v>828</v>
      </c>
      <c r="B73" s="1028">
        <v>11</v>
      </c>
      <c r="C73" s="1028">
        <v>8</v>
      </c>
      <c r="D73" s="1028">
        <v>2</v>
      </c>
      <c r="E73" s="1028">
        <v>0</v>
      </c>
      <c r="F73" s="1028">
        <v>0</v>
      </c>
      <c r="G73" s="1028">
        <v>0</v>
      </c>
      <c r="H73" s="1028">
        <v>0</v>
      </c>
      <c r="I73" s="1028">
        <v>0</v>
      </c>
      <c r="J73" s="1028">
        <v>0</v>
      </c>
      <c r="K73" s="1028">
        <v>0</v>
      </c>
      <c r="L73" s="1028">
        <v>0</v>
      </c>
      <c r="M73" s="1028">
        <v>0</v>
      </c>
      <c r="N73" s="1028">
        <v>0</v>
      </c>
      <c r="O73" s="1028">
        <v>2</v>
      </c>
      <c r="P73" s="1028">
        <v>1</v>
      </c>
      <c r="Q73" s="1028">
        <v>0</v>
      </c>
      <c r="R73" s="1028">
        <v>0</v>
      </c>
      <c r="S73" s="1028">
        <v>0</v>
      </c>
      <c r="T73" s="1028">
        <v>0</v>
      </c>
      <c r="U73" s="1028">
        <v>0</v>
      </c>
      <c r="V73" s="1028">
        <v>2</v>
      </c>
      <c r="W73" s="1028">
        <v>1</v>
      </c>
      <c r="X73" s="1028">
        <v>0</v>
      </c>
      <c r="Y73" s="1028">
        <v>0</v>
      </c>
      <c r="Z73" s="1028">
        <v>1</v>
      </c>
      <c r="AA73" s="1028">
        <v>0</v>
      </c>
      <c r="AB73" s="1028">
        <v>28</v>
      </c>
      <c r="AC73" s="1029">
        <v>3.4033822326430546E-5</v>
      </c>
    </row>
    <row r="74" spans="1:29" ht="30.75" customHeight="1">
      <c r="A74" s="1027" t="s">
        <v>829</v>
      </c>
      <c r="B74" s="1028">
        <v>85</v>
      </c>
      <c r="C74" s="1028">
        <v>40</v>
      </c>
      <c r="D74" s="1028">
        <v>23</v>
      </c>
      <c r="E74" s="1028">
        <v>3</v>
      </c>
      <c r="F74" s="1028">
        <v>7</v>
      </c>
      <c r="G74" s="1028">
        <v>7</v>
      </c>
      <c r="H74" s="1028">
        <v>3</v>
      </c>
      <c r="I74" s="1028">
        <v>2</v>
      </c>
      <c r="J74" s="1028">
        <v>0</v>
      </c>
      <c r="K74" s="1028">
        <v>0</v>
      </c>
      <c r="L74" s="1028">
        <v>1</v>
      </c>
      <c r="M74" s="1028">
        <v>0</v>
      </c>
      <c r="N74" s="1028">
        <v>2</v>
      </c>
      <c r="O74" s="1028">
        <v>5</v>
      </c>
      <c r="P74" s="1028">
        <v>2</v>
      </c>
      <c r="Q74" s="1028">
        <v>2</v>
      </c>
      <c r="R74" s="1028">
        <v>1</v>
      </c>
      <c r="S74" s="1028">
        <v>1</v>
      </c>
      <c r="T74" s="1028">
        <v>0</v>
      </c>
      <c r="U74" s="1028">
        <v>2</v>
      </c>
      <c r="V74" s="1028">
        <v>3</v>
      </c>
      <c r="W74" s="1028">
        <v>3</v>
      </c>
      <c r="X74" s="1028">
        <v>2</v>
      </c>
      <c r="Y74" s="1028">
        <v>3</v>
      </c>
      <c r="Z74" s="1028">
        <v>10</v>
      </c>
      <c r="AA74" s="1028">
        <v>1</v>
      </c>
      <c r="AB74" s="1028">
        <v>208</v>
      </c>
      <c r="AC74" s="1029">
        <v>2.5282268013919831E-4</v>
      </c>
    </row>
    <row r="75" spans="1:29" ht="30.75" customHeight="1">
      <c r="A75" s="1027" t="s">
        <v>830</v>
      </c>
      <c r="B75" s="1028">
        <v>162</v>
      </c>
      <c r="C75" s="1028">
        <v>66</v>
      </c>
      <c r="D75" s="1028">
        <v>30</v>
      </c>
      <c r="E75" s="1028">
        <v>15</v>
      </c>
      <c r="F75" s="1028">
        <v>19</v>
      </c>
      <c r="G75" s="1028">
        <v>20</v>
      </c>
      <c r="H75" s="1028">
        <v>6</v>
      </c>
      <c r="I75" s="1028">
        <v>3</v>
      </c>
      <c r="J75" s="1028">
        <v>8</v>
      </c>
      <c r="K75" s="1028">
        <v>1</v>
      </c>
      <c r="L75" s="1028">
        <v>2</v>
      </c>
      <c r="M75" s="1028">
        <v>5</v>
      </c>
      <c r="N75" s="1028">
        <v>6</v>
      </c>
      <c r="O75" s="1028">
        <v>14</v>
      </c>
      <c r="P75" s="1028">
        <v>11</v>
      </c>
      <c r="Q75" s="1028">
        <v>5</v>
      </c>
      <c r="R75" s="1028">
        <v>11</v>
      </c>
      <c r="S75" s="1028">
        <v>7</v>
      </c>
      <c r="T75" s="1028">
        <v>0</v>
      </c>
      <c r="U75" s="1028">
        <v>18</v>
      </c>
      <c r="V75" s="1028">
        <v>16</v>
      </c>
      <c r="W75" s="1028">
        <v>10</v>
      </c>
      <c r="X75" s="1028">
        <v>4</v>
      </c>
      <c r="Y75" s="1028">
        <v>8</v>
      </c>
      <c r="Z75" s="1028">
        <v>26</v>
      </c>
      <c r="AA75" s="1028">
        <v>2</v>
      </c>
      <c r="AB75" s="1028">
        <v>475</v>
      </c>
      <c r="AC75" s="1029">
        <v>5.7735948589480394E-4</v>
      </c>
    </row>
    <row r="76" spans="1:29" ht="30.75" customHeight="1">
      <c r="A76" s="1027" t="s">
        <v>831</v>
      </c>
      <c r="B76" s="1028">
        <v>224</v>
      </c>
      <c r="C76" s="1028">
        <v>91</v>
      </c>
      <c r="D76" s="1028">
        <v>78</v>
      </c>
      <c r="E76" s="1028">
        <v>30</v>
      </c>
      <c r="F76" s="1028">
        <v>18</v>
      </c>
      <c r="G76" s="1028">
        <v>34</v>
      </c>
      <c r="H76" s="1028">
        <v>10</v>
      </c>
      <c r="I76" s="1028">
        <v>16</v>
      </c>
      <c r="J76" s="1028">
        <v>7</v>
      </c>
      <c r="K76" s="1028">
        <v>12</v>
      </c>
      <c r="L76" s="1028">
        <v>5</v>
      </c>
      <c r="M76" s="1028">
        <v>7</v>
      </c>
      <c r="N76" s="1028">
        <v>15</v>
      </c>
      <c r="O76" s="1028">
        <v>8</v>
      </c>
      <c r="P76" s="1028">
        <v>19</v>
      </c>
      <c r="Q76" s="1028">
        <v>5</v>
      </c>
      <c r="R76" s="1028">
        <v>4</v>
      </c>
      <c r="S76" s="1028">
        <v>12</v>
      </c>
      <c r="T76" s="1028">
        <v>6</v>
      </c>
      <c r="U76" s="1028">
        <v>47</v>
      </c>
      <c r="V76" s="1028">
        <v>38</v>
      </c>
      <c r="W76" s="1028">
        <v>24</v>
      </c>
      <c r="X76" s="1028">
        <v>7</v>
      </c>
      <c r="Y76" s="1028">
        <v>8</v>
      </c>
      <c r="Z76" s="1028">
        <v>24</v>
      </c>
      <c r="AA76" s="1028">
        <v>10</v>
      </c>
      <c r="AB76" s="1028">
        <v>759</v>
      </c>
      <c r="AC76" s="1029">
        <v>9.2255968377717083E-4</v>
      </c>
    </row>
    <row r="77" spans="1:29" ht="30.75" customHeight="1">
      <c r="A77" s="1027" t="s">
        <v>832</v>
      </c>
      <c r="B77" s="1028">
        <v>261</v>
      </c>
      <c r="C77" s="1028">
        <v>74</v>
      </c>
      <c r="D77" s="1028">
        <v>69</v>
      </c>
      <c r="E77" s="1028">
        <v>32</v>
      </c>
      <c r="F77" s="1028">
        <v>27</v>
      </c>
      <c r="G77" s="1028">
        <v>49</v>
      </c>
      <c r="H77" s="1028">
        <v>16</v>
      </c>
      <c r="I77" s="1028">
        <v>20</v>
      </c>
      <c r="J77" s="1028">
        <v>18</v>
      </c>
      <c r="K77" s="1028">
        <v>10</v>
      </c>
      <c r="L77" s="1028">
        <v>11</v>
      </c>
      <c r="M77" s="1028">
        <v>10</v>
      </c>
      <c r="N77" s="1028">
        <v>30</v>
      </c>
      <c r="O77" s="1028">
        <v>17</v>
      </c>
      <c r="P77" s="1028">
        <v>19</v>
      </c>
      <c r="Q77" s="1028">
        <v>8</v>
      </c>
      <c r="R77" s="1028">
        <v>5</v>
      </c>
      <c r="S77" s="1028">
        <v>24</v>
      </c>
      <c r="T77" s="1028">
        <v>8</v>
      </c>
      <c r="U77" s="1028">
        <v>64</v>
      </c>
      <c r="V77" s="1028">
        <v>73</v>
      </c>
      <c r="W77" s="1028">
        <v>24</v>
      </c>
      <c r="X77" s="1028">
        <v>11</v>
      </c>
      <c r="Y77" s="1028">
        <v>13</v>
      </c>
      <c r="Z77" s="1028">
        <v>36</v>
      </c>
      <c r="AA77" s="1028">
        <v>12</v>
      </c>
      <c r="AB77" s="1028">
        <v>941</v>
      </c>
      <c r="AC77" s="1029">
        <v>1.1437795288989695E-3</v>
      </c>
    </row>
    <row r="78" spans="1:29" ht="30.75" customHeight="1">
      <c r="A78" s="1027" t="s">
        <v>833</v>
      </c>
      <c r="B78" s="1028">
        <v>543</v>
      </c>
      <c r="C78" s="1028">
        <v>164</v>
      </c>
      <c r="D78" s="1028">
        <v>161</v>
      </c>
      <c r="E78" s="1028">
        <v>93</v>
      </c>
      <c r="F78" s="1028">
        <v>62</v>
      </c>
      <c r="G78" s="1028">
        <v>99</v>
      </c>
      <c r="H78" s="1028">
        <v>31</v>
      </c>
      <c r="I78" s="1028">
        <v>56</v>
      </c>
      <c r="J78" s="1028">
        <v>63</v>
      </c>
      <c r="K78" s="1028">
        <v>64</v>
      </c>
      <c r="L78" s="1028">
        <v>22</v>
      </c>
      <c r="M78" s="1028">
        <v>24</v>
      </c>
      <c r="N78" s="1028">
        <v>63</v>
      </c>
      <c r="O78" s="1028">
        <v>50</v>
      </c>
      <c r="P78" s="1028">
        <v>51</v>
      </c>
      <c r="Q78" s="1028">
        <v>18</v>
      </c>
      <c r="R78" s="1028">
        <v>24</v>
      </c>
      <c r="S78" s="1028">
        <v>67</v>
      </c>
      <c r="T78" s="1028">
        <v>33</v>
      </c>
      <c r="U78" s="1028">
        <v>144</v>
      </c>
      <c r="V78" s="1028">
        <v>164</v>
      </c>
      <c r="W78" s="1028">
        <v>72</v>
      </c>
      <c r="X78" s="1028">
        <v>21</v>
      </c>
      <c r="Y78" s="1028">
        <v>42</v>
      </c>
      <c r="Z78" s="1028">
        <v>72</v>
      </c>
      <c r="AA78" s="1028">
        <v>36</v>
      </c>
      <c r="AB78" s="1028">
        <v>2239</v>
      </c>
      <c r="AC78" s="1029">
        <v>2.7214902924599283E-3</v>
      </c>
    </row>
    <row r="79" spans="1:29" ht="30.75" customHeight="1">
      <c r="A79" s="1027" t="s">
        <v>834</v>
      </c>
      <c r="B79" s="1028">
        <v>1558</v>
      </c>
      <c r="C79" s="1028">
        <v>503</v>
      </c>
      <c r="D79" s="1028">
        <v>510</v>
      </c>
      <c r="E79" s="1028">
        <v>280</v>
      </c>
      <c r="F79" s="1028">
        <v>176</v>
      </c>
      <c r="G79" s="1028">
        <v>343</v>
      </c>
      <c r="H79" s="1028">
        <v>116</v>
      </c>
      <c r="I79" s="1028">
        <v>178</v>
      </c>
      <c r="J79" s="1028">
        <v>157</v>
      </c>
      <c r="K79" s="1028">
        <v>166</v>
      </c>
      <c r="L79" s="1028">
        <v>88</v>
      </c>
      <c r="M79" s="1028">
        <v>105</v>
      </c>
      <c r="N79" s="1028">
        <v>248</v>
      </c>
      <c r="O79" s="1028">
        <v>158</v>
      </c>
      <c r="P79" s="1028">
        <v>174</v>
      </c>
      <c r="Q79" s="1028">
        <v>49</v>
      </c>
      <c r="R79" s="1028">
        <v>100</v>
      </c>
      <c r="S79" s="1028">
        <v>209</v>
      </c>
      <c r="T79" s="1028">
        <v>115</v>
      </c>
      <c r="U79" s="1028">
        <v>502</v>
      </c>
      <c r="V79" s="1028">
        <v>526</v>
      </c>
      <c r="W79" s="1028">
        <v>222</v>
      </c>
      <c r="X79" s="1028">
        <v>89</v>
      </c>
      <c r="Y79" s="1028">
        <v>170</v>
      </c>
      <c r="Z79" s="1028">
        <v>188</v>
      </c>
      <c r="AA79" s="1028">
        <v>95</v>
      </c>
      <c r="AB79" s="1028">
        <v>7025</v>
      </c>
      <c r="AC79" s="1029">
        <v>8.5388429229705208E-3</v>
      </c>
    </row>
    <row r="80" spans="1:29" ht="30.75" customHeight="1">
      <c r="A80" s="1027" t="s">
        <v>835</v>
      </c>
      <c r="B80" s="1028">
        <v>7757</v>
      </c>
      <c r="C80" s="1028">
        <v>2238</v>
      </c>
      <c r="D80" s="1028">
        <v>2286</v>
      </c>
      <c r="E80" s="1028">
        <v>1337</v>
      </c>
      <c r="F80" s="1028">
        <v>804</v>
      </c>
      <c r="G80" s="1028">
        <v>2090</v>
      </c>
      <c r="H80" s="1028">
        <v>749</v>
      </c>
      <c r="I80" s="1028">
        <v>1107</v>
      </c>
      <c r="J80" s="1028">
        <v>1198</v>
      </c>
      <c r="K80" s="1028">
        <v>797</v>
      </c>
      <c r="L80" s="1028">
        <v>587</v>
      </c>
      <c r="M80" s="1028">
        <v>477</v>
      </c>
      <c r="N80" s="1028">
        <v>1378</v>
      </c>
      <c r="O80" s="1028">
        <v>725</v>
      </c>
      <c r="P80" s="1028">
        <v>772</v>
      </c>
      <c r="Q80" s="1028">
        <v>394</v>
      </c>
      <c r="R80" s="1028">
        <v>559</v>
      </c>
      <c r="S80" s="1028">
        <v>1072</v>
      </c>
      <c r="T80" s="1028">
        <v>777</v>
      </c>
      <c r="U80" s="1028">
        <v>2391</v>
      </c>
      <c r="V80" s="1028">
        <v>3071</v>
      </c>
      <c r="W80" s="1028">
        <v>1114</v>
      </c>
      <c r="X80" s="1028">
        <v>531</v>
      </c>
      <c r="Y80" s="1028">
        <v>892</v>
      </c>
      <c r="Z80" s="1028">
        <v>865</v>
      </c>
      <c r="AA80" s="1028">
        <v>475</v>
      </c>
      <c r="AB80" s="1028">
        <v>36443</v>
      </c>
      <c r="AC80" s="1029">
        <v>4.429623525150387E-2</v>
      </c>
    </row>
    <row r="81" spans="1:29" ht="30.75" customHeight="1">
      <c r="A81" s="1027" t="s">
        <v>836</v>
      </c>
      <c r="B81" s="1028">
        <v>6739</v>
      </c>
      <c r="C81" s="1028">
        <v>1535</v>
      </c>
      <c r="D81" s="1028">
        <v>1453</v>
      </c>
      <c r="E81" s="1028">
        <v>830</v>
      </c>
      <c r="F81" s="1028">
        <v>536</v>
      </c>
      <c r="G81" s="1028">
        <v>1450</v>
      </c>
      <c r="H81" s="1028">
        <v>575</v>
      </c>
      <c r="I81" s="1028">
        <v>704</v>
      </c>
      <c r="J81" s="1028">
        <v>888</v>
      </c>
      <c r="K81" s="1028">
        <v>391</v>
      </c>
      <c r="L81" s="1028">
        <v>565</v>
      </c>
      <c r="M81" s="1028">
        <v>260</v>
      </c>
      <c r="N81" s="1028">
        <v>856</v>
      </c>
      <c r="O81" s="1028">
        <v>371</v>
      </c>
      <c r="P81" s="1028">
        <v>399</v>
      </c>
      <c r="Q81" s="1028">
        <v>344</v>
      </c>
      <c r="R81" s="1028">
        <v>547</v>
      </c>
      <c r="S81" s="1028">
        <v>538</v>
      </c>
      <c r="T81" s="1028">
        <v>567</v>
      </c>
      <c r="U81" s="1028">
        <v>1446</v>
      </c>
      <c r="V81" s="1028">
        <v>2128</v>
      </c>
      <c r="W81" s="1028">
        <v>624</v>
      </c>
      <c r="X81" s="1028">
        <v>364</v>
      </c>
      <c r="Y81" s="1028">
        <v>580</v>
      </c>
      <c r="Z81" s="1028">
        <v>559</v>
      </c>
      <c r="AA81" s="1028">
        <v>293</v>
      </c>
      <c r="AB81" s="1028">
        <v>25542</v>
      </c>
      <c r="AC81" s="1029">
        <v>3.1046138923631748E-2</v>
      </c>
    </row>
    <row r="82" spans="1:29" ht="30.75" customHeight="1" thickBot="1">
      <c r="A82" s="1027" t="s">
        <v>837</v>
      </c>
      <c r="B82" s="1028">
        <v>114399</v>
      </c>
      <c r="C82" s="1028">
        <v>95546</v>
      </c>
      <c r="D82" s="1028">
        <v>37509</v>
      </c>
      <c r="E82" s="1028">
        <v>54638</v>
      </c>
      <c r="F82" s="1028">
        <v>12874</v>
      </c>
      <c r="G82" s="1028">
        <v>35506</v>
      </c>
      <c r="H82" s="1028">
        <v>19106</v>
      </c>
      <c r="I82" s="1028">
        <v>20375</v>
      </c>
      <c r="J82" s="1028">
        <v>31105</v>
      </c>
      <c r="K82" s="1028">
        <v>14247</v>
      </c>
      <c r="L82" s="1028">
        <v>17621</v>
      </c>
      <c r="M82" s="1028">
        <v>11074</v>
      </c>
      <c r="N82" s="1028">
        <v>30858</v>
      </c>
      <c r="O82" s="1028">
        <v>15915</v>
      </c>
      <c r="P82" s="1028">
        <v>11065</v>
      </c>
      <c r="Q82" s="1028">
        <v>34333</v>
      </c>
      <c r="R82" s="1028">
        <v>14318</v>
      </c>
      <c r="S82" s="1028">
        <v>20251</v>
      </c>
      <c r="T82" s="1028">
        <v>13917</v>
      </c>
      <c r="U82" s="1028">
        <v>25125</v>
      </c>
      <c r="V82" s="1028">
        <v>28378</v>
      </c>
      <c r="W82" s="1028">
        <v>19731</v>
      </c>
      <c r="X82" s="1028">
        <v>19726</v>
      </c>
      <c r="Y82" s="1028">
        <v>19613</v>
      </c>
      <c r="Z82" s="1028">
        <v>23654</v>
      </c>
      <c r="AA82" s="1028">
        <v>8152</v>
      </c>
      <c r="AB82" s="1028">
        <v>749036</v>
      </c>
      <c r="AC82" s="1029">
        <v>0.91044850500357966</v>
      </c>
    </row>
    <row r="83" spans="1:29" ht="48.75" customHeight="1" thickTop="1" thickBot="1">
      <c r="A83" s="1030" t="s">
        <v>6</v>
      </c>
      <c r="B83" s="1031">
        <v>131743</v>
      </c>
      <c r="C83" s="1031">
        <v>100272</v>
      </c>
      <c r="D83" s="1031">
        <v>42121</v>
      </c>
      <c r="E83" s="1031">
        <v>57259</v>
      </c>
      <c r="F83" s="1031">
        <v>14523</v>
      </c>
      <c r="G83" s="1031">
        <v>39599</v>
      </c>
      <c r="H83" s="1031">
        <v>20612</v>
      </c>
      <c r="I83" s="1031">
        <v>22461</v>
      </c>
      <c r="J83" s="1031">
        <v>33444</v>
      </c>
      <c r="K83" s="1031">
        <v>15688</v>
      </c>
      <c r="L83" s="1031">
        <v>18902</v>
      </c>
      <c r="M83" s="1031">
        <v>11962</v>
      </c>
      <c r="N83" s="1031">
        <v>33456</v>
      </c>
      <c r="O83" s="1031">
        <v>17265</v>
      </c>
      <c r="P83" s="1031">
        <v>12513</v>
      </c>
      <c r="Q83" s="1031">
        <v>35158</v>
      </c>
      <c r="R83" s="1031">
        <v>15570</v>
      </c>
      <c r="S83" s="1031">
        <v>22181</v>
      </c>
      <c r="T83" s="1031">
        <v>15423</v>
      </c>
      <c r="U83" s="1031">
        <v>29739</v>
      </c>
      <c r="V83" s="1031">
        <v>34399</v>
      </c>
      <c r="W83" s="1031">
        <v>21825</v>
      </c>
      <c r="X83" s="1031">
        <v>20755</v>
      </c>
      <c r="Y83" s="1031">
        <v>21329</v>
      </c>
      <c r="Z83" s="1031">
        <v>25436</v>
      </c>
      <c r="AA83" s="1031">
        <v>9076</v>
      </c>
      <c r="AB83" s="1031">
        <v>822711</v>
      </c>
      <c r="AC83" s="1032">
        <v>1</v>
      </c>
    </row>
    <row r="84" spans="1:29" ht="24" customHeight="1" thickTop="1">
      <c r="A84" s="1035" t="s">
        <v>838</v>
      </c>
      <c r="B84" s="1029">
        <v>0.16013278052681926</v>
      </c>
      <c r="C84" s="1029">
        <v>0.12187997972556584</v>
      </c>
      <c r="D84" s="1029">
        <v>5.1197808221842181E-2</v>
      </c>
      <c r="E84" s="1029">
        <v>6.9597951163895944E-2</v>
      </c>
      <c r="F84" s="1029">
        <v>1.7652614344526814E-2</v>
      </c>
      <c r="G84" s="1029">
        <v>4.8132333225154401E-2</v>
      </c>
      <c r="H84" s="1029">
        <v>2.5053755206870941E-2</v>
      </c>
      <c r="I84" s="1029">
        <v>2.7301202974069873E-2</v>
      </c>
      <c r="J84" s="1029">
        <v>4.0650969781612256E-2</v>
      </c>
      <c r="K84" s="1029">
        <v>1.906866445203723E-2</v>
      </c>
      <c r="L84" s="1029">
        <v>2.2975261057649649E-2</v>
      </c>
      <c r="M84" s="1029">
        <v>1.4539735095312934E-2</v>
      </c>
      <c r="N84" s="1029">
        <v>4.0665555705466441E-2</v>
      </c>
      <c r="O84" s="1029">
        <v>2.0985497945207977E-2</v>
      </c>
      <c r="P84" s="1029">
        <v>1.5209472098950908E-2</v>
      </c>
      <c r="Q84" s="1029">
        <v>4.2734325905451613E-2</v>
      </c>
      <c r="R84" s="1029">
        <v>1.8925236200804413E-2</v>
      </c>
      <c r="S84" s="1029">
        <v>2.6960864750805568E-2</v>
      </c>
      <c r="T84" s="1029">
        <v>1.8746558633590652E-2</v>
      </c>
      <c r="U84" s="1029">
        <v>3.6147565791632787E-2</v>
      </c>
      <c r="V84" s="1029">
        <v>4.1811766221674443E-2</v>
      </c>
      <c r="W84" s="1029">
        <v>2.6528149009798094E-2</v>
      </c>
      <c r="X84" s="1029">
        <v>2.522757079946664E-2</v>
      </c>
      <c r="Y84" s="1029">
        <v>2.5925264157158467E-2</v>
      </c>
      <c r="Z84" s="1029">
        <v>3.091729659625312E-2</v>
      </c>
      <c r="AA84" s="1029">
        <v>1.1031820408381557E-2</v>
      </c>
      <c r="AB84" s="1029">
        <v>1.0000000000000002</v>
      </c>
      <c r="AC84" s="1029"/>
    </row>
    <row r="85" spans="1:29" ht="9" customHeight="1" thickBot="1">
      <c r="A85" s="1036"/>
      <c r="B85" s="1037"/>
      <c r="C85" s="1038"/>
      <c r="D85" s="1038"/>
      <c r="E85" s="1038"/>
      <c r="F85" s="1038"/>
      <c r="G85" s="1038"/>
      <c r="H85" s="1037"/>
      <c r="I85" s="1037"/>
      <c r="J85" s="1037"/>
      <c r="K85" s="1037"/>
      <c r="L85" s="1037"/>
      <c r="M85" s="1037"/>
      <c r="N85" s="1037"/>
      <c r="O85" s="1037"/>
      <c r="P85" s="889"/>
      <c r="Q85" s="890"/>
      <c r="R85" s="890"/>
      <c r="S85" s="890"/>
      <c r="T85" s="890"/>
      <c r="U85" s="890"/>
      <c r="V85" s="889"/>
      <c r="W85" s="889"/>
      <c r="X85" s="889"/>
      <c r="Y85" s="889"/>
      <c r="Z85" s="889"/>
      <c r="AA85" s="889"/>
      <c r="AB85" s="889"/>
      <c r="AC85" s="891"/>
    </row>
    <row r="86" spans="1:29" ht="17.25" customHeight="1">
      <c r="A86" s="1123" t="s">
        <v>845</v>
      </c>
      <c r="B86" s="1093"/>
      <c r="C86" s="1093"/>
      <c r="D86" s="1093"/>
      <c r="E86" s="1093"/>
      <c r="F86" s="1093"/>
      <c r="G86" s="1093"/>
      <c r="H86" s="1093"/>
      <c r="I86" s="1093"/>
      <c r="J86" s="1093"/>
      <c r="K86" s="1093"/>
      <c r="L86" s="1093"/>
      <c r="M86" s="1093"/>
      <c r="N86" s="1093"/>
      <c r="O86" s="1093"/>
    </row>
    <row r="87" spans="1:29" ht="9" customHeight="1">
      <c r="A87" s="305"/>
      <c r="B87" s="155"/>
      <c r="C87" s="306"/>
      <c r="D87" s="306"/>
      <c r="E87" s="306"/>
      <c r="F87" s="306"/>
      <c r="G87" s="306"/>
      <c r="H87" s="155"/>
      <c r="I87" s="155"/>
      <c r="J87" s="155"/>
      <c r="K87" s="155"/>
      <c r="L87" s="155"/>
      <c r="M87" s="155"/>
      <c r="N87" s="155"/>
      <c r="O87" s="397"/>
    </row>
    <row r="88" spans="1:29" ht="9" customHeight="1">
      <c r="A88" s="305"/>
      <c r="B88" s="155"/>
      <c r="C88" s="306"/>
      <c r="D88" s="306"/>
      <c r="E88" s="306"/>
      <c r="F88" s="306"/>
      <c r="G88" s="306"/>
      <c r="H88" s="155"/>
      <c r="I88" s="155"/>
      <c r="J88" s="155"/>
      <c r="K88" s="155"/>
      <c r="L88" s="155"/>
      <c r="M88" s="155"/>
      <c r="N88" s="155"/>
      <c r="O88" s="397"/>
    </row>
    <row r="89" spans="1:29" s="896" customFormat="1" ht="60" customHeight="1">
      <c r="A89" s="1075" t="s">
        <v>917</v>
      </c>
      <c r="B89" s="1075"/>
      <c r="C89" s="1075"/>
      <c r="D89" s="1075"/>
      <c r="E89" s="1075"/>
      <c r="F89" s="1075"/>
      <c r="G89" s="1075"/>
      <c r="H89" s="1075"/>
      <c r="I89" s="1075"/>
      <c r="J89" s="1075"/>
      <c r="K89" s="1075"/>
      <c r="L89" s="1075"/>
      <c r="M89" s="1075"/>
      <c r="N89" s="1075"/>
      <c r="O89" s="1075"/>
      <c r="P89" s="1075"/>
      <c r="Q89" s="1075"/>
      <c r="R89" s="1075"/>
      <c r="S89" s="1075"/>
      <c r="T89" s="1075"/>
      <c r="U89" s="1075"/>
      <c r="V89" s="1075"/>
      <c r="W89" s="1075"/>
      <c r="X89" s="1075"/>
      <c r="Y89" s="1075"/>
      <c r="Z89" s="1075"/>
      <c r="AA89" s="1075"/>
      <c r="AB89" s="1075"/>
      <c r="AC89" s="1075"/>
    </row>
    <row r="90" spans="1:29" s="896" customFormat="1" ht="39" customHeight="1">
      <c r="A90" s="1075" t="s">
        <v>930</v>
      </c>
      <c r="B90" s="1075"/>
      <c r="C90" s="1075"/>
      <c r="D90" s="1075"/>
      <c r="E90" s="1075"/>
      <c r="F90" s="1075"/>
      <c r="G90" s="1075"/>
      <c r="H90" s="1075"/>
      <c r="I90" s="1075"/>
      <c r="J90" s="1075"/>
      <c r="K90" s="1075"/>
      <c r="L90" s="1075"/>
      <c r="M90" s="1075"/>
      <c r="N90" s="1075"/>
      <c r="O90" s="1075"/>
      <c r="P90" s="1075"/>
      <c r="Q90" s="1075"/>
      <c r="R90" s="1075"/>
      <c r="S90" s="1075"/>
      <c r="T90" s="1075"/>
      <c r="U90" s="1075"/>
      <c r="V90" s="1075"/>
      <c r="W90" s="1075"/>
      <c r="X90" s="1075"/>
      <c r="Y90" s="1075"/>
      <c r="Z90" s="1075"/>
      <c r="AA90" s="1075"/>
      <c r="AB90" s="1075"/>
      <c r="AC90" s="1075"/>
    </row>
    <row r="91" spans="1:29" s="896" customFormat="1" ht="39" customHeight="1">
      <c r="A91" s="1075" t="s">
        <v>1531</v>
      </c>
      <c r="B91" s="1075"/>
      <c r="C91" s="1075"/>
      <c r="D91" s="1075"/>
      <c r="E91" s="1075"/>
      <c r="F91" s="1075"/>
      <c r="G91" s="1075"/>
      <c r="H91" s="1075"/>
      <c r="I91" s="1075"/>
      <c r="J91" s="1075"/>
      <c r="K91" s="1075"/>
      <c r="L91" s="1075"/>
      <c r="M91" s="1075"/>
      <c r="N91" s="1075"/>
      <c r="O91" s="1075"/>
      <c r="P91" s="1075"/>
      <c r="Q91" s="1075"/>
      <c r="R91" s="1075"/>
      <c r="S91" s="1075"/>
      <c r="T91" s="1075"/>
      <c r="U91" s="1075"/>
      <c r="V91" s="1075"/>
      <c r="W91" s="1075"/>
      <c r="X91" s="1075"/>
      <c r="Y91" s="1075"/>
      <c r="Z91" s="1075"/>
      <c r="AA91" s="1075"/>
      <c r="AB91" s="1075"/>
      <c r="AC91" s="1075"/>
    </row>
    <row r="92" spans="1:29" s="897" customFormat="1" ht="48.75" customHeight="1">
      <c r="A92" s="1122" t="s">
        <v>1431</v>
      </c>
      <c r="B92" s="1122"/>
      <c r="C92" s="1122"/>
      <c r="D92" s="1122"/>
      <c r="E92" s="1122"/>
      <c r="F92" s="1122"/>
      <c r="G92" s="1122"/>
      <c r="H92" s="1122"/>
      <c r="I92" s="1122"/>
      <c r="J92" s="1122"/>
      <c r="K92" s="1122"/>
      <c r="L92" s="1122"/>
      <c r="M92" s="1122"/>
      <c r="N92" s="1122"/>
      <c r="O92" s="1122"/>
      <c r="P92" s="1122"/>
      <c r="Q92" s="1122"/>
      <c r="R92" s="1122"/>
      <c r="S92" s="1122"/>
      <c r="T92" s="1122"/>
      <c r="U92" s="1122"/>
      <c r="V92" s="1122"/>
      <c r="W92" s="1122"/>
      <c r="X92" s="1122"/>
      <c r="Y92" s="1122"/>
      <c r="Z92" s="1122"/>
      <c r="AA92" s="1122"/>
      <c r="AB92" s="1122"/>
      <c r="AC92" s="1122"/>
    </row>
    <row r="93" spans="1:29" ht="6" customHeight="1">
      <c r="A93" s="280"/>
    </row>
    <row r="94" spans="1:29" ht="10.5" customHeight="1" thickBot="1">
      <c r="A94" s="635"/>
      <c r="B94" s="636"/>
      <c r="C94" s="636"/>
      <c r="D94" s="637"/>
      <c r="E94" s="636"/>
      <c r="F94" s="636"/>
      <c r="G94" s="636"/>
      <c r="H94" s="636"/>
      <c r="I94" s="637"/>
      <c r="J94" s="636"/>
      <c r="K94" s="636"/>
      <c r="L94" s="636"/>
      <c r="M94" s="636"/>
      <c r="N94" s="636"/>
      <c r="O94" s="636"/>
    </row>
    <row r="95" spans="1:29" ht="27" customHeight="1" thickTop="1" thickBot="1">
      <c r="A95" s="1025" t="s">
        <v>822</v>
      </c>
      <c r="B95" s="1025" t="s">
        <v>887</v>
      </c>
      <c r="C95" s="1025" t="s">
        <v>888</v>
      </c>
      <c r="D95" s="1025" t="s">
        <v>889</v>
      </c>
      <c r="E95" s="1025" t="s">
        <v>890</v>
      </c>
      <c r="F95" s="1025" t="s">
        <v>891</v>
      </c>
      <c r="G95" s="1025" t="s">
        <v>892</v>
      </c>
      <c r="H95" s="1025" t="s">
        <v>893</v>
      </c>
      <c r="I95" s="1025" t="s">
        <v>894</v>
      </c>
      <c r="J95" s="1025" t="s">
        <v>895</v>
      </c>
      <c r="K95" s="1025" t="s">
        <v>896</v>
      </c>
      <c r="L95" s="1025" t="s">
        <v>897</v>
      </c>
      <c r="M95" s="1025" t="s">
        <v>898</v>
      </c>
      <c r="N95" s="1025" t="s">
        <v>899</v>
      </c>
      <c r="O95" s="1025" t="s">
        <v>900</v>
      </c>
      <c r="P95" s="1025" t="s">
        <v>901</v>
      </c>
      <c r="Q95" s="1025" t="s">
        <v>902</v>
      </c>
      <c r="R95" s="1025" t="s">
        <v>903</v>
      </c>
      <c r="S95" s="1025" t="s">
        <v>904</v>
      </c>
      <c r="T95" s="1025" t="s">
        <v>905</v>
      </c>
      <c r="U95" s="1025" t="s">
        <v>906</v>
      </c>
      <c r="V95" s="1025" t="s">
        <v>907</v>
      </c>
      <c r="W95" s="1025" t="s">
        <v>908</v>
      </c>
      <c r="X95" s="1025" t="s">
        <v>909</v>
      </c>
      <c r="Y95" s="1025" t="s">
        <v>910</v>
      </c>
      <c r="Z95" s="1025" t="s">
        <v>911</v>
      </c>
      <c r="AA95" s="1025" t="s">
        <v>912</v>
      </c>
      <c r="AB95" s="1025" t="s">
        <v>6</v>
      </c>
      <c r="AC95" s="1026" t="s">
        <v>723</v>
      </c>
    </row>
    <row r="96" spans="1:29" ht="63" customHeight="1" thickTop="1">
      <c r="A96" s="1027" t="s">
        <v>824</v>
      </c>
      <c r="B96" s="1028">
        <v>44000</v>
      </c>
      <c r="C96" s="1028">
        <v>0</v>
      </c>
      <c r="D96" s="1028">
        <v>0</v>
      </c>
      <c r="E96" s="1028">
        <v>0</v>
      </c>
      <c r="F96" s="1028">
        <v>0</v>
      </c>
      <c r="G96" s="1028">
        <v>0</v>
      </c>
      <c r="H96" s="1028">
        <v>0</v>
      </c>
      <c r="I96" s="1028">
        <v>0</v>
      </c>
      <c r="J96" s="1028">
        <v>0</v>
      </c>
      <c r="K96" s="1028">
        <v>0</v>
      </c>
      <c r="L96" s="1028">
        <v>0</v>
      </c>
      <c r="M96" s="1028">
        <v>0</v>
      </c>
      <c r="N96" s="1028">
        <v>0</v>
      </c>
      <c r="O96" s="1028">
        <v>0</v>
      </c>
      <c r="P96" s="1028">
        <v>0</v>
      </c>
      <c r="Q96" s="1028">
        <v>0</v>
      </c>
      <c r="R96" s="1028">
        <v>0</v>
      </c>
      <c r="S96" s="1028">
        <v>0</v>
      </c>
      <c r="T96" s="1028">
        <v>0</v>
      </c>
      <c r="U96" s="1028">
        <v>0</v>
      </c>
      <c r="V96" s="1028">
        <v>0</v>
      </c>
      <c r="W96" s="1028">
        <v>0</v>
      </c>
      <c r="X96" s="1028">
        <v>0</v>
      </c>
      <c r="Y96" s="1028">
        <v>0</v>
      </c>
      <c r="Z96" s="1028">
        <v>0</v>
      </c>
      <c r="AA96" s="1028">
        <v>0</v>
      </c>
      <c r="AB96" s="1028">
        <v>44000</v>
      </c>
      <c r="AC96" s="1029">
        <v>1.4944669851626326E-2</v>
      </c>
    </row>
    <row r="97" spans="1:29" ht="30" customHeight="1">
      <c r="A97" s="1027" t="s">
        <v>825</v>
      </c>
      <c r="B97" s="1028">
        <v>52048.67527</v>
      </c>
      <c r="C97" s="1028">
        <v>0</v>
      </c>
      <c r="D97" s="1028">
        <v>10000</v>
      </c>
      <c r="E97" s="1028">
        <v>0</v>
      </c>
      <c r="F97" s="1028">
        <v>0</v>
      </c>
      <c r="G97" s="1028">
        <v>0</v>
      </c>
      <c r="H97" s="1028">
        <v>0</v>
      </c>
      <c r="I97" s="1028">
        <v>0</v>
      </c>
      <c r="J97" s="1028">
        <v>0</v>
      </c>
      <c r="K97" s="1028">
        <v>0</v>
      </c>
      <c r="L97" s="1028">
        <v>0</v>
      </c>
      <c r="M97" s="1028">
        <v>0</v>
      </c>
      <c r="N97" s="1028">
        <v>0</v>
      </c>
      <c r="O97" s="1028">
        <v>0</v>
      </c>
      <c r="P97" s="1028">
        <v>0</v>
      </c>
      <c r="Q97" s="1028">
        <v>0</v>
      </c>
      <c r="R97" s="1028">
        <v>0</v>
      </c>
      <c r="S97" s="1028">
        <v>0</v>
      </c>
      <c r="T97" s="1028">
        <v>0</v>
      </c>
      <c r="U97" s="1028">
        <v>0</v>
      </c>
      <c r="V97" s="1028">
        <v>0</v>
      </c>
      <c r="W97" s="1028">
        <v>0</v>
      </c>
      <c r="X97" s="1028">
        <v>0</v>
      </c>
      <c r="Y97" s="1028">
        <v>0</v>
      </c>
      <c r="Z97" s="1028">
        <v>7000</v>
      </c>
      <c r="AA97" s="1028">
        <v>0</v>
      </c>
      <c r="AB97" s="1028">
        <v>69048.675269999992</v>
      </c>
      <c r="AC97" s="1029">
        <v>2.3452492172779664E-2</v>
      </c>
    </row>
    <row r="98" spans="1:29" ht="30" customHeight="1">
      <c r="A98" s="1027" t="s">
        <v>826</v>
      </c>
      <c r="B98" s="1028">
        <v>32139.65972</v>
      </c>
      <c r="C98" s="1028">
        <v>48379.45</v>
      </c>
      <c r="D98" s="1028">
        <v>21816.63984</v>
      </c>
      <c r="E98" s="1028">
        <v>0</v>
      </c>
      <c r="F98" s="1028">
        <v>0</v>
      </c>
      <c r="G98" s="1028">
        <v>0</v>
      </c>
      <c r="H98" s="1028">
        <v>0</v>
      </c>
      <c r="I98" s="1028">
        <v>0</v>
      </c>
      <c r="J98" s="1028">
        <v>0</v>
      </c>
      <c r="K98" s="1028">
        <v>0</v>
      </c>
      <c r="L98" s="1028">
        <v>0</v>
      </c>
      <c r="M98" s="1028">
        <v>0</v>
      </c>
      <c r="N98" s="1028">
        <v>0</v>
      </c>
      <c r="O98" s="1028">
        <v>0</v>
      </c>
      <c r="P98" s="1028">
        <v>0</v>
      </c>
      <c r="Q98" s="1028">
        <v>0</v>
      </c>
      <c r="R98" s="1028">
        <v>0</v>
      </c>
      <c r="S98" s="1028">
        <v>0</v>
      </c>
      <c r="T98" s="1028">
        <v>0</v>
      </c>
      <c r="U98" s="1028">
        <v>0</v>
      </c>
      <c r="V98" s="1028">
        <v>3500</v>
      </c>
      <c r="W98" s="1028">
        <v>0</v>
      </c>
      <c r="X98" s="1028">
        <v>4000</v>
      </c>
      <c r="Y98" s="1028">
        <v>0</v>
      </c>
      <c r="Z98" s="1028">
        <v>12472.21918</v>
      </c>
      <c r="AA98" s="1028">
        <v>3587.6280000000002</v>
      </c>
      <c r="AB98" s="1028">
        <v>125895.59673999999</v>
      </c>
      <c r="AC98" s="1029">
        <v>4.276063929665417E-2</v>
      </c>
    </row>
    <row r="99" spans="1:29" ht="30" customHeight="1">
      <c r="A99" s="1027" t="s">
        <v>827</v>
      </c>
      <c r="B99" s="1028">
        <v>155842.39238999999</v>
      </c>
      <c r="C99" s="1028">
        <v>70255.891569999992</v>
      </c>
      <c r="D99" s="1028">
        <v>34018.332490000001</v>
      </c>
      <c r="E99" s="1028">
        <v>1477.9610700000001</v>
      </c>
      <c r="F99" s="1028">
        <v>2744</v>
      </c>
      <c r="G99" s="1028">
        <v>2231.5241700000001</v>
      </c>
      <c r="H99" s="1028">
        <v>14090.339800000002</v>
      </c>
      <c r="I99" s="1028">
        <v>8557</v>
      </c>
      <c r="J99" s="1028">
        <v>14017.7</v>
      </c>
      <c r="K99" s="1028">
        <v>0</v>
      </c>
      <c r="L99" s="1028">
        <v>0</v>
      </c>
      <c r="M99" s="1028">
        <v>0</v>
      </c>
      <c r="N99" s="1028">
        <v>3500</v>
      </c>
      <c r="O99" s="1028">
        <v>4500</v>
      </c>
      <c r="P99" s="1028">
        <v>0</v>
      </c>
      <c r="Q99" s="1028">
        <v>1500</v>
      </c>
      <c r="R99" s="1028">
        <v>1436.5129199999999</v>
      </c>
      <c r="S99" s="1028">
        <v>0</v>
      </c>
      <c r="T99" s="1028">
        <v>0</v>
      </c>
      <c r="U99" s="1028">
        <v>0</v>
      </c>
      <c r="V99" s="1028">
        <v>0</v>
      </c>
      <c r="W99" s="1028">
        <v>0</v>
      </c>
      <c r="X99" s="1028">
        <v>6244</v>
      </c>
      <c r="Y99" s="1028">
        <v>0</v>
      </c>
      <c r="Z99" s="1028">
        <v>23527.42137</v>
      </c>
      <c r="AA99" s="1028">
        <v>3477</v>
      </c>
      <c r="AB99" s="1028">
        <v>347420.07577999996</v>
      </c>
      <c r="AC99" s="1029">
        <v>0.11800178028088862</v>
      </c>
    </row>
    <row r="100" spans="1:29" ht="30" customHeight="1">
      <c r="A100" s="1027" t="s">
        <v>828</v>
      </c>
      <c r="B100" s="1028">
        <v>120464.99434999999</v>
      </c>
      <c r="C100" s="1028">
        <v>70948.466489999992</v>
      </c>
      <c r="D100" s="1028">
        <v>22539.45998</v>
      </c>
      <c r="E100" s="1028">
        <v>2767.4636700000001</v>
      </c>
      <c r="F100" s="1028">
        <v>10942.260109999999</v>
      </c>
      <c r="G100" s="1028">
        <v>2653.9268700000002</v>
      </c>
      <c r="H100" s="1028">
        <v>19511.589640000002</v>
      </c>
      <c r="I100" s="1028">
        <v>4241.0768499999995</v>
      </c>
      <c r="J100" s="1028">
        <v>4355.4569299999994</v>
      </c>
      <c r="K100" s="1028">
        <v>0</v>
      </c>
      <c r="L100" s="1028">
        <v>0</v>
      </c>
      <c r="M100" s="1028">
        <v>0</v>
      </c>
      <c r="N100" s="1028">
        <v>3536</v>
      </c>
      <c r="O100" s="1028">
        <v>3499.4879999999998</v>
      </c>
      <c r="P100" s="1028">
        <v>0</v>
      </c>
      <c r="Q100" s="1028">
        <v>4242</v>
      </c>
      <c r="R100" s="1028">
        <v>4890.9691500000008</v>
      </c>
      <c r="S100" s="1028">
        <v>800</v>
      </c>
      <c r="T100" s="1028">
        <v>0</v>
      </c>
      <c r="U100" s="1028">
        <v>2000</v>
      </c>
      <c r="V100" s="1028">
        <v>0</v>
      </c>
      <c r="W100" s="1028">
        <v>5455.2464300000001</v>
      </c>
      <c r="X100" s="1028">
        <v>14087.71386</v>
      </c>
      <c r="Y100" s="1028">
        <v>0</v>
      </c>
      <c r="Z100" s="1028">
        <v>22730.500399999997</v>
      </c>
      <c r="AA100" s="1028">
        <v>10425.567359999999</v>
      </c>
      <c r="AB100" s="1028">
        <v>330092.18008999998</v>
      </c>
      <c r="AC100" s="1029">
        <v>0.11211633300110524</v>
      </c>
    </row>
    <row r="101" spans="1:29" ht="30" customHeight="1">
      <c r="A101" s="1027" t="s">
        <v>829</v>
      </c>
      <c r="B101" s="1028">
        <v>78077.725420000002</v>
      </c>
      <c r="C101" s="1028">
        <v>101557.70206</v>
      </c>
      <c r="D101" s="1028">
        <v>48067.754409999994</v>
      </c>
      <c r="E101" s="1028">
        <v>6453.0050499999998</v>
      </c>
      <c r="F101" s="1028">
        <v>15074.41454</v>
      </c>
      <c r="G101" s="1028">
        <v>6944.30638</v>
      </c>
      <c r="H101" s="1028">
        <v>7941.3045499999998</v>
      </c>
      <c r="I101" s="1028">
        <v>6405.2165500000001</v>
      </c>
      <c r="J101" s="1028">
        <v>6792.9872599999999</v>
      </c>
      <c r="K101" s="1028">
        <v>1278.5999999999999</v>
      </c>
      <c r="L101" s="1028">
        <v>416.64114000000001</v>
      </c>
      <c r="M101" s="1028">
        <v>3888.2107299999998</v>
      </c>
      <c r="N101" s="1028">
        <v>4715.8829400000004</v>
      </c>
      <c r="O101" s="1028">
        <v>8477.1624000000011</v>
      </c>
      <c r="P101" s="1028">
        <v>1864.3779999999999</v>
      </c>
      <c r="Q101" s="1028">
        <v>5201.6171299999996</v>
      </c>
      <c r="R101" s="1028">
        <v>8023.56963</v>
      </c>
      <c r="S101" s="1028">
        <v>4175.3257599999997</v>
      </c>
      <c r="T101" s="1028">
        <v>849.52660000000003</v>
      </c>
      <c r="U101" s="1028">
        <v>1344.3734099999999</v>
      </c>
      <c r="V101" s="1028">
        <v>2286.15958</v>
      </c>
      <c r="W101" s="1028">
        <v>9390.4393600000003</v>
      </c>
      <c r="X101" s="1028">
        <v>22107.195660000001</v>
      </c>
      <c r="Y101" s="1028">
        <v>3013.4754800000001</v>
      </c>
      <c r="Z101" s="1028">
        <v>30798.545160000001</v>
      </c>
      <c r="AA101" s="1028">
        <v>7058.2812899999999</v>
      </c>
      <c r="AB101" s="1028">
        <v>392203.80048999999</v>
      </c>
      <c r="AC101" s="1029">
        <v>0.13321264347445841</v>
      </c>
    </row>
    <row r="102" spans="1:29" ht="30" customHeight="1">
      <c r="A102" s="1027" t="s">
        <v>830</v>
      </c>
      <c r="B102" s="1028">
        <v>85377.610339999999</v>
      </c>
      <c r="C102" s="1028">
        <v>69561.577650000007</v>
      </c>
      <c r="D102" s="1028">
        <v>33742.899819999999</v>
      </c>
      <c r="E102" s="1028">
        <v>2462.8263700000002</v>
      </c>
      <c r="F102" s="1028">
        <v>8141.5485799999997</v>
      </c>
      <c r="G102" s="1028">
        <v>10383.139580000001</v>
      </c>
      <c r="H102" s="1028">
        <v>6212.9784600000003</v>
      </c>
      <c r="I102" s="1028">
        <v>8580.9376499999998</v>
      </c>
      <c r="J102" s="1028">
        <v>4641.5450499999997</v>
      </c>
      <c r="K102" s="1028">
        <v>5547.5506500000001</v>
      </c>
      <c r="L102" s="1028">
        <v>2294.4951700000001</v>
      </c>
      <c r="M102" s="1028">
        <v>2820.38958</v>
      </c>
      <c r="N102" s="1028">
        <v>5615.4670400000005</v>
      </c>
      <c r="O102" s="1028">
        <v>7741.7411099999999</v>
      </c>
      <c r="P102" s="1028">
        <v>3539.2385199999999</v>
      </c>
      <c r="Q102" s="1028">
        <v>3798.8227000000002</v>
      </c>
      <c r="R102" s="1028">
        <v>3771.6510200000002</v>
      </c>
      <c r="S102" s="1028">
        <v>5983.8427599999995</v>
      </c>
      <c r="T102" s="1028">
        <v>2436.9608499999999</v>
      </c>
      <c r="U102" s="1028">
        <v>3746.7022000000002</v>
      </c>
      <c r="V102" s="1028">
        <v>4315.6672199999994</v>
      </c>
      <c r="W102" s="1028">
        <v>5523.7920400000003</v>
      </c>
      <c r="X102" s="1028">
        <v>9377.9878100000005</v>
      </c>
      <c r="Y102" s="1028">
        <v>3193.7301000000002</v>
      </c>
      <c r="Z102" s="1028">
        <v>22887.948949999998</v>
      </c>
      <c r="AA102" s="1028">
        <v>3732.8526900000002</v>
      </c>
      <c r="AB102" s="1028">
        <v>325433.90391000005</v>
      </c>
      <c r="AC102" s="1029">
        <v>0.11053414210138265</v>
      </c>
    </row>
    <row r="103" spans="1:29" ht="30" customHeight="1">
      <c r="A103" s="1027" t="s">
        <v>831</v>
      </c>
      <c r="B103" s="1028">
        <v>33585.842880000004</v>
      </c>
      <c r="C103" s="1028">
        <v>50207.832130000003</v>
      </c>
      <c r="D103" s="1028">
        <v>28749.310980000002</v>
      </c>
      <c r="E103" s="1028">
        <v>2627.1894600000001</v>
      </c>
      <c r="F103" s="1028">
        <v>8710.6107300000003</v>
      </c>
      <c r="G103" s="1028">
        <v>9858.1647799999992</v>
      </c>
      <c r="H103" s="1028">
        <v>7210.9071299999996</v>
      </c>
      <c r="I103" s="1028">
        <v>8636.732039999999</v>
      </c>
      <c r="J103" s="1028">
        <v>5441.3671199999999</v>
      </c>
      <c r="K103" s="1028">
        <v>4626.8573899999992</v>
      </c>
      <c r="L103" s="1028">
        <v>3520.1190899999997</v>
      </c>
      <c r="M103" s="1028">
        <v>4249.5799699999998</v>
      </c>
      <c r="N103" s="1028">
        <v>7695.8438799999994</v>
      </c>
      <c r="O103" s="1028">
        <v>8797.9342699999997</v>
      </c>
      <c r="P103" s="1028">
        <v>4246.6660000000002</v>
      </c>
      <c r="Q103" s="1028">
        <v>2693.89</v>
      </c>
      <c r="R103" s="1028">
        <v>5722.8199299999997</v>
      </c>
      <c r="S103" s="1028">
        <v>7641.6204200000002</v>
      </c>
      <c r="T103" s="1028">
        <v>2642.28514</v>
      </c>
      <c r="U103" s="1028">
        <v>4637.4239400000006</v>
      </c>
      <c r="V103" s="1028">
        <v>5356.0095799999999</v>
      </c>
      <c r="W103" s="1028">
        <v>4921.6159800000005</v>
      </c>
      <c r="X103" s="1028">
        <v>11655.203150000001</v>
      </c>
      <c r="Y103" s="1028">
        <v>6155.8034000000007</v>
      </c>
      <c r="Z103" s="1028">
        <v>21457.029350000001</v>
      </c>
      <c r="AA103" s="1028">
        <v>3700.2085699999998</v>
      </c>
      <c r="AB103" s="1028">
        <v>264748.86731</v>
      </c>
      <c r="AC103" s="1029">
        <v>8.9922373080453991E-2</v>
      </c>
    </row>
    <row r="104" spans="1:29" ht="30" customHeight="1">
      <c r="A104" s="1027" t="s">
        <v>832</v>
      </c>
      <c r="B104" s="1028">
        <v>21025.338620000002</v>
      </c>
      <c r="C104" s="1028">
        <v>24882.852890000002</v>
      </c>
      <c r="D104" s="1028">
        <v>20537.8007</v>
      </c>
      <c r="E104" s="1028">
        <v>2403.6559700000003</v>
      </c>
      <c r="F104" s="1028">
        <v>3387.8844199999999</v>
      </c>
      <c r="G104" s="1028">
        <v>6128.2322000000004</v>
      </c>
      <c r="H104" s="1028">
        <v>4853.04241</v>
      </c>
      <c r="I104" s="1028">
        <v>5596.51469</v>
      </c>
      <c r="J104" s="1028">
        <v>3947.4737300000002</v>
      </c>
      <c r="K104" s="1028">
        <v>3876.1552099999999</v>
      </c>
      <c r="L104" s="1028">
        <v>1764.08149</v>
      </c>
      <c r="M104" s="1028">
        <v>1731.06251</v>
      </c>
      <c r="N104" s="1028">
        <v>4513.2334099999998</v>
      </c>
      <c r="O104" s="1028">
        <v>3387.63753</v>
      </c>
      <c r="P104" s="1028">
        <v>2982.61654</v>
      </c>
      <c r="Q104" s="1028">
        <v>1080.3304900000001</v>
      </c>
      <c r="R104" s="1028">
        <v>2755.6012900000001</v>
      </c>
      <c r="S104" s="1028">
        <v>4572.7743300000002</v>
      </c>
      <c r="T104" s="1028">
        <v>2474.4032099999999</v>
      </c>
      <c r="U104" s="1028">
        <v>3025.9596900000001</v>
      </c>
      <c r="V104" s="1028">
        <v>3205.6055499999998</v>
      </c>
      <c r="W104" s="1028">
        <v>4148.9117100000003</v>
      </c>
      <c r="X104" s="1028">
        <v>6420.9249600000003</v>
      </c>
      <c r="Y104" s="1028">
        <v>2725.1513</v>
      </c>
      <c r="Z104" s="1028">
        <v>11695.23394</v>
      </c>
      <c r="AA104" s="1028">
        <v>2820.74964</v>
      </c>
      <c r="AB104" s="1028">
        <v>155943.22843000002</v>
      </c>
      <c r="AC104" s="1029">
        <v>5.2966365101888603E-2</v>
      </c>
    </row>
    <row r="105" spans="1:29" ht="30" customHeight="1">
      <c r="A105" s="1027" t="s">
        <v>833</v>
      </c>
      <c r="B105" s="1028">
        <v>35819.171999999999</v>
      </c>
      <c r="C105" s="1028">
        <v>42384.05111</v>
      </c>
      <c r="D105" s="1028">
        <v>21031.081859999998</v>
      </c>
      <c r="E105" s="1028">
        <v>2748.5747900000001</v>
      </c>
      <c r="F105" s="1028">
        <v>6034.1086699999996</v>
      </c>
      <c r="G105" s="1028">
        <v>14237.670840000001</v>
      </c>
      <c r="H105" s="1028">
        <v>9403.2004699999998</v>
      </c>
      <c r="I105" s="1028">
        <v>11945.028900000001</v>
      </c>
      <c r="J105" s="1028">
        <v>9338.1197499999998</v>
      </c>
      <c r="K105" s="1028">
        <v>10135.48107</v>
      </c>
      <c r="L105" s="1028">
        <v>5920.7570900000001</v>
      </c>
      <c r="M105" s="1028">
        <v>4657.4368800000002</v>
      </c>
      <c r="N105" s="1028">
        <v>12692.643800000002</v>
      </c>
      <c r="O105" s="1028">
        <v>6882.9089299999996</v>
      </c>
      <c r="P105" s="1028">
        <v>7035.9409800000003</v>
      </c>
      <c r="Q105" s="1028">
        <v>944.37089000000003</v>
      </c>
      <c r="R105" s="1028">
        <v>7170.1081199999999</v>
      </c>
      <c r="S105" s="1028">
        <v>10628.231400000001</v>
      </c>
      <c r="T105" s="1028">
        <v>5157.8737300000003</v>
      </c>
      <c r="U105" s="1028">
        <v>8223.2976299999991</v>
      </c>
      <c r="V105" s="1028">
        <v>9676.1748800000005</v>
      </c>
      <c r="W105" s="1028">
        <v>6264.7536300000002</v>
      </c>
      <c r="X105" s="1028">
        <v>11077.537910000001</v>
      </c>
      <c r="Y105" s="1028">
        <v>7776.8773099999999</v>
      </c>
      <c r="Z105" s="1028">
        <v>14061.00311</v>
      </c>
      <c r="AA105" s="1028">
        <v>6017.4064900000003</v>
      </c>
      <c r="AB105" s="1028">
        <v>287263.81224</v>
      </c>
      <c r="AC105" s="1029">
        <v>9.7569609869235768E-2</v>
      </c>
    </row>
    <row r="106" spans="1:29" ht="30" customHeight="1">
      <c r="A106" s="1027" t="s">
        <v>834</v>
      </c>
      <c r="B106" s="1028">
        <v>50091.914219999999</v>
      </c>
      <c r="C106" s="1028">
        <v>37272.494729999999</v>
      </c>
      <c r="D106" s="1028">
        <v>25517.528039999997</v>
      </c>
      <c r="E106" s="1028">
        <v>3418.4575299999997</v>
      </c>
      <c r="F106" s="1028">
        <v>8044.4749800000009</v>
      </c>
      <c r="G106" s="1028">
        <v>17297.981920000002</v>
      </c>
      <c r="H106" s="1028">
        <v>10776.538420000001</v>
      </c>
      <c r="I106" s="1028">
        <v>19426.4097</v>
      </c>
      <c r="J106" s="1028">
        <v>12682.480659999999</v>
      </c>
      <c r="K106" s="1028">
        <v>11915.72106</v>
      </c>
      <c r="L106" s="1028">
        <v>6985.4499100000003</v>
      </c>
      <c r="M106" s="1028">
        <v>4415.5518700000002</v>
      </c>
      <c r="N106" s="1028">
        <v>13645.173550000001</v>
      </c>
      <c r="O106" s="1028">
        <v>7660.5633200000002</v>
      </c>
      <c r="P106" s="1028">
        <v>6634.24154</v>
      </c>
      <c r="Q106" s="1028">
        <v>1024.4014999999999</v>
      </c>
      <c r="R106" s="1028">
        <v>10362.6762</v>
      </c>
      <c r="S106" s="1028">
        <v>11530.002570000001</v>
      </c>
      <c r="T106" s="1028">
        <v>5449.5198600000003</v>
      </c>
      <c r="U106" s="1028">
        <v>7502.1927599999999</v>
      </c>
      <c r="V106" s="1028">
        <v>10703.874230000001</v>
      </c>
      <c r="W106" s="1028">
        <v>6198.6896200000001</v>
      </c>
      <c r="X106" s="1028">
        <v>15602.46156</v>
      </c>
      <c r="Y106" s="1028">
        <v>7953.4751100000003</v>
      </c>
      <c r="Z106" s="1028">
        <v>16928.146100000002</v>
      </c>
      <c r="AA106" s="1028">
        <v>5023.1030099999998</v>
      </c>
      <c r="AB106" s="1028">
        <v>334063.52397000004</v>
      </c>
      <c r="AC106" s="1029">
        <v>0.11346520625460246</v>
      </c>
    </row>
    <row r="107" spans="1:29" ht="30" customHeight="1">
      <c r="A107" s="1027" t="s">
        <v>835</v>
      </c>
      <c r="B107" s="1028">
        <v>23495.87211</v>
      </c>
      <c r="C107" s="1028">
        <v>25678.228480000002</v>
      </c>
      <c r="D107" s="1028">
        <v>19923.304700000001</v>
      </c>
      <c r="E107" s="1028">
        <v>2711.8819800000001</v>
      </c>
      <c r="F107" s="1028">
        <v>7401.7314299999998</v>
      </c>
      <c r="G107" s="1028">
        <v>13991.064119999999</v>
      </c>
      <c r="H107" s="1028">
        <v>9019.1327400000009</v>
      </c>
      <c r="I107" s="1028">
        <v>13092.051460000001</v>
      </c>
      <c r="J107" s="1028">
        <v>11305.222890000001</v>
      </c>
      <c r="K107" s="1028">
        <v>9563.4392899999984</v>
      </c>
      <c r="L107" s="1028">
        <v>7194.9056</v>
      </c>
      <c r="M107" s="1028">
        <v>4244.6352300000008</v>
      </c>
      <c r="N107" s="1028">
        <v>12944.76388</v>
      </c>
      <c r="O107" s="1028">
        <v>7938.5572499999998</v>
      </c>
      <c r="P107" s="1028">
        <v>5082.6222099999995</v>
      </c>
      <c r="Q107" s="1028">
        <v>1355.1361399999998</v>
      </c>
      <c r="R107" s="1028">
        <v>6419.63843</v>
      </c>
      <c r="S107" s="1028">
        <v>9148.2940799999997</v>
      </c>
      <c r="T107" s="1028">
        <v>5513.2817500000001</v>
      </c>
      <c r="U107" s="1028">
        <v>6902.1253499999993</v>
      </c>
      <c r="V107" s="1028">
        <v>10833.637570000001</v>
      </c>
      <c r="W107" s="1028">
        <v>4946.9062300000005</v>
      </c>
      <c r="X107" s="1028">
        <v>11928.152320000001</v>
      </c>
      <c r="Y107" s="1028">
        <v>7705.8288499999999</v>
      </c>
      <c r="Z107" s="1028">
        <v>9278.0881599999993</v>
      </c>
      <c r="AA107" s="1028">
        <v>4840.93343</v>
      </c>
      <c r="AB107" s="1028">
        <v>252459.43568</v>
      </c>
      <c r="AC107" s="1029">
        <v>8.5748248117397535E-2</v>
      </c>
    </row>
    <row r="108" spans="1:29" ht="30" customHeight="1">
      <c r="A108" s="1027" t="s">
        <v>836</v>
      </c>
      <c r="B108" s="1028">
        <v>991.63993000000005</v>
      </c>
      <c r="C108" s="1028">
        <v>1614.65544</v>
      </c>
      <c r="D108" s="1028">
        <v>561.80754999999999</v>
      </c>
      <c r="E108" s="1028">
        <v>140.01323000000002</v>
      </c>
      <c r="F108" s="1028">
        <v>199.60517999999999</v>
      </c>
      <c r="G108" s="1028">
        <v>605.96321</v>
      </c>
      <c r="H108" s="1028">
        <v>450.79935999999998</v>
      </c>
      <c r="I108" s="1028">
        <v>586.55448000000001</v>
      </c>
      <c r="J108" s="1028">
        <v>541.08605</v>
      </c>
      <c r="K108" s="1028">
        <v>267.11642999999998</v>
      </c>
      <c r="L108" s="1028">
        <v>555.24473999999998</v>
      </c>
      <c r="M108" s="1028">
        <v>151.30590000000001</v>
      </c>
      <c r="N108" s="1028">
        <v>917.50519999999995</v>
      </c>
      <c r="O108" s="1028">
        <v>351.81243000000001</v>
      </c>
      <c r="P108" s="1028">
        <v>233.26503</v>
      </c>
      <c r="Q108" s="1028">
        <v>32.825069999999997</v>
      </c>
      <c r="R108" s="1028">
        <v>242.67308</v>
      </c>
      <c r="S108" s="1028">
        <v>467.99796999999995</v>
      </c>
      <c r="T108" s="1028">
        <v>331.87835999999999</v>
      </c>
      <c r="U108" s="1028">
        <v>578.5551999999999</v>
      </c>
      <c r="V108" s="1028">
        <v>898.89439000000004</v>
      </c>
      <c r="W108" s="1028">
        <v>238.17798999999999</v>
      </c>
      <c r="X108" s="1028">
        <v>720.18286000000001</v>
      </c>
      <c r="Y108" s="1028">
        <v>363.68384999999995</v>
      </c>
      <c r="Z108" s="1028">
        <v>311.75018</v>
      </c>
      <c r="AA108" s="1028">
        <v>273.84760999999997</v>
      </c>
      <c r="AB108" s="1028">
        <v>12628.84072</v>
      </c>
      <c r="AC108" s="1029">
        <v>4.2894057992994301E-3</v>
      </c>
    </row>
    <row r="109" spans="1:29" ht="30" customHeight="1" thickBot="1">
      <c r="A109" s="1027" t="s">
        <v>837</v>
      </c>
      <c r="B109" s="1028">
        <v>316.65909999999997</v>
      </c>
      <c r="C109" s="1028">
        <v>293.17184999999995</v>
      </c>
      <c r="D109" s="1028">
        <v>142.02703</v>
      </c>
      <c r="E109" s="1028">
        <v>3.43</v>
      </c>
      <c r="F109" s="1028">
        <v>57.200240000000001</v>
      </c>
      <c r="G109" s="1028">
        <v>127.71397999999999</v>
      </c>
      <c r="H109" s="1028">
        <v>95.893289999999993</v>
      </c>
      <c r="I109" s="1028">
        <v>250.98011</v>
      </c>
      <c r="J109" s="1028">
        <v>115.61591</v>
      </c>
      <c r="K109" s="1028">
        <v>55.572749999999999</v>
      </c>
      <c r="L109" s="1028">
        <v>180.91271</v>
      </c>
      <c r="M109" s="1028">
        <v>19.916</v>
      </c>
      <c r="N109" s="1028">
        <v>327.70878000000005</v>
      </c>
      <c r="O109" s="1028">
        <v>94.48075</v>
      </c>
      <c r="P109" s="1028">
        <v>100.35522</v>
      </c>
      <c r="Q109" s="1028">
        <v>26.65924</v>
      </c>
      <c r="R109" s="1028">
        <v>106.89497</v>
      </c>
      <c r="S109" s="1028">
        <v>128.96530999999999</v>
      </c>
      <c r="T109" s="1028">
        <v>113.26379</v>
      </c>
      <c r="U109" s="1028">
        <v>197.77399</v>
      </c>
      <c r="V109" s="1028">
        <v>0</v>
      </c>
      <c r="W109" s="1028">
        <v>3.43</v>
      </c>
      <c r="X109" s="1028">
        <v>138.76401999999999</v>
      </c>
      <c r="Y109" s="1028">
        <v>17.912959999999998</v>
      </c>
      <c r="Z109" s="1028">
        <v>27.56185</v>
      </c>
      <c r="AA109" s="1028">
        <v>48.706440000000001</v>
      </c>
      <c r="AB109" s="1028">
        <v>2991.5702900000001</v>
      </c>
      <c r="AC109" s="1029">
        <v>1.0160915982269096E-3</v>
      </c>
    </row>
    <row r="110" spans="1:29" ht="35.25" customHeight="1" thickTop="1" thickBot="1">
      <c r="A110" s="1030" t="s">
        <v>6</v>
      </c>
      <c r="B110" s="1031">
        <v>733277.49635000015</v>
      </c>
      <c r="C110" s="1031">
        <v>543036.37439999997</v>
      </c>
      <c r="D110" s="1031">
        <v>286647.9474</v>
      </c>
      <c r="E110" s="1031">
        <v>27214.459120000003</v>
      </c>
      <c r="F110" s="1031">
        <v>70737.83888000001</v>
      </c>
      <c r="G110" s="1031">
        <v>84459.688049999997</v>
      </c>
      <c r="H110" s="1031">
        <v>89565.726270000014</v>
      </c>
      <c r="I110" s="1031">
        <v>87318.502430000022</v>
      </c>
      <c r="J110" s="1031">
        <v>73179.055349999995</v>
      </c>
      <c r="K110" s="1031">
        <v>47266.493849999999</v>
      </c>
      <c r="L110" s="1031">
        <v>28832.606939999998</v>
      </c>
      <c r="M110" s="1031">
        <v>26178.088670000001</v>
      </c>
      <c r="N110" s="1031">
        <v>70104.222480000011</v>
      </c>
      <c r="O110" s="1031">
        <v>59332.285989999997</v>
      </c>
      <c r="P110" s="1031">
        <v>31719.32404</v>
      </c>
      <c r="Q110" s="1031">
        <v>21900.053159999996</v>
      </c>
      <c r="R110" s="1031">
        <v>50903.114739999997</v>
      </c>
      <c r="S110" s="1031">
        <v>55077.054599999996</v>
      </c>
      <c r="T110" s="1031">
        <v>24968.993289999999</v>
      </c>
      <c r="U110" s="1031">
        <v>38158.404170000002</v>
      </c>
      <c r="V110" s="1031">
        <v>50776.023000000001</v>
      </c>
      <c r="W110" s="1031">
        <v>47091.962989999993</v>
      </c>
      <c r="X110" s="1031">
        <v>113360.12411</v>
      </c>
      <c r="Y110" s="1031">
        <v>38905.93836</v>
      </c>
      <c r="Z110" s="1031">
        <v>193175.44775000002</v>
      </c>
      <c r="AA110" s="1031">
        <v>51006.28452999999</v>
      </c>
      <c r="AB110" s="1031">
        <v>2944193.5109200007</v>
      </c>
      <c r="AC110" s="1032">
        <v>0.99999999999999989</v>
      </c>
    </row>
    <row r="111" spans="1:29" ht="31.5" customHeight="1" thickTop="1" thickBot="1">
      <c r="A111" s="1033" t="s">
        <v>838</v>
      </c>
      <c r="B111" s="1029">
        <v>0.24905886574040639</v>
      </c>
      <c r="C111" s="1029">
        <v>0.18444316665527605</v>
      </c>
      <c r="D111" s="1029">
        <v>9.7360430398621564E-2</v>
      </c>
      <c r="E111" s="1029">
        <v>9.2434342440677539E-3</v>
      </c>
      <c r="F111" s="1029">
        <v>2.4026219274525834E-2</v>
      </c>
      <c r="G111" s="1029">
        <v>2.8686867129059074E-2</v>
      </c>
      <c r="H111" s="1029">
        <v>3.0421141116506484E-2</v>
      </c>
      <c r="I111" s="1029">
        <v>2.9657867971699579E-2</v>
      </c>
      <c r="J111" s="1029">
        <v>2.4855382324082707E-2</v>
      </c>
      <c r="K111" s="1029">
        <v>1.6054139673458548E-2</v>
      </c>
      <c r="L111" s="1029">
        <v>9.7930407200002255E-3</v>
      </c>
      <c r="M111" s="1029">
        <v>8.8914293754488571E-3</v>
      </c>
      <c r="N111" s="1029">
        <v>2.3811010458376379E-2</v>
      </c>
      <c r="O111" s="1029">
        <v>2.0152305128700546E-2</v>
      </c>
      <c r="P111" s="1029">
        <v>1.0773518765785322E-2</v>
      </c>
      <c r="Q111" s="1029">
        <v>7.4383878229378588E-3</v>
      </c>
      <c r="R111" s="1029">
        <v>1.7289323732017126E-2</v>
      </c>
      <c r="S111" s="1029">
        <v>1.8707009031749933E-2</v>
      </c>
      <c r="T111" s="1029">
        <v>8.4807582101482509E-3</v>
      </c>
      <c r="U111" s="1029">
        <v>1.296056255421753E-2</v>
      </c>
      <c r="V111" s="1029">
        <v>1.7246156820763293E-2</v>
      </c>
      <c r="W111" s="1029">
        <v>1.5994859989785355E-2</v>
      </c>
      <c r="X111" s="1029">
        <v>3.8502946117348537E-2</v>
      </c>
      <c r="Y111" s="1029">
        <v>1.3214463728589186E-2</v>
      </c>
      <c r="Z111" s="1029">
        <v>6.5612347501450952E-2</v>
      </c>
      <c r="AA111" s="1029">
        <v>1.7324365514976479E-2</v>
      </c>
      <c r="AB111" s="1029">
        <v>0.99999999999999967</v>
      </c>
      <c r="AC111" s="1029"/>
    </row>
    <row r="112" spans="1:29" ht="73.5" customHeight="1" thickTop="1" thickBot="1">
      <c r="A112" s="1039" t="s">
        <v>847</v>
      </c>
      <c r="B112" s="1025" t="s">
        <v>887</v>
      </c>
      <c r="C112" s="1025" t="s">
        <v>888</v>
      </c>
      <c r="D112" s="1025" t="s">
        <v>889</v>
      </c>
      <c r="E112" s="1025" t="s">
        <v>890</v>
      </c>
      <c r="F112" s="1025" t="s">
        <v>891</v>
      </c>
      <c r="G112" s="1025" t="s">
        <v>892</v>
      </c>
      <c r="H112" s="1025" t="s">
        <v>893</v>
      </c>
      <c r="I112" s="1025" t="s">
        <v>894</v>
      </c>
      <c r="J112" s="1025" t="s">
        <v>895</v>
      </c>
      <c r="K112" s="1025" t="s">
        <v>896</v>
      </c>
      <c r="L112" s="1025" t="s">
        <v>897</v>
      </c>
      <c r="M112" s="1025" t="s">
        <v>898</v>
      </c>
      <c r="N112" s="1025" t="s">
        <v>899</v>
      </c>
      <c r="O112" s="1025" t="s">
        <v>900</v>
      </c>
      <c r="P112" s="1025" t="s">
        <v>901</v>
      </c>
      <c r="Q112" s="1025" t="s">
        <v>902</v>
      </c>
      <c r="R112" s="1025" t="s">
        <v>903</v>
      </c>
      <c r="S112" s="1025" t="s">
        <v>904</v>
      </c>
      <c r="T112" s="1025" t="s">
        <v>905</v>
      </c>
      <c r="U112" s="1025" t="s">
        <v>906</v>
      </c>
      <c r="V112" s="1025" t="s">
        <v>907</v>
      </c>
      <c r="W112" s="1025" t="s">
        <v>908</v>
      </c>
      <c r="X112" s="1025" t="s">
        <v>909</v>
      </c>
      <c r="Y112" s="1025" t="s">
        <v>910</v>
      </c>
      <c r="Z112" s="1025" t="s">
        <v>911</v>
      </c>
      <c r="AA112" s="1025" t="s">
        <v>912</v>
      </c>
      <c r="AB112" s="1025" t="s">
        <v>6</v>
      </c>
      <c r="AC112" s="1026" t="s">
        <v>723</v>
      </c>
    </row>
    <row r="113" spans="1:29" ht="42.75" customHeight="1" thickTop="1">
      <c r="A113" s="1027" t="s">
        <v>824</v>
      </c>
      <c r="B113" s="1028">
        <v>2</v>
      </c>
      <c r="C113" s="1028">
        <v>0</v>
      </c>
      <c r="D113" s="1028">
        <v>0</v>
      </c>
      <c r="E113" s="1028">
        <v>0</v>
      </c>
      <c r="F113" s="1028">
        <v>0</v>
      </c>
      <c r="G113" s="1028">
        <v>0</v>
      </c>
      <c r="H113" s="1028">
        <v>0</v>
      </c>
      <c r="I113" s="1028">
        <v>0</v>
      </c>
      <c r="J113" s="1028">
        <v>0</v>
      </c>
      <c r="K113" s="1028">
        <v>0</v>
      </c>
      <c r="L113" s="1028">
        <v>0</v>
      </c>
      <c r="M113" s="1028">
        <v>0</v>
      </c>
      <c r="N113" s="1028">
        <v>0</v>
      </c>
      <c r="O113" s="1028">
        <v>0</v>
      </c>
      <c r="P113" s="1028">
        <v>0</v>
      </c>
      <c r="Q113" s="1028">
        <v>0</v>
      </c>
      <c r="R113" s="1028">
        <v>0</v>
      </c>
      <c r="S113" s="1028">
        <v>0</v>
      </c>
      <c r="T113" s="1028">
        <v>0</v>
      </c>
      <c r="U113" s="1028">
        <v>0</v>
      </c>
      <c r="V113" s="1028">
        <v>0</v>
      </c>
      <c r="W113" s="1028">
        <v>0</v>
      </c>
      <c r="X113" s="1028">
        <v>0</v>
      </c>
      <c r="Y113" s="1028">
        <v>0</v>
      </c>
      <c r="Z113" s="1028">
        <v>0</v>
      </c>
      <c r="AA113" s="1028">
        <v>0</v>
      </c>
      <c r="AB113" s="1028">
        <v>2</v>
      </c>
      <c r="AC113" s="1029">
        <v>6.0273642336206377E-5</v>
      </c>
    </row>
    <row r="114" spans="1:29" ht="30.75" customHeight="1">
      <c r="A114" s="1027" t="s">
        <v>825</v>
      </c>
      <c r="B114" s="1028">
        <v>6</v>
      </c>
      <c r="C114" s="1028">
        <v>0</v>
      </c>
      <c r="D114" s="1028">
        <v>1</v>
      </c>
      <c r="E114" s="1028">
        <v>0</v>
      </c>
      <c r="F114" s="1028">
        <v>0</v>
      </c>
      <c r="G114" s="1028">
        <v>0</v>
      </c>
      <c r="H114" s="1028">
        <v>0</v>
      </c>
      <c r="I114" s="1028">
        <v>0</v>
      </c>
      <c r="J114" s="1028">
        <v>0</v>
      </c>
      <c r="K114" s="1028">
        <v>0</v>
      </c>
      <c r="L114" s="1028">
        <v>0</v>
      </c>
      <c r="M114" s="1028">
        <v>0</v>
      </c>
      <c r="N114" s="1028">
        <v>0</v>
      </c>
      <c r="O114" s="1028">
        <v>0</v>
      </c>
      <c r="P114" s="1028">
        <v>0</v>
      </c>
      <c r="Q114" s="1028">
        <v>0</v>
      </c>
      <c r="R114" s="1028">
        <v>0</v>
      </c>
      <c r="S114" s="1028">
        <v>0</v>
      </c>
      <c r="T114" s="1028">
        <v>0</v>
      </c>
      <c r="U114" s="1028">
        <v>0</v>
      </c>
      <c r="V114" s="1028">
        <v>0</v>
      </c>
      <c r="W114" s="1028">
        <v>0</v>
      </c>
      <c r="X114" s="1028">
        <v>0</v>
      </c>
      <c r="Y114" s="1028">
        <v>0</v>
      </c>
      <c r="Z114" s="1028">
        <v>1</v>
      </c>
      <c r="AA114" s="1028">
        <v>0</v>
      </c>
      <c r="AB114" s="1028">
        <v>8</v>
      </c>
      <c r="AC114" s="1029">
        <v>2.4109456934482551E-4</v>
      </c>
    </row>
    <row r="115" spans="1:29" ht="30.75" customHeight="1">
      <c r="A115" s="1027" t="s">
        <v>826</v>
      </c>
      <c r="B115" s="1028">
        <v>7</v>
      </c>
      <c r="C115" s="1028">
        <v>11</v>
      </c>
      <c r="D115" s="1028">
        <v>4</v>
      </c>
      <c r="E115" s="1028">
        <v>0</v>
      </c>
      <c r="F115" s="1028">
        <v>0</v>
      </c>
      <c r="G115" s="1028">
        <v>0</v>
      </c>
      <c r="H115" s="1028">
        <v>0</v>
      </c>
      <c r="I115" s="1028">
        <v>0</v>
      </c>
      <c r="J115" s="1028">
        <v>0</v>
      </c>
      <c r="K115" s="1028">
        <v>0</v>
      </c>
      <c r="L115" s="1028">
        <v>0</v>
      </c>
      <c r="M115" s="1028">
        <v>0</v>
      </c>
      <c r="N115" s="1028">
        <v>0</v>
      </c>
      <c r="O115" s="1028">
        <v>0</v>
      </c>
      <c r="P115" s="1028">
        <v>0</v>
      </c>
      <c r="Q115" s="1028">
        <v>0</v>
      </c>
      <c r="R115" s="1028">
        <v>0</v>
      </c>
      <c r="S115" s="1028">
        <v>0</v>
      </c>
      <c r="T115" s="1028">
        <v>0</v>
      </c>
      <c r="U115" s="1028">
        <v>0</v>
      </c>
      <c r="V115" s="1028">
        <v>1</v>
      </c>
      <c r="W115" s="1028">
        <v>0</v>
      </c>
      <c r="X115" s="1028">
        <v>1</v>
      </c>
      <c r="Y115" s="1028">
        <v>0</v>
      </c>
      <c r="Z115" s="1028">
        <v>3</v>
      </c>
      <c r="AA115" s="1028">
        <v>1</v>
      </c>
      <c r="AB115" s="1028">
        <v>28</v>
      </c>
      <c r="AC115" s="1029">
        <v>8.438309927068893E-4</v>
      </c>
    </row>
    <row r="116" spans="1:29" ht="30.75" customHeight="1">
      <c r="A116" s="1027" t="s">
        <v>827</v>
      </c>
      <c r="B116" s="1028">
        <v>75</v>
      </c>
      <c r="C116" s="1028">
        <v>35</v>
      </c>
      <c r="D116" s="1028">
        <v>16</v>
      </c>
      <c r="E116" s="1028">
        <v>1</v>
      </c>
      <c r="F116" s="1028">
        <v>1</v>
      </c>
      <c r="G116" s="1028">
        <v>1</v>
      </c>
      <c r="H116" s="1028">
        <v>6</v>
      </c>
      <c r="I116" s="1028">
        <v>5</v>
      </c>
      <c r="J116" s="1028">
        <v>7</v>
      </c>
      <c r="K116" s="1028">
        <v>0</v>
      </c>
      <c r="L116" s="1028">
        <v>0</v>
      </c>
      <c r="M116" s="1028">
        <v>0</v>
      </c>
      <c r="N116" s="1028">
        <v>2</v>
      </c>
      <c r="O116" s="1028">
        <v>3</v>
      </c>
      <c r="P116" s="1028">
        <v>0</v>
      </c>
      <c r="Q116" s="1028">
        <v>1</v>
      </c>
      <c r="R116" s="1028">
        <v>1</v>
      </c>
      <c r="S116" s="1028">
        <v>0</v>
      </c>
      <c r="T116" s="1028">
        <v>0</v>
      </c>
      <c r="U116" s="1028">
        <v>0</v>
      </c>
      <c r="V116" s="1028">
        <v>0</v>
      </c>
      <c r="W116" s="1028">
        <v>0</v>
      </c>
      <c r="X116" s="1028">
        <v>3</v>
      </c>
      <c r="Y116" s="1028">
        <v>0</v>
      </c>
      <c r="Z116" s="1028">
        <v>13</v>
      </c>
      <c r="AA116" s="1028">
        <v>2</v>
      </c>
      <c r="AB116" s="1028">
        <v>172</v>
      </c>
      <c r="AC116" s="1029">
        <v>5.1835332409137487E-3</v>
      </c>
    </row>
    <row r="117" spans="1:29" ht="30.75" customHeight="1">
      <c r="A117" s="1027" t="s">
        <v>828</v>
      </c>
      <c r="B117" s="1028">
        <v>125</v>
      </c>
      <c r="C117" s="1028">
        <v>78</v>
      </c>
      <c r="D117" s="1028">
        <v>26</v>
      </c>
      <c r="E117" s="1028">
        <v>3</v>
      </c>
      <c r="F117" s="1028">
        <v>12</v>
      </c>
      <c r="G117" s="1028">
        <v>3</v>
      </c>
      <c r="H117" s="1028">
        <v>19</v>
      </c>
      <c r="I117" s="1028">
        <v>5</v>
      </c>
      <c r="J117" s="1028">
        <v>5</v>
      </c>
      <c r="K117" s="1028">
        <v>0</v>
      </c>
      <c r="L117" s="1028">
        <v>0</v>
      </c>
      <c r="M117" s="1028">
        <v>0</v>
      </c>
      <c r="N117" s="1028">
        <v>4</v>
      </c>
      <c r="O117" s="1028">
        <v>4</v>
      </c>
      <c r="P117" s="1028">
        <v>0</v>
      </c>
      <c r="Q117" s="1028">
        <v>5</v>
      </c>
      <c r="R117" s="1028">
        <v>6</v>
      </c>
      <c r="S117" s="1028">
        <v>1</v>
      </c>
      <c r="T117" s="1028">
        <v>0</v>
      </c>
      <c r="U117" s="1028">
        <v>2</v>
      </c>
      <c r="V117" s="1028">
        <v>0</v>
      </c>
      <c r="W117" s="1028">
        <v>5</v>
      </c>
      <c r="X117" s="1028">
        <v>15</v>
      </c>
      <c r="Y117" s="1028">
        <v>0</v>
      </c>
      <c r="Z117" s="1028">
        <v>22</v>
      </c>
      <c r="AA117" s="1028">
        <v>12</v>
      </c>
      <c r="AB117" s="1028">
        <v>352</v>
      </c>
      <c r="AC117" s="1029">
        <v>1.0608161051172323E-2</v>
      </c>
    </row>
    <row r="118" spans="1:29" ht="30.75" customHeight="1">
      <c r="A118" s="1027" t="s">
        <v>829</v>
      </c>
      <c r="B118" s="1028">
        <v>155</v>
      </c>
      <c r="C118" s="1028">
        <v>209</v>
      </c>
      <c r="D118" s="1028">
        <v>99</v>
      </c>
      <c r="E118" s="1028">
        <v>11</v>
      </c>
      <c r="F118" s="1028">
        <v>30</v>
      </c>
      <c r="G118" s="1028">
        <v>14</v>
      </c>
      <c r="H118" s="1028">
        <v>16</v>
      </c>
      <c r="I118" s="1028">
        <v>12</v>
      </c>
      <c r="J118" s="1028">
        <v>14</v>
      </c>
      <c r="K118" s="1028">
        <v>3</v>
      </c>
      <c r="L118" s="1028">
        <v>1</v>
      </c>
      <c r="M118" s="1028">
        <v>8</v>
      </c>
      <c r="N118" s="1028">
        <v>11</v>
      </c>
      <c r="O118" s="1028">
        <v>17</v>
      </c>
      <c r="P118" s="1028">
        <v>4</v>
      </c>
      <c r="Q118" s="1028">
        <v>11</v>
      </c>
      <c r="R118" s="1028">
        <v>16</v>
      </c>
      <c r="S118" s="1028">
        <v>10</v>
      </c>
      <c r="T118" s="1028">
        <v>2</v>
      </c>
      <c r="U118" s="1028">
        <v>3</v>
      </c>
      <c r="V118" s="1028">
        <v>5</v>
      </c>
      <c r="W118" s="1028">
        <v>18</v>
      </c>
      <c r="X118" s="1028">
        <v>43</v>
      </c>
      <c r="Y118" s="1028">
        <v>7</v>
      </c>
      <c r="Z118" s="1028">
        <v>63</v>
      </c>
      <c r="AA118" s="1028">
        <v>16</v>
      </c>
      <c r="AB118" s="1028">
        <v>798</v>
      </c>
      <c r="AC118" s="1029">
        <v>2.4049183292146344E-2</v>
      </c>
    </row>
    <row r="119" spans="1:29" ht="30.75" customHeight="1">
      <c r="A119" s="1027" t="s">
        <v>830</v>
      </c>
      <c r="B119" s="1028">
        <v>287</v>
      </c>
      <c r="C119" s="1028">
        <v>259</v>
      </c>
      <c r="D119" s="1028">
        <v>124</v>
      </c>
      <c r="E119" s="1028">
        <v>9</v>
      </c>
      <c r="F119" s="1028">
        <v>30</v>
      </c>
      <c r="G119" s="1028">
        <v>40</v>
      </c>
      <c r="H119" s="1028">
        <v>25</v>
      </c>
      <c r="I119" s="1028">
        <v>32</v>
      </c>
      <c r="J119" s="1028">
        <v>18</v>
      </c>
      <c r="K119" s="1028">
        <v>22</v>
      </c>
      <c r="L119" s="1028">
        <v>9</v>
      </c>
      <c r="M119" s="1028">
        <v>11</v>
      </c>
      <c r="N119" s="1028">
        <v>21</v>
      </c>
      <c r="O119" s="1028">
        <v>27</v>
      </c>
      <c r="P119" s="1028">
        <v>14</v>
      </c>
      <c r="Q119" s="1028">
        <v>16</v>
      </c>
      <c r="R119" s="1028">
        <v>14</v>
      </c>
      <c r="S119" s="1028">
        <v>22</v>
      </c>
      <c r="T119" s="1028">
        <v>10</v>
      </c>
      <c r="U119" s="1028">
        <v>15</v>
      </c>
      <c r="V119" s="1028">
        <v>17</v>
      </c>
      <c r="W119" s="1028">
        <v>20</v>
      </c>
      <c r="X119" s="1028">
        <v>36</v>
      </c>
      <c r="Y119" s="1028">
        <v>12</v>
      </c>
      <c r="Z119" s="1028">
        <v>86</v>
      </c>
      <c r="AA119" s="1028">
        <v>14</v>
      </c>
      <c r="AB119" s="1028">
        <v>1190</v>
      </c>
      <c r="AC119" s="1029">
        <v>3.5862817190042792E-2</v>
      </c>
    </row>
    <row r="120" spans="1:29" ht="30.75" customHeight="1">
      <c r="A120" s="1027" t="s">
        <v>831</v>
      </c>
      <c r="B120" s="1028">
        <v>193</v>
      </c>
      <c r="C120" s="1028">
        <v>294</v>
      </c>
      <c r="D120" s="1028">
        <v>169</v>
      </c>
      <c r="E120" s="1028">
        <v>16</v>
      </c>
      <c r="F120" s="1028">
        <v>52</v>
      </c>
      <c r="G120" s="1028">
        <v>59</v>
      </c>
      <c r="H120" s="1028">
        <v>42</v>
      </c>
      <c r="I120" s="1028">
        <v>52</v>
      </c>
      <c r="J120" s="1028">
        <v>34</v>
      </c>
      <c r="K120" s="1028">
        <v>27</v>
      </c>
      <c r="L120" s="1028">
        <v>20</v>
      </c>
      <c r="M120" s="1028">
        <v>25</v>
      </c>
      <c r="N120" s="1028">
        <v>44</v>
      </c>
      <c r="O120" s="1028">
        <v>53</v>
      </c>
      <c r="P120" s="1028">
        <v>25</v>
      </c>
      <c r="Q120" s="1028">
        <v>18</v>
      </c>
      <c r="R120" s="1028">
        <v>34</v>
      </c>
      <c r="S120" s="1028">
        <v>45</v>
      </c>
      <c r="T120" s="1028">
        <v>15</v>
      </c>
      <c r="U120" s="1028">
        <v>27</v>
      </c>
      <c r="V120" s="1028">
        <v>32</v>
      </c>
      <c r="W120" s="1028">
        <v>29</v>
      </c>
      <c r="X120" s="1028">
        <v>71</v>
      </c>
      <c r="Y120" s="1028">
        <v>36</v>
      </c>
      <c r="Z120" s="1028">
        <v>126</v>
      </c>
      <c r="AA120" s="1028">
        <v>23</v>
      </c>
      <c r="AB120" s="1028">
        <v>1561</v>
      </c>
      <c r="AC120" s="1029">
        <v>4.7043577843409075E-2</v>
      </c>
    </row>
    <row r="121" spans="1:29" ht="30.75" customHeight="1">
      <c r="A121" s="1027" t="s">
        <v>832</v>
      </c>
      <c r="B121" s="1028">
        <v>172</v>
      </c>
      <c r="C121" s="1028">
        <v>205</v>
      </c>
      <c r="D121" s="1028">
        <v>168</v>
      </c>
      <c r="E121" s="1028">
        <v>20</v>
      </c>
      <c r="F121" s="1028">
        <v>28</v>
      </c>
      <c r="G121" s="1028">
        <v>51</v>
      </c>
      <c r="H121" s="1028">
        <v>41</v>
      </c>
      <c r="I121" s="1028">
        <v>47</v>
      </c>
      <c r="J121" s="1028">
        <v>34</v>
      </c>
      <c r="K121" s="1028">
        <v>33</v>
      </c>
      <c r="L121" s="1028">
        <v>15</v>
      </c>
      <c r="M121" s="1028">
        <v>15</v>
      </c>
      <c r="N121" s="1028">
        <v>38</v>
      </c>
      <c r="O121" s="1028">
        <v>28</v>
      </c>
      <c r="P121" s="1028">
        <v>26</v>
      </c>
      <c r="Q121" s="1028">
        <v>9</v>
      </c>
      <c r="R121" s="1028">
        <v>23</v>
      </c>
      <c r="S121" s="1028">
        <v>38</v>
      </c>
      <c r="T121" s="1028">
        <v>21</v>
      </c>
      <c r="U121" s="1028">
        <v>26</v>
      </c>
      <c r="V121" s="1028">
        <v>27</v>
      </c>
      <c r="W121" s="1028">
        <v>35</v>
      </c>
      <c r="X121" s="1028">
        <v>53</v>
      </c>
      <c r="Y121" s="1028">
        <v>23</v>
      </c>
      <c r="Z121" s="1028">
        <v>96</v>
      </c>
      <c r="AA121" s="1028">
        <v>24</v>
      </c>
      <c r="AB121" s="1028">
        <v>1296</v>
      </c>
      <c r="AC121" s="1029">
        <v>3.9057320233861735E-2</v>
      </c>
    </row>
    <row r="122" spans="1:29" ht="30.75" customHeight="1">
      <c r="A122" s="1027" t="s">
        <v>833</v>
      </c>
      <c r="B122" s="1028">
        <v>414</v>
      </c>
      <c r="C122" s="1028">
        <v>492</v>
      </c>
      <c r="D122" s="1028">
        <v>251</v>
      </c>
      <c r="E122" s="1028">
        <v>34</v>
      </c>
      <c r="F122" s="1028">
        <v>74</v>
      </c>
      <c r="G122" s="1028">
        <v>173</v>
      </c>
      <c r="H122" s="1028">
        <v>113</v>
      </c>
      <c r="I122" s="1028">
        <v>144</v>
      </c>
      <c r="J122" s="1028">
        <v>114</v>
      </c>
      <c r="K122" s="1028">
        <v>124</v>
      </c>
      <c r="L122" s="1028">
        <v>68</v>
      </c>
      <c r="M122" s="1028">
        <v>54</v>
      </c>
      <c r="N122" s="1028">
        <v>145</v>
      </c>
      <c r="O122" s="1028">
        <v>82</v>
      </c>
      <c r="P122" s="1028">
        <v>82</v>
      </c>
      <c r="Q122" s="1028">
        <v>11</v>
      </c>
      <c r="R122" s="1028">
        <v>87</v>
      </c>
      <c r="S122" s="1028">
        <v>124</v>
      </c>
      <c r="T122" s="1028">
        <v>60</v>
      </c>
      <c r="U122" s="1028">
        <v>97</v>
      </c>
      <c r="V122" s="1028">
        <v>111</v>
      </c>
      <c r="W122" s="1028">
        <v>75</v>
      </c>
      <c r="X122" s="1028">
        <v>130</v>
      </c>
      <c r="Y122" s="1028">
        <v>94</v>
      </c>
      <c r="Z122" s="1028">
        <v>174</v>
      </c>
      <c r="AA122" s="1028">
        <v>71</v>
      </c>
      <c r="AB122" s="1028">
        <v>3398</v>
      </c>
      <c r="AC122" s="1029">
        <v>0.10240491832921464</v>
      </c>
    </row>
    <row r="123" spans="1:29" ht="30.75" customHeight="1">
      <c r="A123" s="1027" t="s">
        <v>834</v>
      </c>
      <c r="B123" s="1028">
        <v>984</v>
      </c>
      <c r="C123" s="1028">
        <v>744</v>
      </c>
      <c r="D123" s="1028">
        <v>498</v>
      </c>
      <c r="E123" s="1028">
        <v>66</v>
      </c>
      <c r="F123" s="1028">
        <v>164</v>
      </c>
      <c r="G123" s="1028">
        <v>357</v>
      </c>
      <c r="H123" s="1028">
        <v>220</v>
      </c>
      <c r="I123" s="1028">
        <v>395</v>
      </c>
      <c r="J123" s="1028">
        <v>265</v>
      </c>
      <c r="K123" s="1028">
        <v>250</v>
      </c>
      <c r="L123" s="1028">
        <v>145</v>
      </c>
      <c r="M123" s="1028">
        <v>95</v>
      </c>
      <c r="N123" s="1028">
        <v>282</v>
      </c>
      <c r="O123" s="1028">
        <v>158</v>
      </c>
      <c r="P123" s="1028">
        <v>139</v>
      </c>
      <c r="Q123" s="1028">
        <v>21</v>
      </c>
      <c r="R123" s="1028">
        <v>209</v>
      </c>
      <c r="S123" s="1028">
        <v>230</v>
      </c>
      <c r="T123" s="1028">
        <v>110</v>
      </c>
      <c r="U123" s="1028">
        <v>154</v>
      </c>
      <c r="V123" s="1028">
        <v>224</v>
      </c>
      <c r="W123" s="1028">
        <v>127</v>
      </c>
      <c r="X123" s="1028">
        <v>315</v>
      </c>
      <c r="Y123" s="1028">
        <v>163</v>
      </c>
      <c r="Z123" s="1028">
        <v>331</v>
      </c>
      <c r="AA123" s="1028">
        <v>105</v>
      </c>
      <c r="AB123" s="1028">
        <v>6751</v>
      </c>
      <c r="AC123" s="1029">
        <v>0.20345367970586462</v>
      </c>
    </row>
    <row r="124" spans="1:29" ht="30.75" customHeight="1">
      <c r="A124" s="1027" t="s">
        <v>835</v>
      </c>
      <c r="B124" s="1028">
        <v>1221</v>
      </c>
      <c r="C124" s="1028">
        <v>1320</v>
      </c>
      <c r="D124" s="1028">
        <v>912</v>
      </c>
      <c r="E124" s="1028">
        <v>141</v>
      </c>
      <c r="F124" s="1028">
        <v>437</v>
      </c>
      <c r="G124" s="1028">
        <v>783</v>
      </c>
      <c r="H124" s="1028">
        <v>520</v>
      </c>
      <c r="I124" s="1028">
        <v>734</v>
      </c>
      <c r="J124" s="1028">
        <v>614</v>
      </c>
      <c r="K124" s="1028">
        <v>510</v>
      </c>
      <c r="L124" s="1028">
        <v>422</v>
      </c>
      <c r="M124" s="1028">
        <v>248</v>
      </c>
      <c r="N124" s="1028">
        <v>748</v>
      </c>
      <c r="O124" s="1028">
        <v>473</v>
      </c>
      <c r="P124" s="1028">
        <v>272</v>
      </c>
      <c r="Q124" s="1028">
        <v>63</v>
      </c>
      <c r="R124" s="1028">
        <v>363</v>
      </c>
      <c r="S124" s="1028">
        <v>502</v>
      </c>
      <c r="T124" s="1028">
        <v>324</v>
      </c>
      <c r="U124" s="1028">
        <v>390</v>
      </c>
      <c r="V124" s="1028">
        <v>620</v>
      </c>
      <c r="W124" s="1028">
        <v>277</v>
      </c>
      <c r="X124" s="1028">
        <v>662</v>
      </c>
      <c r="Y124" s="1028">
        <v>430</v>
      </c>
      <c r="Z124" s="1028">
        <v>473</v>
      </c>
      <c r="AA124" s="1028">
        <v>273</v>
      </c>
      <c r="AB124" s="1028">
        <v>13732</v>
      </c>
      <c r="AC124" s="1029">
        <v>0.41383882828039298</v>
      </c>
    </row>
    <row r="125" spans="1:29" ht="30.75" customHeight="1">
      <c r="A125" s="1027" t="s">
        <v>836</v>
      </c>
      <c r="B125" s="1028">
        <v>197</v>
      </c>
      <c r="C125" s="1028">
        <v>327</v>
      </c>
      <c r="D125" s="1028">
        <v>110</v>
      </c>
      <c r="E125" s="1028">
        <v>28</v>
      </c>
      <c r="F125" s="1028">
        <v>38</v>
      </c>
      <c r="G125" s="1028">
        <v>119</v>
      </c>
      <c r="H125" s="1028">
        <v>90</v>
      </c>
      <c r="I125" s="1028">
        <v>119</v>
      </c>
      <c r="J125" s="1028">
        <v>109</v>
      </c>
      <c r="K125" s="1028">
        <v>54</v>
      </c>
      <c r="L125" s="1028">
        <v>109</v>
      </c>
      <c r="M125" s="1028">
        <v>29</v>
      </c>
      <c r="N125" s="1028">
        <v>184</v>
      </c>
      <c r="O125" s="1028">
        <v>69</v>
      </c>
      <c r="P125" s="1028">
        <v>44</v>
      </c>
      <c r="Q125" s="1028">
        <v>7</v>
      </c>
      <c r="R125" s="1028">
        <v>46</v>
      </c>
      <c r="S125" s="1028">
        <v>92</v>
      </c>
      <c r="T125" s="1028">
        <v>64</v>
      </c>
      <c r="U125" s="1028">
        <v>117</v>
      </c>
      <c r="V125" s="1028">
        <v>193</v>
      </c>
      <c r="W125" s="1028">
        <v>51</v>
      </c>
      <c r="X125" s="1028">
        <v>140</v>
      </c>
      <c r="Y125" s="1028">
        <v>69</v>
      </c>
      <c r="Z125" s="1028">
        <v>60</v>
      </c>
      <c r="AA125" s="1028">
        <v>55</v>
      </c>
      <c r="AB125" s="1028">
        <v>2520</v>
      </c>
      <c r="AC125" s="1029">
        <v>7.5944789343620034E-2</v>
      </c>
    </row>
    <row r="126" spans="1:29" ht="30.75" customHeight="1" thickBot="1">
      <c r="A126" s="1027" t="s">
        <v>837</v>
      </c>
      <c r="B126" s="1028">
        <v>137</v>
      </c>
      <c r="C126" s="1028">
        <v>112</v>
      </c>
      <c r="D126" s="1028">
        <v>55</v>
      </c>
      <c r="E126" s="1028">
        <v>1</v>
      </c>
      <c r="F126" s="1028">
        <v>29</v>
      </c>
      <c r="G126" s="1028">
        <v>58</v>
      </c>
      <c r="H126" s="1028">
        <v>36</v>
      </c>
      <c r="I126" s="1028">
        <v>129</v>
      </c>
      <c r="J126" s="1028">
        <v>46</v>
      </c>
      <c r="K126" s="1028">
        <v>28</v>
      </c>
      <c r="L126" s="1028">
        <v>102</v>
      </c>
      <c r="M126" s="1028">
        <v>9</v>
      </c>
      <c r="N126" s="1028">
        <v>168</v>
      </c>
      <c r="O126" s="1028">
        <v>49</v>
      </c>
      <c r="P126" s="1028">
        <v>45</v>
      </c>
      <c r="Q126" s="1028">
        <v>12</v>
      </c>
      <c r="R126" s="1028">
        <v>44</v>
      </c>
      <c r="S126" s="1028">
        <v>55</v>
      </c>
      <c r="T126" s="1028">
        <v>49</v>
      </c>
      <c r="U126" s="1028">
        <v>112</v>
      </c>
      <c r="V126" s="1028">
        <v>0</v>
      </c>
      <c r="W126" s="1028">
        <v>1</v>
      </c>
      <c r="X126" s="1028">
        <v>55</v>
      </c>
      <c r="Y126" s="1028">
        <v>7</v>
      </c>
      <c r="Z126" s="1028">
        <v>18</v>
      </c>
      <c r="AA126" s="1028">
        <v>17</v>
      </c>
      <c r="AB126" s="1028">
        <v>1374</v>
      </c>
      <c r="AC126" s="1029">
        <v>4.1407992284973778E-2</v>
      </c>
    </row>
    <row r="127" spans="1:29" ht="48.75" customHeight="1" thickTop="1" thickBot="1">
      <c r="A127" s="1030" t="s">
        <v>6</v>
      </c>
      <c r="B127" s="1031">
        <v>3975</v>
      </c>
      <c r="C127" s="1031">
        <v>4086</v>
      </c>
      <c r="D127" s="1031">
        <v>2433</v>
      </c>
      <c r="E127" s="1031">
        <v>330</v>
      </c>
      <c r="F127" s="1031">
        <v>895</v>
      </c>
      <c r="G127" s="1031">
        <v>1658</v>
      </c>
      <c r="H127" s="1031">
        <v>1128</v>
      </c>
      <c r="I127" s="1031">
        <v>1674</v>
      </c>
      <c r="J127" s="1031">
        <v>1260</v>
      </c>
      <c r="K127" s="1031">
        <v>1051</v>
      </c>
      <c r="L127" s="1031">
        <v>891</v>
      </c>
      <c r="M127" s="1031">
        <v>494</v>
      </c>
      <c r="N127" s="1031">
        <v>1647</v>
      </c>
      <c r="O127" s="1031">
        <v>963</v>
      </c>
      <c r="P127" s="1031">
        <v>651</v>
      </c>
      <c r="Q127" s="1031">
        <v>174</v>
      </c>
      <c r="R127" s="1031">
        <v>843</v>
      </c>
      <c r="S127" s="1031">
        <v>1119</v>
      </c>
      <c r="T127" s="1031">
        <v>655</v>
      </c>
      <c r="U127" s="1031">
        <v>943</v>
      </c>
      <c r="V127" s="1031">
        <v>1230</v>
      </c>
      <c r="W127" s="1031">
        <v>638</v>
      </c>
      <c r="X127" s="1031">
        <v>1524</v>
      </c>
      <c r="Y127" s="1031">
        <v>841</v>
      </c>
      <c r="Z127" s="1031">
        <v>1466</v>
      </c>
      <c r="AA127" s="1031">
        <v>613</v>
      </c>
      <c r="AB127" s="1031">
        <v>33182</v>
      </c>
      <c r="AC127" s="1032">
        <v>1</v>
      </c>
    </row>
    <row r="128" spans="1:29" ht="24" customHeight="1" thickTop="1">
      <c r="A128" s="1035" t="s">
        <v>838</v>
      </c>
      <c r="B128" s="1029">
        <v>0.11979386414321018</v>
      </c>
      <c r="C128" s="1029">
        <v>0.12313905129286963</v>
      </c>
      <c r="D128" s="1029">
        <v>7.3322885901995052E-2</v>
      </c>
      <c r="E128" s="1029">
        <v>9.9451509854740529E-3</v>
      </c>
      <c r="F128" s="1029">
        <v>2.6972454945452355E-2</v>
      </c>
      <c r="G128" s="1029">
        <v>4.9966849496715086E-2</v>
      </c>
      <c r="H128" s="1029">
        <v>3.39943342776204E-2</v>
      </c>
      <c r="I128" s="1029">
        <v>5.0449038635404737E-2</v>
      </c>
      <c r="J128" s="1029">
        <v>3.7972394671810017E-2</v>
      </c>
      <c r="K128" s="1029">
        <v>3.1673799047676449E-2</v>
      </c>
      <c r="L128" s="1029">
        <v>2.6851907660779942E-2</v>
      </c>
      <c r="M128" s="1029">
        <v>1.4887589657042975E-2</v>
      </c>
      <c r="N128" s="1029">
        <v>4.9635344463865951E-2</v>
      </c>
      <c r="O128" s="1029">
        <v>2.9021758784883372E-2</v>
      </c>
      <c r="P128" s="1029">
        <v>1.9619070580435174E-2</v>
      </c>
      <c r="Q128" s="1029">
        <v>5.2438068832499551E-3</v>
      </c>
      <c r="R128" s="1029">
        <v>2.540534024471099E-2</v>
      </c>
      <c r="S128" s="1029">
        <v>3.3723102887107469E-2</v>
      </c>
      <c r="T128" s="1029">
        <v>1.9739617865107587E-2</v>
      </c>
      <c r="U128" s="1029">
        <v>2.8419022361521308E-2</v>
      </c>
      <c r="V128" s="1029">
        <v>3.706829003676692E-2</v>
      </c>
      <c r="W128" s="1029">
        <v>1.9227291905249834E-2</v>
      </c>
      <c r="X128" s="1029">
        <v>4.5928515460189258E-2</v>
      </c>
      <c r="Y128" s="1029">
        <v>2.5345066602374781E-2</v>
      </c>
      <c r="Z128" s="1029">
        <v>4.4180579832439275E-2</v>
      </c>
      <c r="AA128" s="1029">
        <v>1.8473871376047255E-2</v>
      </c>
      <c r="AB128" s="1029">
        <v>1</v>
      </c>
      <c r="AC128" s="1029"/>
    </row>
    <row r="129" spans="1:29" ht="9" customHeight="1" thickBot="1">
      <c r="A129" s="1036"/>
      <c r="B129" s="1037"/>
      <c r="C129" s="1038"/>
      <c r="D129" s="1038"/>
      <c r="E129" s="1038"/>
      <c r="F129" s="1038"/>
      <c r="G129" s="1038"/>
      <c r="H129" s="1037"/>
      <c r="I129" s="1037"/>
      <c r="J129" s="1037"/>
      <c r="K129" s="1037"/>
      <c r="L129" s="1037"/>
      <c r="M129" s="1037"/>
      <c r="N129" s="1037"/>
      <c r="O129" s="1037"/>
      <c r="P129" s="889"/>
      <c r="Q129" s="890"/>
      <c r="R129" s="890"/>
      <c r="S129" s="890"/>
      <c r="T129" s="890"/>
      <c r="U129" s="890"/>
      <c r="V129" s="889"/>
      <c r="W129" s="889"/>
      <c r="X129" s="889"/>
      <c r="Y129" s="889"/>
      <c r="Z129" s="889"/>
      <c r="AA129" s="889"/>
      <c r="AB129" s="889"/>
      <c r="AC129" s="891"/>
    </row>
    <row r="130" spans="1:29" ht="17.25" customHeight="1">
      <c r="A130" s="1123" t="s">
        <v>848</v>
      </c>
      <c r="B130" s="1093"/>
      <c r="C130" s="1093"/>
      <c r="D130" s="1093"/>
      <c r="E130" s="1093"/>
      <c r="F130" s="1093"/>
      <c r="G130" s="1093"/>
      <c r="H130" s="1093"/>
      <c r="I130" s="1093"/>
      <c r="J130" s="1093"/>
      <c r="K130" s="1093"/>
      <c r="L130" s="1093"/>
      <c r="M130" s="1093"/>
      <c r="N130" s="1093"/>
      <c r="O130" s="1093"/>
    </row>
    <row r="131" spans="1:29" ht="9" customHeight="1">
      <c r="A131" s="305"/>
      <c r="B131" s="155"/>
      <c r="C131" s="306"/>
      <c r="D131" s="306"/>
      <c r="E131" s="306"/>
      <c r="F131" s="306"/>
      <c r="G131" s="306"/>
      <c r="H131" s="155"/>
      <c r="I131" s="155"/>
      <c r="J131" s="155"/>
      <c r="K131" s="155"/>
      <c r="L131" s="155"/>
      <c r="M131" s="155"/>
      <c r="N131" s="155"/>
      <c r="O131" s="397"/>
    </row>
    <row r="132" spans="1:29" ht="15.75">
      <c r="A132" s="312"/>
      <c r="C132" s="156"/>
      <c r="D132" s="156"/>
      <c r="E132" s="156"/>
      <c r="F132" s="156"/>
      <c r="G132" s="156"/>
    </row>
    <row r="133" spans="1:29" s="896" customFormat="1" ht="60" customHeight="1">
      <c r="A133" s="1075" t="s">
        <v>917</v>
      </c>
      <c r="B133" s="1075"/>
      <c r="C133" s="1075"/>
      <c r="D133" s="1075"/>
      <c r="E133" s="1075"/>
      <c r="F133" s="1075"/>
      <c r="G133" s="1075"/>
      <c r="H133" s="1075"/>
      <c r="I133" s="1075"/>
      <c r="J133" s="1075"/>
      <c r="K133" s="1075"/>
      <c r="L133" s="1075"/>
      <c r="M133" s="1075"/>
      <c r="N133" s="1075"/>
      <c r="O133" s="1075"/>
      <c r="P133" s="1075"/>
      <c r="Q133" s="1075"/>
      <c r="R133" s="1075"/>
      <c r="S133" s="1075"/>
      <c r="T133" s="1075"/>
      <c r="U133" s="1075"/>
      <c r="V133" s="1075"/>
      <c r="W133" s="1075"/>
      <c r="X133" s="1075"/>
      <c r="Y133" s="1075"/>
      <c r="Z133" s="1075"/>
      <c r="AA133" s="1075"/>
      <c r="AB133" s="1075"/>
      <c r="AC133" s="1075"/>
    </row>
    <row r="134" spans="1:29" s="896" customFormat="1" ht="39" customHeight="1">
      <c r="A134" s="1075" t="s">
        <v>849</v>
      </c>
      <c r="B134" s="1075"/>
      <c r="C134" s="1075"/>
      <c r="D134" s="1075"/>
      <c r="E134" s="1075"/>
      <c r="F134" s="1075"/>
      <c r="G134" s="1075"/>
      <c r="H134" s="1075"/>
      <c r="I134" s="1075"/>
      <c r="J134" s="1075"/>
      <c r="K134" s="1075"/>
      <c r="L134" s="1075"/>
      <c r="M134" s="1075"/>
      <c r="N134" s="1075"/>
      <c r="O134" s="1075"/>
      <c r="P134" s="1075"/>
      <c r="Q134" s="1075"/>
      <c r="R134" s="1075"/>
      <c r="S134" s="1075"/>
      <c r="T134" s="1075"/>
      <c r="U134" s="1075"/>
      <c r="V134" s="1075"/>
      <c r="W134" s="1075"/>
      <c r="X134" s="1075"/>
      <c r="Y134" s="1075"/>
      <c r="Z134" s="1075"/>
      <c r="AA134" s="1075"/>
      <c r="AB134" s="1075"/>
      <c r="AC134" s="1075"/>
    </row>
    <row r="135" spans="1:29" s="896" customFormat="1" ht="39" customHeight="1">
      <c r="A135" s="1075" t="s">
        <v>1531</v>
      </c>
      <c r="B135" s="1075"/>
      <c r="C135" s="1075"/>
      <c r="D135" s="1075"/>
      <c r="E135" s="1075"/>
      <c r="F135" s="1075"/>
      <c r="G135" s="1075"/>
      <c r="H135" s="1075"/>
      <c r="I135" s="1075"/>
      <c r="J135" s="1075"/>
      <c r="K135" s="1075"/>
      <c r="L135" s="1075"/>
      <c r="M135" s="1075"/>
      <c r="N135" s="1075"/>
      <c r="O135" s="1075"/>
      <c r="P135" s="1075"/>
      <c r="Q135" s="1075"/>
      <c r="R135" s="1075"/>
      <c r="S135" s="1075"/>
      <c r="T135" s="1075"/>
      <c r="U135" s="1075"/>
      <c r="V135" s="1075"/>
      <c r="W135" s="1075"/>
      <c r="X135" s="1075"/>
      <c r="Y135" s="1075"/>
      <c r="Z135" s="1075"/>
      <c r="AA135" s="1075"/>
      <c r="AB135" s="1075"/>
      <c r="AC135" s="1075"/>
    </row>
    <row r="136" spans="1:29" s="897" customFormat="1" ht="48.75" customHeight="1">
      <c r="A136" s="1122" t="s">
        <v>1431</v>
      </c>
      <c r="B136" s="1122"/>
      <c r="C136" s="1122"/>
      <c r="D136" s="1122"/>
      <c r="E136" s="1122"/>
      <c r="F136" s="1122"/>
      <c r="G136" s="1122"/>
      <c r="H136" s="1122"/>
      <c r="I136" s="1122"/>
      <c r="J136" s="1122"/>
      <c r="K136" s="1122"/>
      <c r="L136" s="1122"/>
      <c r="M136" s="1122"/>
      <c r="N136" s="1122"/>
      <c r="O136" s="1122"/>
      <c r="P136" s="1122"/>
      <c r="Q136" s="1122"/>
      <c r="R136" s="1122"/>
      <c r="S136" s="1122"/>
      <c r="T136" s="1122"/>
      <c r="U136" s="1122"/>
      <c r="V136" s="1122"/>
      <c r="W136" s="1122"/>
      <c r="X136" s="1122"/>
      <c r="Y136" s="1122"/>
      <c r="Z136" s="1122"/>
      <c r="AA136" s="1122"/>
      <c r="AB136" s="1122"/>
      <c r="AC136" s="1122"/>
    </row>
    <row r="137" spans="1:29" ht="6" customHeight="1">
      <c r="A137" s="280"/>
    </row>
    <row r="138" spans="1:29" ht="10.5" customHeight="1" thickBot="1">
      <c r="A138" s="635"/>
      <c r="B138" s="636"/>
      <c r="C138" s="636"/>
      <c r="D138" s="637"/>
      <c r="E138" s="636"/>
      <c r="F138" s="636"/>
      <c r="G138" s="636"/>
      <c r="H138" s="636"/>
      <c r="I138" s="637"/>
      <c r="J138" s="636"/>
      <c r="K138" s="636"/>
      <c r="L138" s="636"/>
      <c r="M138" s="636"/>
      <c r="N138" s="636"/>
      <c r="O138" s="636"/>
    </row>
    <row r="139" spans="1:29" ht="27" customHeight="1" thickTop="1" thickBot="1">
      <c r="A139" s="1025" t="s">
        <v>822</v>
      </c>
      <c r="B139" s="1025" t="s">
        <v>887</v>
      </c>
      <c r="C139" s="1025" t="s">
        <v>888</v>
      </c>
      <c r="D139" s="1025" t="s">
        <v>889</v>
      </c>
      <c r="E139" s="1025" t="s">
        <v>890</v>
      </c>
      <c r="F139" s="1025" t="s">
        <v>891</v>
      </c>
      <c r="G139" s="1025" t="s">
        <v>892</v>
      </c>
      <c r="H139" s="1025" t="s">
        <v>893</v>
      </c>
      <c r="I139" s="1025" t="s">
        <v>894</v>
      </c>
      <c r="J139" s="1025" t="s">
        <v>895</v>
      </c>
      <c r="K139" s="1025" t="s">
        <v>896</v>
      </c>
      <c r="L139" s="1025" t="s">
        <v>897</v>
      </c>
      <c r="M139" s="1025" t="s">
        <v>898</v>
      </c>
      <c r="N139" s="1025" t="s">
        <v>899</v>
      </c>
      <c r="O139" s="1025" t="s">
        <v>900</v>
      </c>
      <c r="P139" s="1025" t="s">
        <v>901</v>
      </c>
      <c r="Q139" s="1025" t="s">
        <v>902</v>
      </c>
      <c r="R139" s="1025" t="s">
        <v>903</v>
      </c>
      <c r="S139" s="1025" t="s">
        <v>904</v>
      </c>
      <c r="T139" s="1025" t="s">
        <v>905</v>
      </c>
      <c r="U139" s="1025" t="s">
        <v>906</v>
      </c>
      <c r="V139" s="1025" t="s">
        <v>907</v>
      </c>
      <c r="W139" s="1025" t="s">
        <v>908</v>
      </c>
      <c r="X139" s="1025" t="s">
        <v>909</v>
      </c>
      <c r="Y139" s="1025" t="s">
        <v>910</v>
      </c>
      <c r="Z139" s="1025" t="s">
        <v>911</v>
      </c>
      <c r="AA139" s="1025" t="s">
        <v>912</v>
      </c>
      <c r="AB139" s="1025" t="s">
        <v>6</v>
      </c>
      <c r="AC139" s="1026" t="s">
        <v>723</v>
      </c>
    </row>
    <row r="140" spans="1:29" ht="63" customHeight="1" thickTop="1">
      <c r="A140" s="1027" t="s">
        <v>824</v>
      </c>
      <c r="B140" s="1028">
        <v>0</v>
      </c>
      <c r="C140" s="1028">
        <v>0</v>
      </c>
      <c r="D140" s="1028">
        <v>0</v>
      </c>
      <c r="E140" s="1028">
        <v>0</v>
      </c>
      <c r="F140" s="1028">
        <v>0</v>
      </c>
      <c r="G140" s="1028">
        <v>0</v>
      </c>
      <c r="H140" s="1028">
        <v>0</v>
      </c>
      <c r="I140" s="1028">
        <v>0</v>
      </c>
      <c r="J140" s="1028">
        <v>0</v>
      </c>
      <c r="K140" s="1028">
        <v>0</v>
      </c>
      <c r="L140" s="1028">
        <v>0</v>
      </c>
      <c r="M140" s="1028">
        <v>0</v>
      </c>
      <c r="N140" s="1028">
        <v>0</v>
      </c>
      <c r="O140" s="1028">
        <v>0</v>
      </c>
      <c r="P140" s="1028">
        <v>0</v>
      </c>
      <c r="Q140" s="1028">
        <v>0</v>
      </c>
      <c r="R140" s="1028">
        <v>0</v>
      </c>
      <c r="S140" s="1028">
        <v>0</v>
      </c>
      <c r="T140" s="1028">
        <v>0</v>
      </c>
      <c r="U140" s="1028">
        <v>0</v>
      </c>
      <c r="V140" s="1028">
        <v>0</v>
      </c>
      <c r="W140" s="1028">
        <v>0</v>
      </c>
      <c r="X140" s="1028">
        <v>0</v>
      </c>
      <c r="Y140" s="1028">
        <v>0</v>
      </c>
      <c r="Z140" s="1028">
        <v>0</v>
      </c>
      <c r="AA140" s="1028">
        <v>0</v>
      </c>
      <c r="AB140" s="1028">
        <v>0</v>
      </c>
      <c r="AC140" s="1029">
        <v>0</v>
      </c>
    </row>
    <row r="141" spans="1:29" ht="30" customHeight="1">
      <c r="A141" s="1027" t="s">
        <v>825</v>
      </c>
      <c r="B141" s="1028">
        <v>0</v>
      </c>
      <c r="C141" s="1028">
        <v>0</v>
      </c>
      <c r="D141" s="1028">
        <v>0</v>
      </c>
      <c r="E141" s="1028">
        <v>0</v>
      </c>
      <c r="F141" s="1028">
        <v>0</v>
      </c>
      <c r="G141" s="1028">
        <v>0</v>
      </c>
      <c r="H141" s="1028">
        <v>0</v>
      </c>
      <c r="I141" s="1028">
        <v>0</v>
      </c>
      <c r="J141" s="1028">
        <v>0</v>
      </c>
      <c r="K141" s="1028">
        <v>0</v>
      </c>
      <c r="L141" s="1028">
        <v>0</v>
      </c>
      <c r="M141" s="1028">
        <v>0</v>
      </c>
      <c r="N141" s="1028">
        <v>0</v>
      </c>
      <c r="O141" s="1028">
        <v>0</v>
      </c>
      <c r="P141" s="1028">
        <v>0</v>
      </c>
      <c r="Q141" s="1028">
        <v>0</v>
      </c>
      <c r="R141" s="1028">
        <v>0</v>
      </c>
      <c r="S141" s="1028">
        <v>0</v>
      </c>
      <c r="T141" s="1028">
        <v>0</v>
      </c>
      <c r="U141" s="1028">
        <v>0</v>
      </c>
      <c r="V141" s="1028">
        <v>0</v>
      </c>
      <c r="W141" s="1028">
        <v>0</v>
      </c>
      <c r="X141" s="1028">
        <v>0</v>
      </c>
      <c r="Y141" s="1028">
        <v>0</v>
      </c>
      <c r="Z141" s="1028">
        <v>0</v>
      </c>
      <c r="AA141" s="1028">
        <v>0</v>
      </c>
      <c r="AB141" s="1028">
        <v>0</v>
      </c>
      <c r="AC141" s="1029">
        <v>0</v>
      </c>
    </row>
    <row r="142" spans="1:29" ht="30" customHeight="1">
      <c r="A142" s="1027" t="s">
        <v>826</v>
      </c>
      <c r="B142" s="1028">
        <v>0</v>
      </c>
      <c r="C142" s="1028">
        <v>0</v>
      </c>
      <c r="D142" s="1028">
        <v>0</v>
      </c>
      <c r="E142" s="1028">
        <v>0</v>
      </c>
      <c r="F142" s="1028">
        <v>0</v>
      </c>
      <c r="G142" s="1028">
        <v>0</v>
      </c>
      <c r="H142" s="1028">
        <v>0</v>
      </c>
      <c r="I142" s="1028">
        <v>0</v>
      </c>
      <c r="J142" s="1028">
        <v>0</v>
      </c>
      <c r="K142" s="1028">
        <v>0</v>
      </c>
      <c r="L142" s="1028">
        <v>0</v>
      </c>
      <c r="M142" s="1028">
        <v>0</v>
      </c>
      <c r="N142" s="1028">
        <v>0</v>
      </c>
      <c r="O142" s="1028">
        <v>0</v>
      </c>
      <c r="P142" s="1028">
        <v>0</v>
      </c>
      <c r="Q142" s="1028">
        <v>0</v>
      </c>
      <c r="R142" s="1028">
        <v>0</v>
      </c>
      <c r="S142" s="1028">
        <v>0</v>
      </c>
      <c r="T142" s="1028">
        <v>0</v>
      </c>
      <c r="U142" s="1028">
        <v>0</v>
      </c>
      <c r="V142" s="1028">
        <v>0</v>
      </c>
      <c r="W142" s="1028">
        <v>0</v>
      </c>
      <c r="X142" s="1028">
        <v>0</v>
      </c>
      <c r="Y142" s="1028">
        <v>0</v>
      </c>
      <c r="Z142" s="1028">
        <v>0</v>
      </c>
      <c r="AA142" s="1028">
        <v>0</v>
      </c>
      <c r="AB142" s="1028">
        <v>0</v>
      </c>
      <c r="AC142" s="1029">
        <v>0</v>
      </c>
    </row>
    <row r="143" spans="1:29" ht="30" customHeight="1">
      <c r="A143" s="1027" t="s">
        <v>827</v>
      </c>
      <c r="B143" s="1028">
        <v>3776.50155</v>
      </c>
      <c r="C143" s="1028">
        <v>0</v>
      </c>
      <c r="D143" s="1028">
        <v>0</v>
      </c>
      <c r="E143" s="1028">
        <v>0</v>
      </c>
      <c r="F143" s="1028">
        <v>0</v>
      </c>
      <c r="G143" s="1028">
        <v>0</v>
      </c>
      <c r="H143" s="1028">
        <v>0</v>
      </c>
      <c r="I143" s="1028">
        <v>0</v>
      </c>
      <c r="J143" s="1028">
        <v>0</v>
      </c>
      <c r="K143" s="1028">
        <v>0</v>
      </c>
      <c r="L143" s="1028">
        <v>0</v>
      </c>
      <c r="M143" s="1028">
        <v>0</v>
      </c>
      <c r="N143" s="1028">
        <v>2947.73038</v>
      </c>
      <c r="O143" s="1028">
        <v>0</v>
      </c>
      <c r="P143" s="1028">
        <v>0</v>
      </c>
      <c r="Q143" s="1028">
        <v>0</v>
      </c>
      <c r="R143" s="1028">
        <v>0</v>
      </c>
      <c r="S143" s="1028">
        <v>0</v>
      </c>
      <c r="T143" s="1028">
        <v>0</v>
      </c>
      <c r="U143" s="1028">
        <v>0</v>
      </c>
      <c r="V143" s="1028">
        <v>0</v>
      </c>
      <c r="W143" s="1028">
        <v>0</v>
      </c>
      <c r="X143" s="1028">
        <v>0</v>
      </c>
      <c r="Y143" s="1028">
        <v>0</v>
      </c>
      <c r="Z143" s="1028">
        <v>0</v>
      </c>
      <c r="AA143" s="1028">
        <v>0</v>
      </c>
      <c r="AB143" s="1028">
        <v>6724.2319299999999</v>
      </c>
      <c r="AC143" s="1029">
        <v>4.0404363687403133E-2</v>
      </c>
    </row>
    <row r="144" spans="1:29" ht="30" customHeight="1">
      <c r="A144" s="1027" t="s">
        <v>828</v>
      </c>
      <c r="B144" s="1028">
        <v>1947.6</v>
      </c>
      <c r="C144" s="1028">
        <v>898.66</v>
      </c>
      <c r="D144" s="1028">
        <v>2801.1363799999999</v>
      </c>
      <c r="E144" s="1028">
        <v>0</v>
      </c>
      <c r="F144" s="1028">
        <v>0</v>
      </c>
      <c r="G144" s="1028">
        <v>0</v>
      </c>
      <c r="H144" s="1028">
        <v>0</v>
      </c>
      <c r="I144" s="1028">
        <v>0</v>
      </c>
      <c r="J144" s="1028">
        <v>0</v>
      </c>
      <c r="K144" s="1028">
        <v>0</v>
      </c>
      <c r="L144" s="1028">
        <v>0</v>
      </c>
      <c r="M144" s="1028">
        <v>0</v>
      </c>
      <c r="N144" s="1028">
        <v>0</v>
      </c>
      <c r="O144" s="1028">
        <v>0</v>
      </c>
      <c r="P144" s="1028">
        <v>0</v>
      </c>
      <c r="Q144" s="1028">
        <v>0</v>
      </c>
      <c r="R144" s="1028">
        <v>0</v>
      </c>
      <c r="S144" s="1028">
        <v>700</v>
      </c>
      <c r="T144" s="1028">
        <v>0</v>
      </c>
      <c r="U144" s="1028">
        <v>0</v>
      </c>
      <c r="V144" s="1028">
        <v>0</v>
      </c>
      <c r="W144" s="1028">
        <v>0</v>
      </c>
      <c r="X144" s="1028">
        <v>0</v>
      </c>
      <c r="Y144" s="1028">
        <v>0</v>
      </c>
      <c r="Z144" s="1028">
        <v>3066.83</v>
      </c>
      <c r="AA144" s="1028">
        <v>0</v>
      </c>
      <c r="AB144" s="1028">
        <v>9414.2263800000001</v>
      </c>
      <c r="AC144" s="1029">
        <v>5.6567921876107069E-2</v>
      </c>
    </row>
    <row r="145" spans="1:29" ht="30" customHeight="1">
      <c r="A145" s="1027" t="s">
        <v>829</v>
      </c>
      <c r="B145" s="1028">
        <v>9110.1262899999983</v>
      </c>
      <c r="C145" s="1028">
        <v>9177.1158900000009</v>
      </c>
      <c r="D145" s="1028">
        <v>3503.3085000000001</v>
      </c>
      <c r="E145" s="1028">
        <v>0</v>
      </c>
      <c r="F145" s="1028">
        <v>0</v>
      </c>
      <c r="G145" s="1028">
        <v>1084.95021</v>
      </c>
      <c r="H145" s="1028">
        <v>0</v>
      </c>
      <c r="I145" s="1028">
        <v>411.6</v>
      </c>
      <c r="J145" s="1028">
        <v>0</v>
      </c>
      <c r="K145" s="1028">
        <v>0</v>
      </c>
      <c r="L145" s="1028">
        <v>460</v>
      </c>
      <c r="M145" s="1028">
        <v>0</v>
      </c>
      <c r="N145" s="1028">
        <v>350</v>
      </c>
      <c r="O145" s="1028">
        <v>350</v>
      </c>
      <c r="P145" s="1028">
        <v>0</v>
      </c>
      <c r="Q145" s="1028">
        <v>0</v>
      </c>
      <c r="R145" s="1028">
        <v>0</v>
      </c>
      <c r="S145" s="1028">
        <v>0</v>
      </c>
      <c r="T145" s="1028">
        <v>0</v>
      </c>
      <c r="U145" s="1028">
        <v>0</v>
      </c>
      <c r="V145" s="1028">
        <v>0</v>
      </c>
      <c r="W145" s="1028">
        <v>0</v>
      </c>
      <c r="X145" s="1028">
        <v>0</v>
      </c>
      <c r="Y145" s="1028">
        <v>500</v>
      </c>
      <c r="Z145" s="1028">
        <v>1722.01259</v>
      </c>
      <c r="AA145" s="1028">
        <v>0</v>
      </c>
      <c r="AB145" s="1028">
        <v>26669.11348</v>
      </c>
      <c r="AC145" s="1029">
        <v>0.16024857135862436</v>
      </c>
    </row>
    <row r="146" spans="1:29" ht="30" customHeight="1">
      <c r="A146" s="1027" t="s">
        <v>830</v>
      </c>
      <c r="B146" s="1028">
        <v>6824.2443499999999</v>
      </c>
      <c r="C146" s="1028">
        <v>8178.7944000000007</v>
      </c>
      <c r="D146" s="1028">
        <v>2686.76</v>
      </c>
      <c r="E146" s="1028">
        <v>0</v>
      </c>
      <c r="F146" s="1028">
        <v>0</v>
      </c>
      <c r="G146" s="1028">
        <v>208.2</v>
      </c>
      <c r="H146" s="1028">
        <v>207</v>
      </c>
      <c r="I146" s="1028">
        <v>424.20186000000001</v>
      </c>
      <c r="J146" s="1028">
        <v>229.62899999999999</v>
      </c>
      <c r="K146" s="1028">
        <v>289</v>
      </c>
      <c r="L146" s="1028">
        <v>0</v>
      </c>
      <c r="M146" s="1028">
        <v>500</v>
      </c>
      <c r="N146" s="1028">
        <v>0</v>
      </c>
      <c r="O146" s="1028">
        <v>267.10000000000002</v>
      </c>
      <c r="P146" s="1028">
        <v>0</v>
      </c>
      <c r="Q146" s="1028">
        <v>207.40887000000001</v>
      </c>
      <c r="R146" s="1028">
        <v>0</v>
      </c>
      <c r="S146" s="1028">
        <v>274</v>
      </c>
      <c r="T146" s="1028">
        <v>235</v>
      </c>
      <c r="U146" s="1028">
        <v>250</v>
      </c>
      <c r="V146" s="1028">
        <v>0</v>
      </c>
      <c r="W146" s="1028">
        <v>302.26292000000001</v>
      </c>
      <c r="X146" s="1028">
        <v>240</v>
      </c>
      <c r="Y146" s="1028">
        <v>534.70699999999999</v>
      </c>
      <c r="Z146" s="1028">
        <v>1657.9930099999999</v>
      </c>
      <c r="AA146" s="1028">
        <v>277.60000000000002</v>
      </c>
      <c r="AB146" s="1028">
        <v>23793.901409999999</v>
      </c>
      <c r="AC146" s="1029">
        <v>0.14297208307504858</v>
      </c>
    </row>
    <row r="147" spans="1:29" ht="30" customHeight="1">
      <c r="A147" s="1027" t="s">
        <v>831</v>
      </c>
      <c r="B147" s="1028">
        <v>5277.1309099999999</v>
      </c>
      <c r="C147" s="1028">
        <v>8226.8250399999997</v>
      </c>
      <c r="D147" s="1028">
        <v>1317.2894199999998</v>
      </c>
      <c r="E147" s="1028">
        <v>205.8</v>
      </c>
      <c r="F147" s="1028">
        <v>0</v>
      </c>
      <c r="G147" s="1028">
        <v>385.22</v>
      </c>
      <c r="H147" s="1028">
        <v>205.8</v>
      </c>
      <c r="I147" s="1028">
        <v>0</v>
      </c>
      <c r="J147" s="1028">
        <v>0</v>
      </c>
      <c r="K147" s="1028">
        <v>0</v>
      </c>
      <c r="L147" s="1028">
        <v>0</v>
      </c>
      <c r="M147" s="1028">
        <v>478.6</v>
      </c>
      <c r="N147" s="1028">
        <v>1229.88543</v>
      </c>
      <c r="O147" s="1028">
        <v>0</v>
      </c>
      <c r="P147" s="1028">
        <v>143</v>
      </c>
      <c r="Q147" s="1028">
        <v>312</v>
      </c>
      <c r="R147" s="1028">
        <v>580.02374999999995</v>
      </c>
      <c r="S147" s="1028">
        <v>150</v>
      </c>
      <c r="T147" s="1028">
        <v>205.8</v>
      </c>
      <c r="U147" s="1028">
        <v>180</v>
      </c>
      <c r="V147" s="1028">
        <v>0</v>
      </c>
      <c r="W147" s="1028">
        <v>0</v>
      </c>
      <c r="X147" s="1028">
        <v>757.55</v>
      </c>
      <c r="Y147" s="1028">
        <v>480</v>
      </c>
      <c r="Z147" s="1028">
        <v>1471.7788799999998</v>
      </c>
      <c r="AA147" s="1028">
        <v>144.88529</v>
      </c>
      <c r="AB147" s="1028">
        <v>21751.58872</v>
      </c>
      <c r="AC147" s="1029">
        <v>0.13070029567253424</v>
      </c>
    </row>
    <row r="148" spans="1:29" ht="30" customHeight="1">
      <c r="A148" s="1027" t="s">
        <v>832</v>
      </c>
      <c r="B148" s="1028">
        <v>4199.4990299999999</v>
      </c>
      <c r="C148" s="1028">
        <v>2705.65265</v>
      </c>
      <c r="D148" s="1028">
        <v>493.9717</v>
      </c>
      <c r="E148" s="1028">
        <v>137.19999999999999</v>
      </c>
      <c r="F148" s="1028">
        <v>246.96</v>
      </c>
      <c r="G148" s="1028">
        <v>254.76612</v>
      </c>
      <c r="H148" s="1028">
        <v>232</v>
      </c>
      <c r="I148" s="1028">
        <v>113.19</v>
      </c>
      <c r="J148" s="1028">
        <v>108.18101</v>
      </c>
      <c r="K148" s="1028">
        <v>107</v>
      </c>
      <c r="L148" s="1028">
        <v>444.15064000000001</v>
      </c>
      <c r="M148" s="1028">
        <v>476.62</v>
      </c>
      <c r="N148" s="1028">
        <v>432.78899999999999</v>
      </c>
      <c r="O148" s="1028">
        <v>126</v>
      </c>
      <c r="P148" s="1028">
        <v>103</v>
      </c>
      <c r="Q148" s="1028">
        <v>0</v>
      </c>
      <c r="R148" s="1028">
        <v>358.75622999999996</v>
      </c>
      <c r="S148" s="1028">
        <v>0</v>
      </c>
      <c r="T148" s="1028">
        <v>0</v>
      </c>
      <c r="U148" s="1028">
        <v>0</v>
      </c>
      <c r="V148" s="1028">
        <v>103.80805000000001</v>
      </c>
      <c r="W148" s="1028">
        <v>497.35007000000002</v>
      </c>
      <c r="X148" s="1028">
        <v>0</v>
      </c>
      <c r="Y148" s="1028">
        <v>379.56380000000001</v>
      </c>
      <c r="Z148" s="1028">
        <v>599.78399999999999</v>
      </c>
      <c r="AA148" s="1028">
        <v>232</v>
      </c>
      <c r="AB148" s="1028">
        <v>12352.2423</v>
      </c>
      <c r="AC148" s="1029">
        <v>7.4221784054989456E-2</v>
      </c>
    </row>
    <row r="149" spans="1:29" ht="30" customHeight="1">
      <c r="A149" s="1027" t="s">
        <v>833</v>
      </c>
      <c r="B149" s="1028">
        <v>7300.2416700000003</v>
      </c>
      <c r="C149" s="1028">
        <v>5172.7089999999998</v>
      </c>
      <c r="D149" s="1028">
        <v>1719.1909499999999</v>
      </c>
      <c r="E149" s="1028">
        <v>0</v>
      </c>
      <c r="F149" s="1028">
        <v>160.41767000000002</v>
      </c>
      <c r="G149" s="1028">
        <v>0</v>
      </c>
      <c r="H149" s="1028">
        <v>970.06799000000001</v>
      </c>
      <c r="I149" s="1028">
        <v>552.22</v>
      </c>
      <c r="J149" s="1028">
        <v>327.72704999999996</v>
      </c>
      <c r="K149" s="1028">
        <v>169.3</v>
      </c>
      <c r="L149" s="1028">
        <v>100</v>
      </c>
      <c r="M149" s="1028">
        <v>439.24</v>
      </c>
      <c r="N149" s="1028">
        <v>1633.0220900000002</v>
      </c>
      <c r="O149" s="1028">
        <v>664</v>
      </c>
      <c r="P149" s="1028">
        <v>327.42570000000001</v>
      </c>
      <c r="Q149" s="1028">
        <v>100</v>
      </c>
      <c r="R149" s="1028">
        <v>200.46198000000001</v>
      </c>
      <c r="S149" s="1028">
        <v>70</v>
      </c>
      <c r="T149" s="1028">
        <v>336.95196000000004</v>
      </c>
      <c r="U149" s="1028">
        <v>192.01667</v>
      </c>
      <c r="V149" s="1028">
        <v>73.403270000000006</v>
      </c>
      <c r="W149" s="1028">
        <v>298.24182999999999</v>
      </c>
      <c r="X149" s="1028">
        <v>433.36996999999997</v>
      </c>
      <c r="Y149" s="1028">
        <v>230</v>
      </c>
      <c r="Z149" s="1028">
        <v>1006.99491</v>
      </c>
      <c r="AA149" s="1028">
        <v>528.29012</v>
      </c>
      <c r="AB149" s="1028">
        <v>23005.292829999999</v>
      </c>
      <c r="AC149" s="1029">
        <v>0.13823351542821152</v>
      </c>
    </row>
    <row r="150" spans="1:29" ht="30" customHeight="1">
      <c r="A150" s="1027" t="s">
        <v>834</v>
      </c>
      <c r="B150" s="1028">
        <v>7448.5191100000002</v>
      </c>
      <c r="C150" s="1028">
        <v>5125.2521299999999</v>
      </c>
      <c r="D150" s="1028">
        <v>1179.2185500000001</v>
      </c>
      <c r="E150" s="1028">
        <v>68.599999999999994</v>
      </c>
      <c r="F150" s="1028">
        <v>350.31915000000004</v>
      </c>
      <c r="G150" s="1028">
        <v>636.42719</v>
      </c>
      <c r="H150" s="1028">
        <v>557.87526000000003</v>
      </c>
      <c r="I150" s="1028">
        <v>1083.6181100000001</v>
      </c>
      <c r="J150" s="1028">
        <v>208.74083999999999</v>
      </c>
      <c r="K150" s="1028">
        <v>322.74828000000002</v>
      </c>
      <c r="L150" s="1028">
        <v>357.94423999999998</v>
      </c>
      <c r="M150" s="1028">
        <v>419.30092999999999</v>
      </c>
      <c r="N150" s="1028">
        <v>1630.3349599999999</v>
      </c>
      <c r="O150" s="1028">
        <v>1148.8820000000001</v>
      </c>
      <c r="P150" s="1028">
        <v>430.2328</v>
      </c>
      <c r="Q150" s="1028">
        <v>304.26895999999999</v>
      </c>
      <c r="R150" s="1028">
        <v>207.88079000000002</v>
      </c>
      <c r="S150" s="1028">
        <v>216</v>
      </c>
      <c r="T150" s="1028">
        <v>441.33</v>
      </c>
      <c r="U150" s="1028">
        <v>165.07234</v>
      </c>
      <c r="V150" s="1028">
        <v>313.96530000000001</v>
      </c>
      <c r="W150" s="1028">
        <v>661.59256000000005</v>
      </c>
      <c r="X150" s="1028">
        <v>559.36855000000003</v>
      </c>
      <c r="Y150" s="1028">
        <v>566.31444999999997</v>
      </c>
      <c r="Z150" s="1028">
        <v>806.10895999999991</v>
      </c>
      <c r="AA150" s="1028">
        <v>216.68723</v>
      </c>
      <c r="AB150" s="1028">
        <v>25426.60269</v>
      </c>
      <c r="AC150" s="1029">
        <v>0.15278260968935123</v>
      </c>
    </row>
    <row r="151" spans="1:29" ht="30" customHeight="1">
      <c r="A151" s="1027" t="s">
        <v>835</v>
      </c>
      <c r="B151" s="1028">
        <v>4577.4111199999998</v>
      </c>
      <c r="C151" s="1028">
        <v>3162.7519900000002</v>
      </c>
      <c r="D151" s="1028">
        <v>857.31305000000009</v>
      </c>
      <c r="E151" s="1028">
        <v>87.729929999999996</v>
      </c>
      <c r="F151" s="1028">
        <v>229.04353</v>
      </c>
      <c r="G151" s="1028">
        <v>431.94839000000002</v>
      </c>
      <c r="H151" s="1028">
        <v>385.68890999999996</v>
      </c>
      <c r="I151" s="1028">
        <v>379.85149999999999</v>
      </c>
      <c r="J151" s="1028">
        <v>461.44536999999997</v>
      </c>
      <c r="K151" s="1028">
        <v>167.87076999999999</v>
      </c>
      <c r="L151" s="1028">
        <v>243.34059999999999</v>
      </c>
      <c r="M151" s="1028">
        <v>347.19821999999999</v>
      </c>
      <c r="N151" s="1028">
        <v>1214.91723</v>
      </c>
      <c r="O151" s="1028">
        <v>616.23980000000006</v>
      </c>
      <c r="P151" s="1028">
        <v>199.09298000000001</v>
      </c>
      <c r="Q151" s="1028">
        <v>64.032870000000003</v>
      </c>
      <c r="R151" s="1028">
        <v>240.69398999999999</v>
      </c>
      <c r="S151" s="1028">
        <v>143.79192999999998</v>
      </c>
      <c r="T151" s="1028">
        <v>639.49464</v>
      </c>
      <c r="U151" s="1028">
        <v>17.219099999999997</v>
      </c>
      <c r="V151" s="1028">
        <v>169.06201000000001</v>
      </c>
      <c r="W151" s="1028">
        <v>713.69997999999998</v>
      </c>
      <c r="X151" s="1028">
        <v>283.56903000000005</v>
      </c>
      <c r="Y151" s="1028">
        <v>648.37388999999996</v>
      </c>
      <c r="Z151" s="1028">
        <v>320.74561999999997</v>
      </c>
      <c r="AA151" s="1028">
        <v>123.62908999999999</v>
      </c>
      <c r="AB151" s="1028">
        <v>16726.15554</v>
      </c>
      <c r="AC151" s="1029">
        <v>0.10050362310007839</v>
      </c>
    </row>
    <row r="152" spans="1:29" ht="30" customHeight="1">
      <c r="A152" s="1027" t="s">
        <v>836</v>
      </c>
      <c r="B152" s="1028">
        <v>135.76147</v>
      </c>
      <c r="C152" s="1028">
        <v>53.82985</v>
      </c>
      <c r="D152" s="1028">
        <v>26.267479999999999</v>
      </c>
      <c r="E152" s="1028">
        <v>0</v>
      </c>
      <c r="F152" s="1028">
        <v>10.86</v>
      </c>
      <c r="G152" s="1028">
        <v>10.165629999999998</v>
      </c>
      <c r="H152" s="1028">
        <v>5.2554999999999996</v>
      </c>
      <c r="I152" s="1028">
        <v>36.530389999999997</v>
      </c>
      <c r="J152" s="1028">
        <v>10</v>
      </c>
      <c r="K152" s="1028">
        <v>0</v>
      </c>
      <c r="L152" s="1028">
        <v>30.604500000000002</v>
      </c>
      <c r="M152" s="1028">
        <v>0</v>
      </c>
      <c r="N152" s="1028">
        <v>46.408580000000001</v>
      </c>
      <c r="O152" s="1028">
        <v>11.61131</v>
      </c>
      <c r="P152" s="1028">
        <v>10</v>
      </c>
      <c r="Q152" s="1028">
        <v>13.72</v>
      </c>
      <c r="R152" s="1028">
        <v>0</v>
      </c>
      <c r="S152" s="1028">
        <v>0</v>
      </c>
      <c r="T152" s="1028">
        <v>17.329459999999997</v>
      </c>
      <c r="U152" s="1028">
        <v>3.77399</v>
      </c>
      <c r="V152" s="1028">
        <v>0</v>
      </c>
      <c r="W152" s="1028">
        <v>50.661139999999996</v>
      </c>
      <c r="X152" s="1028">
        <v>0</v>
      </c>
      <c r="Y152" s="1028">
        <v>26.891569999999998</v>
      </c>
      <c r="Z152" s="1028">
        <v>5.6869399999999999</v>
      </c>
      <c r="AA152" s="1028">
        <v>6</v>
      </c>
      <c r="AB152" s="1028">
        <v>511.35780999999997</v>
      </c>
      <c r="AC152" s="1029">
        <v>3.0726315131182559E-3</v>
      </c>
    </row>
    <row r="153" spans="1:29" ht="30" customHeight="1" thickBot="1">
      <c r="A153" s="1027" t="s">
        <v>837</v>
      </c>
      <c r="B153" s="1028">
        <v>12.70499</v>
      </c>
      <c r="C153" s="1028">
        <v>6.1000200000000007</v>
      </c>
      <c r="D153" s="1028">
        <v>2.0579999999999998</v>
      </c>
      <c r="E153" s="1028">
        <v>0</v>
      </c>
      <c r="F153" s="1028">
        <v>0</v>
      </c>
      <c r="G153" s="1028">
        <v>0</v>
      </c>
      <c r="H153" s="1028">
        <v>2.5</v>
      </c>
      <c r="I153" s="1028">
        <v>3</v>
      </c>
      <c r="J153" s="1028">
        <v>0</v>
      </c>
      <c r="K153" s="1028">
        <v>3</v>
      </c>
      <c r="L153" s="1028">
        <v>2.0234300000000003</v>
      </c>
      <c r="M153" s="1028">
        <v>0</v>
      </c>
      <c r="N153" s="1028">
        <v>6.9882799999999996</v>
      </c>
      <c r="O153" s="1028">
        <v>0</v>
      </c>
      <c r="P153" s="1028">
        <v>0</v>
      </c>
      <c r="Q153" s="1028">
        <v>3</v>
      </c>
      <c r="R153" s="1028">
        <v>0</v>
      </c>
      <c r="S153" s="1028">
        <v>0</v>
      </c>
      <c r="T153" s="1028">
        <v>2.125</v>
      </c>
      <c r="U153" s="1028">
        <v>0</v>
      </c>
      <c r="V153" s="1028">
        <v>0</v>
      </c>
      <c r="W153" s="1028">
        <v>0</v>
      </c>
      <c r="X153" s="1028">
        <v>0</v>
      </c>
      <c r="Y153" s="1028">
        <v>5.1958599999999997</v>
      </c>
      <c r="Z153" s="1028">
        <v>0</v>
      </c>
      <c r="AA153" s="1028">
        <v>0</v>
      </c>
      <c r="AB153" s="1028">
        <v>48.69558</v>
      </c>
      <c r="AC153" s="1029">
        <v>2.9260054453372108E-4</v>
      </c>
    </row>
    <row r="154" spans="1:29" ht="35.25" customHeight="1" thickTop="1" thickBot="1">
      <c r="A154" s="1030" t="s">
        <v>6</v>
      </c>
      <c r="B154" s="1031">
        <v>50609.740489999989</v>
      </c>
      <c r="C154" s="1031">
        <v>42707.690970000003</v>
      </c>
      <c r="D154" s="1031">
        <v>14586.514030000002</v>
      </c>
      <c r="E154" s="1031">
        <v>499.32992999999999</v>
      </c>
      <c r="F154" s="1031">
        <v>997.60035000000016</v>
      </c>
      <c r="G154" s="1031">
        <v>3011.6775400000001</v>
      </c>
      <c r="H154" s="1031">
        <v>2566.1876600000001</v>
      </c>
      <c r="I154" s="1031">
        <v>3004.2118600000003</v>
      </c>
      <c r="J154" s="1031">
        <v>1345.7232699999997</v>
      </c>
      <c r="K154" s="1031">
        <v>1058.91905</v>
      </c>
      <c r="L154" s="1031">
        <v>1638.06341</v>
      </c>
      <c r="M154" s="1031">
        <v>2660.9591499999997</v>
      </c>
      <c r="N154" s="1031">
        <v>9492.0759500000004</v>
      </c>
      <c r="O154" s="1031">
        <v>3183.83311</v>
      </c>
      <c r="P154" s="1031">
        <v>1212.7514799999999</v>
      </c>
      <c r="Q154" s="1031">
        <v>1004.4307</v>
      </c>
      <c r="R154" s="1031">
        <v>1587.8167399999998</v>
      </c>
      <c r="S154" s="1031">
        <v>1553.7919299999999</v>
      </c>
      <c r="T154" s="1031">
        <v>1878.0310599999998</v>
      </c>
      <c r="U154" s="1031">
        <v>808.08209999999997</v>
      </c>
      <c r="V154" s="1031">
        <v>660.23863000000006</v>
      </c>
      <c r="W154" s="1031">
        <v>2523.8085000000001</v>
      </c>
      <c r="X154" s="1031">
        <v>2273.8575500000002</v>
      </c>
      <c r="Y154" s="1031">
        <v>3371.0465699999991</v>
      </c>
      <c r="Z154" s="1031">
        <v>10657.934909999998</v>
      </c>
      <c r="AA154" s="1031">
        <v>1529.0917300000001</v>
      </c>
      <c r="AB154" s="1031">
        <v>166423.40867</v>
      </c>
      <c r="AC154" s="1032">
        <v>1</v>
      </c>
    </row>
    <row r="155" spans="1:29" ht="31.5" customHeight="1" thickTop="1" thickBot="1">
      <c r="A155" s="1033" t="s">
        <v>838</v>
      </c>
      <c r="B155" s="1029">
        <v>0.30410229483013262</v>
      </c>
      <c r="C155" s="1029">
        <v>0.25662069603852922</v>
      </c>
      <c r="D155" s="1029">
        <v>8.7647009195223946E-2</v>
      </c>
      <c r="E155" s="1029">
        <v>3.0003587475492606E-3</v>
      </c>
      <c r="F155" s="1029">
        <v>5.9943511431023262E-3</v>
      </c>
      <c r="G155" s="1029">
        <v>1.8096477917790024E-2</v>
      </c>
      <c r="H155" s="1029">
        <v>1.5419631652230356E-2</v>
      </c>
      <c r="I155" s="1029">
        <v>1.8051618363117621E-2</v>
      </c>
      <c r="J155" s="1029">
        <v>8.0861417318306861E-3</v>
      </c>
      <c r="K155" s="1029">
        <v>6.3628011135123683E-3</v>
      </c>
      <c r="L155" s="1029">
        <v>9.842746420655921E-3</v>
      </c>
      <c r="M155" s="1029">
        <v>1.5989091746560723E-2</v>
      </c>
      <c r="N155" s="1029">
        <v>5.7035702043705776E-2</v>
      </c>
      <c r="O155" s="1029">
        <v>1.913092115733072E-2</v>
      </c>
      <c r="P155" s="1029">
        <v>7.2871448174983465E-3</v>
      </c>
      <c r="Q155" s="1029">
        <v>6.0353931458745668E-3</v>
      </c>
      <c r="R155" s="1029">
        <v>9.540825732926023E-3</v>
      </c>
      <c r="S155" s="1029">
        <v>9.3363784723398176E-3</v>
      </c>
      <c r="T155" s="1029">
        <v>1.1284656858122265E-2</v>
      </c>
      <c r="U155" s="1029">
        <v>4.8555795513258665E-3</v>
      </c>
      <c r="V155" s="1029">
        <v>3.9672221310475819E-3</v>
      </c>
      <c r="W155" s="1029">
        <v>1.5164985023257426E-2</v>
      </c>
      <c r="X155" s="1029">
        <v>1.3663087231369109E-2</v>
      </c>
      <c r="Y155" s="1029">
        <v>2.0255843795895487E-2</v>
      </c>
      <c r="Z155" s="1029">
        <v>6.4041080489665697E-2</v>
      </c>
      <c r="AA155" s="1029">
        <v>9.187960649406161E-3</v>
      </c>
      <c r="AB155" s="1029">
        <v>1</v>
      </c>
      <c r="AC155" s="1029"/>
    </row>
    <row r="156" spans="1:29" ht="73.5" customHeight="1" thickTop="1" thickBot="1">
      <c r="A156" s="1039" t="s">
        <v>847</v>
      </c>
      <c r="B156" s="1025" t="s">
        <v>887</v>
      </c>
      <c r="C156" s="1025" t="s">
        <v>888</v>
      </c>
      <c r="D156" s="1025" t="s">
        <v>889</v>
      </c>
      <c r="E156" s="1025" t="s">
        <v>890</v>
      </c>
      <c r="F156" s="1025" t="s">
        <v>891</v>
      </c>
      <c r="G156" s="1025" t="s">
        <v>892</v>
      </c>
      <c r="H156" s="1025" t="s">
        <v>893</v>
      </c>
      <c r="I156" s="1025" t="s">
        <v>894</v>
      </c>
      <c r="J156" s="1025" t="s">
        <v>895</v>
      </c>
      <c r="K156" s="1025" t="s">
        <v>896</v>
      </c>
      <c r="L156" s="1025" t="s">
        <v>897</v>
      </c>
      <c r="M156" s="1025" t="s">
        <v>898</v>
      </c>
      <c r="N156" s="1025" t="s">
        <v>899</v>
      </c>
      <c r="O156" s="1025" t="s">
        <v>900</v>
      </c>
      <c r="P156" s="1025" t="s">
        <v>901</v>
      </c>
      <c r="Q156" s="1025" t="s">
        <v>902</v>
      </c>
      <c r="R156" s="1025" t="s">
        <v>903</v>
      </c>
      <c r="S156" s="1025" t="s">
        <v>904</v>
      </c>
      <c r="T156" s="1025" t="s">
        <v>905</v>
      </c>
      <c r="U156" s="1025" t="s">
        <v>906</v>
      </c>
      <c r="V156" s="1025" t="s">
        <v>907</v>
      </c>
      <c r="W156" s="1025" t="s">
        <v>908</v>
      </c>
      <c r="X156" s="1025" t="s">
        <v>909</v>
      </c>
      <c r="Y156" s="1025" t="s">
        <v>910</v>
      </c>
      <c r="Z156" s="1025" t="s">
        <v>911</v>
      </c>
      <c r="AA156" s="1025" t="s">
        <v>912</v>
      </c>
      <c r="AB156" s="1025" t="s">
        <v>6</v>
      </c>
      <c r="AC156" s="1026" t="s">
        <v>723</v>
      </c>
    </row>
    <row r="157" spans="1:29" ht="42.75" customHeight="1" thickTop="1">
      <c r="A157" s="1027" t="s">
        <v>824</v>
      </c>
      <c r="B157" s="1028">
        <v>0</v>
      </c>
      <c r="C157" s="1028">
        <v>0</v>
      </c>
      <c r="D157" s="1028">
        <v>0</v>
      </c>
      <c r="E157" s="1028">
        <v>0</v>
      </c>
      <c r="F157" s="1028">
        <v>0</v>
      </c>
      <c r="G157" s="1028">
        <v>0</v>
      </c>
      <c r="H157" s="1028">
        <v>0</v>
      </c>
      <c r="I157" s="1028">
        <v>0</v>
      </c>
      <c r="J157" s="1028">
        <v>0</v>
      </c>
      <c r="K157" s="1028">
        <v>0</v>
      </c>
      <c r="L157" s="1028">
        <v>0</v>
      </c>
      <c r="M157" s="1028">
        <v>0</v>
      </c>
      <c r="N157" s="1028">
        <v>0</v>
      </c>
      <c r="O157" s="1028">
        <v>0</v>
      </c>
      <c r="P157" s="1028">
        <v>0</v>
      </c>
      <c r="Q157" s="1028">
        <v>0</v>
      </c>
      <c r="R157" s="1028">
        <v>0</v>
      </c>
      <c r="S157" s="1028">
        <v>0</v>
      </c>
      <c r="T157" s="1028">
        <v>0</v>
      </c>
      <c r="U157" s="1028">
        <v>0</v>
      </c>
      <c r="V157" s="1028">
        <v>0</v>
      </c>
      <c r="W157" s="1028">
        <v>0</v>
      </c>
      <c r="X157" s="1028">
        <v>0</v>
      </c>
      <c r="Y157" s="1028">
        <v>0</v>
      </c>
      <c r="Z157" s="1028">
        <v>0</v>
      </c>
      <c r="AA157" s="1028">
        <v>0</v>
      </c>
      <c r="AB157" s="1028">
        <v>0</v>
      </c>
      <c r="AC157" s="1029">
        <v>0</v>
      </c>
    </row>
    <row r="158" spans="1:29" ht="30.75" customHeight="1">
      <c r="A158" s="1027" t="s">
        <v>825</v>
      </c>
      <c r="B158" s="1028">
        <v>0</v>
      </c>
      <c r="C158" s="1028">
        <v>0</v>
      </c>
      <c r="D158" s="1028">
        <v>0</v>
      </c>
      <c r="E158" s="1028">
        <v>0</v>
      </c>
      <c r="F158" s="1028">
        <v>0</v>
      </c>
      <c r="G158" s="1028">
        <v>0</v>
      </c>
      <c r="H158" s="1028">
        <v>0</v>
      </c>
      <c r="I158" s="1028">
        <v>0</v>
      </c>
      <c r="J158" s="1028">
        <v>0</v>
      </c>
      <c r="K158" s="1028">
        <v>0</v>
      </c>
      <c r="L158" s="1028">
        <v>0</v>
      </c>
      <c r="M158" s="1028">
        <v>0</v>
      </c>
      <c r="N158" s="1028">
        <v>0</v>
      </c>
      <c r="O158" s="1028">
        <v>0</v>
      </c>
      <c r="P158" s="1028">
        <v>0</v>
      </c>
      <c r="Q158" s="1028">
        <v>0</v>
      </c>
      <c r="R158" s="1028">
        <v>0</v>
      </c>
      <c r="S158" s="1028">
        <v>0</v>
      </c>
      <c r="T158" s="1028">
        <v>0</v>
      </c>
      <c r="U158" s="1028">
        <v>0</v>
      </c>
      <c r="V158" s="1028">
        <v>0</v>
      </c>
      <c r="W158" s="1028">
        <v>0</v>
      </c>
      <c r="X158" s="1028">
        <v>0</v>
      </c>
      <c r="Y158" s="1028">
        <v>0</v>
      </c>
      <c r="Z158" s="1028">
        <v>0</v>
      </c>
      <c r="AA158" s="1028">
        <v>0</v>
      </c>
      <c r="AB158" s="1028">
        <v>0</v>
      </c>
      <c r="AC158" s="1029">
        <v>0</v>
      </c>
    </row>
    <row r="159" spans="1:29" ht="30.75" customHeight="1">
      <c r="A159" s="1027" t="s">
        <v>826</v>
      </c>
      <c r="B159" s="1028">
        <v>0</v>
      </c>
      <c r="C159" s="1028">
        <v>0</v>
      </c>
      <c r="D159" s="1028">
        <v>0</v>
      </c>
      <c r="E159" s="1028">
        <v>0</v>
      </c>
      <c r="F159" s="1028">
        <v>0</v>
      </c>
      <c r="G159" s="1028">
        <v>0</v>
      </c>
      <c r="H159" s="1028">
        <v>0</v>
      </c>
      <c r="I159" s="1028">
        <v>0</v>
      </c>
      <c r="J159" s="1028">
        <v>0</v>
      </c>
      <c r="K159" s="1028">
        <v>0</v>
      </c>
      <c r="L159" s="1028">
        <v>0</v>
      </c>
      <c r="M159" s="1028">
        <v>0</v>
      </c>
      <c r="N159" s="1028">
        <v>0</v>
      </c>
      <c r="O159" s="1028">
        <v>0</v>
      </c>
      <c r="P159" s="1028">
        <v>0</v>
      </c>
      <c r="Q159" s="1028">
        <v>0</v>
      </c>
      <c r="R159" s="1028">
        <v>0</v>
      </c>
      <c r="S159" s="1028">
        <v>0</v>
      </c>
      <c r="T159" s="1028">
        <v>0</v>
      </c>
      <c r="U159" s="1028">
        <v>0</v>
      </c>
      <c r="V159" s="1028">
        <v>0</v>
      </c>
      <c r="W159" s="1028">
        <v>0</v>
      </c>
      <c r="X159" s="1028">
        <v>0</v>
      </c>
      <c r="Y159" s="1028">
        <v>0</v>
      </c>
      <c r="Z159" s="1028">
        <v>0</v>
      </c>
      <c r="AA159" s="1028">
        <v>0</v>
      </c>
      <c r="AB159" s="1028">
        <v>0</v>
      </c>
      <c r="AC159" s="1029">
        <v>0</v>
      </c>
    </row>
    <row r="160" spans="1:29" ht="30.75" customHeight="1">
      <c r="A160" s="1027" t="s">
        <v>827</v>
      </c>
      <c r="B160" s="1028">
        <v>2</v>
      </c>
      <c r="C160" s="1028">
        <v>0</v>
      </c>
      <c r="D160" s="1028">
        <v>0</v>
      </c>
      <c r="E160" s="1028">
        <v>0</v>
      </c>
      <c r="F160" s="1028">
        <v>0</v>
      </c>
      <c r="G160" s="1028">
        <v>0</v>
      </c>
      <c r="H160" s="1028">
        <v>0</v>
      </c>
      <c r="I160" s="1028">
        <v>0</v>
      </c>
      <c r="J160" s="1028">
        <v>0</v>
      </c>
      <c r="K160" s="1028">
        <v>0</v>
      </c>
      <c r="L160" s="1028">
        <v>0</v>
      </c>
      <c r="M160" s="1028">
        <v>0</v>
      </c>
      <c r="N160" s="1028">
        <v>2</v>
      </c>
      <c r="O160" s="1028">
        <v>0</v>
      </c>
      <c r="P160" s="1028">
        <v>0</v>
      </c>
      <c r="Q160" s="1028">
        <v>0</v>
      </c>
      <c r="R160" s="1028">
        <v>0</v>
      </c>
      <c r="S160" s="1028">
        <v>0</v>
      </c>
      <c r="T160" s="1028">
        <v>0</v>
      </c>
      <c r="U160" s="1028">
        <v>0</v>
      </c>
      <c r="V160" s="1028">
        <v>0</v>
      </c>
      <c r="W160" s="1028">
        <v>0</v>
      </c>
      <c r="X160" s="1028">
        <v>0</v>
      </c>
      <c r="Y160" s="1028">
        <v>0</v>
      </c>
      <c r="Z160" s="1028">
        <v>0</v>
      </c>
      <c r="AA160" s="1028">
        <v>0</v>
      </c>
      <c r="AB160" s="1028">
        <v>4</v>
      </c>
      <c r="AC160" s="1029">
        <v>1.8458698661744347E-3</v>
      </c>
    </row>
    <row r="161" spans="1:29" ht="30.75" customHeight="1">
      <c r="A161" s="1027" t="s">
        <v>828</v>
      </c>
      <c r="B161" s="1028">
        <v>2</v>
      </c>
      <c r="C161" s="1028">
        <v>1</v>
      </c>
      <c r="D161" s="1028">
        <v>3</v>
      </c>
      <c r="E161" s="1028">
        <v>0</v>
      </c>
      <c r="F161" s="1028">
        <v>0</v>
      </c>
      <c r="G161" s="1028">
        <v>0</v>
      </c>
      <c r="H161" s="1028">
        <v>0</v>
      </c>
      <c r="I161" s="1028">
        <v>0</v>
      </c>
      <c r="J161" s="1028">
        <v>0</v>
      </c>
      <c r="K161" s="1028">
        <v>0</v>
      </c>
      <c r="L161" s="1028">
        <v>0</v>
      </c>
      <c r="M161" s="1028">
        <v>0</v>
      </c>
      <c r="N161" s="1028">
        <v>0</v>
      </c>
      <c r="O161" s="1028">
        <v>0</v>
      </c>
      <c r="P161" s="1028">
        <v>0</v>
      </c>
      <c r="Q161" s="1028">
        <v>0</v>
      </c>
      <c r="R161" s="1028">
        <v>0</v>
      </c>
      <c r="S161" s="1028">
        <v>1</v>
      </c>
      <c r="T161" s="1028">
        <v>0</v>
      </c>
      <c r="U161" s="1028">
        <v>0</v>
      </c>
      <c r="V161" s="1028">
        <v>0</v>
      </c>
      <c r="W161" s="1028">
        <v>0</v>
      </c>
      <c r="X161" s="1028">
        <v>0</v>
      </c>
      <c r="Y161" s="1028">
        <v>0</v>
      </c>
      <c r="Z161" s="1028">
        <v>3</v>
      </c>
      <c r="AA161" s="1028">
        <v>0</v>
      </c>
      <c r="AB161" s="1028">
        <v>10</v>
      </c>
      <c r="AC161" s="1029">
        <v>4.6146746654360865E-3</v>
      </c>
    </row>
    <row r="162" spans="1:29" ht="30.75" customHeight="1">
      <c r="A162" s="1027" t="s">
        <v>829</v>
      </c>
      <c r="B162" s="1028">
        <v>19</v>
      </c>
      <c r="C162" s="1028">
        <v>19</v>
      </c>
      <c r="D162" s="1028">
        <v>7</v>
      </c>
      <c r="E162" s="1028">
        <v>0</v>
      </c>
      <c r="F162" s="1028">
        <v>0</v>
      </c>
      <c r="G162" s="1028">
        <v>2</v>
      </c>
      <c r="H162" s="1028">
        <v>0</v>
      </c>
      <c r="I162" s="1028">
        <v>1</v>
      </c>
      <c r="J162" s="1028">
        <v>0</v>
      </c>
      <c r="K162" s="1028">
        <v>0</v>
      </c>
      <c r="L162" s="1028">
        <v>1</v>
      </c>
      <c r="M162" s="1028">
        <v>0</v>
      </c>
      <c r="N162" s="1028">
        <v>1</v>
      </c>
      <c r="O162" s="1028">
        <v>1</v>
      </c>
      <c r="P162" s="1028">
        <v>0</v>
      </c>
      <c r="Q162" s="1028">
        <v>0</v>
      </c>
      <c r="R162" s="1028">
        <v>0</v>
      </c>
      <c r="S162" s="1028">
        <v>0</v>
      </c>
      <c r="T162" s="1028">
        <v>0</v>
      </c>
      <c r="U162" s="1028">
        <v>0</v>
      </c>
      <c r="V162" s="1028">
        <v>0</v>
      </c>
      <c r="W162" s="1028">
        <v>0</v>
      </c>
      <c r="X162" s="1028">
        <v>0</v>
      </c>
      <c r="Y162" s="1028">
        <v>1</v>
      </c>
      <c r="Z162" s="1028">
        <v>4</v>
      </c>
      <c r="AA162" s="1028">
        <v>0</v>
      </c>
      <c r="AB162" s="1028">
        <v>56</v>
      </c>
      <c r="AC162" s="1029">
        <v>2.5842178126442086E-2</v>
      </c>
    </row>
    <row r="163" spans="1:29" ht="30.75" customHeight="1">
      <c r="A163" s="1027" t="s">
        <v>830</v>
      </c>
      <c r="B163" s="1028">
        <v>25</v>
      </c>
      <c r="C163" s="1028">
        <v>30</v>
      </c>
      <c r="D163" s="1028">
        <v>9</v>
      </c>
      <c r="E163" s="1028">
        <v>0</v>
      </c>
      <c r="F163" s="1028">
        <v>0</v>
      </c>
      <c r="G163" s="1028">
        <v>1</v>
      </c>
      <c r="H163" s="1028">
        <v>1</v>
      </c>
      <c r="I163" s="1028">
        <v>2</v>
      </c>
      <c r="J163" s="1028">
        <v>1</v>
      </c>
      <c r="K163" s="1028">
        <v>1</v>
      </c>
      <c r="L163" s="1028">
        <v>0</v>
      </c>
      <c r="M163" s="1028">
        <v>2</v>
      </c>
      <c r="N163" s="1028">
        <v>0</v>
      </c>
      <c r="O163" s="1028">
        <v>1</v>
      </c>
      <c r="P163" s="1028">
        <v>0</v>
      </c>
      <c r="Q163" s="1028">
        <v>1</v>
      </c>
      <c r="R163" s="1028">
        <v>0</v>
      </c>
      <c r="S163" s="1028">
        <v>1</v>
      </c>
      <c r="T163" s="1028">
        <v>1</v>
      </c>
      <c r="U163" s="1028">
        <v>1</v>
      </c>
      <c r="V163" s="1028">
        <v>0</v>
      </c>
      <c r="W163" s="1028">
        <v>1</v>
      </c>
      <c r="X163" s="1028">
        <v>1</v>
      </c>
      <c r="Y163" s="1028">
        <v>2</v>
      </c>
      <c r="Z163" s="1028">
        <v>6</v>
      </c>
      <c r="AA163" s="1028">
        <v>1</v>
      </c>
      <c r="AB163" s="1028">
        <v>88</v>
      </c>
      <c r="AC163" s="1029">
        <v>4.060913705583756E-2</v>
      </c>
    </row>
    <row r="164" spans="1:29" ht="30.75" customHeight="1">
      <c r="A164" s="1027" t="s">
        <v>831</v>
      </c>
      <c r="B164" s="1028">
        <v>30</v>
      </c>
      <c r="C164" s="1028">
        <v>47</v>
      </c>
      <c r="D164" s="1028">
        <v>8</v>
      </c>
      <c r="E164" s="1028">
        <v>1</v>
      </c>
      <c r="F164" s="1028">
        <v>0</v>
      </c>
      <c r="G164" s="1028">
        <v>2</v>
      </c>
      <c r="H164" s="1028">
        <v>1</v>
      </c>
      <c r="I164" s="1028">
        <v>0</v>
      </c>
      <c r="J164" s="1028">
        <v>0</v>
      </c>
      <c r="K164" s="1028">
        <v>0</v>
      </c>
      <c r="L164" s="1028">
        <v>0</v>
      </c>
      <c r="M164" s="1028">
        <v>3</v>
      </c>
      <c r="N164" s="1028">
        <v>7</v>
      </c>
      <c r="O164" s="1028">
        <v>0</v>
      </c>
      <c r="P164" s="1028">
        <v>1</v>
      </c>
      <c r="Q164" s="1028">
        <v>2</v>
      </c>
      <c r="R164" s="1028">
        <v>3</v>
      </c>
      <c r="S164" s="1028">
        <v>1</v>
      </c>
      <c r="T164" s="1028">
        <v>1</v>
      </c>
      <c r="U164" s="1028">
        <v>1</v>
      </c>
      <c r="V164" s="1028">
        <v>0</v>
      </c>
      <c r="W164" s="1028">
        <v>0</v>
      </c>
      <c r="X164" s="1028">
        <v>4</v>
      </c>
      <c r="Y164" s="1028">
        <v>3</v>
      </c>
      <c r="Z164" s="1028">
        <v>9</v>
      </c>
      <c r="AA164" s="1028">
        <v>1</v>
      </c>
      <c r="AB164" s="1028">
        <v>125</v>
      </c>
      <c r="AC164" s="1029">
        <v>5.7683433317951081E-2</v>
      </c>
    </row>
    <row r="165" spans="1:29" ht="30.75" customHeight="1">
      <c r="A165" s="1027" t="s">
        <v>832</v>
      </c>
      <c r="B165" s="1028">
        <v>34</v>
      </c>
      <c r="C165" s="1028">
        <v>23</v>
      </c>
      <c r="D165" s="1028">
        <v>4</v>
      </c>
      <c r="E165" s="1028">
        <v>1</v>
      </c>
      <c r="F165" s="1028">
        <v>2</v>
      </c>
      <c r="G165" s="1028">
        <v>2</v>
      </c>
      <c r="H165" s="1028">
        <v>2</v>
      </c>
      <c r="I165" s="1028">
        <v>1</v>
      </c>
      <c r="J165" s="1028">
        <v>1</v>
      </c>
      <c r="K165" s="1028">
        <v>1</v>
      </c>
      <c r="L165" s="1028">
        <v>4</v>
      </c>
      <c r="M165" s="1028">
        <v>4</v>
      </c>
      <c r="N165" s="1028">
        <v>4</v>
      </c>
      <c r="O165" s="1028">
        <v>1</v>
      </c>
      <c r="P165" s="1028">
        <v>1</v>
      </c>
      <c r="Q165" s="1028">
        <v>0</v>
      </c>
      <c r="R165" s="1028">
        <v>3</v>
      </c>
      <c r="S165" s="1028">
        <v>0</v>
      </c>
      <c r="T165" s="1028">
        <v>0</v>
      </c>
      <c r="U165" s="1028">
        <v>0</v>
      </c>
      <c r="V165" s="1028">
        <v>1</v>
      </c>
      <c r="W165" s="1028">
        <v>4</v>
      </c>
      <c r="X165" s="1028">
        <v>0</v>
      </c>
      <c r="Y165" s="1028">
        <v>3</v>
      </c>
      <c r="Z165" s="1028">
        <v>5</v>
      </c>
      <c r="AA165" s="1028">
        <v>2</v>
      </c>
      <c r="AB165" s="1028">
        <v>103</v>
      </c>
      <c r="AC165" s="1029">
        <v>4.7531149053991695E-2</v>
      </c>
    </row>
    <row r="166" spans="1:29" ht="30.75" customHeight="1">
      <c r="A166" s="1027" t="s">
        <v>833</v>
      </c>
      <c r="B166" s="1028">
        <v>86</v>
      </c>
      <c r="C166" s="1028">
        <v>60</v>
      </c>
      <c r="D166" s="1028">
        <v>21</v>
      </c>
      <c r="E166" s="1028">
        <v>0</v>
      </c>
      <c r="F166" s="1028">
        <v>2</v>
      </c>
      <c r="G166" s="1028">
        <v>0</v>
      </c>
      <c r="H166" s="1028">
        <v>12</v>
      </c>
      <c r="I166" s="1028">
        <v>7</v>
      </c>
      <c r="J166" s="1028">
        <v>4</v>
      </c>
      <c r="K166" s="1028">
        <v>2</v>
      </c>
      <c r="L166" s="1028">
        <v>1</v>
      </c>
      <c r="M166" s="1028">
        <v>5</v>
      </c>
      <c r="N166" s="1028">
        <v>20</v>
      </c>
      <c r="O166" s="1028">
        <v>8</v>
      </c>
      <c r="P166" s="1028">
        <v>4</v>
      </c>
      <c r="Q166" s="1028">
        <v>1</v>
      </c>
      <c r="R166" s="1028">
        <v>2</v>
      </c>
      <c r="S166" s="1028">
        <v>1</v>
      </c>
      <c r="T166" s="1028">
        <v>4</v>
      </c>
      <c r="U166" s="1028">
        <v>2</v>
      </c>
      <c r="V166" s="1028">
        <v>1</v>
      </c>
      <c r="W166" s="1028">
        <v>4</v>
      </c>
      <c r="X166" s="1028">
        <v>5</v>
      </c>
      <c r="Y166" s="1028">
        <v>3</v>
      </c>
      <c r="Z166" s="1028">
        <v>12</v>
      </c>
      <c r="AA166" s="1028">
        <v>6</v>
      </c>
      <c r="AB166" s="1028">
        <v>273</v>
      </c>
      <c r="AC166" s="1029">
        <v>0.12598061836640517</v>
      </c>
    </row>
    <row r="167" spans="1:29" ht="30.75" customHeight="1">
      <c r="A167" s="1027" t="s">
        <v>834</v>
      </c>
      <c r="B167" s="1028">
        <v>154</v>
      </c>
      <c r="C167" s="1028">
        <v>100</v>
      </c>
      <c r="D167" s="1028">
        <v>23</v>
      </c>
      <c r="E167" s="1028">
        <v>1</v>
      </c>
      <c r="F167" s="1028">
        <v>7</v>
      </c>
      <c r="G167" s="1028">
        <v>13</v>
      </c>
      <c r="H167" s="1028">
        <v>11</v>
      </c>
      <c r="I167" s="1028">
        <v>22</v>
      </c>
      <c r="J167" s="1028">
        <v>4</v>
      </c>
      <c r="K167" s="1028">
        <v>7</v>
      </c>
      <c r="L167" s="1028">
        <v>7</v>
      </c>
      <c r="M167" s="1028">
        <v>9</v>
      </c>
      <c r="N167" s="1028">
        <v>33</v>
      </c>
      <c r="O167" s="1028">
        <v>24</v>
      </c>
      <c r="P167" s="1028">
        <v>9</v>
      </c>
      <c r="Q167" s="1028">
        <v>6</v>
      </c>
      <c r="R167" s="1028">
        <v>4</v>
      </c>
      <c r="S167" s="1028">
        <v>4</v>
      </c>
      <c r="T167" s="1028">
        <v>10</v>
      </c>
      <c r="U167" s="1028">
        <v>3</v>
      </c>
      <c r="V167" s="1028">
        <v>6</v>
      </c>
      <c r="W167" s="1028">
        <v>14</v>
      </c>
      <c r="X167" s="1028">
        <v>13</v>
      </c>
      <c r="Y167" s="1028">
        <v>13</v>
      </c>
      <c r="Z167" s="1028">
        <v>15</v>
      </c>
      <c r="AA167" s="1028">
        <v>5</v>
      </c>
      <c r="AB167" s="1028">
        <v>517</v>
      </c>
      <c r="AC167" s="1029">
        <v>0.23857868020304568</v>
      </c>
    </row>
    <row r="168" spans="1:29" ht="30.75" customHeight="1">
      <c r="A168" s="1027" t="s">
        <v>835</v>
      </c>
      <c r="B168" s="1028">
        <v>228</v>
      </c>
      <c r="C168" s="1028">
        <v>161</v>
      </c>
      <c r="D168" s="1028">
        <v>41</v>
      </c>
      <c r="E168" s="1028">
        <v>3</v>
      </c>
      <c r="F168" s="1028">
        <v>14</v>
      </c>
      <c r="G168" s="1028">
        <v>25</v>
      </c>
      <c r="H168" s="1028">
        <v>23</v>
      </c>
      <c r="I168" s="1028">
        <v>20</v>
      </c>
      <c r="J168" s="1028">
        <v>24</v>
      </c>
      <c r="K168" s="1028">
        <v>9</v>
      </c>
      <c r="L168" s="1028">
        <v>13</v>
      </c>
      <c r="M168" s="1028">
        <v>20</v>
      </c>
      <c r="N168" s="1028">
        <v>67</v>
      </c>
      <c r="O168" s="1028">
        <v>35</v>
      </c>
      <c r="P168" s="1028">
        <v>9</v>
      </c>
      <c r="Q168" s="1028">
        <v>5</v>
      </c>
      <c r="R168" s="1028">
        <v>9</v>
      </c>
      <c r="S168" s="1028">
        <v>7</v>
      </c>
      <c r="T168" s="1028">
        <v>36</v>
      </c>
      <c r="U168" s="1028">
        <v>2</v>
      </c>
      <c r="V168" s="1028">
        <v>8</v>
      </c>
      <c r="W168" s="1028">
        <v>37</v>
      </c>
      <c r="X168" s="1028">
        <v>15</v>
      </c>
      <c r="Y168" s="1028">
        <v>39</v>
      </c>
      <c r="Z168" s="1028">
        <v>14</v>
      </c>
      <c r="AA168" s="1028">
        <v>8</v>
      </c>
      <c r="AB168" s="1028">
        <v>872</v>
      </c>
      <c r="AC168" s="1029">
        <v>0.40239963082602676</v>
      </c>
    </row>
    <row r="169" spans="1:29" ht="30.75" customHeight="1">
      <c r="A169" s="1027" t="s">
        <v>836</v>
      </c>
      <c r="B169" s="1028">
        <v>27</v>
      </c>
      <c r="C169" s="1028">
        <v>10</v>
      </c>
      <c r="D169" s="1028">
        <v>5</v>
      </c>
      <c r="E169" s="1028">
        <v>0</v>
      </c>
      <c r="F169" s="1028">
        <v>2</v>
      </c>
      <c r="G169" s="1028">
        <v>2</v>
      </c>
      <c r="H169" s="1028">
        <v>1</v>
      </c>
      <c r="I169" s="1028">
        <v>7</v>
      </c>
      <c r="J169" s="1028">
        <v>2</v>
      </c>
      <c r="K169" s="1028">
        <v>0</v>
      </c>
      <c r="L169" s="1028">
        <v>5</v>
      </c>
      <c r="M169" s="1028">
        <v>0</v>
      </c>
      <c r="N169" s="1028">
        <v>9</v>
      </c>
      <c r="O169" s="1028">
        <v>2</v>
      </c>
      <c r="P169" s="1028">
        <v>2</v>
      </c>
      <c r="Q169" s="1028">
        <v>2</v>
      </c>
      <c r="R169" s="1028">
        <v>0</v>
      </c>
      <c r="S169" s="1028">
        <v>0</v>
      </c>
      <c r="T169" s="1028">
        <v>3</v>
      </c>
      <c r="U169" s="1028">
        <v>1</v>
      </c>
      <c r="V169" s="1028">
        <v>0</v>
      </c>
      <c r="W169" s="1028">
        <v>10</v>
      </c>
      <c r="X169" s="1028">
        <v>0</v>
      </c>
      <c r="Y169" s="1028">
        <v>5</v>
      </c>
      <c r="Z169" s="1028">
        <v>1</v>
      </c>
      <c r="AA169" s="1028">
        <v>1</v>
      </c>
      <c r="AB169" s="1028">
        <v>97</v>
      </c>
      <c r="AC169" s="1029">
        <v>4.4762344254730038E-2</v>
      </c>
    </row>
    <row r="170" spans="1:29" ht="30.75" customHeight="1" thickBot="1">
      <c r="A170" s="1027" t="s">
        <v>837</v>
      </c>
      <c r="B170" s="1028">
        <v>6</v>
      </c>
      <c r="C170" s="1028">
        <v>3</v>
      </c>
      <c r="D170" s="1028">
        <v>1</v>
      </c>
      <c r="E170" s="1028">
        <v>0</v>
      </c>
      <c r="F170" s="1028">
        <v>0</v>
      </c>
      <c r="G170" s="1028">
        <v>0</v>
      </c>
      <c r="H170" s="1028">
        <v>1</v>
      </c>
      <c r="I170" s="1028">
        <v>1</v>
      </c>
      <c r="J170" s="1028">
        <v>0</v>
      </c>
      <c r="K170" s="1028">
        <v>1</v>
      </c>
      <c r="L170" s="1028">
        <v>2</v>
      </c>
      <c r="M170" s="1028">
        <v>0</v>
      </c>
      <c r="N170" s="1028">
        <v>3</v>
      </c>
      <c r="O170" s="1028">
        <v>0</v>
      </c>
      <c r="P170" s="1028">
        <v>0</v>
      </c>
      <c r="Q170" s="1028">
        <v>1</v>
      </c>
      <c r="R170" s="1028">
        <v>0</v>
      </c>
      <c r="S170" s="1028">
        <v>0</v>
      </c>
      <c r="T170" s="1028">
        <v>1</v>
      </c>
      <c r="U170" s="1028">
        <v>0</v>
      </c>
      <c r="V170" s="1028">
        <v>0</v>
      </c>
      <c r="W170" s="1028">
        <v>0</v>
      </c>
      <c r="X170" s="1028">
        <v>0</v>
      </c>
      <c r="Y170" s="1028">
        <v>2</v>
      </c>
      <c r="Z170" s="1028">
        <v>0</v>
      </c>
      <c r="AA170" s="1028">
        <v>0</v>
      </c>
      <c r="AB170" s="1028">
        <v>22</v>
      </c>
      <c r="AC170" s="1029">
        <v>1.015228426395939E-2</v>
      </c>
    </row>
    <row r="171" spans="1:29" ht="48.75" customHeight="1" thickTop="1" thickBot="1">
      <c r="A171" s="1030" t="s">
        <v>6</v>
      </c>
      <c r="B171" s="1031">
        <v>613</v>
      </c>
      <c r="C171" s="1031">
        <v>454</v>
      </c>
      <c r="D171" s="1031">
        <v>122</v>
      </c>
      <c r="E171" s="1031">
        <v>6</v>
      </c>
      <c r="F171" s="1031">
        <v>27</v>
      </c>
      <c r="G171" s="1031">
        <v>47</v>
      </c>
      <c r="H171" s="1031">
        <v>52</v>
      </c>
      <c r="I171" s="1031">
        <v>61</v>
      </c>
      <c r="J171" s="1031">
        <v>36</v>
      </c>
      <c r="K171" s="1031">
        <v>21</v>
      </c>
      <c r="L171" s="1031">
        <v>33</v>
      </c>
      <c r="M171" s="1031">
        <v>43</v>
      </c>
      <c r="N171" s="1031">
        <v>146</v>
      </c>
      <c r="O171" s="1031">
        <v>72</v>
      </c>
      <c r="P171" s="1031">
        <v>26</v>
      </c>
      <c r="Q171" s="1031">
        <v>18</v>
      </c>
      <c r="R171" s="1031">
        <v>21</v>
      </c>
      <c r="S171" s="1031">
        <v>15</v>
      </c>
      <c r="T171" s="1031">
        <v>56</v>
      </c>
      <c r="U171" s="1031">
        <v>10</v>
      </c>
      <c r="V171" s="1031">
        <v>16</v>
      </c>
      <c r="W171" s="1031">
        <v>70</v>
      </c>
      <c r="X171" s="1031">
        <v>38</v>
      </c>
      <c r="Y171" s="1031">
        <v>71</v>
      </c>
      <c r="Z171" s="1031">
        <v>69</v>
      </c>
      <c r="AA171" s="1031">
        <v>24</v>
      </c>
      <c r="AB171" s="1031">
        <v>2167</v>
      </c>
      <c r="AC171" s="1032">
        <v>1</v>
      </c>
    </row>
    <row r="172" spans="1:29" ht="24" customHeight="1" thickTop="1">
      <c r="A172" s="1035" t="s">
        <v>838</v>
      </c>
      <c r="B172" s="1029">
        <v>0.28287955699123213</v>
      </c>
      <c r="C172" s="1029">
        <v>0.20950622981079833</v>
      </c>
      <c r="D172" s="1029">
        <v>5.629903091832026E-2</v>
      </c>
      <c r="E172" s="1029">
        <v>2.7688047992616522E-3</v>
      </c>
      <c r="F172" s="1029">
        <v>1.2459621596677434E-2</v>
      </c>
      <c r="G172" s="1029">
        <v>2.1688970927549608E-2</v>
      </c>
      <c r="H172" s="1029">
        <v>2.3996308260267652E-2</v>
      </c>
      <c r="I172" s="1029">
        <v>2.814951545916013E-2</v>
      </c>
      <c r="J172" s="1029">
        <v>1.6612828795569912E-2</v>
      </c>
      <c r="K172" s="1029">
        <v>9.6908167974157824E-3</v>
      </c>
      <c r="L172" s="1029">
        <v>1.5228426395939087E-2</v>
      </c>
      <c r="M172" s="1029">
        <v>1.9843101061375174E-2</v>
      </c>
      <c r="N172" s="1029">
        <v>6.7374250115366865E-2</v>
      </c>
      <c r="O172" s="1029">
        <v>3.3225657591139823E-2</v>
      </c>
      <c r="P172" s="1029">
        <v>1.1998154130133826E-2</v>
      </c>
      <c r="Q172" s="1029">
        <v>8.3064143977849558E-3</v>
      </c>
      <c r="R172" s="1029">
        <v>9.6908167974157824E-3</v>
      </c>
      <c r="S172" s="1029">
        <v>6.9220119981541301E-3</v>
      </c>
      <c r="T172" s="1029">
        <v>2.5842178126442086E-2</v>
      </c>
      <c r="U172" s="1029">
        <v>4.6146746654360865E-3</v>
      </c>
      <c r="V172" s="1029">
        <v>7.3834794646977387E-3</v>
      </c>
      <c r="W172" s="1029">
        <v>3.2302722658052604E-2</v>
      </c>
      <c r="X172" s="1029">
        <v>1.7535763728657131E-2</v>
      </c>
      <c r="Y172" s="1029">
        <v>3.2764190124596214E-2</v>
      </c>
      <c r="Z172" s="1029">
        <v>3.1841255191509002E-2</v>
      </c>
      <c r="AA172" s="1029">
        <v>1.1075219197046609E-2</v>
      </c>
      <c r="AB172" s="1029">
        <v>1.0000000000000002</v>
      </c>
      <c r="AC172" s="1029"/>
    </row>
    <row r="173" spans="1:29" ht="9" customHeight="1" thickBot="1">
      <c r="A173" s="1036"/>
      <c r="B173" s="1037"/>
      <c r="C173" s="1038"/>
      <c r="D173" s="1038"/>
      <c r="E173" s="1038"/>
      <c r="F173" s="1038"/>
      <c r="G173" s="1038"/>
      <c r="H173" s="1037"/>
      <c r="I173" s="1037"/>
      <c r="J173" s="1037"/>
      <c r="K173" s="1037"/>
      <c r="L173" s="1037"/>
      <c r="M173" s="1037"/>
      <c r="N173" s="1037"/>
      <c r="O173" s="1037"/>
      <c r="P173" s="889"/>
      <c r="Q173" s="890"/>
      <c r="R173" s="890"/>
      <c r="S173" s="890"/>
      <c r="T173" s="890"/>
      <c r="U173" s="890"/>
      <c r="V173" s="889"/>
      <c r="W173" s="889"/>
      <c r="X173" s="889"/>
      <c r="Y173" s="889"/>
      <c r="Z173" s="889"/>
      <c r="AA173" s="889"/>
      <c r="AB173" s="889"/>
      <c r="AC173" s="891"/>
    </row>
    <row r="174" spans="1:29" ht="17.25" customHeight="1">
      <c r="A174" s="1123" t="s">
        <v>850</v>
      </c>
      <c r="B174" s="1093"/>
      <c r="C174" s="1093"/>
      <c r="D174" s="1093"/>
      <c r="E174" s="1093"/>
      <c r="F174" s="1093"/>
      <c r="G174" s="1093"/>
      <c r="H174" s="1093"/>
      <c r="I174" s="1093"/>
      <c r="J174" s="1093"/>
      <c r="K174" s="1093"/>
      <c r="L174" s="1093"/>
      <c r="M174" s="1093"/>
      <c r="N174" s="1093"/>
      <c r="O174" s="1093"/>
    </row>
    <row r="175" spans="1:29" ht="9" customHeight="1">
      <c r="A175" s="305"/>
      <c r="B175" s="155"/>
      <c r="C175" s="306"/>
      <c r="D175" s="306"/>
      <c r="E175" s="306"/>
      <c r="F175" s="306"/>
      <c r="G175" s="306"/>
      <c r="H175" s="155"/>
      <c r="I175" s="155"/>
      <c r="J175" s="155"/>
      <c r="K175" s="155"/>
      <c r="L175" s="155"/>
      <c r="M175" s="155"/>
      <c r="N175" s="155"/>
      <c r="O175" s="397"/>
    </row>
    <row r="176" spans="1:29" ht="9" customHeight="1">
      <c r="A176" s="305"/>
      <c r="B176" s="155"/>
      <c r="C176" s="306"/>
      <c r="D176" s="306"/>
      <c r="E176" s="306"/>
      <c r="F176" s="306"/>
      <c r="G176" s="306"/>
      <c r="H176" s="155"/>
      <c r="I176" s="155"/>
      <c r="J176" s="155"/>
      <c r="K176" s="155"/>
      <c r="L176" s="155"/>
      <c r="M176" s="155"/>
      <c r="N176" s="155"/>
      <c r="O176" s="397"/>
    </row>
    <row r="177" spans="1:15" ht="9" customHeight="1">
      <c r="A177" s="305"/>
      <c r="B177" s="155"/>
      <c r="C177" s="306"/>
      <c r="D177" s="306"/>
      <c r="E177" s="306"/>
      <c r="F177" s="306"/>
      <c r="G177" s="306"/>
      <c r="H177" s="155"/>
      <c r="I177" s="155"/>
      <c r="J177" s="155"/>
      <c r="K177" s="155"/>
      <c r="L177" s="155"/>
      <c r="M177" s="155"/>
      <c r="N177" s="155"/>
      <c r="O177" s="397"/>
    </row>
    <row r="178" spans="1:15" ht="9" customHeight="1">
      <c r="A178" s="305"/>
      <c r="B178" s="155"/>
      <c r="C178" s="306"/>
      <c r="D178" s="306"/>
      <c r="E178" s="306"/>
      <c r="F178" s="306"/>
      <c r="G178" s="306"/>
      <c r="H178" s="155"/>
      <c r="I178" s="155"/>
      <c r="J178" s="155"/>
      <c r="K178" s="155"/>
      <c r="L178" s="155"/>
      <c r="M178" s="155"/>
      <c r="N178" s="155"/>
      <c r="O178" s="397"/>
    </row>
    <row r="179" spans="1:15" ht="9" customHeight="1">
      <c r="A179" s="307"/>
      <c r="B179" s="155"/>
      <c r="C179" s="306"/>
      <c r="D179" s="306"/>
      <c r="E179" s="306"/>
      <c r="F179" s="306"/>
      <c r="G179" s="306"/>
      <c r="H179" s="155"/>
      <c r="I179" s="155"/>
      <c r="J179" s="155"/>
      <c r="K179" s="155"/>
      <c r="L179" s="155"/>
      <c r="M179" s="155"/>
      <c r="N179" s="155"/>
      <c r="O179" s="397"/>
    </row>
    <row r="180" spans="1:15" ht="9" customHeight="1">
      <c r="A180" s="305"/>
      <c r="B180" s="155"/>
      <c r="C180" s="306"/>
      <c r="D180" s="306"/>
      <c r="E180" s="306"/>
      <c r="F180" s="306"/>
      <c r="G180" s="306"/>
      <c r="H180" s="155"/>
      <c r="I180" s="155"/>
      <c r="J180" s="155"/>
      <c r="K180" s="155"/>
      <c r="L180" s="155"/>
      <c r="M180" s="155"/>
      <c r="N180" s="155"/>
      <c r="O180" s="397"/>
    </row>
    <row r="181" spans="1:15" ht="9" customHeight="1">
      <c r="A181" s="305"/>
      <c r="B181" s="155"/>
      <c r="C181" s="306"/>
      <c r="D181" s="306"/>
      <c r="E181" s="306"/>
      <c r="F181" s="306"/>
      <c r="G181" s="306"/>
      <c r="H181" s="155"/>
      <c r="I181" s="155"/>
      <c r="J181" s="155"/>
      <c r="K181" s="155"/>
      <c r="L181" s="155"/>
      <c r="M181" s="155"/>
      <c r="N181" s="155"/>
      <c r="O181" s="397"/>
    </row>
    <row r="182" spans="1:15" ht="9" customHeight="1">
      <c r="A182" s="305"/>
      <c r="B182" s="155"/>
      <c r="C182" s="306"/>
      <c r="D182" s="306"/>
      <c r="E182" s="306"/>
      <c r="F182" s="306"/>
      <c r="G182" s="306"/>
      <c r="H182" s="155"/>
      <c r="I182" s="155"/>
      <c r="J182" s="155"/>
      <c r="K182" s="155"/>
      <c r="L182" s="155"/>
      <c r="M182" s="155"/>
      <c r="N182" s="155"/>
      <c r="O182" s="397"/>
    </row>
    <row r="183" spans="1:15" ht="9" customHeight="1">
      <c r="A183" s="305"/>
      <c r="B183" s="155"/>
      <c r="C183" s="306"/>
      <c r="D183" s="306"/>
      <c r="E183" s="306"/>
      <c r="F183" s="306"/>
      <c r="G183" s="306"/>
      <c r="H183" s="155"/>
      <c r="I183" s="155"/>
      <c r="J183" s="155"/>
      <c r="K183" s="155"/>
      <c r="L183" s="155"/>
      <c r="M183" s="155"/>
      <c r="N183" s="155"/>
      <c r="O183" s="397"/>
    </row>
    <row r="184" spans="1:15" ht="9" customHeight="1">
      <c r="A184" s="307"/>
      <c r="B184" s="155"/>
      <c r="C184" s="306"/>
      <c r="D184" s="306"/>
      <c r="E184" s="306"/>
      <c r="F184" s="306"/>
      <c r="G184" s="306"/>
      <c r="H184" s="155"/>
      <c r="I184" s="155"/>
      <c r="J184" s="155"/>
      <c r="K184" s="155"/>
      <c r="L184" s="155"/>
      <c r="M184" s="155"/>
      <c r="N184" s="155"/>
      <c r="O184" s="397"/>
    </row>
    <row r="185" spans="1:15" ht="9" customHeight="1">
      <c r="A185" s="308"/>
      <c r="B185" s="155"/>
      <c r="C185" s="306"/>
      <c r="D185" s="306"/>
      <c r="E185" s="306"/>
      <c r="F185" s="306"/>
      <c r="G185" s="306"/>
      <c r="H185" s="155"/>
      <c r="I185" s="155"/>
      <c r="J185" s="155"/>
      <c r="K185" s="155"/>
      <c r="L185" s="155"/>
      <c r="M185" s="155"/>
      <c r="N185" s="155"/>
      <c r="O185" s="397"/>
    </row>
    <row r="186" spans="1:15" ht="9" customHeight="1">
      <c r="A186" s="308"/>
      <c r="B186" s="155"/>
      <c r="C186" s="306"/>
      <c r="D186" s="306"/>
      <c r="E186" s="306"/>
      <c r="F186" s="306"/>
      <c r="G186" s="306"/>
      <c r="H186" s="155"/>
      <c r="I186" s="155"/>
      <c r="J186" s="155"/>
      <c r="K186" s="155"/>
      <c r="L186" s="155"/>
      <c r="M186" s="155"/>
      <c r="N186" s="155"/>
      <c r="O186" s="397"/>
    </row>
    <row r="187" spans="1:15" ht="9" customHeight="1">
      <c r="A187" s="308"/>
      <c r="B187" s="155"/>
      <c r="C187" s="306"/>
      <c r="D187" s="306"/>
      <c r="E187" s="306"/>
      <c r="F187" s="306"/>
      <c r="G187" s="306"/>
      <c r="H187" s="155"/>
      <c r="I187" s="155"/>
      <c r="J187" s="155"/>
      <c r="K187" s="155"/>
      <c r="L187" s="155"/>
      <c r="M187" s="155"/>
      <c r="N187" s="155"/>
      <c r="O187" s="397"/>
    </row>
    <row r="188" spans="1:15" ht="9" customHeight="1">
      <c r="A188" s="308"/>
      <c r="B188" s="155"/>
      <c r="C188" s="306"/>
      <c r="D188" s="306"/>
      <c r="E188" s="306"/>
      <c r="F188" s="306"/>
      <c r="G188" s="306"/>
      <c r="H188" s="155"/>
      <c r="I188" s="155"/>
      <c r="J188" s="155"/>
      <c r="K188" s="155"/>
      <c r="L188" s="155"/>
      <c r="M188" s="155"/>
      <c r="N188" s="155"/>
      <c r="O188" s="397"/>
    </row>
    <row r="189" spans="1:15" ht="9" customHeight="1">
      <c r="A189" s="309"/>
      <c r="B189" s="155"/>
      <c r="C189" s="306"/>
      <c r="D189" s="306"/>
      <c r="E189" s="306"/>
      <c r="F189" s="306"/>
      <c r="G189" s="306"/>
      <c r="H189" s="155"/>
      <c r="I189" s="155"/>
      <c r="J189" s="155"/>
      <c r="K189" s="155"/>
      <c r="L189" s="155"/>
      <c r="M189" s="155"/>
      <c r="N189" s="155"/>
      <c r="O189" s="397"/>
    </row>
    <row r="190" spans="1:15" ht="9" customHeight="1">
      <c r="A190" s="309"/>
      <c r="B190" s="155"/>
      <c r="C190" s="306"/>
      <c r="D190" s="306"/>
      <c r="E190" s="306"/>
      <c r="F190" s="306"/>
      <c r="G190" s="306"/>
      <c r="H190" s="155"/>
      <c r="I190" s="155"/>
      <c r="J190" s="155"/>
      <c r="K190" s="155"/>
      <c r="L190" s="155"/>
      <c r="M190" s="155"/>
      <c r="N190" s="155"/>
      <c r="O190" s="397"/>
    </row>
    <row r="191" spans="1:15" ht="9" customHeight="1">
      <c r="A191" s="310"/>
      <c r="B191" s="155"/>
      <c r="C191" s="306"/>
      <c r="D191" s="306"/>
      <c r="E191" s="306"/>
      <c r="F191" s="306"/>
      <c r="G191" s="306"/>
      <c r="H191" s="155"/>
      <c r="I191" s="155"/>
      <c r="J191" s="155"/>
      <c r="K191" s="155"/>
      <c r="L191" s="155"/>
      <c r="M191" s="155"/>
      <c r="N191" s="155"/>
      <c r="O191" s="397"/>
    </row>
    <row r="192" spans="1:15" ht="9" customHeight="1">
      <c r="A192" s="305"/>
      <c r="B192" s="155"/>
      <c r="C192" s="306"/>
      <c r="D192" s="306"/>
      <c r="E192" s="306"/>
      <c r="F192" s="306"/>
      <c r="G192" s="306"/>
      <c r="H192" s="155"/>
      <c r="I192" s="155"/>
      <c r="J192" s="155"/>
      <c r="K192" s="155"/>
      <c r="L192" s="155"/>
      <c r="M192" s="155"/>
      <c r="N192" s="155"/>
      <c r="O192" s="397"/>
    </row>
    <row r="193" spans="1:15" ht="9" customHeight="1">
      <c r="A193" s="305"/>
      <c r="B193" s="155"/>
      <c r="C193" s="306"/>
      <c r="D193" s="306"/>
      <c r="E193" s="306"/>
      <c r="F193" s="306"/>
      <c r="G193" s="306"/>
      <c r="H193" s="155"/>
      <c r="I193" s="155"/>
      <c r="J193" s="155"/>
      <c r="K193" s="155"/>
      <c r="L193" s="155"/>
      <c r="M193" s="155"/>
      <c r="N193" s="155"/>
      <c r="O193" s="397"/>
    </row>
    <row r="194" spans="1:15" ht="9" customHeight="1">
      <c r="A194" s="305"/>
      <c r="B194" s="155"/>
      <c r="C194" s="306"/>
      <c r="D194" s="306"/>
      <c r="E194" s="306"/>
      <c r="F194" s="306"/>
      <c r="G194" s="306"/>
      <c r="H194" s="155"/>
      <c r="I194" s="155"/>
      <c r="J194" s="155"/>
      <c r="K194" s="155"/>
      <c r="L194" s="155"/>
      <c r="M194" s="155"/>
      <c r="N194" s="155"/>
      <c r="O194" s="397"/>
    </row>
    <row r="195" spans="1:15" ht="9" customHeight="1">
      <c r="A195" s="305"/>
      <c r="B195" s="155"/>
      <c r="C195" s="306"/>
      <c r="D195" s="306"/>
      <c r="E195" s="306"/>
      <c r="F195" s="306"/>
      <c r="G195" s="306"/>
      <c r="H195" s="155"/>
      <c r="I195" s="155"/>
      <c r="J195" s="155"/>
      <c r="K195" s="155"/>
      <c r="L195" s="155"/>
      <c r="M195" s="155"/>
      <c r="N195" s="155"/>
      <c r="O195" s="397"/>
    </row>
    <row r="196" spans="1:15" ht="9" customHeight="1">
      <c r="A196" s="308"/>
      <c r="B196" s="155"/>
      <c r="C196" s="306"/>
      <c r="D196" s="306"/>
      <c r="E196" s="306"/>
      <c r="F196" s="306"/>
      <c r="G196" s="306"/>
      <c r="H196" s="155"/>
      <c r="I196" s="155"/>
      <c r="J196" s="155"/>
      <c r="K196" s="155"/>
      <c r="L196" s="155"/>
      <c r="M196" s="155"/>
      <c r="N196" s="155"/>
      <c r="O196" s="397"/>
    </row>
    <row r="197" spans="1:15" ht="9" customHeight="1">
      <c r="A197" s="310"/>
      <c r="B197" s="155"/>
      <c r="C197" s="306"/>
      <c r="D197" s="306"/>
      <c r="E197" s="306"/>
      <c r="F197" s="306"/>
      <c r="G197" s="306"/>
      <c r="H197" s="155"/>
      <c r="I197" s="155"/>
      <c r="J197" s="155"/>
      <c r="K197" s="155"/>
      <c r="L197" s="155"/>
      <c r="M197" s="155"/>
      <c r="N197" s="155"/>
      <c r="O197" s="397"/>
    </row>
    <row r="198" spans="1:15" ht="9" customHeight="1">
      <c r="A198" s="305"/>
      <c r="B198" s="155"/>
      <c r="C198" s="306"/>
      <c r="D198" s="306"/>
      <c r="E198" s="306"/>
      <c r="F198" s="306"/>
      <c r="G198" s="306"/>
      <c r="H198" s="155"/>
      <c r="I198" s="155"/>
      <c r="J198" s="155"/>
      <c r="K198" s="155"/>
      <c r="L198" s="155"/>
      <c r="M198" s="155"/>
      <c r="N198" s="155"/>
      <c r="O198" s="397"/>
    </row>
    <row r="199" spans="1:15" ht="9" customHeight="1">
      <c r="A199" s="305"/>
      <c r="B199" s="155"/>
      <c r="C199" s="306"/>
      <c r="D199" s="306"/>
      <c r="E199" s="306"/>
      <c r="F199" s="306"/>
      <c r="G199" s="306"/>
      <c r="H199" s="155"/>
      <c r="I199" s="155"/>
      <c r="J199" s="155"/>
      <c r="K199" s="155"/>
      <c r="L199" s="155"/>
      <c r="M199" s="155"/>
      <c r="N199" s="155"/>
      <c r="O199" s="397"/>
    </row>
    <row r="200" spans="1:15" ht="9" customHeight="1">
      <c r="A200" s="305"/>
      <c r="B200" s="155"/>
      <c r="C200" s="306"/>
      <c r="D200" s="306"/>
      <c r="E200" s="306"/>
      <c r="F200" s="306"/>
      <c r="G200" s="306"/>
      <c r="H200" s="155"/>
      <c r="I200" s="155"/>
      <c r="J200" s="155"/>
      <c r="K200" s="155"/>
      <c r="L200" s="155"/>
      <c r="M200" s="155"/>
      <c r="N200" s="155"/>
      <c r="O200" s="397"/>
    </row>
    <row r="201" spans="1:15" ht="9" customHeight="1">
      <c r="A201" s="305"/>
      <c r="B201" s="155"/>
      <c r="C201" s="306"/>
      <c r="D201" s="306"/>
      <c r="E201" s="306"/>
      <c r="F201" s="306"/>
      <c r="G201" s="306"/>
      <c r="H201" s="155"/>
      <c r="I201" s="155"/>
      <c r="J201" s="155"/>
      <c r="K201" s="155"/>
      <c r="L201" s="155"/>
      <c r="M201" s="155"/>
      <c r="N201" s="155"/>
      <c r="O201" s="397"/>
    </row>
    <row r="202" spans="1:15" ht="9" customHeight="1">
      <c r="A202" s="308"/>
      <c r="B202" s="155"/>
      <c r="C202" s="306"/>
      <c r="D202" s="306"/>
      <c r="E202" s="306"/>
      <c r="F202" s="306"/>
      <c r="G202" s="306"/>
      <c r="H202" s="155"/>
      <c r="I202" s="155"/>
      <c r="J202" s="155"/>
      <c r="K202" s="155"/>
      <c r="L202" s="155"/>
      <c r="M202" s="155"/>
      <c r="N202" s="155"/>
      <c r="O202" s="397"/>
    </row>
    <row r="203" spans="1:15" ht="9" customHeight="1">
      <c r="A203" s="310"/>
      <c r="B203" s="155"/>
      <c r="C203" s="306"/>
      <c r="D203" s="306"/>
      <c r="E203" s="306"/>
      <c r="F203" s="306"/>
      <c r="G203" s="306"/>
      <c r="H203" s="155"/>
      <c r="I203" s="155"/>
      <c r="J203" s="155"/>
      <c r="K203" s="155"/>
      <c r="L203" s="155"/>
      <c r="M203" s="155"/>
      <c r="N203" s="155"/>
      <c r="O203" s="397"/>
    </row>
    <row r="204" spans="1:15" ht="9" customHeight="1">
      <c r="A204" s="305"/>
      <c r="B204" s="155"/>
      <c r="C204" s="306"/>
      <c r="D204" s="306"/>
      <c r="E204" s="306"/>
      <c r="F204" s="306"/>
      <c r="G204" s="306"/>
      <c r="H204" s="155"/>
      <c r="I204" s="155"/>
      <c r="J204" s="155"/>
      <c r="K204" s="155"/>
      <c r="L204" s="155"/>
      <c r="M204" s="155"/>
      <c r="N204" s="155"/>
      <c r="O204" s="397"/>
    </row>
    <row r="205" spans="1:15" ht="9" customHeight="1">
      <c r="A205" s="305"/>
      <c r="B205" s="155"/>
      <c r="C205" s="306"/>
      <c r="D205" s="306"/>
      <c r="E205" s="306"/>
      <c r="F205" s="306"/>
      <c r="G205" s="306"/>
      <c r="H205" s="155"/>
      <c r="I205" s="155"/>
      <c r="J205" s="155"/>
      <c r="K205" s="155"/>
      <c r="L205" s="155"/>
      <c r="M205" s="155"/>
      <c r="N205" s="155"/>
      <c r="O205" s="397"/>
    </row>
    <row r="206" spans="1:15" ht="9" customHeight="1">
      <c r="A206" s="305"/>
      <c r="B206" s="155"/>
      <c r="C206" s="145"/>
      <c r="D206" s="145"/>
      <c r="E206" s="145"/>
      <c r="F206" s="145"/>
      <c r="G206" s="145"/>
      <c r="H206" s="241"/>
      <c r="I206" s="241"/>
      <c r="J206" s="241"/>
      <c r="K206" s="241"/>
      <c r="L206" s="241"/>
      <c r="M206" s="241"/>
      <c r="N206" s="241"/>
      <c r="O206" s="661"/>
    </row>
    <row r="207" spans="1:15" ht="9" customHeight="1">
      <c r="A207" s="305"/>
      <c r="B207" s="155"/>
      <c r="C207" s="145"/>
      <c r="D207" s="145"/>
      <c r="E207" s="145"/>
      <c r="F207" s="145"/>
      <c r="G207" s="145"/>
      <c r="H207" s="241"/>
      <c r="I207" s="241"/>
      <c r="J207" s="241"/>
      <c r="K207" s="241"/>
      <c r="L207" s="241"/>
      <c r="M207" s="241"/>
      <c r="N207" s="241"/>
      <c r="O207" s="661"/>
    </row>
    <row r="208" spans="1:15" ht="9" customHeight="1">
      <c r="A208" s="305"/>
      <c r="B208" s="155"/>
      <c r="C208" s="145"/>
      <c r="D208" s="145"/>
      <c r="E208" s="145"/>
      <c r="F208" s="145"/>
      <c r="G208" s="145"/>
      <c r="H208" s="241"/>
      <c r="I208" s="241"/>
      <c r="J208" s="241"/>
      <c r="K208" s="241"/>
      <c r="L208" s="241"/>
      <c r="M208" s="241"/>
      <c r="N208" s="241"/>
      <c r="O208" s="661"/>
    </row>
    <row r="209" spans="1:15" ht="9" customHeight="1">
      <c r="A209" s="305"/>
      <c r="B209" s="155"/>
      <c r="C209" s="145"/>
      <c r="D209" s="145"/>
      <c r="E209" s="145"/>
      <c r="F209" s="145"/>
      <c r="G209" s="145"/>
      <c r="H209" s="241"/>
      <c r="I209" s="241"/>
      <c r="J209" s="241"/>
      <c r="K209" s="241"/>
      <c r="L209" s="241"/>
      <c r="M209" s="241"/>
      <c r="N209" s="241"/>
      <c r="O209" s="661"/>
    </row>
    <row r="210" spans="1:15" ht="15.75">
      <c r="A210" s="146"/>
      <c r="C210" s="156"/>
      <c r="D210" s="156"/>
      <c r="E210" s="156"/>
      <c r="F210" s="156"/>
      <c r="G210" s="156"/>
    </row>
    <row r="211" spans="1:15" ht="15.75">
      <c r="A211" s="146"/>
      <c r="C211" s="156"/>
      <c r="D211" s="156"/>
      <c r="E211" s="156"/>
      <c r="F211" s="156"/>
      <c r="G211" s="156"/>
    </row>
    <row r="212" spans="1:15" ht="15.75">
      <c r="A212" s="146"/>
      <c r="C212" s="156"/>
      <c r="D212" s="156"/>
      <c r="E212" s="156"/>
      <c r="F212" s="156"/>
      <c r="G212" s="156"/>
    </row>
    <row r="213" spans="1:15" ht="15.75">
      <c r="A213" s="146"/>
      <c r="C213" s="156"/>
      <c r="D213" s="156"/>
      <c r="E213" s="156"/>
      <c r="F213" s="156"/>
      <c r="G213" s="156"/>
    </row>
    <row r="214" spans="1:15" ht="15.75">
      <c r="A214" s="146"/>
      <c r="C214" s="156"/>
      <c r="D214" s="156"/>
      <c r="E214" s="156"/>
      <c r="F214" s="156"/>
      <c r="G214" s="156"/>
    </row>
    <row r="215" spans="1:15" ht="15.75">
      <c r="A215" s="146"/>
      <c r="C215" s="156"/>
      <c r="D215" s="156"/>
      <c r="E215" s="156"/>
      <c r="F215" s="156"/>
      <c r="G215" s="156"/>
    </row>
    <row r="216" spans="1:15" ht="15.75">
      <c r="A216" s="146"/>
      <c r="C216" s="156"/>
      <c r="D216" s="156"/>
      <c r="E216" s="156"/>
      <c r="F216" s="156"/>
      <c r="G216" s="156"/>
    </row>
    <row r="217" spans="1:15" ht="15.75">
      <c r="A217" s="146"/>
      <c r="C217" s="156"/>
      <c r="D217" s="156"/>
      <c r="E217" s="156"/>
      <c r="F217" s="156"/>
      <c r="G217" s="156"/>
    </row>
    <row r="218" spans="1:15" ht="15.75">
      <c r="A218" s="146"/>
      <c r="C218" s="156"/>
      <c r="D218" s="156"/>
      <c r="E218" s="156"/>
      <c r="F218" s="156"/>
      <c r="G218" s="156"/>
    </row>
    <row r="219" spans="1:15" ht="15.75">
      <c r="A219" s="146"/>
      <c r="C219" s="156"/>
      <c r="D219" s="156"/>
      <c r="E219" s="156"/>
      <c r="F219" s="156"/>
      <c r="G219" s="156"/>
    </row>
    <row r="220" spans="1:15" ht="15.75">
      <c r="A220" s="146"/>
      <c r="C220" s="156"/>
      <c r="D220" s="156"/>
      <c r="E220" s="156"/>
      <c r="F220" s="156"/>
      <c r="G220" s="156"/>
    </row>
    <row r="221" spans="1:15" ht="15.75">
      <c r="A221" s="146"/>
      <c r="C221" s="156"/>
      <c r="D221" s="156"/>
      <c r="E221" s="156"/>
      <c r="F221" s="156"/>
      <c r="G221" s="156"/>
    </row>
    <row r="222" spans="1:15" ht="15.75">
      <c r="A222" s="146"/>
      <c r="C222" s="156"/>
      <c r="D222" s="156"/>
      <c r="E222" s="156"/>
      <c r="F222" s="156"/>
      <c r="G222" s="156"/>
    </row>
    <row r="223" spans="1:15" ht="15.75">
      <c r="A223" s="146"/>
      <c r="C223" s="156"/>
      <c r="D223" s="156"/>
      <c r="E223" s="156"/>
      <c r="F223" s="156"/>
      <c r="G223" s="156"/>
    </row>
    <row r="224" spans="1:15" ht="15.75">
      <c r="A224" s="146"/>
      <c r="C224" s="156"/>
      <c r="D224" s="156"/>
      <c r="E224" s="156"/>
      <c r="F224" s="156"/>
      <c r="G224" s="156"/>
    </row>
    <row r="225" spans="1:7" ht="15.75">
      <c r="A225" s="146"/>
      <c r="C225" s="156"/>
      <c r="D225" s="156"/>
      <c r="E225" s="156"/>
      <c r="F225" s="156"/>
      <c r="G225" s="156"/>
    </row>
    <row r="226" spans="1:7" ht="15.75">
      <c r="A226" s="146"/>
      <c r="C226" s="156"/>
      <c r="D226" s="156"/>
      <c r="E226" s="156"/>
      <c r="F226" s="156"/>
      <c r="G226" s="156"/>
    </row>
    <row r="227" spans="1:7" ht="15.75">
      <c r="A227" s="146"/>
      <c r="C227" s="156"/>
      <c r="D227" s="156"/>
      <c r="E227" s="156"/>
      <c r="F227" s="156"/>
      <c r="G227" s="156"/>
    </row>
    <row r="228" spans="1:7" ht="15.75">
      <c r="A228" s="146"/>
      <c r="C228" s="156"/>
      <c r="D228" s="156"/>
      <c r="E228" s="156"/>
      <c r="F228" s="156"/>
      <c r="G228" s="156"/>
    </row>
    <row r="229" spans="1:7" ht="15.75">
      <c r="A229" s="146"/>
      <c r="C229" s="156"/>
      <c r="D229" s="156"/>
      <c r="E229" s="156"/>
      <c r="F229" s="156"/>
      <c r="G229" s="156"/>
    </row>
    <row r="230" spans="1:7" ht="15.75">
      <c r="A230" s="146"/>
      <c r="C230" s="156"/>
      <c r="D230" s="156"/>
      <c r="E230" s="156"/>
      <c r="F230" s="156"/>
      <c r="G230" s="156"/>
    </row>
    <row r="231" spans="1:7" ht="15.75">
      <c r="A231" s="146"/>
      <c r="C231" s="156"/>
      <c r="D231" s="156"/>
      <c r="E231" s="156"/>
      <c r="F231" s="156"/>
      <c r="G231" s="156"/>
    </row>
    <row r="232" spans="1:7" ht="15.75">
      <c r="A232" s="146"/>
      <c r="C232" s="156"/>
      <c r="D232" s="156"/>
      <c r="E232" s="156"/>
      <c r="F232" s="156"/>
      <c r="G232" s="156"/>
    </row>
    <row r="233" spans="1:7" ht="15.75">
      <c r="A233" s="146"/>
      <c r="C233" s="156"/>
      <c r="D233" s="156"/>
      <c r="E233" s="156"/>
      <c r="F233" s="156"/>
      <c r="G233" s="156"/>
    </row>
    <row r="234" spans="1:7" ht="15.75">
      <c r="A234" s="146"/>
      <c r="C234" s="156"/>
      <c r="D234" s="156"/>
      <c r="E234" s="156"/>
      <c r="F234" s="156"/>
      <c r="G234" s="156"/>
    </row>
    <row r="235" spans="1:7" ht="15.75">
      <c r="A235" s="146"/>
      <c r="C235" s="156"/>
      <c r="D235" s="156"/>
      <c r="E235" s="156"/>
      <c r="F235" s="156"/>
      <c r="G235" s="156"/>
    </row>
    <row r="236" spans="1:7" ht="15.75">
      <c r="A236" s="146"/>
      <c r="C236" s="156"/>
      <c r="D236" s="156"/>
      <c r="E236" s="156"/>
      <c r="F236" s="156"/>
      <c r="G236" s="156"/>
    </row>
    <row r="237" spans="1:7" ht="15.75">
      <c r="A237" s="146"/>
      <c r="C237" s="156"/>
      <c r="D237" s="156"/>
      <c r="E237" s="156"/>
      <c r="F237" s="156"/>
      <c r="G237" s="156"/>
    </row>
    <row r="238" spans="1:7" ht="15.75">
      <c r="A238" s="146"/>
      <c r="C238" s="156"/>
      <c r="D238" s="156"/>
      <c r="E238" s="156"/>
      <c r="F238" s="156"/>
      <c r="G238" s="156"/>
    </row>
    <row r="239" spans="1:7" ht="15.75">
      <c r="A239" s="146"/>
      <c r="C239" s="156"/>
      <c r="D239" s="156"/>
      <c r="E239" s="156"/>
      <c r="F239" s="156"/>
      <c r="G239" s="156"/>
    </row>
    <row r="240" spans="1:7" ht="15.75">
      <c r="A240" s="146"/>
      <c r="C240" s="156"/>
      <c r="D240" s="156"/>
      <c r="E240" s="156"/>
      <c r="F240" s="156"/>
      <c r="G240" s="156"/>
    </row>
    <row r="241" spans="1:7" ht="15.75">
      <c r="A241" s="146"/>
      <c r="C241" s="156"/>
      <c r="D241" s="156"/>
      <c r="E241" s="156"/>
      <c r="F241" s="156"/>
      <c r="G241" s="156"/>
    </row>
    <row r="242" spans="1:7" ht="15.75">
      <c r="A242" s="146"/>
      <c r="C242" s="156"/>
      <c r="D242" s="156"/>
      <c r="E242" s="156"/>
      <c r="F242" s="156"/>
      <c r="G242" s="156"/>
    </row>
    <row r="243" spans="1:7" ht="15.75">
      <c r="A243" s="146"/>
      <c r="C243" s="156"/>
      <c r="D243" s="156"/>
      <c r="E243" s="156"/>
      <c r="F243" s="156"/>
      <c r="G243" s="156"/>
    </row>
    <row r="244" spans="1:7" ht="15.75">
      <c r="A244" s="146"/>
      <c r="C244" s="156"/>
      <c r="D244" s="156"/>
      <c r="E244" s="156"/>
      <c r="F244" s="156"/>
      <c r="G244" s="156"/>
    </row>
    <row r="245" spans="1:7" ht="15.75">
      <c r="A245" s="146"/>
      <c r="C245" s="156"/>
      <c r="D245" s="156"/>
      <c r="E245" s="156"/>
      <c r="F245" s="156"/>
      <c r="G245" s="156"/>
    </row>
    <row r="246" spans="1:7" ht="15.75">
      <c r="A246" s="146"/>
      <c r="C246" s="156"/>
      <c r="D246" s="156"/>
      <c r="E246" s="156"/>
      <c r="F246" s="156"/>
      <c r="G246" s="156"/>
    </row>
    <row r="247" spans="1:7" ht="15.75">
      <c r="A247" s="146"/>
      <c r="C247" s="156"/>
      <c r="D247" s="156"/>
      <c r="E247" s="156"/>
      <c r="F247" s="156"/>
      <c r="G247" s="156"/>
    </row>
    <row r="248" spans="1:7" ht="15.75">
      <c r="A248" s="146"/>
      <c r="C248" s="156"/>
      <c r="D248" s="156"/>
      <c r="E248" s="156"/>
      <c r="F248" s="156"/>
      <c r="G248" s="156"/>
    </row>
    <row r="249" spans="1:7" ht="15.75">
      <c r="A249" s="146"/>
      <c r="C249" s="156"/>
      <c r="D249" s="156"/>
      <c r="E249" s="156"/>
      <c r="F249" s="156"/>
      <c r="G249" s="156"/>
    </row>
    <row r="250" spans="1:7" ht="15.75">
      <c r="A250" s="146"/>
      <c r="C250" s="156"/>
      <c r="D250" s="156"/>
      <c r="E250" s="156"/>
      <c r="F250" s="156"/>
      <c r="G250" s="156"/>
    </row>
    <row r="251" spans="1:7" ht="15.75">
      <c r="A251" s="146"/>
      <c r="C251" s="156"/>
      <c r="D251" s="156"/>
      <c r="E251" s="156"/>
      <c r="F251" s="156"/>
      <c r="G251" s="156"/>
    </row>
    <row r="252" spans="1:7" ht="15.75">
      <c r="A252" s="146"/>
      <c r="C252" s="156"/>
      <c r="D252" s="156"/>
      <c r="E252" s="156"/>
      <c r="F252" s="156"/>
      <c r="G252" s="156"/>
    </row>
    <row r="253" spans="1:7" ht="15.75">
      <c r="A253" s="146"/>
      <c r="C253" s="156"/>
      <c r="D253" s="156"/>
      <c r="E253" s="156"/>
      <c r="F253" s="156"/>
      <c r="G253" s="156"/>
    </row>
    <row r="254" spans="1:7" ht="15.75">
      <c r="A254" s="146"/>
      <c r="C254" s="156"/>
      <c r="D254" s="156"/>
      <c r="E254" s="156"/>
      <c r="F254" s="156"/>
      <c r="G254" s="156"/>
    </row>
    <row r="255" spans="1:7" ht="15.75">
      <c r="A255" s="146"/>
      <c r="C255" s="156"/>
      <c r="D255" s="156"/>
      <c r="E255" s="156"/>
      <c r="F255" s="156"/>
      <c r="G255" s="156"/>
    </row>
    <row r="256" spans="1:7" ht="15.75">
      <c r="A256" s="146"/>
      <c r="C256" s="156"/>
      <c r="D256" s="156"/>
      <c r="E256" s="156"/>
      <c r="F256" s="156"/>
      <c r="G256" s="156"/>
    </row>
    <row r="257" spans="1:7" ht="15.75">
      <c r="A257" s="146"/>
      <c r="C257" s="156"/>
      <c r="D257" s="156"/>
      <c r="E257" s="156"/>
      <c r="F257" s="156"/>
      <c r="G257" s="156"/>
    </row>
    <row r="258" spans="1:7" ht="15.75">
      <c r="A258" s="146"/>
      <c r="C258" s="156"/>
      <c r="D258" s="156"/>
      <c r="E258" s="156"/>
      <c r="F258" s="156"/>
      <c r="G258" s="156"/>
    </row>
    <row r="259" spans="1:7" ht="15.75">
      <c r="A259" s="146"/>
      <c r="C259" s="156"/>
      <c r="D259" s="156"/>
      <c r="E259" s="156"/>
      <c r="F259" s="156"/>
      <c r="G259" s="156"/>
    </row>
    <row r="260" spans="1:7" ht="15.75">
      <c r="A260" s="146"/>
      <c r="C260" s="156"/>
      <c r="D260" s="156"/>
      <c r="E260" s="156"/>
      <c r="F260" s="156"/>
      <c r="G260" s="156"/>
    </row>
    <row r="261" spans="1:7" ht="15.75">
      <c r="A261" s="146"/>
      <c r="C261" s="156"/>
      <c r="D261" s="156"/>
      <c r="E261" s="156"/>
      <c r="F261" s="156"/>
      <c r="G261" s="156"/>
    </row>
    <row r="262" spans="1:7" ht="15.75">
      <c r="A262" s="146"/>
      <c r="C262" s="156"/>
      <c r="D262" s="156"/>
      <c r="E262" s="156"/>
      <c r="F262" s="156"/>
      <c r="G262" s="156"/>
    </row>
    <row r="263" spans="1:7" ht="15.75">
      <c r="A263" s="146"/>
      <c r="C263" s="156"/>
      <c r="D263" s="156"/>
      <c r="E263" s="156"/>
      <c r="F263" s="156"/>
      <c r="G263" s="156"/>
    </row>
    <row r="264" spans="1:7" ht="15.75">
      <c r="A264" s="146"/>
      <c r="C264" s="156"/>
      <c r="D264" s="156"/>
      <c r="E264" s="156"/>
      <c r="F264" s="156"/>
      <c r="G264" s="156"/>
    </row>
    <row r="265" spans="1:7" ht="15.75">
      <c r="A265" s="146"/>
      <c r="C265" s="156"/>
      <c r="D265" s="156"/>
      <c r="E265" s="156"/>
      <c r="F265" s="156"/>
      <c r="G265" s="156"/>
    </row>
    <row r="266" spans="1:7" ht="15.75">
      <c r="A266" s="146"/>
    </row>
    <row r="267" spans="1:7" ht="15.75">
      <c r="A267" s="146"/>
    </row>
    <row r="268" spans="1:7" ht="15.75">
      <c r="A268" s="146"/>
    </row>
    <row r="269" spans="1:7" ht="15.75">
      <c r="A269" s="146"/>
    </row>
    <row r="270" spans="1:7" ht="15.75">
      <c r="A270" s="146"/>
    </row>
    <row r="271" spans="1:7" ht="15.75">
      <c r="A271" s="146"/>
    </row>
    <row r="272" spans="1:7" ht="15.75">
      <c r="A272" s="146"/>
    </row>
    <row r="273" spans="1:1" ht="15.75">
      <c r="A273" s="146"/>
    </row>
    <row r="274" spans="1:1" ht="15.75">
      <c r="A274" s="146"/>
    </row>
    <row r="275" spans="1:1" ht="15.75">
      <c r="A275" s="146"/>
    </row>
    <row r="276" spans="1:1" ht="15.75">
      <c r="A276" s="146"/>
    </row>
    <row r="277" spans="1:1" ht="15.75">
      <c r="A277" s="146"/>
    </row>
    <row r="278" spans="1:1" ht="15.75">
      <c r="A278" s="146"/>
    </row>
    <row r="279" spans="1:1" ht="15.75">
      <c r="A279" s="146"/>
    </row>
    <row r="280" spans="1:1" ht="15.75">
      <c r="A280" s="146"/>
    </row>
    <row r="281" spans="1:1" ht="15.75">
      <c r="A281" s="146"/>
    </row>
    <row r="282" spans="1:1" ht="15.75">
      <c r="A282" s="146"/>
    </row>
    <row r="283" spans="1:1" ht="15.75">
      <c r="A283" s="146"/>
    </row>
    <row r="284" spans="1:1" ht="15.75">
      <c r="A284" s="146"/>
    </row>
    <row r="285" spans="1:1" ht="15.75">
      <c r="A285" s="146"/>
    </row>
    <row r="286" spans="1:1" ht="15.75">
      <c r="A286" s="146"/>
    </row>
    <row r="287" spans="1:1" ht="15.75">
      <c r="A287" s="146"/>
    </row>
    <row r="288" spans="1:1" ht="15.75">
      <c r="A288" s="146"/>
    </row>
    <row r="289" spans="1:1" ht="15.75">
      <c r="A289" s="146"/>
    </row>
    <row r="290" spans="1:1" ht="15.75">
      <c r="A290" s="146"/>
    </row>
    <row r="291" spans="1:1" ht="15.75">
      <c r="A291" s="146"/>
    </row>
    <row r="292" spans="1:1" ht="15.75">
      <c r="A292" s="146"/>
    </row>
    <row r="293" spans="1:1" ht="15.75">
      <c r="A293" s="146"/>
    </row>
    <row r="294" spans="1:1" ht="15.75">
      <c r="A294" s="146"/>
    </row>
    <row r="295" spans="1:1" ht="15.75">
      <c r="A295" s="146"/>
    </row>
    <row r="296" spans="1:1" ht="15.75">
      <c r="A296" s="146"/>
    </row>
    <row r="297" spans="1:1" ht="15.75">
      <c r="A297" s="146"/>
    </row>
    <row r="298" spans="1:1" ht="15.75">
      <c r="A298" s="146"/>
    </row>
    <row r="299" spans="1:1" ht="15.75">
      <c r="A299" s="146"/>
    </row>
    <row r="300" spans="1:1" ht="15.75">
      <c r="A300" s="146"/>
    </row>
    <row r="301" spans="1:1" ht="15.75">
      <c r="A301" s="146"/>
    </row>
    <row r="302" spans="1:1" ht="15.75">
      <c r="A302" s="146"/>
    </row>
    <row r="303" spans="1:1" ht="15.75">
      <c r="A303" s="146"/>
    </row>
    <row r="304" spans="1:1" ht="15.75">
      <c r="A304" s="146"/>
    </row>
    <row r="305" spans="1:1" ht="15.75">
      <c r="A305" s="146"/>
    </row>
    <row r="306" spans="1:1" ht="15.75">
      <c r="A306" s="146"/>
    </row>
    <row r="307" spans="1:1" ht="15.75">
      <c r="A307" s="146"/>
    </row>
    <row r="308" spans="1:1" ht="15.75">
      <c r="A308" s="146"/>
    </row>
    <row r="309" spans="1:1" ht="15.75">
      <c r="A309" s="146"/>
    </row>
    <row r="310" spans="1:1" ht="15.75">
      <c r="A310" s="146"/>
    </row>
    <row r="311" spans="1:1" ht="15.75">
      <c r="A311" s="146"/>
    </row>
    <row r="312" spans="1:1" ht="15.75">
      <c r="A312" s="146"/>
    </row>
    <row r="313" spans="1:1" ht="15.75">
      <c r="A313" s="146"/>
    </row>
    <row r="314" spans="1:1" ht="15.75">
      <c r="A314" s="146"/>
    </row>
    <row r="315" spans="1:1" ht="15.75">
      <c r="A315" s="146"/>
    </row>
    <row r="316" spans="1:1" ht="15.75">
      <c r="A316" s="146"/>
    </row>
    <row r="317" spans="1:1" ht="15.75">
      <c r="A317" s="146"/>
    </row>
    <row r="318" spans="1:1" ht="15.75">
      <c r="A318" s="146"/>
    </row>
    <row r="319" spans="1:1" ht="15.75">
      <c r="A319" s="146"/>
    </row>
    <row r="320" spans="1:1" ht="15.75">
      <c r="A320" s="146"/>
    </row>
    <row r="321" spans="1:1" ht="15.75">
      <c r="A321" s="146"/>
    </row>
    <row r="322" spans="1:1" ht="15.75">
      <c r="A322" s="146"/>
    </row>
    <row r="323" spans="1:1" ht="15.75">
      <c r="A323" s="146"/>
    </row>
    <row r="324" spans="1:1" ht="15.75">
      <c r="A324" s="146"/>
    </row>
    <row r="325" spans="1:1" ht="15.75">
      <c r="A325" s="146"/>
    </row>
    <row r="326" spans="1:1" ht="15.75">
      <c r="A326" s="146"/>
    </row>
    <row r="327" spans="1:1" ht="15.75">
      <c r="A327" s="146"/>
    </row>
    <row r="328" spans="1:1" ht="15.75">
      <c r="A328" s="146"/>
    </row>
    <row r="329" spans="1:1" ht="15.75">
      <c r="A329" s="146"/>
    </row>
    <row r="330" spans="1:1" ht="15.75">
      <c r="A330" s="146"/>
    </row>
    <row r="331" spans="1:1" ht="15.75">
      <c r="A331" s="146"/>
    </row>
    <row r="332" spans="1:1" ht="15.75">
      <c r="A332" s="146"/>
    </row>
    <row r="333" spans="1:1" ht="15.75">
      <c r="A333" s="146"/>
    </row>
    <row r="334" spans="1:1" ht="15.75">
      <c r="A334" s="146"/>
    </row>
    <row r="335" spans="1:1" ht="15.75">
      <c r="A335" s="146"/>
    </row>
    <row r="336" spans="1:1" ht="15.75">
      <c r="A336" s="146"/>
    </row>
    <row r="337" spans="1:1" ht="15.75">
      <c r="A337" s="146"/>
    </row>
    <row r="338" spans="1:1" ht="15.75">
      <c r="A338" s="146"/>
    </row>
    <row r="339" spans="1:1" ht="15.75">
      <c r="A339" s="146"/>
    </row>
    <row r="340" spans="1:1" ht="15.75">
      <c r="A340" s="146"/>
    </row>
    <row r="341" spans="1:1" ht="15.75">
      <c r="A341" s="146"/>
    </row>
    <row r="342" spans="1:1" ht="15.75">
      <c r="A342" s="146"/>
    </row>
    <row r="343" spans="1:1" ht="15.75">
      <c r="A343" s="146"/>
    </row>
    <row r="344" spans="1:1" ht="15.75">
      <c r="A344" s="146"/>
    </row>
    <row r="345" spans="1:1" ht="15.75">
      <c r="A345" s="146"/>
    </row>
    <row r="346" spans="1:1" ht="15.75">
      <c r="A346" s="146"/>
    </row>
    <row r="347" spans="1:1" ht="15.75">
      <c r="A347" s="146"/>
    </row>
    <row r="348" spans="1:1" ht="15.75">
      <c r="A348" s="146"/>
    </row>
    <row r="349" spans="1:1" ht="15.75">
      <c r="A349" s="146"/>
    </row>
    <row r="350" spans="1:1" ht="15.75">
      <c r="A350" s="146"/>
    </row>
    <row r="351" spans="1:1" ht="15.75">
      <c r="A351" s="146"/>
    </row>
    <row r="352" spans="1:1" ht="15.75">
      <c r="A352" s="146"/>
    </row>
    <row r="353" spans="1:1" ht="15.75">
      <c r="A353" s="146"/>
    </row>
    <row r="354" spans="1:1" ht="15.75">
      <c r="A354" s="146"/>
    </row>
    <row r="355" spans="1:1" ht="15.75">
      <c r="A355" s="146"/>
    </row>
    <row r="356" spans="1:1" ht="15.75">
      <c r="A356" s="146"/>
    </row>
    <row r="357" spans="1:1" ht="15.75">
      <c r="A357" s="146"/>
    </row>
    <row r="358" spans="1:1" ht="15.75">
      <c r="A358" s="146"/>
    </row>
    <row r="359" spans="1:1" ht="15.75">
      <c r="A359" s="146"/>
    </row>
    <row r="360" spans="1:1" ht="15.75">
      <c r="A360" s="146"/>
    </row>
    <row r="361" spans="1:1" ht="15.75">
      <c r="A361" s="146"/>
    </row>
    <row r="362" spans="1:1" ht="15.75">
      <c r="A362" s="146"/>
    </row>
    <row r="363" spans="1:1" ht="15.75">
      <c r="A363" s="146"/>
    </row>
    <row r="364" spans="1:1" ht="15.75">
      <c r="A364" s="146"/>
    </row>
    <row r="365" spans="1:1" ht="15.75">
      <c r="A365" s="146"/>
    </row>
    <row r="366" spans="1:1" ht="15.75">
      <c r="A366" s="146"/>
    </row>
    <row r="367" spans="1:1" ht="15.75">
      <c r="A367" s="146"/>
    </row>
    <row r="368" spans="1:1" ht="15.75">
      <c r="A368" s="146"/>
    </row>
    <row r="369" spans="1:1" ht="15.75">
      <c r="A369" s="146"/>
    </row>
    <row r="370" spans="1:1" ht="15.75">
      <c r="A370" s="146"/>
    </row>
    <row r="371" spans="1:1" ht="15.75">
      <c r="A371" s="146"/>
    </row>
    <row r="372" spans="1:1" ht="15.75">
      <c r="A372" s="146"/>
    </row>
    <row r="373" spans="1:1" ht="15.75">
      <c r="A373" s="146"/>
    </row>
    <row r="374" spans="1:1" ht="15.75">
      <c r="A374" s="146"/>
    </row>
    <row r="375" spans="1:1" ht="15.75">
      <c r="A375" s="146"/>
    </row>
    <row r="376" spans="1:1" ht="15.75">
      <c r="A376" s="146"/>
    </row>
    <row r="377" spans="1:1" ht="15.75">
      <c r="A377" s="146"/>
    </row>
    <row r="378" spans="1:1" ht="15.75">
      <c r="A378" s="146"/>
    </row>
    <row r="379" spans="1:1" ht="15.75">
      <c r="A379" s="146"/>
    </row>
    <row r="380" spans="1:1" ht="15.75">
      <c r="A380" s="146"/>
    </row>
    <row r="381" spans="1:1" ht="15.75">
      <c r="A381" s="146"/>
    </row>
    <row r="382" spans="1:1" ht="15.75">
      <c r="A382" s="146"/>
    </row>
    <row r="383" spans="1:1" ht="15.75">
      <c r="A383" s="146"/>
    </row>
    <row r="384" spans="1:1" ht="15.75">
      <c r="A384" s="146"/>
    </row>
    <row r="385" spans="1:1" ht="15.75">
      <c r="A385" s="146"/>
    </row>
    <row r="386" spans="1:1" ht="15.75">
      <c r="A386" s="146"/>
    </row>
    <row r="387" spans="1:1" ht="15.75">
      <c r="A387" s="146"/>
    </row>
    <row r="388" spans="1:1" ht="15.75">
      <c r="A388" s="146"/>
    </row>
    <row r="389" spans="1:1" ht="15.75">
      <c r="A389" s="146"/>
    </row>
    <row r="390" spans="1:1" ht="15.75">
      <c r="A390" s="146"/>
    </row>
    <row r="391" spans="1:1" ht="15.75">
      <c r="A391" s="146"/>
    </row>
    <row r="392" spans="1:1" ht="15.75">
      <c r="A392" s="146"/>
    </row>
    <row r="393" spans="1:1" ht="15.75">
      <c r="A393" s="146"/>
    </row>
    <row r="394" spans="1:1" ht="15.75">
      <c r="A394" s="146"/>
    </row>
    <row r="395" spans="1:1" ht="15.75">
      <c r="A395" s="146"/>
    </row>
    <row r="396" spans="1:1" ht="15.75">
      <c r="A396" s="146"/>
    </row>
    <row r="397" spans="1:1" ht="15.75">
      <c r="A397" s="146"/>
    </row>
    <row r="398" spans="1:1" ht="15.75">
      <c r="A398" s="146"/>
    </row>
    <row r="399" spans="1:1" ht="15.75">
      <c r="A399" s="146"/>
    </row>
    <row r="400" spans="1:1" ht="15.75">
      <c r="A400" s="146"/>
    </row>
    <row r="401" spans="1:1" ht="15.75">
      <c r="A401" s="146"/>
    </row>
    <row r="402" spans="1:1" ht="15.75">
      <c r="A402" s="146"/>
    </row>
    <row r="403" spans="1:1" ht="15.75">
      <c r="A403" s="146"/>
    </row>
    <row r="404" spans="1:1" ht="15.75">
      <c r="A404" s="146"/>
    </row>
    <row r="405" spans="1:1" ht="15.75">
      <c r="A405" s="146"/>
    </row>
    <row r="406" spans="1:1" ht="15.75">
      <c r="A406" s="146"/>
    </row>
    <row r="407" spans="1:1" ht="15.75">
      <c r="A407" s="146"/>
    </row>
    <row r="408" spans="1:1" ht="15.75">
      <c r="A408" s="146"/>
    </row>
    <row r="409" spans="1:1" ht="15.75">
      <c r="A409" s="146"/>
    </row>
    <row r="410" spans="1:1" ht="15.75">
      <c r="A410" s="146"/>
    </row>
    <row r="411" spans="1:1" ht="15.75">
      <c r="A411" s="146"/>
    </row>
    <row r="412" spans="1:1" ht="15.75">
      <c r="A412" s="146"/>
    </row>
    <row r="413" spans="1:1" ht="15.75">
      <c r="A413" s="146"/>
    </row>
    <row r="414" spans="1:1" ht="15.75">
      <c r="A414" s="146"/>
    </row>
    <row r="415" spans="1:1" ht="15.75">
      <c r="A415" s="146"/>
    </row>
    <row r="416" spans="1:1" ht="15.75">
      <c r="A416" s="146"/>
    </row>
    <row r="417" spans="1:1" ht="15.75">
      <c r="A417" s="146"/>
    </row>
    <row r="418" spans="1:1" ht="15.75">
      <c r="A418" s="146"/>
    </row>
    <row r="419" spans="1:1" ht="15.75">
      <c r="A419" s="146"/>
    </row>
    <row r="420" spans="1:1" ht="15.75">
      <c r="A420" s="146"/>
    </row>
    <row r="421" spans="1:1" ht="15.75">
      <c r="A421" s="146"/>
    </row>
    <row r="422" spans="1:1" ht="15.75">
      <c r="A422" s="146"/>
    </row>
    <row r="423" spans="1:1" ht="15.75">
      <c r="A423" s="146"/>
    </row>
    <row r="424" spans="1:1" ht="15.75">
      <c r="A424" s="146"/>
    </row>
    <row r="425" spans="1:1" ht="15.75">
      <c r="A425" s="146"/>
    </row>
    <row r="426" spans="1:1" ht="15.75">
      <c r="A426" s="146"/>
    </row>
    <row r="427" spans="1:1" ht="15.75">
      <c r="A427" s="146"/>
    </row>
    <row r="428" spans="1:1" ht="15.75">
      <c r="A428" s="146"/>
    </row>
    <row r="429" spans="1:1" ht="15.75">
      <c r="A429" s="146"/>
    </row>
    <row r="430" spans="1:1" ht="15.75">
      <c r="A430" s="146"/>
    </row>
    <row r="431" spans="1:1" ht="15.75">
      <c r="A431" s="146"/>
    </row>
    <row r="432" spans="1:1" ht="15.75">
      <c r="A432" s="146"/>
    </row>
    <row r="433" spans="1:1" ht="15.75">
      <c r="A433" s="146"/>
    </row>
    <row r="434" spans="1:1" ht="15.75">
      <c r="A434" s="146"/>
    </row>
    <row r="435" spans="1:1" ht="15.75">
      <c r="A435" s="146"/>
    </row>
    <row r="436" spans="1:1" ht="15.75">
      <c r="A436" s="146"/>
    </row>
    <row r="437" spans="1:1" ht="15.75">
      <c r="A437" s="146"/>
    </row>
    <row r="438" spans="1:1" ht="15.75">
      <c r="A438" s="146"/>
    </row>
    <row r="439" spans="1:1" ht="15.75">
      <c r="A439" s="146"/>
    </row>
    <row r="440" spans="1:1" ht="15.75">
      <c r="A440" s="146"/>
    </row>
    <row r="441" spans="1:1" ht="15.75">
      <c r="A441" s="146"/>
    </row>
    <row r="442" spans="1:1" ht="15.75">
      <c r="A442" s="146"/>
    </row>
    <row r="443" spans="1:1" ht="15.75">
      <c r="A443" s="146"/>
    </row>
    <row r="444" spans="1:1" ht="15.75">
      <c r="A444" s="146"/>
    </row>
    <row r="445" spans="1:1" ht="15.75">
      <c r="A445" s="146"/>
    </row>
    <row r="446" spans="1:1" ht="15.75">
      <c r="A446" s="146"/>
    </row>
    <row r="447" spans="1:1" ht="15.75">
      <c r="A447" s="146"/>
    </row>
    <row r="448" spans="1:1" ht="15.75">
      <c r="A448" s="146"/>
    </row>
    <row r="449" spans="1:1" ht="15.75">
      <c r="A449" s="146"/>
    </row>
    <row r="450" spans="1:1" ht="15.75">
      <c r="A450" s="146"/>
    </row>
    <row r="451" spans="1:1" ht="15.75">
      <c r="A451" s="146"/>
    </row>
    <row r="452" spans="1:1" ht="15.75">
      <c r="A452" s="146"/>
    </row>
    <row r="453" spans="1:1" ht="15.75">
      <c r="A453" s="146"/>
    </row>
    <row r="454" spans="1:1" ht="15.75">
      <c r="A454" s="146"/>
    </row>
    <row r="455" spans="1:1" ht="15.75">
      <c r="A455" s="146"/>
    </row>
    <row r="456" spans="1:1" ht="15.75">
      <c r="A456" s="146"/>
    </row>
    <row r="457" spans="1:1" ht="15.75">
      <c r="A457" s="146"/>
    </row>
    <row r="458" spans="1:1" ht="15.75">
      <c r="A458" s="146"/>
    </row>
    <row r="459" spans="1:1" ht="15.75">
      <c r="A459" s="146"/>
    </row>
    <row r="460" spans="1:1" ht="15.75">
      <c r="A460" s="146"/>
    </row>
    <row r="461" spans="1:1" ht="15.75">
      <c r="A461" s="146"/>
    </row>
    <row r="462" spans="1:1" ht="15.75">
      <c r="A462" s="146"/>
    </row>
    <row r="463" spans="1:1" ht="15.75">
      <c r="A463" s="146"/>
    </row>
    <row r="464" spans="1:1" ht="15.75">
      <c r="A464" s="146"/>
    </row>
    <row r="465" spans="1:1" ht="15.75">
      <c r="A465" s="146"/>
    </row>
    <row r="466" spans="1:1" ht="15.75">
      <c r="A466" s="146"/>
    </row>
    <row r="467" spans="1:1" ht="15.75">
      <c r="A467" s="146"/>
    </row>
    <row r="468" spans="1:1" ht="15.75">
      <c r="A468" s="146"/>
    </row>
    <row r="469" spans="1:1" ht="15.75">
      <c r="A469" s="146"/>
    </row>
    <row r="470" spans="1:1" ht="15.75">
      <c r="A470" s="146"/>
    </row>
    <row r="471" spans="1:1" ht="15.75">
      <c r="A471" s="146"/>
    </row>
    <row r="472" spans="1:1" ht="15.75">
      <c r="A472" s="146"/>
    </row>
    <row r="473" spans="1:1" ht="15.75">
      <c r="A473" s="146"/>
    </row>
    <row r="474" spans="1:1" ht="15.75">
      <c r="A474" s="146"/>
    </row>
    <row r="475" spans="1:1" ht="15.75">
      <c r="A475" s="146"/>
    </row>
    <row r="476" spans="1:1" ht="15.75">
      <c r="A476" s="146"/>
    </row>
    <row r="477" spans="1:1" ht="15.75">
      <c r="A477" s="146"/>
    </row>
    <row r="478" spans="1:1" ht="15.75">
      <c r="A478" s="146"/>
    </row>
    <row r="479" spans="1:1" ht="15.75">
      <c r="A479" s="146"/>
    </row>
    <row r="480" spans="1:1" ht="15.75">
      <c r="A480" s="146"/>
    </row>
    <row r="481" spans="1:1" ht="15.75">
      <c r="A481" s="146"/>
    </row>
    <row r="482" spans="1:1" ht="15.75">
      <c r="A482" s="146"/>
    </row>
    <row r="483" spans="1:1" ht="15.75">
      <c r="A483" s="146"/>
    </row>
    <row r="484" spans="1:1" ht="15.75">
      <c r="A484" s="146"/>
    </row>
    <row r="485" spans="1:1" ht="15.75">
      <c r="A485" s="146"/>
    </row>
    <row r="486" spans="1:1" ht="15.75">
      <c r="A486" s="146"/>
    </row>
    <row r="487" spans="1:1" ht="15.75">
      <c r="A487" s="146"/>
    </row>
    <row r="488" spans="1:1" ht="15.75">
      <c r="A488" s="146"/>
    </row>
    <row r="489" spans="1:1" ht="15.75">
      <c r="A489" s="146"/>
    </row>
    <row r="490" spans="1:1" ht="15.75">
      <c r="A490" s="146"/>
    </row>
    <row r="491" spans="1:1" ht="15.75">
      <c r="A491" s="146"/>
    </row>
    <row r="492" spans="1:1" ht="15.75">
      <c r="A492" s="146"/>
    </row>
    <row r="493" spans="1:1" ht="15.75">
      <c r="A493" s="146"/>
    </row>
    <row r="494" spans="1:1" ht="15.75">
      <c r="A494" s="146"/>
    </row>
    <row r="495" spans="1:1" ht="15.75">
      <c r="A495" s="146"/>
    </row>
    <row r="496" spans="1:1" ht="15.75">
      <c r="A496" s="146"/>
    </row>
    <row r="497" spans="1:1" ht="15.75">
      <c r="A497" s="146"/>
    </row>
    <row r="498" spans="1:1" ht="15.75">
      <c r="A498" s="146"/>
    </row>
    <row r="499" spans="1:1" ht="15.75">
      <c r="A499" s="146"/>
    </row>
    <row r="500" spans="1:1" ht="15.75">
      <c r="A500" s="146"/>
    </row>
    <row r="501" spans="1:1" ht="15.75">
      <c r="A501" s="146"/>
    </row>
    <row r="502" spans="1:1" ht="15.75">
      <c r="A502" s="146"/>
    </row>
    <row r="503" spans="1:1" ht="15.75">
      <c r="A503" s="146"/>
    </row>
    <row r="504" spans="1:1" ht="15.75">
      <c r="A504" s="146"/>
    </row>
    <row r="505" spans="1:1" ht="15.75">
      <c r="A505" s="146"/>
    </row>
    <row r="506" spans="1:1" ht="15.75">
      <c r="A506" s="146"/>
    </row>
    <row r="507" spans="1:1" ht="15.75">
      <c r="A507" s="146"/>
    </row>
    <row r="508" spans="1:1" ht="15.75">
      <c r="A508" s="146"/>
    </row>
    <row r="509" spans="1:1" ht="15.75">
      <c r="A509" s="146"/>
    </row>
    <row r="510" spans="1:1" ht="15.75">
      <c r="A510" s="146"/>
    </row>
    <row r="511" spans="1:1" ht="15.75">
      <c r="A511" s="146"/>
    </row>
    <row r="512" spans="1:1" ht="15.75">
      <c r="A512" s="146"/>
    </row>
    <row r="513" spans="1:1" ht="15.75">
      <c r="A513" s="146"/>
    </row>
    <row r="514" spans="1:1" ht="15.75">
      <c r="A514" s="146"/>
    </row>
    <row r="515" spans="1:1" ht="15.75">
      <c r="A515" s="146"/>
    </row>
    <row r="516" spans="1:1" ht="15.75">
      <c r="A516" s="146"/>
    </row>
    <row r="517" spans="1:1" ht="15.75">
      <c r="A517" s="146"/>
    </row>
    <row r="518" spans="1:1" ht="15.75">
      <c r="A518" s="146"/>
    </row>
    <row r="519" spans="1:1" ht="15.75">
      <c r="A519" s="146"/>
    </row>
    <row r="520" spans="1:1" ht="15.75">
      <c r="A520" s="146"/>
    </row>
    <row r="521" spans="1:1" ht="15.75">
      <c r="A521" s="146"/>
    </row>
    <row r="522" spans="1:1" ht="15.75">
      <c r="A522" s="146"/>
    </row>
    <row r="523" spans="1:1" ht="15.75">
      <c r="A523" s="146"/>
    </row>
    <row r="524" spans="1:1" ht="15.75">
      <c r="A524" s="146"/>
    </row>
    <row r="525" spans="1:1" ht="15.75">
      <c r="A525" s="146"/>
    </row>
    <row r="526" spans="1:1" ht="15.75">
      <c r="A526" s="146"/>
    </row>
    <row r="527" spans="1:1" ht="15.75">
      <c r="A527" s="146"/>
    </row>
    <row r="528" spans="1:1" ht="15.75">
      <c r="A528" s="146"/>
    </row>
    <row r="529" spans="1:1" ht="15.75">
      <c r="A529" s="146"/>
    </row>
    <row r="530" spans="1:1" ht="15.75">
      <c r="A530" s="146"/>
    </row>
    <row r="531" spans="1:1" ht="15.75">
      <c r="A531" s="146"/>
    </row>
    <row r="532" spans="1:1" ht="15.75">
      <c r="A532" s="146"/>
    </row>
    <row r="533" spans="1:1" ht="15.75">
      <c r="A533" s="146"/>
    </row>
    <row r="534" spans="1:1" ht="15.75">
      <c r="A534" s="146"/>
    </row>
    <row r="535" spans="1:1" ht="15.75">
      <c r="A535" s="146"/>
    </row>
    <row r="536" spans="1:1" ht="15.75">
      <c r="A536" s="146"/>
    </row>
    <row r="537" spans="1:1" ht="15.75">
      <c r="A537" s="146"/>
    </row>
    <row r="538" spans="1:1" ht="15.75">
      <c r="A538" s="146"/>
    </row>
    <row r="539" spans="1:1" ht="15.75">
      <c r="A539" s="146"/>
    </row>
    <row r="540" spans="1:1" ht="15.75">
      <c r="A540" s="146"/>
    </row>
    <row r="541" spans="1:1" ht="15.75">
      <c r="A541" s="146"/>
    </row>
    <row r="542" spans="1:1" ht="15.75">
      <c r="A542" s="146"/>
    </row>
    <row r="543" spans="1:1" ht="15.75">
      <c r="A543" s="146"/>
    </row>
    <row r="544" spans="1:1" ht="15.75">
      <c r="A544" s="146"/>
    </row>
    <row r="545" spans="1:1" ht="15.75">
      <c r="A545" s="146"/>
    </row>
    <row r="546" spans="1:1" ht="15.75">
      <c r="A546" s="146"/>
    </row>
    <row r="547" spans="1:1" ht="15.75">
      <c r="A547" s="146"/>
    </row>
    <row r="548" spans="1:1" ht="15.75">
      <c r="A548" s="146"/>
    </row>
    <row r="549" spans="1:1" ht="15.75">
      <c r="A549" s="146"/>
    </row>
    <row r="550" spans="1:1" ht="15.75">
      <c r="A550" s="146"/>
    </row>
    <row r="551" spans="1:1" ht="15.75">
      <c r="A551" s="146"/>
    </row>
    <row r="552" spans="1:1" ht="15.75">
      <c r="A552" s="146"/>
    </row>
    <row r="553" spans="1:1" ht="15.75">
      <c r="A553" s="146"/>
    </row>
    <row r="554" spans="1:1" ht="15.75">
      <c r="A554" s="146"/>
    </row>
    <row r="555" spans="1:1" ht="15.75">
      <c r="A555" s="146"/>
    </row>
    <row r="556" spans="1:1" ht="15.75">
      <c r="A556" s="146"/>
    </row>
    <row r="557" spans="1:1" ht="15.75">
      <c r="A557" s="146"/>
    </row>
    <row r="558" spans="1:1" ht="15.75">
      <c r="A558" s="146"/>
    </row>
    <row r="559" spans="1:1" ht="15.75">
      <c r="A559" s="146"/>
    </row>
    <row r="560" spans="1:1" ht="15.75">
      <c r="A560" s="146"/>
    </row>
    <row r="561" spans="1:1" ht="15.75">
      <c r="A561" s="146"/>
    </row>
    <row r="562" spans="1:1" ht="15.75">
      <c r="A562" s="146"/>
    </row>
    <row r="563" spans="1:1" ht="15.75">
      <c r="A563" s="146"/>
    </row>
    <row r="564" spans="1:1" ht="15.75">
      <c r="A564" s="146"/>
    </row>
    <row r="565" spans="1:1" ht="15.75">
      <c r="A565" s="146"/>
    </row>
    <row r="566" spans="1:1" ht="15.75">
      <c r="A566" s="146"/>
    </row>
    <row r="567" spans="1:1" ht="15.75">
      <c r="A567" s="146"/>
    </row>
    <row r="568" spans="1:1" ht="15.75">
      <c r="A568" s="146"/>
    </row>
    <row r="569" spans="1:1" ht="15.75">
      <c r="A569" s="146"/>
    </row>
    <row r="570" spans="1:1" ht="15.75">
      <c r="A570" s="146"/>
    </row>
    <row r="571" spans="1:1" ht="15.75">
      <c r="A571" s="146"/>
    </row>
    <row r="572" spans="1:1" ht="15.75">
      <c r="A572" s="146"/>
    </row>
    <row r="573" spans="1:1" ht="15.75">
      <c r="A573" s="146"/>
    </row>
    <row r="574" spans="1:1" ht="15.75">
      <c r="A574" s="146"/>
    </row>
    <row r="575" spans="1:1" ht="15.75">
      <c r="A575" s="146"/>
    </row>
    <row r="576" spans="1:1" ht="15.75">
      <c r="A576" s="146"/>
    </row>
    <row r="577" spans="1:1" ht="15.75">
      <c r="A577" s="146"/>
    </row>
    <row r="578" spans="1:1" ht="15.75">
      <c r="A578" s="146"/>
    </row>
    <row r="579" spans="1:1" ht="15.75">
      <c r="A579" s="146"/>
    </row>
    <row r="580" spans="1:1" ht="15.75">
      <c r="A580" s="146"/>
    </row>
    <row r="581" spans="1:1" ht="15.75">
      <c r="A581" s="146"/>
    </row>
    <row r="582" spans="1:1" ht="15.75">
      <c r="A582" s="146"/>
    </row>
    <row r="583" spans="1:1" ht="15.75">
      <c r="A583" s="146"/>
    </row>
    <row r="584" spans="1:1" ht="15.75">
      <c r="A584" s="146"/>
    </row>
    <row r="585" spans="1:1" ht="15.75">
      <c r="A585" s="146"/>
    </row>
    <row r="586" spans="1:1" ht="15.75">
      <c r="A586" s="146"/>
    </row>
    <row r="587" spans="1:1" ht="15.75">
      <c r="A587" s="146"/>
    </row>
    <row r="588" spans="1:1" ht="15.75">
      <c r="A588" s="146"/>
    </row>
    <row r="589" spans="1:1" ht="15.75">
      <c r="A589" s="146"/>
    </row>
    <row r="590" spans="1:1" ht="15.75">
      <c r="A590" s="146"/>
    </row>
    <row r="591" spans="1:1" ht="15.75">
      <c r="A591" s="146"/>
    </row>
    <row r="592" spans="1:1" ht="15.75">
      <c r="A592" s="146"/>
    </row>
    <row r="593" spans="1:1" ht="15.75">
      <c r="A593" s="146"/>
    </row>
    <row r="594" spans="1:1" ht="15.75">
      <c r="A594" s="146"/>
    </row>
    <row r="595" spans="1:1" ht="15.75">
      <c r="A595" s="146"/>
    </row>
    <row r="596" spans="1:1" ht="15.75">
      <c r="A596" s="146"/>
    </row>
    <row r="597" spans="1:1" ht="15.75">
      <c r="A597" s="146"/>
    </row>
    <row r="598" spans="1:1" ht="15.75">
      <c r="A598" s="146"/>
    </row>
    <row r="599" spans="1:1" ht="15.75">
      <c r="A599" s="146"/>
    </row>
    <row r="600" spans="1:1" ht="15.75">
      <c r="A600" s="146"/>
    </row>
    <row r="601" spans="1:1" ht="15.75">
      <c r="A601" s="146"/>
    </row>
    <row r="602" spans="1:1" ht="15.75">
      <c r="A602" s="146"/>
    </row>
    <row r="603" spans="1:1" ht="15.75">
      <c r="A603" s="146"/>
    </row>
    <row r="604" spans="1:1" ht="15.75">
      <c r="A604" s="146"/>
    </row>
    <row r="605" spans="1:1" ht="15.75">
      <c r="A605" s="146"/>
    </row>
    <row r="606" spans="1:1" ht="15.75">
      <c r="A606" s="146"/>
    </row>
    <row r="607" spans="1:1" ht="15.75">
      <c r="A607" s="146"/>
    </row>
    <row r="608" spans="1:1" ht="15.75">
      <c r="A608" s="146"/>
    </row>
    <row r="609" spans="1:1" ht="15.75">
      <c r="A609" s="146"/>
    </row>
    <row r="610" spans="1:1" ht="15.75">
      <c r="A610" s="146"/>
    </row>
    <row r="611" spans="1:1" ht="15.75">
      <c r="A611" s="146"/>
    </row>
    <row r="612" spans="1:1" ht="15.75">
      <c r="A612" s="146"/>
    </row>
    <row r="613" spans="1:1" ht="15.75">
      <c r="A613" s="146"/>
    </row>
    <row r="614" spans="1:1" ht="15.75">
      <c r="A614" s="146"/>
    </row>
    <row r="615" spans="1:1" ht="15.75">
      <c r="A615" s="146"/>
    </row>
    <row r="616" spans="1:1" ht="15.75">
      <c r="A616" s="146"/>
    </row>
    <row r="617" spans="1:1" ht="15.75">
      <c r="A617" s="146"/>
    </row>
    <row r="618" spans="1:1" ht="15.75">
      <c r="A618" s="146"/>
    </row>
    <row r="619" spans="1:1" ht="15.75">
      <c r="A619" s="146"/>
    </row>
    <row r="620" spans="1:1" ht="15.75">
      <c r="A620" s="146"/>
    </row>
    <row r="621" spans="1:1" ht="15.75">
      <c r="A621" s="146"/>
    </row>
    <row r="622" spans="1:1" ht="15.75">
      <c r="A622" s="146"/>
    </row>
    <row r="623" spans="1:1" ht="15.75">
      <c r="A623" s="146"/>
    </row>
    <row r="624" spans="1:1" ht="15.75">
      <c r="A624" s="146"/>
    </row>
    <row r="625" spans="1:1" ht="15.75">
      <c r="A625" s="146"/>
    </row>
    <row r="626" spans="1:1" ht="15.75">
      <c r="A626" s="146"/>
    </row>
    <row r="627" spans="1:1" ht="15.75">
      <c r="A627" s="146"/>
    </row>
    <row r="628" spans="1:1" ht="15.75">
      <c r="A628" s="146"/>
    </row>
    <row r="629" spans="1:1" ht="15.75">
      <c r="A629" s="146"/>
    </row>
    <row r="630" spans="1:1" ht="15.75">
      <c r="A630" s="146"/>
    </row>
    <row r="631" spans="1:1" ht="15.75">
      <c r="A631" s="146"/>
    </row>
    <row r="632" spans="1:1" ht="15.75">
      <c r="A632" s="146"/>
    </row>
    <row r="633" spans="1:1" ht="15.75">
      <c r="A633" s="146"/>
    </row>
    <row r="634" spans="1:1" ht="15.75">
      <c r="A634" s="146"/>
    </row>
    <row r="635" spans="1:1" ht="15.75">
      <c r="A635" s="146"/>
    </row>
    <row r="636" spans="1:1" ht="15.75">
      <c r="A636" s="146"/>
    </row>
    <row r="637" spans="1:1" ht="15.75">
      <c r="A637" s="146"/>
    </row>
    <row r="638" spans="1:1" ht="15.75">
      <c r="A638" s="146"/>
    </row>
    <row r="639" spans="1:1" ht="15.75">
      <c r="A639" s="146"/>
    </row>
    <row r="640" spans="1:1" ht="15.75">
      <c r="A640" s="146"/>
    </row>
    <row r="641" spans="1:1" ht="15.75">
      <c r="A641" s="146"/>
    </row>
    <row r="642" spans="1:1" ht="15.75">
      <c r="A642" s="146"/>
    </row>
    <row r="643" spans="1:1" ht="15.75">
      <c r="A643" s="146"/>
    </row>
    <row r="644" spans="1:1" ht="15.75">
      <c r="A644" s="146"/>
    </row>
    <row r="645" spans="1:1" ht="15.75">
      <c r="A645" s="146"/>
    </row>
    <row r="646" spans="1:1" ht="15.75">
      <c r="A646" s="146"/>
    </row>
    <row r="647" spans="1:1" ht="15.75">
      <c r="A647" s="146"/>
    </row>
    <row r="648" spans="1:1" ht="15.75">
      <c r="A648" s="146"/>
    </row>
    <row r="649" spans="1:1" ht="15.75">
      <c r="A649" s="146"/>
    </row>
  </sheetData>
  <mergeCells count="20">
    <mergeCell ref="A174:O174"/>
    <mergeCell ref="A136:AC136"/>
    <mergeCell ref="A92:AC92"/>
    <mergeCell ref="A134:AC134"/>
    <mergeCell ref="A135:AC135"/>
    <mergeCell ref="A130:O130"/>
    <mergeCell ref="A133:AC133"/>
    <mergeCell ref="A91:AC91"/>
    <mergeCell ref="A2:AC2"/>
    <mergeCell ref="A3:AC3"/>
    <mergeCell ref="A4:AC4"/>
    <mergeCell ref="A5:AC5"/>
    <mergeCell ref="A43:O43"/>
    <mergeCell ref="A46:AC46"/>
    <mergeCell ref="A47:AC47"/>
    <mergeCell ref="A48:AC48"/>
    <mergeCell ref="A89:AC89"/>
    <mergeCell ref="A90:AC90"/>
    <mergeCell ref="A45:AC45"/>
    <mergeCell ref="A86:O86"/>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W14" sqref="W14"/>
    </sheetView>
  </sheetViews>
  <sheetFormatPr defaultColWidth="17.7109375" defaultRowHeight="15"/>
  <cols>
    <col min="1" max="1" width="17.5703125" style="242" customWidth="1"/>
    <col min="2" max="2" width="16.42578125" style="1054" customWidth="1"/>
    <col min="3" max="7" width="11.140625" style="1054" customWidth="1"/>
    <col min="8" max="13" width="11.85546875" style="1054" customWidth="1"/>
    <col min="14" max="17" width="11.28515625" style="1054" customWidth="1"/>
    <col min="18" max="19" width="15.140625" style="1054" customWidth="1"/>
    <col min="20" max="20" width="4" style="1054" customWidth="1"/>
    <col min="21" max="256" width="17.7109375" style="1054"/>
    <col min="257" max="257" width="17.5703125" style="1054" customWidth="1"/>
    <col min="258" max="258" width="16.42578125" style="1054" customWidth="1"/>
    <col min="259" max="263" width="11.140625" style="1054" customWidth="1"/>
    <col min="264" max="269" width="11.85546875" style="1054" customWidth="1"/>
    <col min="270" max="273" width="11.28515625" style="1054" customWidth="1"/>
    <col min="274" max="275" width="15.140625" style="1054" customWidth="1"/>
    <col min="276" max="276" width="4" style="1054" customWidth="1"/>
    <col min="277" max="512" width="17.7109375" style="1054"/>
    <col min="513" max="513" width="17.5703125" style="1054" customWidth="1"/>
    <col min="514" max="514" width="16.42578125" style="1054" customWidth="1"/>
    <col min="515" max="519" width="11.140625" style="1054" customWidth="1"/>
    <col min="520" max="525" width="11.85546875" style="1054" customWidth="1"/>
    <col min="526" max="529" width="11.28515625" style="1054" customWidth="1"/>
    <col min="530" max="531" width="15.140625" style="1054" customWidth="1"/>
    <col min="532" max="532" width="4" style="1054" customWidth="1"/>
    <col min="533" max="768" width="17.7109375" style="1054"/>
    <col min="769" max="769" width="17.5703125" style="1054" customWidth="1"/>
    <col min="770" max="770" width="16.42578125" style="1054" customWidth="1"/>
    <col min="771" max="775" width="11.140625" style="1054" customWidth="1"/>
    <col min="776" max="781" width="11.85546875" style="1054" customWidth="1"/>
    <col min="782" max="785" width="11.28515625" style="1054" customWidth="1"/>
    <col min="786" max="787" width="15.140625" style="1054" customWidth="1"/>
    <col min="788" max="788" width="4" style="1054" customWidth="1"/>
    <col min="789" max="1024" width="17.7109375" style="1054"/>
    <col min="1025" max="1025" width="17.5703125" style="1054" customWidth="1"/>
    <col min="1026" max="1026" width="16.42578125" style="1054" customWidth="1"/>
    <col min="1027" max="1031" width="11.140625" style="1054" customWidth="1"/>
    <col min="1032" max="1037" width="11.85546875" style="1054" customWidth="1"/>
    <col min="1038" max="1041" width="11.28515625" style="1054" customWidth="1"/>
    <col min="1042" max="1043" width="15.140625" style="1054" customWidth="1"/>
    <col min="1044" max="1044" width="4" style="1054" customWidth="1"/>
    <col min="1045" max="1280" width="17.7109375" style="1054"/>
    <col min="1281" max="1281" width="17.5703125" style="1054" customWidth="1"/>
    <col min="1282" max="1282" width="16.42578125" style="1054" customWidth="1"/>
    <col min="1283" max="1287" width="11.140625" style="1054" customWidth="1"/>
    <col min="1288" max="1293" width="11.85546875" style="1054" customWidth="1"/>
    <col min="1294" max="1297" width="11.28515625" style="1054" customWidth="1"/>
    <col min="1298" max="1299" width="15.140625" style="1054" customWidth="1"/>
    <col min="1300" max="1300" width="4" style="1054" customWidth="1"/>
    <col min="1301" max="1536" width="17.7109375" style="1054"/>
    <col min="1537" max="1537" width="17.5703125" style="1054" customWidth="1"/>
    <col min="1538" max="1538" width="16.42578125" style="1054" customWidth="1"/>
    <col min="1539" max="1543" width="11.140625" style="1054" customWidth="1"/>
    <col min="1544" max="1549" width="11.85546875" style="1054" customWidth="1"/>
    <col min="1550" max="1553" width="11.28515625" style="1054" customWidth="1"/>
    <col min="1554" max="1555" width="15.140625" style="1054" customWidth="1"/>
    <col min="1556" max="1556" width="4" style="1054" customWidth="1"/>
    <col min="1557" max="1792" width="17.7109375" style="1054"/>
    <col min="1793" max="1793" width="17.5703125" style="1054" customWidth="1"/>
    <col min="1794" max="1794" width="16.42578125" style="1054" customWidth="1"/>
    <col min="1795" max="1799" width="11.140625" style="1054" customWidth="1"/>
    <col min="1800" max="1805" width="11.85546875" style="1054" customWidth="1"/>
    <col min="1806" max="1809" width="11.28515625" style="1054" customWidth="1"/>
    <col min="1810" max="1811" width="15.140625" style="1054" customWidth="1"/>
    <col min="1812" max="1812" width="4" style="1054" customWidth="1"/>
    <col min="1813" max="2048" width="17.7109375" style="1054"/>
    <col min="2049" max="2049" width="17.5703125" style="1054" customWidth="1"/>
    <col min="2050" max="2050" width="16.42578125" style="1054" customWidth="1"/>
    <col min="2051" max="2055" width="11.140625" style="1054" customWidth="1"/>
    <col min="2056" max="2061" width="11.85546875" style="1054" customWidth="1"/>
    <col min="2062" max="2065" width="11.28515625" style="1054" customWidth="1"/>
    <col min="2066" max="2067" width="15.140625" style="1054" customWidth="1"/>
    <col min="2068" max="2068" width="4" style="1054" customWidth="1"/>
    <col min="2069" max="2304" width="17.7109375" style="1054"/>
    <col min="2305" max="2305" width="17.5703125" style="1054" customWidth="1"/>
    <col min="2306" max="2306" width="16.42578125" style="1054" customWidth="1"/>
    <col min="2307" max="2311" width="11.140625" style="1054" customWidth="1"/>
    <col min="2312" max="2317" width="11.85546875" style="1054" customWidth="1"/>
    <col min="2318" max="2321" width="11.28515625" style="1054" customWidth="1"/>
    <col min="2322" max="2323" width="15.140625" style="1054" customWidth="1"/>
    <col min="2324" max="2324" width="4" style="1054" customWidth="1"/>
    <col min="2325" max="2560" width="17.7109375" style="1054"/>
    <col min="2561" max="2561" width="17.5703125" style="1054" customWidth="1"/>
    <col min="2562" max="2562" width="16.42578125" style="1054" customWidth="1"/>
    <col min="2563" max="2567" width="11.140625" style="1054" customWidth="1"/>
    <col min="2568" max="2573" width="11.85546875" style="1054" customWidth="1"/>
    <col min="2574" max="2577" width="11.28515625" style="1054" customWidth="1"/>
    <col min="2578" max="2579" width="15.140625" style="1054" customWidth="1"/>
    <col min="2580" max="2580" width="4" style="1054" customWidth="1"/>
    <col min="2581" max="2816" width="17.7109375" style="1054"/>
    <col min="2817" max="2817" width="17.5703125" style="1054" customWidth="1"/>
    <col min="2818" max="2818" width="16.42578125" style="1054" customWidth="1"/>
    <col min="2819" max="2823" width="11.140625" style="1054" customWidth="1"/>
    <col min="2824" max="2829" width="11.85546875" style="1054" customWidth="1"/>
    <col min="2830" max="2833" width="11.28515625" style="1054" customWidth="1"/>
    <col min="2834" max="2835" width="15.140625" style="1054" customWidth="1"/>
    <col min="2836" max="2836" width="4" style="1054" customWidth="1"/>
    <col min="2837" max="3072" width="17.7109375" style="1054"/>
    <col min="3073" max="3073" width="17.5703125" style="1054" customWidth="1"/>
    <col min="3074" max="3074" width="16.42578125" style="1054" customWidth="1"/>
    <col min="3075" max="3079" width="11.140625" style="1054" customWidth="1"/>
    <col min="3080" max="3085" width="11.85546875" style="1054" customWidth="1"/>
    <col min="3086" max="3089" width="11.28515625" style="1054" customWidth="1"/>
    <col min="3090" max="3091" width="15.140625" style="1054" customWidth="1"/>
    <col min="3092" max="3092" width="4" style="1054" customWidth="1"/>
    <col min="3093" max="3328" width="17.7109375" style="1054"/>
    <col min="3329" max="3329" width="17.5703125" style="1054" customWidth="1"/>
    <col min="3330" max="3330" width="16.42578125" style="1054" customWidth="1"/>
    <col min="3331" max="3335" width="11.140625" style="1054" customWidth="1"/>
    <col min="3336" max="3341" width="11.85546875" style="1054" customWidth="1"/>
    <col min="3342" max="3345" width="11.28515625" style="1054" customWidth="1"/>
    <col min="3346" max="3347" width="15.140625" style="1054" customWidth="1"/>
    <col min="3348" max="3348" width="4" style="1054" customWidth="1"/>
    <col min="3349" max="3584" width="17.7109375" style="1054"/>
    <col min="3585" max="3585" width="17.5703125" style="1054" customWidth="1"/>
    <col min="3586" max="3586" width="16.42578125" style="1054" customWidth="1"/>
    <col min="3587" max="3591" width="11.140625" style="1054" customWidth="1"/>
    <col min="3592" max="3597" width="11.85546875" style="1054" customWidth="1"/>
    <col min="3598" max="3601" width="11.28515625" style="1054" customWidth="1"/>
    <col min="3602" max="3603" width="15.140625" style="1054" customWidth="1"/>
    <col min="3604" max="3604" width="4" style="1054" customWidth="1"/>
    <col min="3605" max="3840" width="17.7109375" style="1054"/>
    <col min="3841" max="3841" width="17.5703125" style="1054" customWidth="1"/>
    <col min="3842" max="3842" width="16.42578125" style="1054" customWidth="1"/>
    <col min="3843" max="3847" width="11.140625" style="1054" customWidth="1"/>
    <col min="3848" max="3853" width="11.85546875" style="1054" customWidth="1"/>
    <col min="3854" max="3857" width="11.28515625" style="1054" customWidth="1"/>
    <col min="3858" max="3859" width="15.140625" style="1054" customWidth="1"/>
    <col min="3860" max="3860" width="4" style="1054" customWidth="1"/>
    <col min="3861" max="4096" width="17.7109375" style="1054"/>
    <col min="4097" max="4097" width="17.5703125" style="1054" customWidth="1"/>
    <col min="4098" max="4098" width="16.42578125" style="1054" customWidth="1"/>
    <col min="4099" max="4103" width="11.140625" style="1054" customWidth="1"/>
    <col min="4104" max="4109" width="11.85546875" style="1054" customWidth="1"/>
    <col min="4110" max="4113" width="11.28515625" style="1054" customWidth="1"/>
    <col min="4114" max="4115" width="15.140625" style="1054" customWidth="1"/>
    <col min="4116" max="4116" width="4" style="1054" customWidth="1"/>
    <col min="4117" max="4352" width="17.7109375" style="1054"/>
    <col min="4353" max="4353" width="17.5703125" style="1054" customWidth="1"/>
    <col min="4354" max="4354" width="16.42578125" style="1054" customWidth="1"/>
    <col min="4355" max="4359" width="11.140625" style="1054" customWidth="1"/>
    <col min="4360" max="4365" width="11.85546875" style="1054" customWidth="1"/>
    <col min="4366" max="4369" width="11.28515625" style="1054" customWidth="1"/>
    <col min="4370" max="4371" width="15.140625" style="1054" customWidth="1"/>
    <col min="4372" max="4372" width="4" style="1054" customWidth="1"/>
    <col min="4373" max="4608" width="17.7109375" style="1054"/>
    <col min="4609" max="4609" width="17.5703125" style="1054" customWidth="1"/>
    <col min="4610" max="4610" width="16.42578125" style="1054" customWidth="1"/>
    <col min="4611" max="4615" width="11.140625" style="1054" customWidth="1"/>
    <col min="4616" max="4621" width="11.85546875" style="1054" customWidth="1"/>
    <col min="4622" max="4625" width="11.28515625" style="1054" customWidth="1"/>
    <col min="4626" max="4627" width="15.140625" style="1054" customWidth="1"/>
    <col min="4628" max="4628" width="4" style="1054" customWidth="1"/>
    <col min="4629" max="4864" width="17.7109375" style="1054"/>
    <col min="4865" max="4865" width="17.5703125" style="1054" customWidth="1"/>
    <col min="4866" max="4866" width="16.42578125" style="1054" customWidth="1"/>
    <col min="4867" max="4871" width="11.140625" style="1054" customWidth="1"/>
    <col min="4872" max="4877" width="11.85546875" style="1054" customWidth="1"/>
    <col min="4878" max="4881" width="11.28515625" style="1054" customWidth="1"/>
    <col min="4882" max="4883" width="15.140625" style="1054" customWidth="1"/>
    <col min="4884" max="4884" width="4" style="1054" customWidth="1"/>
    <col min="4885" max="5120" width="17.7109375" style="1054"/>
    <col min="5121" max="5121" width="17.5703125" style="1054" customWidth="1"/>
    <col min="5122" max="5122" width="16.42578125" style="1054" customWidth="1"/>
    <col min="5123" max="5127" width="11.140625" style="1054" customWidth="1"/>
    <col min="5128" max="5133" width="11.85546875" style="1054" customWidth="1"/>
    <col min="5134" max="5137" width="11.28515625" style="1054" customWidth="1"/>
    <col min="5138" max="5139" width="15.140625" style="1054" customWidth="1"/>
    <col min="5140" max="5140" width="4" style="1054" customWidth="1"/>
    <col min="5141" max="5376" width="17.7109375" style="1054"/>
    <col min="5377" max="5377" width="17.5703125" style="1054" customWidth="1"/>
    <col min="5378" max="5378" width="16.42578125" style="1054" customWidth="1"/>
    <col min="5379" max="5383" width="11.140625" style="1054" customWidth="1"/>
    <col min="5384" max="5389" width="11.85546875" style="1054" customWidth="1"/>
    <col min="5390" max="5393" width="11.28515625" style="1054" customWidth="1"/>
    <col min="5394" max="5395" width="15.140625" style="1054" customWidth="1"/>
    <col min="5396" max="5396" width="4" style="1054" customWidth="1"/>
    <col min="5397" max="5632" width="17.7109375" style="1054"/>
    <col min="5633" max="5633" width="17.5703125" style="1054" customWidth="1"/>
    <col min="5634" max="5634" width="16.42578125" style="1054" customWidth="1"/>
    <col min="5635" max="5639" width="11.140625" style="1054" customWidth="1"/>
    <col min="5640" max="5645" width="11.85546875" style="1054" customWidth="1"/>
    <col min="5646" max="5649" width="11.28515625" style="1054" customWidth="1"/>
    <col min="5650" max="5651" width="15.140625" style="1054" customWidth="1"/>
    <col min="5652" max="5652" width="4" style="1054" customWidth="1"/>
    <col min="5653" max="5888" width="17.7109375" style="1054"/>
    <col min="5889" max="5889" width="17.5703125" style="1054" customWidth="1"/>
    <col min="5890" max="5890" width="16.42578125" style="1054" customWidth="1"/>
    <col min="5891" max="5895" width="11.140625" style="1054" customWidth="1"/>
    <col min="5896" max="5901" width="11.85546875" style="1054" customWidth="1"/>
    <col min="5902" max="5905" width="11.28515625" style="1054" customWidth="1"/>
    <col min="5906" max="5907" width="15.140625" style="1054" customWidth="1"/>
    <col min="5908" max="5908" width="4" style="1054" customWidth="1"/>
    <col min="5909" max="6144" width="17.7109375" style="1054"/>
    <col min="6145" max="6145" width="17.5703125" style="1054" customWidth="1"/>
    <col min="6146" max="6146" width="16.42578125" style="1054" customWidth="1"/>
    <col min="6147" max="6151" width="11.140625" style="1054" customWidth="1"/>
    <col min="6152" max="6157" width="11.85546875" style="1054" customWidth="1"/>
    <col min="6158" max="6161" width="11.28515625" style="1054" customWidth="1"/>
    <col min="6162" max="6163" width="15.140625" style="1054" customWidth="1"/>
    <col min="6164" max="6164" width="4" style="1054" customWidth="1"/>
    <col min="6165" max="6400" width="17.7109375" style="1054"/>
    <col min="6401" max="6401" width="17.5703125" style="1054" customWidth="1"/>
    <col min="6402" max="6402" width="16.42578125" style="1054" customWidth="1"/>
    <col min="6403" max="6407" width="11.140625" style="1054" customWidth="1"/>
    <col min="6408" max="6413" width="11.85546875" style="1054" customWidth="1"/>
    <col min="6414" max="6417" width="11.28515625" style="1054" customWidth="1"/>
    <col min="6418" max="6419" width="15.140625" style="1054" customWidth="1"/>
    <col min="6420" max="6420" width="4" style="1054" customWidth="1"/>
    <col min="6421" max="6656" width="17.7109375" style="1054"/>
    <col min="6657" max="6657" width="17.5703125" style="1054" customWidth="1"/>
    <col min="6658" max="6658" width="16.42578125" style="1054" customWidth="1"/>
    <col min="6659" max="6663" width="11.140625" style="1054" customWidth="1"/>
    <col min="6664" max="6669" width="11.85546875" style="1054" customWidth="1"/>
    <col min="6670" max="6673" width="11.28515625" style="1054" customWidth="1"/>
    <col min="6674" max="6675" width="15.140625" style="1054" customWidth="1"/>
    <col min="6676" max="6676" width="4" style="1054" customWidth="1"/>
    <col min="6677" max="6912" width="17.7109375" style="1054"/>
    <col min="6913" max="6913" width="17.5703125" style="1054" customWidth="1"/>
    <col min="6914" max="6914" width="16.42578125" style="1054" customWidth="1"/>
    <col min="6915" max="6919" width="11.140625" style="1054" customWidth="1"/>
    <col min="6920" max="6925" width="11.85546875" style="1054" customWidth="1"/>
    <col min="6926" max="6929" width="11.28515625" style="1054" customWidth="1"/>
    <col min="6930" max="6931" width="15.140625" style="1054" customWidth="1"/>
    <col min="6932" max="6932" width="4" style="1054" customWidth="1"/>
    <col min="6933" max="7168" width="17.7109375" style="1054"/>
    <col min="7169" max="7169" width="17.5703125" style="1054" customWidth="1"/>
    <col min="7170" max="7170" width="16.42578125" style="1054" customWidth="1"/>
    <col min="7171" max="7175" width="11.140625" style="1054" customWidth="1"/>
    <col min="7176" max="7181" width="11.85546875" style="1054" customWidth="1"/>
    <col min="7182" max="7185" width="11.28515625" style="1054" customWidth="1"/>
    <col min="7186" max="7187" width="15.140625" style="1054" customWidth="1"/>
    <col min="7188" max="7188" width="4" style="1054" customWidth="1"/>
    <col min="7189" max="7424" width="17.7109375" style="1054"/>
    <col min="7425" max="7425" width="17.5703125" style="1054" customWidth="1"/>
    <col min="7426" max="7426" width="16.42578125" style="1054" customWidth="1"/>
    <col min="7427" max="7431" width="11.140625" style="1054" customWidth="1"/>
    <col min="7432" max="7437" width="11.85546875" style="1054" customWidth="1"/>
    <col min="7438" max="7441" width="11.28515625" style="1054" customWidth="1"/>
    <col min="7442" max="7443" width="15.140625" style="1054" customWidth="1"/>
    <col min="7444" max="7444" width="4" style="1054" customWidth="1"/>
    <col min="7445" max="7680" width="17.7109375" style="1054"/>
    <col min="7681" max="7681" width="17.5703125" style="1054" customWidth="1"/>
    <col min="7682" max="7682" width="16.42578125" style="1054" customWidth="1"/>
    <col min="7683" max="7687" width="11.140625" style="1054" customWidth="1"/>
    <col min="7688" max="7693" width="11.85546875" style="1054" customWidth="1"/>
    <col min="7694" max="7697" width="11.28515625" style="1054" customWidth="1"/>
    <col min="7698" max="7699" width="15.140625" style="1054" customWidth="1"/>
    <col min="7700" max="7700" width="4" style="1054" customWidth="1"/>
    <col min="7701" max="7936" width="17.7109375" style="1054"/>
    <col min="7937" max="7937" width="17.5703125" style="1054" customWidth="1"/>
    <col min="7938" max="7938" width="16.42578125" style="1054" customWidth="1"/>
    <col min="7939" max="7943" width="11.140625" style="1054" customWidth="1"/>
    <col min="7944" max="7949" width="11.85546875" style="1054" customWidth="1"/>
    <col min="7950" max="7953" width="11.28515625" style="1054" customWidth="1"/>
    <col min="7954" max="7955" width="15.140625" style="1054" customWidth="1"/>
    <col min="7956" max="7956" width="4" style="1054" customWidth="1"/>
    <col min="7957" max="8192" width="17.7109375" style="1054"/>
    <col min="8193" max="8193" width="17.5703125" style="1054" customWidth="1"/>
    <col min="8194" max="8194" width="16.42578125" style="1054" customWidth="1"/>
    <col min="8195" max="8199" width="11.140625" style="1054" customWidth="1"/>
    <col min="8200" max="8205" width="11.85546875" style="1054" customWidth="1"/>
    <col min="8206" max="8209" width="11.28515625" style="1054" customWidth="1"/>
    <col min="8210" max="8211" width="15.140625" style="1054" customWidth="1"/>
    <col min="8212" max="8212" width="4" style="1054" customWidth="1"/>
    <col min="8213" max="8448" width="17.7109375" style="1054"/>
    <col min="8449" max="8449" width="17.5703125" style="1054" customWidth="1"/>
    <col min="8450" max="8450" width="16.42578125" style="1054" customWidth="1"/>
    <col min="8451" max="8455" width="11.140625" style="1054" customWidth="1"/>
    <col min="8456" max="8461" width="11.85546875" style="1054" customWidth="1"/>
    <col min="8462" max="8465" width="11.28515625" style="1054" customWidth="1"/>
    <col min="8466" max="8467" width="15.140625" style="1054" customWidth="1"/>
    <col min="8468" max="8468" width="4" style="1054" customWidth="1"/>
    <col min="8469" max="8704" width="17.7109375" style="1054"/>
    <col min="8705" max="8705" width="17.5703125" style="1054" customWidth="1"/>
    <col min="8706" max="8706" width="16.42578125" style="1054" customWidth="1"/>
    <col min="8707" max="8711" width="11.140625" style="1054" customWidth="1"/>
    <col min="8712" max="8717" width="11.85546875" style="1054" customWidth="1"/>
    <col min="8718" max="8721" width="11.28515625" style="1054" customWidth="1"/>
    <col min="8722" max="8723" width="15.140625" style="1054" customWidth="1"/>
    <col min="8724" max="8724" width="4" style="1054" customWidth="1"/>
    <col min="8725" max="8960" width="17.7109375" style="1054"/>
    <col min="8961" max="8961" width="17.5703125" style="1054" customWidth="1"/>
    <col min="8962" max="8962" width="16.42578125" style="1054" customWidth="1"/>
    <col min="8963" max="8967" width="11.140625" style="1054" customWidth="1"/>
    <col min="8968" max="8973" width="11.85546875" style="1054" customWidth="1"/>
    <col min="8974" max="8977" width="11.28515625" style="1054" customWidth="1"/>
    <col min="8978" max="8979" width="15.140625" style="1054" customWidth="1"/>
    <col min="8980" max="8980" width="4" style="1054" customWidth="1"/>
    <col min="8981" max="9216" width="17.7109375" style="1054"/>
    <col min="9217" max="9217" width="17.5703125" style="1054" customWidth="1"/>
    <col min="9218" max="9218" width="16.42578125" style="1054" customWidth="1"/>
    <col min="9219" max="9223" width="11.140625" style="1054" customWidth="1"/>
    <col min="9224" max="9229" width="11.85546875" style="1054" customWidth="1"/>
    <col min="9230" max="9233" width="11.28515625" style="1054" customWidth="1"/>
    <col min="9234" max="9235" width="15.140625" style="1054" customWidth="1"/>
    <col min="9236" max="9236" width="4" style="1054" customWidth="1"/>
    <col min="9237" max="9472" width="17.7109375" style="1054"/>
    <col min="9473" max="9473" width="17.5703125" style="1054" customWidth="1"/>
    <col min="9474" max="9474" width="16.42578125" style="1054" customWidth="1"/>
    <col min="9475" max="9479" width="11.140625" style="1054" customWidth="1"/>
    <col min="9480" max="9485" width="11.85546875" style="1054" customWidth="1"/>
    <col min="9486" max="9489" width="11.28515625" style="1054" customWidth="1"/>
    <col min="9490" max="9491" width="15.140625" style="1054" customWidth="1"/>
    <col min="9492" max="9492" width="4" style="1054" customWidth="1"/>
    <col min="9493" max="9728" width="17.7109375" style="1054"/>
    <col min="9729" max="9729" width="17.5703125" style="1054" customWidth="1"/>
    <col min="9730" max="9730" width="16.42578125" style="1054" customWidth="1"/>
    <col min="9731" max="9735" width="11.140625" style="1054" customWidth="1"/>
    <col min="9736" max="9741" width="11.85546875" style="1054" customWidth="1"/>
    <col min="9742" max="9745" width="11.28515625" style="1054" customWidth="1"/>
    <col min="9746" max="9747" width="15.140625" style="1054" customWidth="1"/>
    <col min="9748" max="9748" width="4" style="1054" customWidth="1"/>
    <col min="9749" max="9984" width="17.7109375" style="1054"/>
    <col min="9985" max="9985" width="17.5703125" style="1054" customWidth="1"/>
    <col min="9986" max="9986" width="16.42578125" style="1054" customWidth="1"/>
    <col min="9987" max="9991" width="11.140625" style="1054" customWidth="1"/>
    <col min="9992" max="9997" width="11.85546875" style="1054" customWidth="1"/>
    <col min="9998" max="10001" width="11.28515625" style="1054" customWidth="1"/>
    <col min="10002" max="10003" width="15.140625" style="1054" customWidth="1"/>
    <col min="10004" max="10004" width="4" style="1054" customWidth="1"/>
    <col min="10005" max="10240" width="17.7109375" style="1054"/>
    <col min="10241" max="10241" width="17.5703125" style="1054" customWidth="1"/>
    <col min="10242" max="10242" width="16.42578125" style="1054" customWidth="1"/>
    <col min="10243" max="10247" width="11.140625" style="1054" customWidth="1"/>
    <col min="10248" max="10253" width="11.85546875" style="1054" customWidth="1"/>
    <col min="10254" max="10257" width="11.28515625" style="1054" customWidth="1"/>
    <col min="10258" max="10259" width="15.140625" style="1054" customWidth="1"/>
    <col min="10260" max="10260" width="4" style="1054" customWidth="1"/>
    <col min="10261" max="10496" width="17.7109375" style="1054"/>
    <col min="10497" max="10497" width="17.5703125" style="1054" customWidth="1"/>
    <col min="10498" max="10498" width="16.42578125" style="1054" customWidth="1"/>
    <col min="10499" max="10503" width="11.140625" style="1054" customWidth="1"/>
    <col min="10504" max="10509" width="11.85546875" style="1054" customWidth="1"/>
    <col min="10510" max="10513" width="11.28515625" style="1054" customWidth="1"/>
    <col min="10514" max="10515" width="15.140625" style="1054" customWidth="1"/>
    <col min="10516" max="10516" width="4" style="1054" customWidth="1"/>
    <col min="10517" max="10752" width="17.7109375" style="1054"/>
    <col min="10753" max="10753" width="17.5703125" style="1054" customWidth="1"/>
    <col min="10754" max="10754" width="16.42578125" style="1054" customWidth="1"/>
    <col min="10755" max="10759" width="11.140625" style="1054" customWidth="1"/>
    <col min="10760" max="10765" width="11.85546875" style="1054" customWidth="1"/>
    <col min="10766" max="10769" width="11.28515625" style="1054" customWidth="1"/>
    <col min="10770" max="10771" width="15.140625" style="1054" customWidth="1"/>
    <col min="10772" max="10772" width="4" style="1054" customWidth="1"/>
    <col min="10773" max="11008" width="17.7109375" style="1054"/>
    <col min="11009" max="11009" width="17.5703125" style="1054" customWidth="1"/>
    <col min="11010" max="11010" width="16.42578125" style="1054" customWidth="1"/>
    <col min="11011" max="11015" width="11.140625" style="1054" customWidth="1"/>
    <col min="11016" max="11021" width="11.85546875" style="1054" customWidth="1"/>
    <col min="11022" max="11025" width="11.28515625" style="1054" customWidth="1"/>
    <col min="11026" max="11027" width="15.140625" style="1054" customWidth="1"/>
    <col min="11028" max="11028" width="4" style="1054" customWidth="1"/>
    <col min="11029" max="11264" width="17.7109375" style="1054"/>
    <col min="11265" max="11265" width="17.5703125" style="1054" customWidth="1"/>
    <col min="11266" max="11266" width="16.42578125" style="1054" customWidth="1"/>
    <col min="11267" max="11271" width="11.140625" style="1054" customWidth="1"/>
    <col min="11272" max="11277" width="11.85546875" style="1054" customWidth="1"/>
    <col min="11278" max="11281" width="11.28515625" style="1054" customWidth="1"/>
    <col min="11282" max="11283" width="15.140625" style="1054" customWidth="1"/>
    <col min="11284" max="11284" width="4" style="1054" customWidth="1"/>
    <col min="11285" max="11520" width="17.7109375" style="1054"/>
    <col min="11521" max="11521" width="17.5703125" style="1054" customWidth="1"/>
    <col min="11522" max="11522" width="16.42578125" style="1054" customWidth="1"/>
    <col min="11523" max="11527" width="11.140625" style="1054" customWidth="1"/>
    <col min="11528" max="11533" width="11.85546875" style="1054" customWidth="1"/>
    <col min="11534" max="11537" width="11.28515625" style="1054" customWidth="1"/>
    <col min="11538" max="11539" width="15.140625" style="1054" customWidth="1"/>
    <col min="11540" max="11540" width="4" style="1054" customWidth="1"/>
    <col min="11541" max="11776" width="17.7109375" style="1054"/>
    <col min="11777" max="11777" width="17.5703125" style="1054" customWidth="1"/>
    <col min="11778" max="11778" width="16.42578125" style="1054" customWidth="1"/>
    <col min="11779" max="11783" width="11.140625" style="1054" customWidth="1"/>
    <col min="11784" max="11789" width="11.85546875" style="1054" customWidth="1"/>
    <col min="11790" max="11793" width="11.28515625" style="1054" customWidth="1"/>
    <col min="11794" max="11795" width="15.140625" style="1054" customWidth="1"/>
    <col min="11796" max="11796" width="4" style="1054" customWidth="1"/>
    <col min="11797" max="12032" width="17.7109375" style="1054"/>
    <col min="12033" max="12033" width="17.5703125" style="1054" customWidth="1"/>
    <col min="12034" max="12034" width="16.42578125" style="1054" customWidth="1"/>
    <col min="12035" max="12039" width="11.140625" style="1054" customWidth="1"/>
    <col min="12040" max="12045" width="11.85546875" style="1054" customWidth="1"/>
    <col min="12046" max="12049" width="11.28515625" style="1054" customWidth="1"/>
    <col min="12050" max="12051" width="15.140625" style="1054" customWidth="1"/>
    <col min="12052" max="12052" width="4" style="1054" customWidth="1"/>
    <col min="12053" max="12288" width="17.7109375" style="1054"/>
    <col min="12289" max="12289" width="17.5703125" style="1054" customWidth="1"/>
    <col min="12290" max="12290" width="16.42578125" style="1054" customWidth="1"/>
    <col min="12291" max="12295" width="11.140625" style="1054" customWidth="1"/>
    <col min="12296" max="12301" width="11.85546875" style="1054" customWidth="1"/>
    <col min="12302" max="12305" width="11.28515625" style="1054" customWidth="1"/>
    <col min="12306" max="12307" width="15.140625" style="1054" customWidth="1"/>
    <col min="12308" max="12308" width="4" style="1054" customWidth="1"/>
    <col min="12309" max="12544" width="17.7109375" style="1054"/>
    <col min="12545" max="12545" width="17.5703125" style="1054" customWidth="1"/>
    <col min="12546" max="12546" width="16.42578125" style="1054" customWidth="1"/>
    <col min="12547" max="12551" width="11.140625" style="1054" customWidth="1"/>
    <col min="12552" max="12557" width="11.85546875" style="1054" customWidth="1"/>
    <col min="12558" max="12561" width="11.28515625" style="1054" customWidth="1"/>
    <col min="12562" max="12563" width="15.140625" style="1054" customWidth="1"/>
    <col min="12564" max="12564" width="4" style="1054" customWidth="1"/>
    <col min="12565" max="12800" width="17.7109375" style="1054"/>
    <col min="12801" max="12801" width="17.5703125" style="1054" customWidth="1"/>
    <col min="12802" max="12802" width="16.42578125" style="1054" customWidth="1"/>
    <col min="12803" max="12807" width="11.140625" style="1054" customWidth="1"/>
    <col min="12808" max="12813" width="11.85546875" style="1054" customWidth="1"/>
    <col min="12814" max="12817" width="11.28515625" style="1054" customWidth="1"/>
    <col min="12818" max="12819" width="15.140625" style="1054" customWidth="1"/>
    <col min="12820" max="12820" width="4" style="1054" customWidth="1"/>
    <col min="12821" max="13056" width="17.7109375" style="1054"/>
    <col min="13057" max="13057" width="17.5703125" style="1054" customWidth="1"/>
    <col min="13058" max="13058" width="16.42578125" style="1054" customWidth="1"/>
    <col min="13059" max="13063" width="11.140625" style="1054" customWidth="1"/>
    <col min="13064" max="13069" width="11.85546875" style="1054" customWidth="1"/>
    <col min="13070" max="13073" width="11.28515625" style="1054" customWidth="1"/>
    <col min="13074" max="13075" width="15.140625" style="1054" customWidth="1"/>
    <col min="13076" max="13076" width="4" style="1054" customWidth="1"/>
    <col min="13077" max="13312" width="17.7109375" style="1054"/>
    <col min="13313" max="13313" width="17.5703125" style="1054" customWidth="1"/>
    <col min="13314" max="13314" width="16.42578125" style="1054" customWidth="1"/>
    <col min="13315" max="13319" width="11.140625" style="1054" customWidth="1"/>
    <col min="13320" max="13325" width="11.85546875" style="1054" customWidth="1"/>
    <col min="13326" max="13329" width="11.28515625" style="1054" customWidth="1"/>
    <col min="13330" max="13331" width="15.140625" style="1054" customWidth="1"/>
    <col min="13332" max="13332" width="4" style="1054" customWidth="1"/>
    <col min="13333" max="13568" width="17.7109375" style="1054"/>
    <col min="13569" max="13569" width="17.5703125" style="1054" customWidth="1"/>
    <col min="13570" max="13570" width="16.42578125" style="1054" customWidth="1"/>
    <col min="13571" max="13575" width="11.140625" style="1054" customWidth="1"/>
    <col min="13576" max="13581" width="11.85546875" style="1054" customWidth="1"/>
    <col min="13582" max="13585" width="11.28515625" style="1054" customWidth="1"/>
    <col min="13586" max="13587" width="15.140625" style="1054" customWidth="1"/>
    <col min="13588" max="13588" width="4" style="1054" customWidth="1"/>
    <col min="13589" max="13824" width="17.7109375" style="1054"/>
    <col min="13825" max="13825" width="17.5703125" style="1054" customWidth="1"/>
    <col min="13826" max="13826" width="16.42578125" style="1054" customWidth="1"/>
    <col min="13827" max="13831" width="11.140625" style="1054" customWidth="1"/>
    <col min="13832" max="13837" width="11.85546875" style="1054" customWidth="1"/>
    <col min="13838" max="13841" width="11.28515625" style="1054" customWidth="1"/>
    <col min="13842" max="13843" width="15.140625" style="1054" customWidth="1"/>
    <col min="13844" max="13844" width="4" style="1054" customWidth="1"/>
    <col min="13845" max="14080" width="17.7109375" style="1054"/>
    <col min="14081" max="14081" width="17.5703125" style="1054" customWidth="1"/>
    <col min="14082" max="14082" width="16.42578125" style="1054" customWidth="1"/>
    <col min="14083" max="14087" width="11.140625" style="1054" customWidth="1"/>
    <col min="14088" max="14093" width="11.85546875" style="1054" customWidth="1"/>
    <col min="14094" max="14097" width="11.28515625" style="1054" customWidth="1"/>
    <col min="14098" max="14099" width="15.140625" style="1054" customWidth="1"/>
    <col min="14100" max="14100" width="4" style="1054" customWidth="1"/>
    <col min="14101" max="14336" width="17.7109375" style="1054"/>
    <col min="14337" max="14337" width="17.5703125" style="1054" customWidth="1"/>
    <col min="14338" max="14338" width="16.42578125" style="1054" customWidth="1"/>
    <col min="14339" max="14343" width="11.140625" style="1054" customWidth="1"/>
    <col min="14344" max="14349" width="11.85546875" style="1054" customWidth="1"/>
    <col min="14350" max="14353" width="11.28515625" style="1054" customWidth="1"/>
    <col min="14354" max="14355" width="15.140625" style="1054" customWidth="1"/>
    <col min="14356" max="14356" width="4" style="1054" customWidth="1"/>
    <col min="14357" max="14592" width="17.7109375" style="1054"/>
    <col min="14593" max="14593" width="17.5703125" style="1054" customWidth="1"/>
    <col min="14594" max="14594" width="16.42578125" style="1054" customWidth="1"/>
    <col min="14595" max="14599" width="11.140625" style="1054" customWidth="1"/>
    <col min="14600" max="14605" width="11.85546875" style="1054" customWidth="1"/>
    <col min="14606" max="14609" width="11.28515625" style="1054" customWidth="1"/>
    <col min="14610" max="14611" width="15.140625" style="1054" customWidth="1"/>
    <col min="14612" max="14612" width="4" style="1054" customWidth="1"/>
    <col min="14613" max="14848" width="17.7109375" style="1054"/>
    <col min="14849" max="14849" width="17.5703125" style="1054" customWidth="1"/>
    <col min="14850" max="14850" width="16.42578125" style="1054" customWidth="1"/>
    <col min="14851" max="14855" width="11.140625" style="1054" customWidth="1"/>
    <col min="14856" max="14861" width="11.85546875" style="1054" customWidth="1"/>
    <col min="14862" max="14865" width="11.28515625" style="1054" customWidth="1"/>
    <col min="14866" max="14867" width="15.140625" style="1054" customWidth="1"/>
    <col min="14868" max="14868" width="4" style="1054" customWidth="1"/>
    <col min="14869" max="15104" width="17.7109375" style="1054"/>
    <col min="15105" max="15105" width="17.5703125" style="1054" customWidth="1"/>
    <col min="15106" max="15106" width="16.42578125" style="1054" customWidth="1"/>
    <col min="15107" max="15111" width="11.140625" style="1054" customWidth="1"/>
    <col min="15112" max="15117" width="11.85546875" style="1054" customWidth="1"/>
    <col min="15118" max="15121" width="11.28515625" style="1054" customWidth="1"/>
    <col min="15122" max="15123" width="15.140625" style="1054" customWidth="1"/>
    <col min="15124" max="15124" width="4" style="1054" customWidth="1"/>
    <col min="15125" max="15360" width="17.7109375" style="1054"/>
    <col min="15361" max="15361" width="17.5703125" style="1054" customWidth="1"/>
    <col min="15362" max="15362" width="16.42578125" style="1054" customWidth="1"/>
    <col min="15363" max="15367" width="11.140625" style="1054" customWidth="1"/>
    <col min="15368" max="15373" width="11.85546875" style="1054" customWidth="1"/>
    <col min="15374" max="15377" width="11.28515625" style="1054" customWidth="1"/>
    <col min="15378" max="15379" width="15.140625" style="1054" customWidth="1"/>
    <col min="15380" max="15380" width="4" style="1054" customWidth="1"/>
    <col min="15381" max="15616" width="17.7109375" style="1054"/>
    <col min="15617" max="15617" width="17.5703125" style="1054" customWidth="1"/>
    <col min="15618" max="15618" width="16.42578125" style="1054" customWidth="1"/>
    <col min="15619" max="15623" width="11.140625" style="1054" customWidth="1"/>
    <col min="15624" max="15629" width="11.85546875" style="1054" customWidth="1"/>
    <col min="15630" max="15633" width="11.28515625" style="1054" customWidth="1"/>
    <col min="15634" max="15635" width="15.140625" style="1054" customWidth="1"/>
    <col min="15636" max="15636" width="4" style="1054" customWidth="1"/>
    <col min="15637" max="15872" width="17.7109375" style="1054"/>
    <col min="15873" max="15873" width="17.5703125" style="1054" customWidth="1"/>
    <col min="15874" max="15874" width="16.42578125" style="1054" customWidth="1"/>
    <col min="15875" max="15879" width="11.140625" style="1054" customWidth="1"/>
    <col min="15880" max="15885" width="11.85546875" style="1054" customWidth="1"/>
    <col min="15886" max="15889" width="11.28515625" style="1054" customWidth="1"/>
    <col min="15890" max="15891" width="15.140625" style="1054" customWidth="1"/>
    <col min="15892" max="15892" width="4" style="1054" customWidth="1"/>
    <col min="15893" max="16128" width="17.7109375" style="1054"/>
    <col min="16129" max="16129" width="17.5703125" style="1054" customWidth="1"/>
    <col min="16130" max="16130" width="16.42578125" style="1054" customWidth="1"/>
    <col min="16131" max="16135" width="11.140625" style="1054" customWidth="1"/>
    <col min="16136" max="16141" width="11.85546875" style="1054" customWidth="1"/>
    <col min="16142" max="16145" width="11.28515625" style="1054" customWidth="1"/>
    <col min="16146" max="16147" width="15.140625" style="1054" customWidth="1"/>
    <col min="16148" max="16148" width="4" style="1054" customWidth="1"/>
    <col min="16149" max="16384" width="17.7109375" style="1054"/>
  </cols>
  <sheetData>
    <row r="1" spans="1:24" s="242" customFormat="1" ht="20.25" customHeight="1">
      <c r="A1" s="1047"/>
      <c r="B1" s="1047"/>
      <c r="C1" s="1047"/>
      <c r="D1" s="1047"/>
      <c r="E1" s="1047"/>
      <c r="F1" s="1047"/>
      <c r="G1" s="1047"/>
      <c r="H1" s="1047"/>
      <c r="I1" s="1047"/>
      <c r="J1" s="1047"/>
      <c r="K1" s="1047"/>
      <c r="L1" s="1047"/>
      <c r="M1" s="1047" t="s">
        <v>851</v>
      </c>
      <c r="N1" s="1047"/>
      <c r="O1" s="1047"/>
      <c r="P1" s="1047"/>
      <c r="Q1" s="1047"/>
      <c r="R1" s="1047"/>
      <c r="S1" s="1047"/>
    </row>
    <row r="2" spans="1:24" s="242" customFormat="1" ht="29.25" customHeight="1">
      <c r="A2" s="1096" t="s">
        <v>1073</v>
      </c>
      <c r="B2" s="1096"/>
      <c r="C2" s="1096"/>
      <c r="D2" s="1096"/>
      <c r="E2" s="1096"/>
      <c r="F2" s="1096"/>
      <c r="G2" s="1096"/>
      <c r="H2" s="1096"/>
      <c r="I2" s="1096"/>
      <c r="J2" s="1096"/>
      <c r="K2" s="1096"/>
      <c r="L2" s="1096"/>
      <c r="M2" s="1096"/>
      <c r="N2" s="1096"/>
      <c r="O2" s="1096"/>
      <c r="P2" s="1096"/>
      <c r="Q2" s="1096"/>
      <c r="R2" s="1096"/>
      <c r="S2" s="1096"/>
    </row>
    <row r="3" spans="1:24" s="242" customFormat="1" ht="29.25" customHeight="1">
      <c r="A3" s="1096" t="s">
        <v>881</v>
      </c>
      <c r="B3" s="1096"/>
      <c r="C3" s="1096"/>
      <c r="D3" s="1096"/>
      <c r="E3" s="1096"/>
      <c r="F3" s="1096"/>
      <c r="G3" s="1096"/>
      <c r="H3" s="1096"/>
      <c r="I3" s="1096"/>
      <c r="J3" s="1096"/>
      <c r="K3" s="1096"/>
      <c r="L3" s="1096"/>
      <c r="M3" s="1096"/>
      <c r="N3" s="1096"/>
      <c r="O3" s="1096"/>
      <c r="P3" s="1096"/>
      <c r="Q3" s="1096"/>
      <c r="R3" s="1096"/>
      <c r="S3" s="1096"/>
    </row>
    <row r="4" spans="1:24" s="242" customFormat="1" ht="29.25" customHeight="1">
      <c r="A4" s="1279" t="s">
        <v>1531</v>
      </c>
      <c r="B4" s="1279"/>
      <c r="C4" s="1279"/>
      <c r="D4" s="1279"/>
      <c r="E4" s="1279"/>
      <c r="F4" s="1279"/>
      <c r="G4" s="1279"/>
      <c r="H4" s="1279"/>
      <c r="I4" s="1280"/>
      <c r="J4" s="1279"/>
      <c r="K4" s="1279"/>
      <c r="L4" s="1279"/>
      <c r="M4" s="1279"/>
      <c r="N4" s="1279"/>
      <c r="O4" s="1279"/>
      <c r="P4" s="1279"/>
      <c r="Q4" s="1279"/>
      <c r="R4" s="1279"/>
      <c r="S4" s="1279"/>
    </row>
    <row r="5" spans="1:24" s="242" customFormat="1" ht="29.25" customHeight="1">
      <c r="A5" s="1124" t="s">
        <v>1431</v>
      </c>
      <c r="B5" s="1124"/>
      <c r="C5" s="1124"/>
      <c r="D5" s="1124"/>
      <c r="E5" s="1124"/>
      <c r="F5" s="1124"/>
      <c r="G5" s="1124"/>
      <c r="H5" s="1124"/>
      <c r="I5" s="1124"/>
      <c r="J5" s="1124"/>
      <c r="K5" s="1124"/>
      <c r="L5" s="1124"/>
      <c r="M5" s="1124"/>
      <c r="N5" s="1124"/>
      <c r="O5" s="1124"/>
      <c r="P5" s="1124"/>
      <c r="Q5" s="1124"/>
      <c r="R5" s="1124"/>
      <c r="S5" s="1124"/>
    </row>
    <row r="6" spans="1:24" s="242" customFormat="1" ht="18.75" customHeight="1">
      <c r="A6" s="1047"/>
      <c r="B6" s="1047"/>
      <c r="C6" s="1047"/>
      <c r="D6" s="1047"/>
      <c r="E6" s="1047"/>
      <c r="F6" s="1047"/>
      <c r="G6" s="1047"/>
      <c r="H6" s="1047"/>
      <c r="I6" s="1047"/>
      <c r="J6" s="1047"/>
      <c r="K6" s="1047"/>
      <c r="L6" s="1047"/>
      <c r="M6" s="1047"/>
      <c r="N6" s="1047"/>
      <c r="O6" s="1047"/>
      <c r="P6" s="1047"/>
      <c r="Q6" s="1047"/>
      <c r="R6" s="1047"/>
      <c r="S6" s="1047"/>
    </row>
    <row r="7" spans="1:24" s="242" customFormat="1" ht="12.75" customHeight="1"/>
    <row r="8" spans="1:24" s="242" customFormat="1" ht="12.75">
      <c r="A8" s="115"/>
      <c r="B8" s="1057" t="s">
        <v>853</v>
      </c>
      <c r="C8" s="1125" t="s">
        <v>882</v>
      </c>
      <c r="D8" s="1125"/>
      <c r="E8" s="1125"/>
      <c r="F8" s="1125"/>
      <c r="G8" s="1125"/>
      <c r="H8" s="1125" t="s">
        <v>883</v>
      </c>
      <c r="I8" s="1125"/>
      <c r="J8" s="1125"/>
      <c r="K8" s="1125"/>
      <c r="L8" s="1125"/>
      <c r="M8" s="1125" t="s">
        <v>884</v>
      </c>
      <c r="N8" s="1125"/>
      <c r="O8" s="1125"/>
      <c r="P8" s="1125"/>
      <c r="Q8" s="1125"/>
      <c r="R8" s="1125" t="s">
        <v>857</v>
      </c>
      <c r="S8" s="1125"/>
    </row>
    <row r="9" spans="1:24" s="242" customFormat="1" ht="13.5" thickBot="1">
      <c r="A9" s="115"/>
      <c r="B9" s="1057" t="s">
        <v>858</v>
      </c>
      <c r="C9" s="115"/>
      <c r="D9" s="115"/>
      <c r="E9" s="115"/>
      <c r="F9" s="115"/>
      <c r="G9" s="115"/>
      <c r="H9" s="115"/>
      <c r="I9" s="115"/>
      <c r="J9" s="115"/>
      <c r="K9" s="115"/>
      <c r="L9" s="115"/>
      <c r="M9" s="115"/>
      <c r="N9" s="115"/>
      <c r="O9" s="115"/>
      <c r="P9" s="115"/>
      <c r="Q9" s="115"/>
      <c r="R9" s="115"/>
      <c r="S9" s="115"/>
    </row>
    <row r="10" spans="1:24" s="237" customFormat="1" ht="21" customHeight="1" thickTop="1" thickBot="1">
      <c r="A10" s="399" t="s">
        <v>885</v>
      </c>
      <c r="B10" s="400" t="s">
        <v>860</v>
      </c>
      <c r="C10" s="400" t="s">
        <v>2</v>
      </c>
      <c r="D10" s="400" t="s">
        <v>4</v>
      </c>
      <c r="E10" s="400" t="s">
        <v>3</v>
      </c>
      <c r="F10" s="400" t="s">
        <v>5</v>
      </c>
      <c r="G10" s="400" t="s">
        <v>6</v>
      </c>
      <c r="H10" s="400" t="s">
        <v>2</v>
      </c>
      <c r="I10" s="400" t="s">
        <v>4</v>
      </c>
      <c r="J10" s="400" t="s">
        <v>3</v>
      </c>
      <c r="K10" s="400" t="s">
        <v>5</v>
      </c>
      <c r="L10" s="400" t="s">
        <v>6</v>
      </c>
      <c r="M10" s="400" t="s">
        <v>2</v>
      </c>
      <c r="N10" s="400" t="s">
        <v>4</v>
      </c>
      <c r="O10" s="400" t="s">
        <v>3</v>
      </c>
      <c r="P10" s="400" t="s">
        <v>5</v>
      </c>
      <c r="Q10" s="400" t="s">
        <v>6</v>
      </c>
      <c r="R10" s="400" t="s">
        <v>861</v>
      </c>
      <c r="S10" s="400" t="s">
        <v>862</v>
      </c>
    </row>
    <row r="11" spans="1:24" ht="11.25" customHeight="1" thickTop="1">
      <c r="A11" s="216"/>
      <c r="D11" s="350" t="s">
        <v>851</v>
      </c>
      <c r="E11" s="350" t="s">
        <v>851</v>
      </c>
      <c r="F11" s="350"/>
      <c r="G11" s="350" t="s">
        <v>851</v>
      </c>
      <c r="I11" s="350" t="s">
        <v>851</v>
      </c>
      <c r="J11" s="350" t="s">
        <v>851</v>
      </c>
      <c r="K11" s="350"/>
    </row>
    <row r="12" spans="1:24" ht="11.25" customHeight="1">
      <c r="A12" s="216"/>
      <c r="B12" s="350" t="s">
        <v>851</v>
      </c>
      <c r="D12" s="350" t="s">
        <v>851</v>
      </c>
      <c r="E12" s="351" t="s">
        <v>851</v>
      </c>
      <c r="F12" s="351"/>
      <c r="G12" s="351" t="s">
        <v>851</v>
      </c>
      <c r="I12" s="350" t="s">
        <v>851</v>
      </c>
      <c r="J12" s="350" t="s">
        <v>851</v>
      </c>
      <c r="K12" s="350"/>
      <c r="L12" s="352"/>
      <c r="M12" s="352"/>
      <c r="N12" s="352"/>
      <c r="O12" s="352"/>
      <c r="P12" s="352"/>
      <c r="X12" s="352"/>
    </row>
    <row r="13" spans="1:24" ht="13.5" customHeight="1">
      <c r="A13" s="353" t="s">
        <v>867</v>
      </c>
      <c r="B13" s="401">
        <v>1481133.39</v>
      </c>
      <c r="C13" s="401">
        <v>82638.34</v>
      </c>
      <c r="D13" s="401">
        <v>0</v>
      </c>
      <c r="E13" s="401">
        <v>232434.04</v>
      </c>
      <c r="F13" s="401">
        <v>0</v>
      </c>
      <c r="G13" s="401">
        <v>315072.38</v>
      </c>
      <c r="H13" s="401">
        <v>84663.73</v>
      </c>
      <c r="I13" s="401">
        <v>0</v>
      </c>
      <c r="J13" s="401">
        <v>232888.75</v>
      </c>
      <c r="K13" s="401">
        <v>0</v>
      </c>
      <c r="L13" s="401">
        <v>317552.48</v>
      </c>
      <c r="M13" s="401">
        <v>2025.3899999999994</v>
      </c>
      <c r="N13" s="401">
        <v>0</v>
      </c>
      <c r="O13" s="401">
        <v>454.70999999999185</v>
      </c>
      <c r="P13" s="401">
        <v>0</v>
      </c>
      <c r="Q13" s="401">
        <v>2480.0999999999913</v>
      </c>
      <c r="R13" s="402">
        <v>0.21272383846535256</v>
      </c>
      <c r="S13" s="402">
        <v>0.21439829939962396</v>
      </c>
    </row>
    <row r="14" spans="1:24" ht="13.5" customHeight="1">
      <c r="A14" s="353" t="s">
        <v>868</v>
      </c>
      <c r="B14" s="401">
        <v>610551.09</v>
      </c>
      <c r="C14" s="401">
        <v>32296.45</v>
      </c>
      <c r="D14" s="401">
        <v>0</v>
      </c>
      <c r="E14" s="401">
        <v>99647.55</v>
      </c>
      <c r="F14" s="401">
        <v>4</v>
      </c>
      <c r="G14" s="401">
        <v>131948</v>
      </c>
      <c r="H14" s="401">
        <v>34574.81</v>
      </c>
      <c r="I14" s="401">
        <v>0</v>
      </c>
      <c r="J14" s="401">
        <v>113259.13</v>
      </c>
      <c r="K14" s="401">
        <v>584.17999999999995</v>
      </c>
      <c r="L14" s="401">
        <v>148418.12</v>
      </c>
      <c r="M14" s="401">
        <v>2278.3599999999969</v>
      </c>
      <c r="N14" s="401">
        <v>0</v>
      </c>
      <c r="O14" s="401">
        <v>13611.580000000002</v>
      </c>
      <c r="P14" s="401">
        <v>580.17999999999995</v>
      </c>
      <c r="Q14" s="401">
        <v>16470.12</v>
      </c>
      <c r="R14" s="402">
        <v>0.21611295460958069</v>
      </c>
      <c r="S14" s="402">
        <v>0.24308878066207368</v>
      </c>
    </row>
    <row r="15" spans="1:24" ht="13.5" customHeight="1">
      <c r="A15" s="353" t="s">
        <v>869</v>
      </c>
      <c r="B15" s="401">
        <v>403013.08</v>
      </c>
      <c r="C15" s="401">
        <v>16908.62</v>
      </c>
      <c r="D15" s="401">
        <v>0</v>
      </c>
      <c r="E15" s="401">
        <v>106492.17</v>
      </c>
      <c r="F15" s="401">
        <v>0</v>
      </c>
      <c r="G15" s="401">
        <v>123400.79</v>
      </c>
      <c r="H15" s="401">
        <v>16981.25</v>
      </c>
      <c r="I15" s="401">
        <v>0</v>
      </c>
      <c r="J15" s="401">
        <v>115256.17</v>
      </c>
      <c r="K15" s="401">
        <v>0</v>
      </c>
      <c r="L15" s="401">
        <v>132237.41999999998</v>
      </c>
      <c r="M15" s="401">
        <v>72.630000000001019</v>
      </c>
      <c r="N15" s="401">
        <v>0</v>
      </c>
      <c r="O15" s="401">
        <v>8764</v>
      </c>
      <c r="P15" s="401">
        <v>0</v>
      </c>
      <c r="Q15" s="401">
        <v>8836.630000000001</v>
      </c>
      <c r="R15" s="402">
        <v>0.3061954961858806</v>
      </c>
      <c r="S15" s="402">
        <v>0.32812190611778652</v>
      </c>
    </row>
    <row r="16" spans="1:24" ht="13.5" customHeight="1">
      <c r="A16" s="353" t="s">
        <v>870</v>
      </c>
      <c r="B16" s="401">
        <v>182137.69</v>
      </c>
      <c r="C16" s="401">
        <v>11298.35</v>
      </c>
      <c r="D16" s="401">
        <v>0</v>
      </c>
      <c r="E16" s="401">
        <v>17269.400000000001</v>
      </c>
      <c r="F16" s="401">
        <v>0</v>
      </c>
      <c r="G16" s="401">
        <v>28567.75</v>
      </c>
      <c r="H16" s="401">
        <v>12832.07</v>
      </c>
      <c r="I16" s="401">
        <v>0</v>
      </c>
      <c r="J16" s="401">
        <v>20033.72</v>
      </c>
      <c r="K16" s="401">
        <v>0</v>
      </c>
      <c r="L16" s="401">
        <v>32865.79</v>
      </c>
      <c r="M16" s="401">
        <v>1533.7199999999993</v>
      </c>
      <c r="N16" s="401">
        <v>0</v>
      </c>
      <c r="O16" s="401">
        <v>2764.3199999999997</v>
      </c>
      <c r="P16" s="401">
        <v>0</v>
      </c>
      <c r="Q16" s="401">
        <v>4298.0399999999991</v>
      </c>
      <c r="R16" s="402">
        <v>0.15684699855367662</v>
      </c>
      <c r="S16" s="402">
        <v>0.18044475034244697</v>
      </c>
    </row>
    <row r="17" spans="1:26" ht="13.5" customHeight="1">
      <c r="A17" s="353" t="s">
        <v>871</v>
      </c>
      <c r="B17" s="401">
        <v>74843.070000000007</v>
      </c>
      <c r="C17" s="401">
        <v>2949.75</v>
      </c>
      <c r="D17" s="401">
        <v>0</v>
      </c>
      <c r="E17" s="401">
        <v>14407.69</v>
      </c>
      <c r="F17" s="401">
        <v>0</v>
      </c>
      <c r="G17" s="401">
        <v>17357.440000000002</v>
      </c>
      <c r="H17" s="401">
        <v>3116.92</v>
      </c>
      <c r="I17" s="401">
        <v>0</v>
      </c>
      <c r="J17" s="401">
        <v>17737.03</v>
      </c>
      <c r="K17" s="401">
        <v>0</v>
      </c>
      <c r="L17" s="401">
        <v>20853.949999999997</v>
      </c>
      <c r="M17" s="401">
        <v>167.17000000000007</v>
      </c>
      <c r="N17" s="401">
        <v>0</v>
      </c>
      <c r="O17" s="401">
        <v>3329.3399999999983</v>
      </c>
      <c r="P17" s="401">
        <v>0</v>
      </c>
      <c r="Q17" s="401">
        <v>3496.5099999999984</v>
      </c>
      <c r="R17" s="402">
        <v>0.23191779813414923</v>
      </c>
      <c r="S17" s="402">
        <v>0.27863568397180921</v>
      </c>
    </row>
    <row r="18" spans="1:26" ht="13.5" customHeight="1">
      <c r="A18" s="353" t="s">
        <v>872</v>
      </c>
      <c r="B18" s="401">
        <v>49272.23</v>
      </c>
      <c r="C18" s="401">
        <v>3400.27</v>
      </c>
      <c r="D18" s="401">
        <v>0</v>
      </c>
      <c r="E18" s="401">
        <v>1967.04</v>
      </c>
      <c r="F18" s="401">
        <v>0</v>
      </c>
      <c r="G18" s="401">
        <v>5367.3099999999995</v>
      </c>
      <c r="H18" s="401">
        <v>3456.46</v>
      </c>
      <c r="I18" s="401">
        <v>0</v>
      </c>
      <c r="J18" s="401">
        <v>2682.66</v>
      </c>
      <c r="K18" s="401">
        <v>0</v>
      </c>
      <c r="L18" s="401">
        <v>6139.12</v>
      </c>
      <c r="M18" s="401">
        <v>56.190000000000055</v>
      </c>
      <c r="N18" s="401">
        <v>0</v>
      </c>
      <c r="O18" s="401">
        <v>715.61999999999989</v>
      </c>
      <c r="P18" s="401">
        <v>0</v>
      </c>
      <c r="Q18" s="401">
        <v>771.81</v>
      </c>
      <c r="R18" s="402">
        <v>0.10893174512296276</v>
      </c>
      <c r="S18" s="402">
        <v>0.12459594380039223</v>
      </c>
    </row>
    <row r="19" spans="1:26" ht="13.5" customHeight="1">
      <c r="A19" s="353" t="s">
        <v>873</v>
      </c>
      <c r="B19" s="401">
        <v>28219.58</v>
      </c>
      <c r="C19" s="401">
        <v>1770.18</v>
      </c>
      <c r="D19" s="401">
        <v>0</v>
      </c>
      <c r="E19" s="401">
        <v>7267.01</v>
      </c>
      <c r="F19" s="401">
        <v>0</v>
      </c>
      <c r="G19" s="401">
        <v>9037.19</v>
      </c>
      <c r="H19" s="401">
        <v>1869.81</v>
      </c>
      <c r="I19" s="401">
        <v>0</v>
      </c>
      <c r="J19" s="401">
        <v>7991.71</v>
      </c>
      <c r="K19" s="401">
        <v>0</v>
      </c>
      <c r="L19" s="401">
        <v>9861.52</v>
      </c>
      <c r="M19" s="401">
        <v>99.629999999999882</v>
      </c>
      <c r="N19" s="401">
        <v>0</v>
      </c>
      <c r="O19" s="401">
        <v>724.69999999999982</v>
      </c>
      <c r="P19" s="401">
        <v>0</v>
      </c>
      <c r="Q19" s="401">
        <v>824.3299999999997</v>
      </c>
      <c r="R19" s="402">
        <v>0.32024537572848355</v>
      </c>
      <c r="S19" s="402">
        <v>0.349456653855231</v>
      </c>
    </row>
    <row r="20" spans="1:26" ht="13.5" customHeight="1">
      <c r="A20" s="353" t="s">
        <v>874</v>
      </c>
      <c r="B20" s="401">
        <v>22383.57</v>
      </c>
      <c r="C20" s="401">
        <v>1560.44</v>
      </c>
      <c r="D20" s="401">
        <v>0</v>
      </c>
      <c r="E20" s="401">
        <v>618.79</v>
      </c>
      <c r="F20" s="401">
        <v>0</v>
      </c>
      <c r="G20" s="401">
        <v>2179.23</v>
      </c>
      <c r="H20" s="401">
        <v>1615.81</v>
      </c>
      <c r="I20" s="401">
        <v>25</v>
      </c>
      <c r="J20" s="401">
        <v>877.86</v>
      </c>
      <c r="K20" s="401">
        <v>0</v>
      </c>
      <c r="L20" s="401">
        <v>2518.67</v>
      </c>
      <c r="M20" s="401">
        <v>55.369999999999891</v>
      </c>
      <c r="N20" s="401">
        <v>25</v>
      </c>
      <c r="O20" s="401">
        <v>259.07000000000005</v>
      </c>
      <c r="P20" s="401">
        <v>0</v>
      </c>
      <c r="Q20" s="401">
        <v>339.43999999999994</v>
      </c>
      <c r="R20" s="402">
        <v>9.7358464266423986E-2</v>
      </c>
      <c r="S20" s="402">
        <v>0.11252315872758457</v>
      </c>
      <c r="U20" s="362" t="s">
        <v>851</v>
      </c>
      <c r="V20" s="362"/>
      <c r="W20" s="352"/>
    </row>
    <row r="21" spans="1:26" ht="11.25" customHeight="1">
      <c r="A21" s="216"/>
      <c r="B21" s="403" t="s">
        <v>851</v>
      </c>
      <c r="C21" s="403" t="s">
        <v>851</v>
      </c>
      <c r="D21" s="403" t="s">
        <v>851</v>
      </c>
      <c r="E21" s="403" t="s">
        <v>851</v>
      </c>
      <c r="F21" s="403" t="s">
        <v>851</v>
      </c>
      <c r="G21" s="403" t="s">
        <v>851</v>
      </c>
      <c r="H21" s="403" t="s">
        <v>851</v>
      </c>
      <c r="I21" s="403" t="s">
        <v>851</v>
      </c>
      <c r="J21" s="403" t="s">
        <v>851</v>
      </c>
      <c r="K21" s="403" t="s">
        <v>851</v>
      </c>
      <c r="L21" s="156"/>
      <c r="M21" s="156"/>
      <c r="N21" s="403" t="s">
        <v>851</v>
      </c>
      <c r="O21" s="156"/>
      <c r="P21" s="156"/>
      <c r="Q21" s="156"/>
      <c r="U21" s="352"/>
      <c r="V21" s="352"/>
      <c r="W21" s="352"/>
      <c r="X21" s="352"/>
    </row>
    <row r="22" spans="1:26" s="116" customFormat="1" ht="15.75">
      <c r="A22" s="404" t="s">
        <v>6</v>
      </c>
      <c r="B22" s="405">
        <v>2851553.6999999997</v>
      </c>
      <c r="C22" s="405">
        <v>152822.39999999999</v>
      </c>
      <c r="D22" s="405">
        <v>0</v>
      </c>
      <c r="E22" s="405">
        <v>480103.69</v>
      </c>
      <c r="F22" s="405">
        <v>4</v>
      </c>
      <c r="G22" s="405">
        <v>632930.09000000008</v>
      </c>
      <c r="H22" s="405">
        <v>159110.85999999999</v>
      </c>
      <c r="I22" s="405">
        <v>25</v>
      </c>
      <c r="J22" s="405">
        <v>510727.03</v>
      </c>
      <c r="K22" s="405">
        <v>584.17999999999995</v>
      </c>
      <c r="L22" s="405">
        <v>670447.07000000007</v>
      </c>
      <c r="M22" s="405">
        <v>6288.4599999999973</v>
      </c>
      <c r="N22" s="405">
        <v>25</v>
      </c>
      <c r="O22" s="405">
        <v>30623.339999999989</v>
      </c>
      <c r="P22" s="405">
        <v>580.17999999999995</v>
      </c>
      <c r="Q22" s="405">
        <v>37516.979999999996</v>
      </c>
      <c r="R22" s="406">
        <v>0.22195973023408261</v>
      </c>
      <c r="S22" s="406">
        <v>0.23511641039760189</v>
      </c>
      <c r="T22" s="407" t="s">
        <v>851</v>
      </c>
      <c r="U22" s="407"/>
      <c r="V22" s="407"/>
      <c r="W22" s="407"/>
      <c r="X22" s="407"/>
      <c r="Y22" s="407"/>
      <c r="Z22" s="407"/>
    </row>
    <row r="23" spans="1:26" ht="22.5" customHeight="1" thickBot="1">
      <c r="A23" s="216"/>
      <c r="B23" s="403"/>
      <c r="C23" s="403" t="s">
        <v>851</v>
      </c>
      <c r="D23" s="401" t="s">
        <v>851</v>
      </c>
      <c r="E23" s="401" t="s">
        <v>851</v>
      </c>
      <c r="F23" s="401"/>
      <c r="G23" s="403"/>
      <c r="H23" s="403"/>
      <c r="I23" s="403"/>
      <c r="J23" s="403"/>
      <c r="K23" s="403"/>
      <c r="L23" s="403" t="s">
        <v>851</v>
      </c>
      <c r="M23" s="403" t="s">
        <v>851</v>
      </c>
      <c r="N23" s="403" t="s">
        <v>851</v>
      </c>
      <c r="O23" s="403" t="s">
        <v>851</v>
      </c>
      <c r="P23" s="403"/>
      <c r="Q23" s="403" t="s">
        <v>851</v>
      </c>
      <c r="R23" s="408" t="s">
        <v>851</v>
      </c>
      <c r="S23" s="408" t="s">
        <v>851</v>
      </c>
      <c r="T23" s="350" t="s">
        <v>851</v>
      </c>
      <c r="U23" s="352"/>
      <c r="V23" s="352"/>
    </row>
    <row r="24" spans="1:26" s="237" customFormat="1" ht="21" customHeight="1" thickTop="1" thickBot="1">
      <c r="A24" s="399" t="s">
        <v>886</v>
      </c>
      <c r="B24" s="400"/>
      <c r="C24" s="400"/>
      <c r="D24" s="400" t="s">
        <v>851</v>
      </c>
      <c r="E24" s="400" t="s">
        <v>851</v>
      </c>
      <c r="F24" s="400"/>
      <c r="G24" s="400"/>
      <c r="H24" s="400"/>
      <c r="I24" s="400"/>
      <c r="J24" s="400"/>
      <c r="K24" s="400"/>
      <c r="L24" s="400" t="s">
        <v>851</v>
      </c>
      <c r="M24" s="400"/>
      <c r="N24" s="400"/>
      <c r="O24" s="400"/>
      <c r="P24" s="400"/>
      <c r="Q24" s="400" t="s">
        <v>851</v>
      </c>
      <c r="R24" s="400"/>
      <c r="S24" s="400"/>
    </row>
    <row r="25" spans="1:26" ht="16.5" customHeight="1" thickTop="1">
      <c r="A25" s="216"/>
      <c r="B25" s="403" t="s">
        <v>851</v>
      </c>
      <c r="C25" s="156"/>
      <c r="D25" s="403" t="s">
        <v>851</v>
      </c>
      <c r="E25" s="403" t="s">
        <v>851</v>
      </c>
      <c r="F25" s="403"/>
      <c r="G25" s="403" t="s">
        <v>851</v>
      </c>
      <c r="H25" s="403" t="s">
        <v>851</v>
      </c>
      <c r="I25" s="403" t="s">
        <v>851</v>
      </c>
      <c r="J25" s="403" t="s">
        <v>851</v>
      </c>
      <c r="K25" s="403"/>
      <c r="L25" s="403" t="s">
        <v>851</v>
      </c>
      <c r="M25" s="403" t="s">
        <v>851</v>
      </c>
      <c r="N25" s="403" t="s">
        <v>851</v>
      </c>
      <c r="O25" s="156"/>
      <c r="P25" s="156"/>
      <c r="Q25" s="156"/>
    </row>
    <row r="26" spans="1:26" ht="13.5" customHeight="1">
      <c r="A26" s="353" t="s">
        <v>887</v>
      </c>
      <c r="B26" s="401">
        <v>713986.43</v>
      </c>
      <c r="C26" s="401">
        <v>40608.269999999997</v>
      </c>
      <c r="D26" s="401">
        <v>0</v>
      </c>
      <c r="E26" s="401">
        <v>197023</v>
      </c>
      <c r="F26" s="401">
        <v>3.58</v>
      </c>
      <c r="G26" s="401">
        <v>237634.84999999998</v>
      </c>
      <c r="H26" s="401">
        <v>62673.46</v>
      </c>
      <c r="I26" s="401">
        <v>0.69</v>
      </c>
      <c r="J26" s="401">
        <v>230576.7</v>
      </c>
      <c r="K26" s="401">
        <v>61.01</v>
      </c>
      <c r="L26" s="401">
        <v>293311.86000000004</v>
      </c>
      <c r="M26" s="401">
        <v>22065.190000000002</v>
      </c>
      <c r="N26" s="401">
        <v>0.69</v>
      </c>
      <c r="O26" s="401">
        <v>33553.700000000012</v>
      </c>
      <c r="P26" s="401">
        <v>57.43</v>
      </c>
      <c r="Q26" s="401">
        <v>55677.010000000017</v>
      </c>
      <c r="R26" s="402">
        <v>0.33282824436873393</v>
      </c>
      <c r="S26" s="402">
        <v>0.41080873203710611</v>
      </c>
    </row>
    <row r="27" spans="1:26" ht="13.5" customHeight="1">
      <c r="A27" s="353" t="s">
        <v>888</v>
      </c>
      <c r="B27" s="401">
        <v>372693.3</v>
      </c>
      <c r="C27" s="401">
        <v>17204.669999999998</v>
      </c>
      <c r="D27" s="401">
        <v>0</v>
      </c>
      <c r="E27" s="401">
        <v>107641.57</v>
      </c>
      <c r="F27" s="401">
        <v>0</v>
      </c>
      <c r="G27" s="401">
        <v>124846.24</v>
      </c>
      <c r="H27" s="401">
        <v>19324.009999999998</v>
      </c>
      <c r="I27" s="401">
        <v>0</v>
      </c>
      <c r="J27" s="401">
        <v>129431.92</v>
      </c>
      <c r="K27" s="401">
        <v>0</v>
      </c>
      <c r="L27" s="401">
        <v>148755.93</v>
      </c>
      <c r="M27" s="401">
        <v>2119.34</v>
      </c>
      <c r="N27" s="401">
        <v>0</v>
      </c>
      <c r="O27" s="401">
        <v>21790.349999999991</v>
      </c>
      <c r="P27" s="401">
        <v>0</v>
      </c>
      <c r="Q27" s="401">
        <v>23909.689999999991</v>
      </c>
      <c r="R27" s="402">
        <v>0.3349838593825003</v>
      </c>
      <c r="S27" s="402">
        <v>0.39913765554679947</v>
      </c>
    </row>
    <row r="28" spans="1:26" ht="13.5" customHeight="1">
      <c r="A28" s="353" t="s">
        <v>889</v>
      </c>
      <c r="B28" s="401">
        <v>274997.98</v>
      </c>
      <c r="C28" s="401">
        <v>11078.35</v>
      </c>
      <c r="D28" s="401">
        <v>0</v>
      </c>
      <c r="E28" s="401">
        <v>100925.22</v>
      </c>
      <c r="F28" s="401">
        <v>0</v>
      </c>
      <c r="G28" s="401">
        <v>112003.57</v>
      </c>
      <c r="H28" s="401">
        <v>11607.6</v>
      </c>
      <c r="I28" s="401">
        <v>0</v>
      </c>
      <c r="J28" s="401">
        <v>110941.36</v>
      </c>
      <c r="K28" s="401">
        <v>0</v>
      </c>
      <c r="L28" s="401">
        <v>122548.96</v>
      </c>
      <c r="M28" s="401">
        <v>529.25</v>
      </c>
      <c r="N28" s="401">
        <v>0</v>
      </c>
      <c r="O28" s="401">
        <v>10016.14</v>
      </c>
      <c r="P28" s="401">
        <v>0</v>
      </c>
      <c r="Q28" s="401">
        <v>10545.39</v>
      </c>
      <c r="R28" s="402">
        <v>0.40728870081154783</v>
      </c>
      <c r="S28" s="402">
        <v>0.44563585521610016</v>
      </c>
    </row>
    <row r="29" spans="1:26" ht="13.5" customHeight="1">
      <c r="A29" s="353" t="s">
        <v>890</v>
      </c>
      <c r="B29" s="401">
        <v>87333.01</v>
      </c>
      <c r="C29" s="401">
        <v>3569.86</v>
      </c>
      <c r="D29" s="401">
        <v>0</v>
      </c>
      <c r="E29" s="401">
        <v>26577.18</v>
      </c>
      <c r="F29" s="401">
        <v>0</v>
      </c>
      <c r="G29" s="401">
        <v>30147.040000000001</v>
      </c>
      <c r="H29" s="401">
        <v>3897.48</v>
      </c>
      <c r="I29" s="401">
        <v>0</v>
      </c>
      <c r="J29" s="401">
        <v>29703.18</v>
      </c>
      <c r="K29" s="401">
        <v>0</v>
      </c>
      <c r="L29" s="401">
        <v>33600.660000000003</v>
      </c>
      <c r="M29" s="401">
        <v>327.61999999999989</v>
      </c>
      <c r="N29" s="401">
        <v>0</v>
      </c>
      <c r="O29" s="401">
        <v>3126</v>
      </c>
      <c r="P29" s="401">
        <v>0</v>
      </c>
      <c r="Q29" s="401">
        <v>3453.62</v>
      </c>
      <c r="R29" s="402">
        <v>0.34519639252099527</v>
      </c>
      <c r="S29" s="402">
        <v>0.38474180610516007</v>
      </c>
    </row>
    <row r="30" spans="1:26" ht="13.5" customHeight="1">
      <c r="A30" s="353" t="s">
        <v>891</v>
      </c>
      <c r="B30" s="401">
        <v>70184.320000000007</v>
      </c>
      <c r="C30" s="401">
        <v>2973.02</v>
      </c>
      <c r="D30" s="401">
        <v>0</v>
      </c>
      <c r="E30" s="401">
        <v>19899.14</v>
      </c>
      <c r="F30" s="401">
        <v>0</v>
      </c>
      <c r="G30" s="401">
        <v>22872.16</v>
      </c>
      <c r="H30" s="401">
        <v>3116.08</v>
      </c>
      <c r="I30" s="401">
        <v>0</v>
      </c>
      <c r="J30" s="401">
        <v>22590.09</v>
      </c>
      <c r="K30" s="401">
        <v>0</v>
      </c>
      <c r="L30" s="401">
        <v>25706.17</v>
      </c>
      <c r="M30" s="401">
        <v>143.05999999999995</v>
      </c>
      <c r="N30" s="401">
        <v>0</v>
      </c>
      <c r="O30" s="401">
        <v>2690.9500000000007</v>
      </c>
      <c r="P30" s="401">
        <v>0</v>
      </c>
      <c r="Q30" s="401">
        <v>2834.0100000000007</v>
      </c>
      <c r="R30" s="402">
        <v>0.32588703573675715</v>
      </c>
      <c r="S30" s="402">
        <v>0.36626656780317879</v>
      </c>
    </row>
    <row r="31" spans="1:26" ht="13.5" customHeight="1">
      <c r="A31" s="353" t="s">
        <v>908</v>
      </c>
      <c r="B31" s="401">
        <v>88170.15</v>
      </c>
      <c r="C31" s="401">
        <v>4567.08</v>
      </c>
      <c r="D31" s="401">
        <v>0</v>
      </c>
      <c r="E31" s="401">
        <v>18238.599999999999</v>
      </c>
      <c r="F31" s="401">
        <v>0</v>
      </c>
      <c r="G31" s="401">
        <v>22805.68</v>
      </c>
      <c r="H31" s="401">
        <v>4987.66</v>
      </c>
      <c r="I31" s="401">
        <v>0</v>
      </c>
      <c r="J31" s="401">
        <v>24407.45</v>
      </c>
      <c r="K31" s="401">
        <v>0</v>
      </c>
      <c r="L31" s="401">
        <v>29395.11</v>
      </c>
      <c r="M31" s="401">
        <v>420.57999999999993</v>
      </c>
      <c r="N31" s="401">
        <v>0</v>
      </c>
      <c r="O31" s="401">
        <v>6168.8500000000022</v>
      </c>
      <c r="P31" s="401">
        <v>0</v>
      </c>
      <c r="Q31" s="401">
        <v>6589.4300000000021</v>
      </c>
      <c r="R31" s="402">
        <v>0.25865533856979944</v>
      </c>
      <c r="S31" s="402">
        <v>0.33339072237032602</v>
      </c>
    </row>
    <row r="32" spans="1:26" ht="13.5" customHeight="1">
      <c r="A32" s="353" t="s">
        <v>892</v>
      </c>
      <c r="B32" s="401">
        <v>144045.66</v>
      </c>
      <c r="C32" s="401">
        <v>7306.66</v>
      </c>
      <c r="D32" s="401">
        <v>0</v>
      </c>
      <c r="E32" s="401">
        <v>28851.24</v>
      </c>
      <c r="F32" s="401">
        <v>0</v>
      </c>
      <c r="G32" s="401">
        <v>36157.9</v>
      </c>
      <c r="H32" s="401">
        <v>7653.12</v>
      </c>
      <c r="I32" s="401">
        <v>0</v>
      </c>
      <c r="J32" s="401">
        <v>33245.800000000003</v>
      </c>
      <c r="K32" s="401">
        <v>0</v>
      </c>
      <c r="L32" s="401">
        <v>40898.920000000006</v>
      </c>
      <c r="M32" s="401">
        <v>346.46000000000004</v>
      </c>
      <c r="N32" s="401">
        <v>0</v>
      </c>
      <c r="O32" s="401">
        <v>4394.5600000000013</v>
      </c>
      <c r="P32" s="401">
        <v>0</v>
      </c>
      <c r="Q32" s="401">
        <v>4741.0200000000013</v>
      </c>
      <c r="R32" s="402">
        <v>0.25101693449146611</v>
      </c>
      <c r="S32" s="402">
        <v>0.28393024822823543</v>
      </c>
    </row>
    <row r="33" spans="1:19" ht="13.5" customHeight="1">
      <c r="A33" s="353" t="s">
        <v>893</v>
      </c>
      <c r="B33" s="401">
        <v>58403.19</v>
      </c>
      <c r="C33" s="401">
        <v>2984.31</v>
      </c>
      <c r="D33" s="401">
        <v>0</v>
      </c>
      <c r="E33" s="401">
        <v>10844.08</v>
      </c>
      <c r="F33" s="401">
        <v>0</v>
      </c>
      <c r="G33" s="401">
        <v>13828.39</v>
      </c>
      <c r="H33" s="401">
        <v>3324.81</v>
      </c>
      <c r="I33" s="401">
        <v>0</v>
      </c>
      <c r="J33" s="401">
        <v>14687.78</v>
      </c>
      <c r="K33" s="401">
        <v>0</v>
      </c>
      <c r="L33" s="401">
        <v>18012.59</v>
      </c>
      <c r="M33" s="401">
        <v>340.5</v>
      </c>
      <c r="N33" s="401">
        <v>0</v>
      </c>
      <c r="O33" s="401">
        <v>3843.7000000000007</v>
      </c>
      <c r="P33" s="401">
        <v>0</v>
      </c>
      <c r="Q33" s="401">
        <v>4184.2000000000007</v>
      </c>
      <c r="R33" s="402">
        <v>0.23677456659473564</v>
      </c>
      <c r="S33" s="402">
        <v>0.30841791347356196</v>
      </c>
    </row>
    <row r="34" spans="1:19" ht="13.5" customHeight="1">
      <c r="A34" s="353" t="s">
        <v>894</v>
      </c>
      <c r="B34" s="401">
        <v>65348.18</v>
      </c>
      <c r="C34" s="401">
        <v>3538.2</v>
      </c>
      <c r="D34" s="401">
        <v>0</v>
      </c>
      <c r="E34" s="401">
        <v>13120.91</v>
      </c>
      <c r="F34" s="401">
        <v>0</v>
      </c>
      <c r="G34" s="401">
        <v>16659.11</v>
      </c>
      <c r="H34" s="401">
        <v>3705.76</v>
      </c>
      <c r="I34" s="401">
        <v>0</v>
      </c>
      <c r="J34" s="401">
        <v>18012.91</v>
      </c>
      <c r="K34" s="401">
        <v>0</v>
      </c>
      <c r="L34" s="401">
        <v>21718.67</v>
      </c>
      <c r="M34" s="401">
        <v>167.5600000000004</v>
      </c>
      <c r="N34" s="401">
        <v>0</v>
      </c>
      <c r="O34" s="401">
        <v>4892</v>
      </c>
      <c r="P34" s="401">
        <v>0</v>
      </c>
      <c r="Q34" s="401">
        <v>5059.5600000000004</v>
      </c>
      <c r="R34" s="402">
        <v>0.25492844636223994</v>
      </c>
      <c r="S34" s="402">
        <v>0.33235309690338732</v>
      </c>
    </row>
    <row r="35" spans="1:19" ht="13.5" customHeight="1">
      <c r="A35" s="353" t="s">
        <v>895</v>
      </c>
      <c r="B35" s="401">
        <v>65834.78</v>
      </c>
      <c r="C35" s="401">
        <v>4582.43</v>
      </c>
      <c r="D35" s="401">
        <v>0</v>
      </c>
      <c r="E35" s="401">
        <v>1839.21</v>
      </c>
      <c r="F35" s="401">
        <v>0</v>
      </c>
      <c r="G35" s="401">
        <v>6421.64</v>
      </c>
      <c r="H35" s="401">
        <v>5246.26</v>
      </c>
      <c r="I35" s="401">
        <v>0</v>
      </c>
      <c r="J35" s="401">
        <v>2817.27</v>
      </c>
      <c r="K35" s="401">
        <v>0</v>
      </c>
      <c r="L35" s="401">
        <v>8063.5300000000007</v>
      </c>
      <c r="M35" s="401">
        <v>663.82999999999993</v>
      </c>
      <c r="N35" s="401">
        <v>0</v>
      </c>
      <c r="O35" s="401">
        <v>978.06</v>
      </c>
      <c r="P35" s="401">
        <v>0</v>
      </c>
      <c r="Q35" s="401">
        <v>1641.8899999999999</v>
      </c>
      <c r="R35" s="402">
        <v>9.7541755284972484E-2</v>
      </c>
      <c r="S35" s="402">
        <v>0.12248130851200537</v>
      </c>
    </row>
    <row r="36" spans="1:19" ht="13.5" customHeight="1">
      <c r="A36" s="353" t="s">
        <v>896</v>
      </c>
      <c r="B36" s="401">
        <v>50820.44</v>
      </c>
      <c r="C36" s="401">
        <v>3213.49</v>
      </c>
      <c r="D36" s="401">
        <v>0</v>
      </c>
      <c r="E36" s="401">
        <v>2314.1999999999998</v>
      </c>
      <c r="F36" s="401">
        <v>0</v>
      </c>
      <c r="G36" s="401">
        <v>5527.69</v>
      </c>
      <c r="H36" s="401">
        <v>3352.03</v>
      </c>
      <c r="I36" s="401">
        <v>0</v>
      </c>
      <c r="J36" s="401">
        <v>3885.67</v>
      </c>
      <c r="K36" s="401">
        <v>0</v>
      </c>
      <c r="L36" s="401">
        <v>7237.7000000000007</v>
      </c>
      <c r="M36" s="401">
        <v>138.54000000000042</v>
      </c>
      <c r="N36" s="401">
        <v>0</v>
      </c>
      <c r="O36" s="401">
        <v>1571.4700000000003</v>
      </c>
      <c r="P36" s="401">
        <v>0</v>
      </c>
      <c r="Q36" s="401">
        <v>1710.0100000000007</v>
      </c>
      <c r="R36" s="402">
        <v>0.10876903072858085</v>
      </c>
      <c r="S36" s="402">
        <v>0.14241710618798264</v>
      </c>
    </row>
    <row r="37" spans="1:19" ht="13.5" customHeight="1">
      <c r="A37" s="353" t="s">
        <v>902</v>
      </c>
      <c r="B37" s="401">
        <v>22745.31</v>
      </c>
      <c r="C37" s="401">
        <v>1559.93</v>
      </c>
      <c r="D37" s="401">
        <v>0</v>
      </c>
      <c r="E37" s="401">
        <v>697.92</v>
      </c>
      <c r="F37" s="401">
        <v>0</v>
      </c>
      <c r="G37" s="401">
        <v>2257.85</v>
      </c>
      <c r="H37" s="401">
        <v>1632.96</v>
      </c>
      <c r="I37" s="401">
        <v>0</v>
      </c>
      <c r="J37" s="401">
        <v>1116.79</v>
      </c>
      <c r="K37" s="401">
        <v>0</v>
      </c>
      <c r="L37" s="401">
        <v>2749.75</v>
      </c>
      <c r="M37" s="401">
        <v>73.029999999999973</v>
      </c>
      <c r="N37" s="401">
        <v>0</v>
      </c>
      <c r="O37" s="401">
        <v>418.87</v>
      </c>
      <c r="P37" s="401">
        <v>0</v>
      </c>
      <c r="Q37" s="401">
        <v>491.9</v>
      </c>
      <c r="R37" s="402">
        <v>9.926661804125772E-2</v>
      </c>
      <c r="S37" s="402">
        <v>0.12089305443627718</v>
      </c>
    </row>
    <row r="38" spans="1:19" ht="13.5" customHeight="1">
      <c r="A38" s="353" t="s">
        <v>900</v>
      </c>
      <c r="B38" s="401">
        <v>57794.04</v>
      </c>
      <c r="C38" s="401">
        <v>3862.43</v>
      </c>
      <c r="D38" s="401">
        <v>0</v>
      </c>
      <c r="E38" s="401">
        <v>7247.49</v>
      </c>
      <c r="F38" s="401">
        <v>0</v>
      </c>
      <c r="G38" s="401">
        <v>11109.92</v>
      </c>
      <c r="H38" s="401">
        <v>4637.38</v>
      </c>
      <c r="I38" s="401">
        <v>0</v>
      </c>
      <c r="J38" s="401">
        <v>9674.26</v>
      </c>
      <c r="K38" s="401">
        <v>0</v>
      </c>
      <c r="L38" s="401">
        <v>14311.64</v>
      </c>
      <c r="M38" s="401">
        <v>774.95000000000027</v>
      </c>
      <c r="N38" s="401">
        <v>0</v>
      </c>
      <c r="O38" s="401">
        <v>2426.7700000000004</v>
      </c>
      <c r="P38" s="401">
        <v>0</v>
      </c>
      <c r="Q38" s="401">
        <v>3201.7200000000007</v>
      </c>
      <c r="R38" s="402">
        <v>0.1922329707353907</v>
      </c>
      <c r="S38" s="402">
        <v>0.24763176272155396</v>
      </c>
    </row>
    <row r="39" spans="1:19" ht="13.5" customHeight="1">
      <c r="A39" s="353" t="s">
        <v>909</v>
      </c>
      <c r="B39" s="401">
        <v>94992.43</v>
      </c>
      <c r="C39" s="401">
        <v>5490.78</v>
      </c>
      <c r="D39" s="401">
        <v>0</v>
      </c>
      <c r="E39" s="401">
        <v>16097.5</v>
      </c>
      <c r="F39" s="401">
        <v>0</v>
      </c>
      <c r="G39" s="401">
        <v>21588.28</v>
      </c>
      <c r="H39" s="401">
        <v>5937.04</v>
      </c>
      <c r="I39" s="401">
        <v>0</v>
      </c>
      <c r="J39" s="401">
        <v>16723.98</v>
      </c>
      <c r="K39" s="401">
        <v>0</v>
      </c>
      <c r="L39" s="401">
        <v>22661.02</v>
      </c>
      <c r="M39" s="401">
        <v>446.26000000000022</v>
      </c>
      <c r="N39" s="401">
        <v>0</v>
      </c>
      <c r="O39" s="401">
        <v>626.47999999999956</v>
      </c>
      <c r="P39" s="401">
        <v>0</v>
      </c>
      <c r="Q39" s="401">
        <v>1072.7399999999998</v>
      </c>
      <c r="R39" s="402">
        <v>0.22726316191721804</v>
      </c>
      <c r="S39" s="402">
        <v>0.23855606178302841</v>
      </c>
    </row>
    <row r="40" spans="1:19" ht="13.5" customHeight="1">
      <c r="A40" s="353" t="s">
        <v>901</v>
      </c>
      <c r="B40" s="401">
        <v>54943.9</v>
      </c>
      <c r="C40" s="401">
        <v>3528.47</v>
      </c>
      <c r="D40" s="401">
        <v>0</v>
      </c>
      <c r="E40" s="401">
        <v>4964.6499999999996</v>
      </c>
      <c r="F40" s="401">
        <v>0</v>
      </c>
      <c r="G40" s="401">
        <v>8493.119999999999</v>
      </c>
      <c r="H40" s="401">
        <v>4174.78</v>
      </c>
      <c r="I40" s="401">
        <v>0</v>
      </c>
      <c r="J40" s="401">
        <v>7554.99</v>
      </c>
      <c r="K40" s="401">
        <v>0</v>
      </c>
      <c r="L40" s="401">
        <v>11729.77</v>
      </c>
      <c r="M40" s="401">
        <v>646.30999999999995</v>
      </c>
      <c r="N40" s="401">
        <v>0</v>
      </c>
      <c r="O40" s="401">
        <v>2590.34</v>
      </c>
      <c r="P40" s="401">
        <v>0</v>
      </c>
      <c r="Q40" s="401">
        <v>3236.65</v>
      </c>
      <c r="R40" s="402">
        <v>0.15457803323025848</v>
      </c>
      <c r="S40" s="402">
        <v>0.21348630148205716</v>
      </c>
    </row>
    <row r="41" spans="1:19" ht="13.5" customHeight="1">
      <c r="A41" s="353" t="s">
        <v>899</v>
      </c>
      <c r="B41" s="401">
        <v>96737.57</v>
      </c>
      <c r="C41" s="401">
        <v>6649.84</v>
      </c>
      <c r="D41" s="401">
        <v>0</v>
      </c>
      <c r="E41" s="401">
        <v>4009.82</v>
      </c>
      <c r="F41" s="401">
        <v>0</v>
      </c>
      <c r="G41" s="401">
        <v>10659.66</v>
      </c>
      <c r="H41" s="401">
        <v>7633.45</v>
      </c>
      <c r="I41" s="401">
        <v>0</v>
      </c>
      <c r="J41" s="401">
        <v>7684.59</v>
      </c>
      <c r="K41" s="401">
        <v>0</v>
      </c>
      <c r="L41" s="401">
        <v>15318.04</v>
      </c>
      <c r="M41" s="401">
        <v>983.60999999999967</v>
      </c>
      <c r="N41" s="401">
        <v>0</v>
      </c>
      <c r="O41" s="401">
        <v>3674.77</v>
      </c>
      <c r="P41" s="401">
        <v>0</v>
      </c>
      <c r="Q41" s="401">
        <v>4658.3799999999992</v>
      </c>
      <c r="R41" s="402">
        <v>0.11019152124660563</v>
      </c>
      <c r="S41" s="402">
        <v>0.15834633844947729</v>
      </c>
    </row>
    <row r="42" spans="1:19" ht="13.5" customHeight="1">
      <c r="A42" s="353" t="s">
        <v>897</v>
      </c>
      <c r="B42" s="401">
        <v>47383.92</v>
      </c>
      <c r="C42" s="401">
        <v>2968.26</v>
      </c>
      <c r="D42" s="401">
        <v>0</v>
      </c>
      <c r="E42" s="401">
        <v>5162.41</v>
      </c>
      <c r="F42" s="401">
        <v>0</v>
      </c>
      <c r="G42" s="401">
        <v>8130.67</v>
      </c>
      <c r="H42" s="401">
        <v>3976.43</v>
      </c>
      <c r="I42" s="401">
        <v>0</v>
      </c>
      <c r="J42" s="401">
        <v>7678.17</v>
      </c>
      <c r="K42" s="401">
        <v>0</v>
      </c>
      <c r="L42" s="401">
        <v>11654.6</v>
      </c>
      <c r="M42" s="401">
        <v>1008.1699999999996</v>
      </c>
      <c r="N42" s="401">
        <v>0</v>
      </c>
      <c r="O42" s="401">
        <v>2515.7600000000002</v>
      </c>
      <c r="P42" s="401">
        <v>0</v>
      </c>
      <c r="Q42" s="401">
        <v>3523.93</v>
      </c>
      <c r="R42" s="402">
        <v>0.17159133309358957</v>
      </c>
      <c r="S42" s="402">
        <v>0.24596107709113135</v>
      </c>
    </row>
    <row r="43" spans="1:19" ht="13.5" customHeight="1">
      <c r="A43" s="353" t="s">
        <v>898</v>
      </c>
      <c r="B43" s="401">
        <v>49978.36</v>
      </c>
      <c r="C43" s="401">
        <v>3967.51</v>
      </c>
      <c r="D43" s="401">
        <v>0</v>
      </c>
      <c r="E43" s="401">
        <v>432.05</v>
      </c>
      <c r="F43" s="401">
        <v>1.4</v>
      </c>
      <c r="G43" s="401">
        <v>4400.96</v>
      </c>
      <c r="H43" s="401">
        <v>4066.27</v>
      </c>
      <c r="I43" s="401">
        <v>0</v>
      </c>
      <c r="J43" s="401">
        <v>1145.03</v>
      </c>
      <c r="K43" s="401">
        <v>9.94</v>
      </c>
      <c r="L43" s="401">
        <v>5221.24</v>
      </c>
      <c r="M43" s="401">
        <v>98.759999999999764</v>
      </c>
      <c r="N43" s="401">
        <v>0</v>
      </c>
      <c r="O43" s="401">
        <v>712.98</v>
      </c>
      <c r="P43" s="401">
        <v>8.5399999999999991</v>
      </c>
      <c r="Q43" s="401">
        <v>820.27999999999975</v>
      </c>
      <c r="R43" s="402">
        <v>8.805731120428921E-2</v>
      </c>
      <c r="S43" s="402">
        <v>0.10447001462232854</v>
      </c>
    </row>
    <row r="44" spans="1:19" ht="13.5" customHeight="1">
      <c r="A44" s="353" t="s">
        <v>906</v>
      </c>
      <c r="B44" s="401">
        <v>149654.57</v>
      </c>
      <c r="C44" s="401">
        <v>10722.49</v>
      </c>
      <c r="D44" s="401">
        <v>0</v>
      </c>
      <c r="E44" s="401">
        <v>7885.19</v>
      </c>
      <c r="F44" s="401">
        <v>0</v>
      </c>
      <c r="G44" s="401">
        <v>18607.68</v>
      </c>
      <c r="H44" s="401">
        <v>11260.36</v>
      </c>
      <c r="I44" s="401">
        <v>0</v>
      </c>
      <c r="J44" s="401">
        <v>9890.68</v>
      </c>
      <c r="K44" s="401">
        <v>0</v>
      </c>
      <c r="L44" s="401">
        <v>21151.040000000001</v>
      </c>
      <c r="M44" s="401">
        <v>537.8700000000008</v>
      </c>
      <c r="N44" s="401">
        <v>0</v>
      </c>
      <c r="O44" s="401">
        <v>2005.4900000000007</v>
      </c>
      <c r="P44" s="401">
        <v>0</v>
      </c>
      <c r="Q44" s="401">
        <v>2543.3600000000015</v>
      </c>
      <c r="R44" s="402">
        <v>0.12433753275960767</v>
      </c>
      <c r="S44" s="402">
        <v>0.14133240301315222</v>
      </c>
    </row>
    <row r="45" spans="1:19" ht="13.5" customHeight="1">
      <c r="A45" s="353" t="s">
        <v>907</v>
      </c>
      <c r="B45" s="401">
        <v>171134.94</v>
      </c>
      <c r="C45" s="401">
        <v>12392.64</v>
      </c>
      <c r="D45" s="401">
        <v>0</v>
      </c>
      <c r="E45" s="401">
        <v>8549.2900000000009</v>
      </c>
      <c r="F45" s="401">
        <v>0</v>
      </c>
      <c r="G45" s="401">
        <v>20941.93</v>
      </c>
      <c r="H45" s="401">
        <v>15785.07</v>
      </c>
      <c r="I45" s="401">
        <v>0</v>
      </c>
      <c r="J45" s="401">
        <v>13893.12</v>
      </c>
      <c r="K45" s="401">
        <v>172.3</v>
      </c>
      <c r="L45" s="401">
        <v>29850.49</v>
      </c>
      <c r="M45" s="401">
        <v>3392.4300000000003</v>
      </c>
      <c r="N45" s="401">
        <v>0</v>
      </c>
      <c r="O45" s="401">
        <v>5343.83</v>
      </c>
      <c r="P45" s="401">
        <v>172.3</v>
      </c>
      <c r="Q45" s="401">
        <v>8908.56</v>
      </c>
      <c r="R45" s="402">
        <v>0.12237086126304775</v>
      </c>
      <c r="S45" s="402">
        <v>0.17442662497792677</v>
      </c>
    </row>
    <row r="46" spans="1:19" ht="13.5" customHeight="1">
      <c r="A46" s="353" t="s">
        <v>905</v>
      </c>
      <c r="B46" s="401">
        <v>55261.06</v>
      </c>
      <c r="C46" s="401">
        <v>3594.09</v>
      </c>
      <c r="D46" s="401">
        <v>0</v>
      </c>
      <c r="E46" s="401">
        <v>5430.13</v>
      </c>
      <c r="F46" s="401">
        <v>0</v>
      </c>
      <c r="G46" s="401">
        <v>9024.2200000000012</v>
      </c>
      <c r="H46" s="401">
        <v>3910.68</v>
      </c>
      <c r="I46" s="401">
        <v>0</v>
      </c>
      <c r="J46" s="401">
        <v>6005.05</v>
      </c>
      <c r="K46" s="401">
        <v>0</v>
      </c>
      <c r="L46" s="401">
        <v>9915.73</v>
      </c>
      <c r="M46" s="401">
        <v>316.58999999999969</v>
      </c>
      <c r="N46" s="401">
        <v>0</v>
      </c>
      <c r="O46" s="401">
        <v>574.92000000000007</v>
      </c>
      <c r="P46" s="401">
        <v>0</v>
      </c>
      <c r="Q46" s="401">
        <v>891.50999999999976</v>
      </c>
      <c r="R46" s="402">
        <v>0.16330160876392891</v>
      </c>
      <c r="S46" s="402">
        <v>0.17943430690616502</v>
      </c>
    </row>
    <row r="47" spans="1:19" ht="13.5" customHeight="1">
      <c r="A47" s="353" t="s">
        <v>904</v>
      </c>
      <c r="B47" s="401">
        <v>70067.89</v>
      </c>
      <c r="C47" s="401">
        <v>4898.05</v>
      </c>
      <c r="D47" s="401">
        <v>0</v>
      </c>
      <c r="E47" s="401">
        <v>6010.66</v>
      </c>
      <c r="F47" s="401">
        <v>0</v>
      </c>
      <c r="G47" s="401">
        <v>10908.71</v>
      </c>
      <c r="H47" s="401">
        <v>5125.04</v>
      </c>
      <c r="I47" s="401">
        <v>0</v>
      </c>
      <c r="J47" s="401">
        <v>7023.09</v>
      </c>
      <c r="K47" s="401">
        <v>0</v>
      </c>
      <c r="L47" s="401">
        <v>12148.130000000001</v>
      </c>
      <c r="M47" s="401">
        <v>226.98999999999978</v>
      </c>
      <c r="N47" s="401">
        <v>0</v>
      </c>
      <c r="O47" s="401">
        <v>1012.4300000000003</v>
      </c>
      <c r="P47" s="401">
        <v>0</v>
      </c>
      <c r="Q47" s="401">
        <v>1239.42</v>
      </c>
      <c r="R47" s="402">
        <v>0.15568771943896126</v>
      </c>
      <c r="S47" s="402">
        <v>0.17337656378692154</v>
      </c>
    </row>
    <row r="48" spans="1:19" ht="13.5" customHeight="1">
      <c r="A48" s="353" t="s">
        <v>903</v>
      </c>
      <c r="B48" s="401">
        <v>53210.720000000001</v>
      </c>
      <c r="C48" s="401">
        <v>2824.92</v>
      </c>
      <c r="D48" s="401">
        <v>0</v>
      </c>
      <c r="E48" s="401">
        <v>10553.29</v>
      </c>
      <c r="F48" s="401">
        <v>0</v>
      </c>
      <c r="G48" s="401">
        <v>13378.210000000001</v>
      </c>
      <c r="H48" s="401">
        <v>5590.41</v>
      </c>
      <c r="I48" s="401">
        <v>0</v>
      </c>
      <c r="J48" s="401">
        <v>11165.72</v>
      </c>
      <c r="K48" s="401">
        <v>0</v>
      </c>
      <c r="L48" s="401">
        <v>16756.129999999997</v>
      </c>
      <c r="M48" s="401">
        <v>2765.49</v>
      </c>
      <c r="N48" s="401">
        <v>0</v>
      </c>
      <c r="O48" s="401">
        <v>612.42999999999847</v>
      </c>
      <c r="P48" s="401">
        <v>0</v>
      </c>
      <c r="Q48" s="401">
        <v>3377.9199999999983</v>
      </c>
      <c r="R48" s="402">
        <v>0.25141945081742928</v>
      </c>
      <c r="S48" s="402">
        <v>0.31490139580896476</v>
      </c>
    </row>
    <row r="49" spans="1:21" ht="13.5" customHeight="1">
      <c r="A49" s="353" t="s">
        <v>910</v>
      </c>
      <c r="B49" s="401">
        <v>69984.990000000005</v>
      </c>
      <c r="C49" s="401">
        <v>4435.7</v>
      </c>
      <c r="D49" s="401">
        <v>0</v>
      </c>
      <c r="E49" s="401">
        <v>7538.72</v>
      </c>
      <c r="F49" s="401">
        <v>0</v>
      </c>
      <c r="G49" s="401">
        <v>11974.42</v>
      </c>
      <c r="H49" s="401">
        <v>4772.3999999999996</v>
      </c>
      <c r="I49" s="401">
        <v>0</v>
      </c>
      <c r="J49" s="401">
        <v>9687.91</v>
      </c>
      <c r="K49" s="401">
        <v>0</v>
      </c>
      <c r="L49" s="401">
        <v>14460.31</v>
      </c>
      <c r="M49" s="401">
        <v>336.69999999999982</v>
      </c>
      <c r="N49" s="401">
        <v>0</v>
      </c>
      <c r="O49" s="401">
        <v>2149.1899999999996</v>
      </c>
      <c r="P49" s="401">
        <v>0</v>
      </c>
      <c r="Q49" s="401">
        <v>2485.8899999999994</v>
      </c>
      <c r="R49" s="402">
        <v>0.17109983154959368</v>
      </c>
      <c r="S49" s="402">
        <v>0.20662016240911085</v>
      </c>
    </row>
    <row r="50" spans="1:21" ht="13.5" customHeight="1">
      <c r="A50" s="353" t="s">
        <v>911</v>
      </c>
      <c r="B50" s="401">
        <v>131139.49</v>
      </c>
      <c r="C50" s="401">
        <v>6071.71</v>
      </c>
      <c r="D50" s="401">
        <v>0</v>
      </c>
      <c r="E50" s="401">
        <v>41575.68</v>
      </c>
      <c r="F50" s="401">
        <v>0</v>
      </c>
      <c r="G50" s="401">
        <v>47647.39</v>
      </c>
      <c r="H50" s="401">
        <v>6162.78</v>
      </c>
      <c r="I50" s="401">
        <v>0</v>
      </c>
      <c r="J50" s="401">
        <v>42753.41</v>
      </c>
      <c r="K50" s="401">
        <v>0</v>
      </c>
      <c r="L50" s="401">
        <v>48916.19</v>
      </c>
      <c r="M50" s="401">
        <v>91.069999999999709</v>
      </c>
      <c r="N50" s="401">
        <v>0</v>
      </c>
      <c r="O50" s="401">
        <v>1177.7300000000032</v>
      </c>
      <c r="P50" s="401">
        <v>0</v>
      </c>
      <c r="Q50" s="401">
        <v>1268.8000000000029</v>
      </c>
      <c r="R50" s="402">
        <v>0.36333365334881201</v>
      </c>
      <c r="S50" s="402">
        <v>0.37300884729687456</v>
      </c>
    </row>
    <row r="51" spans="1:21" ht="13.5" customHeight="1">
      <c r="A51" s="353" t="s">
        <v>912</v>
      </c>
      <c r="B51" s="401">
        <v>43520.97</v>
      </c>
      <c r="C51" s="401">
        <v>2846.67</v>
      </c>
      <c r="D51" s="401">
        <v>0</v>
      </c>
      <c r="E51" s="401">
        <v>3141.06</v>
      </c>
      <c r="F51" s="401">
        <v>0</v>
      </c>
      <c r="G51" s="401">
        <v>5987.73</v>
      </c>
      <c r="H51" s="401">
        <v>3595.2</v>
      </c>
      <c r="I51" s="401">
        <v>0</v>
      </c>
      <c r="J51" s="401">
        <v>4713.84</v>
      </c>
      <c r="K51" s="401">
        <v>0</v>
      </c>
      <c r="L51" s="401">
        <v>8309.0400000000009</v>
      </c>
      <c r="M51" s="401">
        <v>748.52999999999975</v>
      </c>
      <c r="N51" s="401">
        <v>0</v>
      </c>
      <c r="O51" s="401">
        <v>1572.7800000000002</v>
      </c>
      <c r="P51" s="401">
        <v>0</v>
      </c>
      <c r="Q51" s="401">
        <v>2321.31</v>
      </c>
      <c r="R51" s="402">
        <v>0.13758264119572702</v>
      </c>
      <c r="S51" s="402">
        <v>0.19092037700446476</v>
      </c>
    </row>
    <row r="52" spans="1:21" ht="10.5" customHeight="1">
      <c r="A52" s="216" t="s">
        <v>851</v>
      </c>
      <c r="B52" s="156"/>
      <c r="C52" s="403" t="s">
        <v>851</v>
      </c>
      <c r="D52" s="403" t="s">
        <v>851</v>
      </c>
      <c r="E52" s="156"/>
      <c r="F52" s="156"/>
      <c r="G52" s="403" t="s">
        <v>851</v>
      </c>
      <c r="H52" s="403" t="s">
        <v>851</v>
      </c>
      <c r="I52" s="403" t="s">
        <v>851</v>
      </c>
      <c r="J52" s="156"/>
      <c r="K52" s="156"/>
      <c r="L52" s="156"/>
      <c r="M52" s="156"/>
      <c r="N52" s="403" t="s">
        <v>851</v>
      </c>
      <c r="O52" s="403" t="s">
        <v>851</v>
      </c>
      <c r="P52" s="403" t="s">
        <v>851</v>
      </c>
      <c r="Q52" s="156"/>
    </row>
    <row r="53" spans="1:21" s="242" customFormat="1" ht="15.75">
      <c r="A53" s="353" t="s">
        <v>6</v>
      </c>
      <c r="B53" s="409">
        <v>3160367.6</v>
      </c>
      <c r="C53" s="409">
        <v>177439.83000000002</v>
      </c>
      <c r="D53" s="409">
        <v>0</v>
      </c>
      <c r="E53" s="409">
        <v>656570.2100000002</v>
      </c>
      <c r="F53" s="409">
        <v>4.9800000000000004</v>
      </c>
      <c r="G53" s="409">
        <v>834015.02000000014</v>
      </c>
      <c r="H53" s="409">
        <v>217148.52000000002</v>
      </c>
      <c r="I53" s="409">
        <v>0.69</v>
      </c>
      <c r="J53" s="409">
        <v>777010.76000000024</v>
      </c>
      <c r="K53" s="409">
        <v>243.25</v>
      </c>
      <c r="L53" s="409">
        <v>994403.2200000002</v>
      </c>
      <c r="M53" s="409">
        <v>39708.689999999988</v>
      </c>
      <c r="N53" s="409">
        <v>0.69</v>
      </c>
      <c r="O53" s="409">
        <v>120440.54999999999</v>
      </c>
      <c r="P53" s="409">
        <v>238.27</v>
      </c>
      <c r="Q53" s="409">
        <v>160388.20000000001</v>
      </c>
      <c r="R53" s="410">
        <v>0.26389810476477488</v>
      </c>
      <c r="S53" s="410">
        <v>0.31464796057268785</v>
      </c>
      <c r="T53" s="411" t="s">
        <v>851</v>
      </c>
      <c r="U53" s="412" t="s">
        <v>851</v>
      </c>
    </row>
    <row r="54" spans="1:21" ht="22.5" customHeight="1">
      <c r="A54" s="697" t="s">
        <v>851</v>
      </c>
      <c r="B54" s="403"/>
      <c r="C54" s="403"/>
      <c r="D54" s="403"/>
      <c r="E54" s="401"/>
      <c r="F54" s="401"/>
      <c r="G54" s="403"/>
      <c r="H54" s="403"/>
      <c r="I54" s="403"/>
      <c r="J54" s="403"/>
      <c r="K54" s="403"/>
      <c r="L54" s="403"/>
      <c r="M54" s="403"/>
      <c r="N54" s="403"/>
      <c r="O54" s="403"/>
      <c r="P54" s="403"/>
      <c r="Q54" s="403"/>
      <c r="R54" s="408"/>
      <c r="S54" s="350"/>
      <c r="T54" s="350"/>
    </row>
    <row r="55" spans="1:21" ht="9" customHeight="1">
      <c r="B55" s="350"/>
      <c r="C55" s="350"/>
      <c r="E55" s="362"/>
      <c r="F55" s="362"/>
      <c r="G55" s="350"/>
      <c r="H55" s="350"/>
      <c r="I55" s="350"/>
      <c r="J55" s="362"/>
      <c r="K55" s="362"/>
      <c r="L55" s="350"/>
      <c r="M55" s="350"/>
      <c r="O55" s="350" t="s">
        <v>851</v>
      </c>
      <c r="P55" s="350"/>
      <c r="Q55" s="350" t="s">
        <v>851</v>
      </c>
      <c r="R55" s="350" t="s">
        <v>851</v>
      </c>
      <c r="S55" s="350" t="s">
        <v>863</v>
      </c>
      <c r="T55" s="350" t="s">
        <v>851</v>
      </c>
    </row>
    <row r="56" spans="1:21" ht="5.25" customHeight="1" thickBot="1">
      <c r="A56" s="413"/>
      <c r="B56" s="364"/>
      <c r="C56" s="274"/>
      <c r="D56" s="274"/>
      <c r="E56" s="364"/>
      <c r="F56" s="364"/>
      <c r="G56" s="274"/>
      <c r="H56" s="274"/>
      <c r="I56" s="274"/>
      <c r="J56" s="364"/>
      <c r="K56" s="364"/>
      <c r="L56" s="364"/>
      <c r="M56" s="274"/>
      <c r="N56" s="274"/>
      <c r="O56" s="274"/>
      <c r="P56" s="274"/>
      <c r="Q56" s="364" t="s">
        <v>851</v>
      </c>
      <c r="R56" s="274"/>
      <c r="S56" s="274"/>
    </row>
    <row r="57" spans="1:21" ht="9.75" customHeight="1" thickTop="1">
      <c r="Q57" s="350" t="s">
        <v>851</v>
      </c>
    </row>
    <row r="58" spans="1:21" ht="2.25" customHeight="1"/>
    <row r="59" spans="1:21" ht="2.25" customHeight="1"/>
    <row r="60" spans="1:21">
      <c r="A60" s="698" t="s">
        <v>864</v>
      </c>
    </row>
    <row r="61" spans="1:21">
      <c r="A61" s="698" t="s">
        <v>865</v>
      </c>
    </row>
    <row r="62" spans="1:21">
      <c r="A62" s="698"/>
    </row>
    <row r="63" spans="1:21" s="24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A6" sqref="A6"/>
    </sheetView>
  </sheetViews>
  <sheetFormatPr defaultRowHeight="15"/>
  <cols>
    <col min="1" max="1" width="103.42578125" style="148" customWidth="1"/>
    <col min="2" max="5" width="29.28515625" style="156" customWidth="1"/>
    <col min="6" max="6" width="3.7109375" style="276" customWidth="1"/>
    <col min="7" max="7" width="9.140625" style="276"/>
    <col min="8" max="8" width="9.140625" style="1054"/>
    <col min="9" max="10" width="18.42578125" style="1054" bestFit="1" customWidth="1"/>
    <col min="11" max="11" width="18.5703125" style="1054" customWidth="1"/>
    <col min="12" max="256" width="9.140625" style="1054"/>
    <col min="257" max="257" width="103.42578125" style="1054" customWidth="1"/>
    <col min="258" max="261" width="29.28515625" style="1054" customWidth="1"/>
    <col min="262" max="262" width="3.7109375" style="1054" customWidth="1"/>
    <col min="263" max="264" width="9.140625" style="1054"/>
    <col min="265" max="266" width="18.42578125" style="1054" bestFit="1" customWidth="1"/>
    <col min="267" max="267" width="18.5703125" style="1054" customWidth="1"/>
    <col min="268" max="512" width="9.140625" style="1054"/>
    <col min="513" max="513" width="103.42578125" style="1054" customWidth="1"/>
    <col min="514" max="517" width="29.28515625" style="1054" customWidth="1"/>
    <col min="518" max="518" width="3.7109375" style="1054" customWidth="1"/>
    <col min="519" max="520" width="9.140625" style="1054"/>
    <col min="521" max="522" width="18.42578125" style="1054" bestFit="1" customWidth="1"/>
    <col min="523" max="523" width="18.5703125" style="1054" customWidth="1"/>
    <col min="524" max="768" width="9.140625" style="1054"/>
    <col min="769" max="769" width="103.42578125" style="1054" customWidth="1"/>
    <col min="770" max="773" width="29.28515625" style="1054" customWidth="1"/>
    <col min="774" max="774" width="3.7109375" style="1054" customWidth="1"/>
    <col min="775" max="776" width="9.140625" style="1054"/>
    <col min="777" max="778" width="18.42578125" style="1054" bestFit="1" customWidth="1"/>
    <col min="779" max="779" width="18.5703125" style="1054" customWidth="1"/>
    <col min="780" max="1024" width="9.140625" style="1054"/>
    <col min="1025" max="1025" width="103.42578125" style="1054" customWidth="1"/>
    <col min="1026" max="1029" width="29.28515625" style="1054" customWidth="1"/>
    <col min="1030" max="1030" width="3.7109375" style="1054" customWidth="1"/>
    <col min="1031" max="1032" width="9.140625" style="1054"/>
    <col min="1033" max="1034" width="18.42578125" style="1054" bestFit="1" customWidth="1"/>
    <col min="1035" max="1035" width="18.5703125" style="1054" customWidth="1"/>
    <col min="1036" max="1280" width="9.140625" style="1054"/>
    <col min="1281" max="1281" width="103.42578125" style="1054" customWidth="1"/>
    <col min="1282" max="1285" width="29.28515625" style="1054" customWidth="1"/>
    <col min="1286" max="1286" width="3.7109375" style="1054" customWidth="1"/>
    <col min="1287" max="1288" width="9.140625" style="1054"/>
    <col min="1289" max="1290" width="18.42578125" style="1054" bestFit="1" customWidth="1"/>
    <col min="1291" max="1291" width="18.5703125" style="1054" customWidth="1"/>
    <col min="1292" max="1536" width="9.140625" style="1054"/>
    <col min="1537" max="1537" width="103.42578125" style="1054" customWidth="1"/>
    <col min="1538" max="1541" width="29.28515625" style="1054" customWidth="1"/>
    <col min="1542" max="1542" width="3.7109375" style="1054" customWidth="1"/>
    <col min="1543" max="1544" width="9.140625" style="1054"/>
    <col min="1545" max="1546" width="18.42578125" style="1054" bestFit="1" customWidth="1"/>
    <col min="1547" max="1547" width="18.5703125" style="1054" customWidth="1"/>
    <col min="1548" max="1792" width="9.140625" style="1054"/>
    <col min="1793" max="1793" width="103.42578125" style="1054" customWidth="1"/>
    <col min="1794" max="1797" width="29.28515625" style="1054" customWidth="1"/>
    <col min="1798" max="1798" width="3.7109375" style="1054" customWidth="1"/>
    <col min="1799" max="1800" width="9.140625" style="1054"/>
    <col min="1801" max="1802" width="18.42578125" style="1054" bestFit="1" customWidth="1"/>
    <col min="1803" max="1803" width="18.5703125" style="1054" customWidth="1"/>
    <col min="1804" max="2048" width="9.140625" style="1054"/>
    <col min="2049" max="2049" width="103.42578125" style="1054" customWidth="1"/>
    <col min="2050" max="2053" width="29.28515625" style="1054" customWidth="1"/>
    <col min="2054" max="2054" width="3.7109375" style="1054" customWidth="1"/>
    <col min="2055" max="2056" width="9.140625" style="1054"/>
    <col min="2057" max="2058" width="18.42578125" style="1054" bestFit="1" customWidth="1"/>
    <col min="2059" max="2059" width="18.5703125" style="1054" customWidth="1"/>
    <col min="2060" max="2304" width="9.140625" style="1054"/>
    <col min="2305" max="2305" width="103.42578125" style="1054" customWidth="1"/>
    <col min="2306" max="2309" width="29.28515625" style="1054" customWidth="1"/>
    <col min="2310" max="2310" width="3.7109375" style="1054" customWidth="1"/>
    <col min="2311" max="2312" width="9.140625" style="1054"/>
    <col min="2313" max="2314" width="18.42578125" style="1054" bestFit="1" customWidth="1"/>
    <col min="2315" max="2315" width="18.5703125" style="1054" customWidth="1"/>
    <col min="2316" max="2560" width="9.140625" style="1054"/>
    <col min="2561" max="2561" width="103.42578125" style="1054" customWidth="1"/>
    <col min="2562" max="2565" width="29.28515625" style="1054" customWidth="1"/>
    <col min="2566" max="2566" width="3.7109375" style="1054" customWidth="1"/>
    <col min="2567" max="2568" width="9.140625" style="1054"/>
    <col min="2569" max="2570" width="18.42578125" style="1054" bestFit="1" customWidth="1"/>
    <col min="2571" max="2571" width="18.5703125" style="1054" customWidth="1"/>
    <col min="2572" max="2816" width="9.140625" style="1054"/>
    <col min="2817" max="2817" width="103.42578125" style="1054" customWidth="1"/>
    <col min="2818" max="2821" width="29.28515625" style="1054" customWidth="1"/>
    <col min="2822" max="2822" width="3.7109375" style="1054" customWidth="1"/>
    <col min="2823" max="2824" width="9.140625" style="1054"/>
    <col min="2825" max="2826" width="18.42578125" style="1054" bestFit="1" customWidth="1"/>
    <col min="2827" max="2827" width="18.5703125" style="1054" customWidth="1"/>
    <col min="2828" max="3072" width="9.140625" style="1054"/>
    <col min="3073" max="3073" width="103.42578125" style="1054" customWidth="1"/>
    <col min="3074" max="3077" width="29.28515625" style="1054" customWidth="1"/>
    <col min="3078" max="3078" width="3.7109375" style="1054" customWidth="1"/>
    <col min="3079" max="3080" width="9.140625" style="1054"/>
    <col min="3081" max="3082" width="18.42578125" style="1054" bestFit="1" customWidth="1"/>
    <col min="3083" max="3083" width="18.5703125" style="1054" customWidth="1"/>
    <col min="3084" max="3328" width="9.140625" style="1054"/>
    <col min="3329" max="3329" width="103.42578125" style="1054" customWidth="1"/>
    <col min="3330" max="3333" width="29.28515625" style="1054" customWidth="1"/>
    <col min="3334" max="3334" width="3.7109375" style="1054" customWidth="1"/>
    <col min="3335" max="3336" width="9.140625" style="1054"/>
    <col min="3337" max="3338" width="18.42578125" style="1054" bestFit="1" customWidth="1"/>
    <col min="3339" max="3339" width="18.5703125" style="1054" customWidth="1"/>
    <col min="3340" max="3584" width="9.140625" style="1054"/>
    <col min="3585" max="3585" width="103.42578125" style="1054" customWidth="1"/>
    <col min="3586" max="3589" width="29.28515625" style="1054" customWidth="1"/>
    <col min="3590" max="3590" width="3.7109375" style="1054" customWidth="1"/>
    <col min="3591" max="3592" width="9.140625" style="1054"/>
    <col min="3593" max="3594" width="18.42578125" style="1054" bestFit="1" customWidth="1"/>
    <col min="3595" max="3595" width="18.5703125" style="1054" customWidth="1"/>
    <col min="3596" max="3840" width="9.140625" style="1054"/>
    <col min="3841" max="3841" width="103.42578125" style="1054" customWidth="1"/>
    <col min="3842" max="3845" width="29.28515625" style="1054" customWidth="1"/>
    <col min="3846" max="3846" width="3.7109375" style="1054" customWidth="1"/>
    <col min="3847" max="3848" width="9.140625" style="1054"/>
    <col min="3849" max="3850" width="18.42578125" style="1054" bestFit="1" customWidth="1"/>
    <col min="3851" max="3851" width="18.5703125" style="1054" customWidth="1"/>
    <col min="3852" max="4096" width="9.140625" style="1054"/>
    <col min="4097" max="4097" width="103.42578125" style="1054" customWidth="1"/>
    <col min="4098" max="4101" width="29.28515625" style="1054" customWidth="1"/>
    <col min="4102" max="4102" width="3.7109375" style="1054" customWidth="1"/>
    <col min="4103" max="4104" width="9.140625" style="1054"/>
    <col min="4105" max="4106" width="18.42578125" style="1054" bestFit="1" customWidth="1"/>
    <col min="4107" max="4107" width="18.5703125" style="1054" customWidth="1"/>
    <col min="4108" max="4352" width="9.140625" style="1054"/>
    <col min="4353" max="4353" width="103.42578125" style="1054" customWidth="1"/>
    <col min="4354" max="4357" width="29.28515625" style="1054" customWidth="1"/>
    <col min="4358" max="4358" width="3.7109375" style="1054" customWidth="1"/>
    <col min="4359" max="4360" width="9.140625" style="1054"/>
    <col min="4361" max="4362" width="18.42578125" style="1054" bestFit="1" customWidth="1"/>
    <col min="4363" max="4363" width="18.5703125" style="1054" customWidth="1"/>
    <col min="4364" max="4608" width="9.140625" style="1054"/>
    <col min="4609" max="4609" width="103.42578125" style="1054" customWidth="1"/>
    <col min="4610" max="4613" width="29.28515625" style="1054" customWidth="1"/>
    <col min="4614" max="4614" width="3.7109375" style="1054" customWidth="1"/>
    <col min="4615" max="4616" width="9.140625" style="1054"/>
    <col min="4617" max="4618" width="18.42578125" style="1054" bestFit="1" customWidth="1"/>
    <col min="4619" max="4619" width="18.5703125" style="1054" customWidth="1"/>
    <col min="4620" max="4864" width="9.140625" style="1054"/>
    <col min="4865" max="4865" width="103.42578125" style="1054" customWidth="1"/>
    <col min="4866" max="4869" width="29.28515625" style="1054" customWidth="1"/>
    <col min="4870" max="4870" width="3.7109375" style="1054" customWidth="1"/>
    <col min="4871" max="4872" width="9.140625" style="1054"/>
    <col min="4873" max="4874" width="18.42578125" style="1054" bestFit="1" customWidth="1"/>
    <col min="4875" max="4875" width="18.5703125" style="1054" customWidth="1"/>
    <col min="4876" max="5120" width="9.140625" style="1054"/>
    <col min="5121" max="5121" width="103.42578125" style="1054" customWidth="1"/>
    <col min="5122" max="5125" width="29.28515625" style="1054" customWidth="1"/>
    <col min="5126" max="5126" width="3.7109375" style="1054" customWidth="1"/>
    <col min="5127" max="5128" width="9.140625" style="1054"/>
    <col min="5129" max="5130" width="18.42578125" style="1054" bestFit="1" customWidth="1"/>
    <col min="5131" max="5131" width="18.5703125" style="1054" customWidth="1"/>
    <col min="5132" max="5376" width="9.140625" style="1054"/>
    <col min="5377" max="5377" width="103.42578125" style="1054" customWidth="1"/>
    <col min="5378" max="5381" width="29.28515625" style="1054" customWidth="1"/>
    <col min="5382" max="5382" width="3.7109375" style="1054" customWidth="1"/>
    <col min="5383" max="5384" width="9.140625" style="1054"/>
    <col min="5385" max="5386" width="18.42578125" style="1054" bestFit="1" customWidth="1"/>
    <col min="5387" max="5387" width="18.5703125" style="1054" customWidth="1"/>
    <col min="5388" max="5632" width="9.140625" style="1054"/>
    <col min="5633" max="5633" width="103.42578125" style="1054" customWidth="1"/>
    <col min="5634" max="5637" width="29.28515625" style="1054" customWidth="1"/>
    <col min="5638" max="5638" width="3.7109375" style="1054" customWidth="1"/>
    <col min="5639" max="5640" width="9.140625" style="1054"/>
    <col min="5641" max="5642" width="18.42578125" style="1054" bestFit="1" customWidth="1"/>
    <col min="5643" max="5643" width="18.5703125" style="1054" customWidth="1"/>
    <col min="5644" max="5888" width="9.140625" style="1054"/>
    <col min="5889" max="5889" width="103.42578125" style="1054" customWidth="1"/>
    <col min="5890" max="5893" width="29.28515625" style="1054" customWidth="1"/>
    <col min="5894" max="5894" width="3.7109375" style="1054" customWidth="1"/>
    <col min="5895" max="5896" width="9.140625" style="1054"/>
    <col min="5897" max="5898" width="18.42578125" style="1054" bestFit="1" customWidth="1"/>
    <col min="5899" max="5899" width="18.5703125" style="1054" customWidth="1"/>
    <col min="5900" max="6144" width="9.140625" style="1054"/>
    <col min="6145" max="6145" width="103.42578125" style="1054" customWidth="1"/>
    <col min="6146" max="6149" width="29.28515625" style="1054" customWidth="1"/>
    <col min="6150" max="6150" width="3.7109375" style="1054" customWidth="1"/>
    <col min="6151" max="6152" width="9.140625" style="1054"/>
    <col min="6153" max="6154" width="18.42578125" style="1054" bestFit="1" customWidth="1"/>
    <col min="6155" max="6155" width="18.5703125" style="1054" customWidth="1"/>
    <col min="6156" max="6400" width="9.140625" style="1054"/>
    <col min="6401" max="6401" width="103.42578125" style="1054" customWidth="1"/>
    <col min="6402" max="6405" width="29.28515625" style="1054" customWidth="1"/>
    <col min="6406" max="6406" width="3.7109375" style="1054" customWidth="1"/>
    <col min="6407" max="6408" width="9.140625" style="1054"/>
    <col min="6409" max="6410" width="18.42578125" style="1054" bestFit="1" customWidth="1"/>
    <col min="6411" max="6411" width="18.5703125" style="1054" customWidth="1"/>
    <col min="6412" max="6656" width="9.140625" style="1054"/>
    <col min="6657" max="6657" width="103.42578125" style="1054" customWidth="1"/>
    <col min="6658" max="6661" width="29.28515625" style="1054" customWidth="1"/>
    <col min="6662" max="6662" width="3.7109375" style="1054" customWidth="1"/>
    <col min="6663" max="6664" width="9.140625" style="1054"/>
    <col min="6665" max="6666" width="18.42578125" style="1054" bestFit="1" customWidth="1"/>
    <col min="6667" max="6667" width="18.5703125" style="1054" customWidth="1"/>
    <col min="6668" max="6912" width="9.140625" style="1054"/>
    <col min="6913" max="6913" width="103.42578125" style="1054" customWidth="1"/>
    <col min="6914" max="6917" width="29.28515625" style="1054" customWidth="1"/>
    <col min="6918" max="6918" width="3.7109375" style="1054" customWidth="1"/>
    <col min="6919" max="6920" width="9.140625" style="1054"/>
    <col min="6921" max="6922" width="18.42578125" style="1054" bestFit="1" customWidth="1"/>
    <col min="6923" max="6923" width="18.5703125" style="1054" customWidth="1"/>
    <col min="6924" max="7168" width="9.140625" style="1054"/>
    <col min="7169" max="7169" width="103.42578125" style="1054" customWidth="1"/>
    <col min="7170" max="7173" width="29.28515625" style="1054" customWidth="1"/>
    <col min="7174" max="7174" width="3.7109375" style="1054" customWidth="1"/>
    <col min="7175" max="7176" width="9.140625" style="1054"/>
    <col min="7177" max="7178" width="18.42578125" style="1054" bestFit="1" customWidth="1"/>
    <col min="7179" max="7179" width="18.5703125" style="1054" customWidth="1"/>
    <col min="7180" max="7424" width="9.140625" style="1054"/>
    <col min="7425" max="7425" width="103.42578125" style="1054" customWidth="1"/>
    <col min="7426" max="7429" width="29.28515625" style="1054" customWidth="1"/>
    <col min="7430" max="7430" width="3.7109375" style="1054" customWidth="1"/>
    <col min="7431" max="7432" width="9.140625" style="1054"/>
    <col min="7433" max="7434" width="18.42578125" style="1054" bestFit="1" customWidth="1"/>
    <col min="7435" max="7435" width="18.5703125" style="1054" customWidth="1"/>
    <col min="7436" max="7680" width="9.140625" style="1054"/>
    <col min="7681" max="7681" width="103.42578125" style="1054" customWidth="1"/>
    <col min="7682" max="7685" width="29.28515625" style="1054" customWidth="1"/>
    <col min="7686" max="7686" width="3.7109375" style="1054" customWidth="1"/>
    <col min="7687" max="7688" width="9.140625" style="1054"/>
    <col min="7689" max="7690" width="18.42578125" style="1054" bestFit="1" customWidth="1"/>
    <col min="7691" max="7691" width="18.5703125" style="1054" customWidth="1"/>
    <col min="7692" max="7936" width="9.140625" style="1054"/>
    <col min="7937" max="7937" width="103.42578125" style="1054" customWidth="1"/>
    <col min="7938" max="7941" width="29.28515625" style="1054" customWidth="1"/>
    <col min="7942" max="7942" width="3.7109375" style="1054" customWidth="1"/>
    <col min="7943" max="7944" width="9.140625" style="1054"/>
    <col min="7945" max="7946" width="18.42578125" style="1054" bestFit="1" customWidth="1"/>
    <col min="7947" max="7947" width="18.5703125" style="1054" customWidth="1"/>
    <col min="7948" max="8192" width="9.140625" style="1054"/>
    <col min="8193" max="8193" width="103.42578125" style="1054" customWidth="1"/>
    <col min="8194" max="8197" width="29.28515625" style="1054" customWidth="1"/>
    <col min="8198" max="8198" width="3.7109375" style="1054" customWidth="1"/>
    <col min="8199" max="8200" width="9.140625" style="1054"/>
    <col min="8201" max="8202" width="18.42578125" style="1054" bestFit="1" customWidth="1"/>
    <col min="8203" max="8203" width="18.5703125" style="1054" customWidth="1"/>
    <col min="8204" max="8448" width="9.140625" style="1054"/>
    <col min="8449" max="8449" width="103.42578125" style="1054" customWidth="1"/>
    <col min="8450" max="8453" width="29.28515625" style="1054" customWidth="1"/>
    <col min="8454" max="8454" width="3.7109375" style="1054" customWidth="1"/>
    <col min="8455" max="8456" width="9.140625" style="1054"/>
    <col min="8457" max="8458" width="18.42578125" style="1054" bestFit="1" customWidth="1"/>
    <col min="8459" max="8459" width="18.5703125" style="1054" customWidth="1"/>
    <col min="8460" max="8704" width="9.140625" style="1054"/>
    <col min="8705" max="8705" width="103.42578125" style="1054" customWidth="1"/>
    <col min="8706" max="8709" width="29.28515625" style="1054" customWidth="1"/>
    <col min="8710" max="8710" width="3.7109375" style="1054" customWidth="1"/>
    <col min="8711" max="8712" width="9.140625" style="1054"/>
    <col min="8713" max="8714" width="18.42578125" style="1054" bestFit="1" customWidth="1"/>
    <col min="8715" max="8715" width="18.5703125" style="1054" customWidth="1"/>
    <col min="8716" max="8960" width="9.140625" style="1054"/>
    <col min="8961" max="8961" width="103.42578125" style="1054" customWidth="1"/>
    <col min="8962" max="8965" width="29.28515625" style="1054" customWidth="1"/>
    <col min="8966" max="8966" width="3.7109375" style="1054" customWidth="1"/>
    <col min="8967" max="8968" width="9.140625" style="1054"/>
    <col min="8969" max="8970" width="18.42578125" style="1054" bestFit="1" customWidth="1"/>
    <col min="8971" max="8971" width="18.5703125" style="1054" customWidth="1"/>
    <col min="8972" max="9216" width="9.140625" style="1054"/>
    <col min="9217" max="9217" width="103.42578125" style="1054" customWidth="1"/>
    <col min="9218" max="9221" width="29.28515625" style="1054" customWidth="1"/>
    <col min="9222" max="9222" width="3.7109375" style="1054" customWidth="1"/>
    <col min="9223" max="9224" width="9.140625" style="1054"/>
    <col min="9225" max="9226" width="18.42578125" style="1054" bestFit="1" customWidth="1"/>
    <col min="9227" max="9227" width="18.5703125" style="1054" customWidth="1"/>
    <col min="9228" max="9472" width="9.140625" style="1054"/>
    <col min="9473" max="9473" width="103.42578125" style="1054" customWidth="1"/>
    <col min="9474" max="9477" width="29.28515625" style="1054" customWidth="1"/>
    <col min="9478" max="9478" width="3.7109375" style="1054" customWidth="1"/>
    <col min="9479" max="9480" width="9.140625" style="1054"/>
    <col min="9481" max="9482" width="18.42578125" style="1054" bestFit="1" customWidth="1"/>
    <col min="9483" max="9483" width="18.5703125" style="1054" customWidth="1"/>
    <col min="9484" max="9728" width="9.140625" style="1054"/>
    <col min="9729" max="9729" width="103.42578125" style="1054" customWidth="1"/>
    <col min="9730" max="9733" width="29.28515625" style="1054" customWidth="1"/>
    <col min="9734" max="9734" width="3.7109375" style="1054" customWidth="1"/>
    <col min="9735" max="9736" width="9.140625" style="1054"/>
    <col min="9737" max="9738" width="18.42578125" style="1054" bestFit="1" customWidth="1"/>
    <col min="9739" max="9739" width="18.5703125" style="1054" customWidth="1"/>
    <col min="9740" max="9984" width="9.140625" style="1054"/>
    <col min="9985" max="9985" width="103.42578125" style="1054" customWidth="1"/>
    <col min="9986" max="9989" width="29.28515625" style="1054" customWidth="1"/>
    <col min="9990" max="9990" width="3.7109375" style="1054" customWidth="1"/>
    <col min="9991" max="9992" width="9.140625" style="1054"/>
    <col min="9993" max="9994" width="18.42578125" style="1054" bestFit="1" customWidth="1"/>
    <col min="9995" max="9995" width="18.5703125" style="1054" customWidth="1"/>
    <col min="9996" max="10240" width="9.140625" style="1054"/>
    <col min="10241" max="10241" width="103.42578125" style="1054" customWidth="1"/>
    <col min="10242" max="10245" width="29.28515625" style="1054" customWidth="1"/>
    <col min="10246" max="10246" width="3.7109375" style="1054" customWidth="1"/>
    <col min="10247" max="10248" width="9.140625" style="1054"/>
    <col min="10249" max="10250" width="18.42578125" style="1054" bestFit="1" customWidth="1"/>
    <col min="10251" max="10251" width="18.5703125" style="1054" customWidth="1"/>
    <col min="10252" max="10496" width="9.140625" style="1054"/>
    <col min="10497" max="10497" width="103.42578125" style="1054" customWidth="1"/>
    <col min="10498" max="10501" width="29.28515625" style="1054" customWidth="1"/>
    <col min="10502" max="10502" width="3.7109375" style="1054" customWidth="1"/>
    <col min="10503" max="10504" width="9.140625" style="1054"/>
    <col min="10505" max="10506" width="18.42578125" style="1054" bestFit="1" customWidth="1"/>
    <col min="10507" max="10507" width="18.5703125" style="1054" customWidth="1"/>
    <col min="10508" max="10752" width="9.140625" style="1054"/>
    <col min="10753" max="10753" width="103.42578125" style="1054" customWidth="1"/>
    <col min="10754" max="10757" width="29.28515625" style="1054" customWidth="1"/>
    <col min="10758" max="10758" width="3.7109375" style="1054" customWidth="1"/>
    <col min="10759" max="10760" width="9.140625" style="1054"/>
    <col min="10761" max="10762" width="18.42578125" style="1054" bestFit="1" customWidth="1"/>
    <col min="10763" max="10763" width="18.5703125" style="1054" customWidth="1"/>
    <col min="10764" max="11008" width="9.140625" style="1054"/>
    <col min="11009" max="11009" width="103.42578125" style="1054" customWidth="1"/>
    <col min="11010" max="11013" width="29.28515625" style="1054" customWidth="1"/>
    <col min="11014" max="11014" width="3.7109375" style="1054" customWidth="1"/>
    <col min="11015" max="11016" width="9.140625" style="1054"/>
    <col min="11017" max="11018" width="18.42578125" style="1054" bestFit="1" customWidth="1"/>
    <col min="11019" max="11019" width="18.5703125" style="1054" customWidth="1"/>
    <col min="11020" max="11264" width="9.140625" style="1054"/>
    <col min="11265" max="11265" width="103.42578125" style="1054" customWidth="1"/>
    <col min="11266" max="11269" width="29.28515625" style="1054" customWidth="1"/>
    <col min="11270" max="11270" width="3.7109375" style="1054" customWidth="1"/>
    <col min="11271" max="11272" width="9.140625" style="1054"/>
    <col min="11273" max="11274" width="18.42578125" style="1054" bestFit="1" customWidth="1"/>
    <col min="11275" max="11275" width="18.5703125" style="1054" customWidth="1"/>
    <col min="11276" max="11520" width="9.140625" style="1054"/>
    <col min="11521" max="11521" width="103.42578125" style="1054" customWidth="1"/>
    <col min="11522" max="11525" width="29.28515625" style="1054" customWidth="1"/>
    <col min="11526" max="11526" width="3.7109375" style="1054" customWidth="1"/>
    <col min="11527" max="11528" width="9.140625" style="1054"/>
    <col min="11529" max="11530" width="18.42578125" style="1054" bestFit="1" customWidth="1"/>
    <col min="11531" max="11531" width="18.5703125" style="1054" customWidth="1"/>
    <col min="11532" max="11776" width="9.140625" style="1054"/>
    <col min="11777" max="11777" width="103.42578125" style="1054" customWidth="1"/>
    <col min="11778" max="11781" width="29.28515625" style="1054" customWidth="1"/>
    <col min="11782" max="11782" width="3.7109375" style="1054" customWidth="1"/>
    <col min="11783" max="11784" width="9.140625" style="1054"/>
    <col min="11785" max="11786" width="18.42578125" style="1054" bestFit="1" customWidth="1"/>
    <col min="11787" max="11787" width="18.5703125" style="1054" customWidth="1"/>
    <col min="11788" max="12032" width="9.140625" style="1054"/>
    <col min="12033" max="12033" width="103.42578125" style="1054" customWidth="1"/>
    <col min="12034" max="12037" width="29.28515625" style="1054" customWidth="1"/>
    <col min="12038" max="12038" width="3.7109375" style="1054" customWidth="1"/>
    <col min="12039" max="12040" width="9.140625" style="1054"/>
    <col min="12041" max="12042" width="18.42578125" style="1054" bestFit="1" customWidth="1"/>
    <col min="12043" max="12043" width="18.5703125" style="1054" customWidth="1"/>
    <col min="12044" max="12288" width="9.140625" style="1054"/>
    <col min="12289" max="12289" width="103.42578125" style="1054" customWidth="1"/>
    <col min="12290" max="12293" width="29.28515625" style="1054" customWidth="1"/>
    <col min="12294" max="12294" width="3.7109375" style="1054" customWidth="1"/>
    <col min="12295" max="12296" width="9.140625" style="1054"/>
    <col min="12297" max="12298" width="18.42578125" style="1054" bestFit="1" customWidth="1"/>
    <col min="12299" max="12299" width="18.5703125" style="1054" customWidth="1"/>
    <col min="12300" max="12544" width="9.140625" style="1054"/>
    <col min="12545" max="12545" width="103.42578125" style="1054" customWidth="1"/>
    <col min="12546" max="12549" width="29.28515625" style="1054" customWidth="1"/>
    <col min="12550" max="12550" width="3.7109375" style="1054" customWidth="1"/>
    <col min="12551" max="12552" width="9.140625" style="1054"/>
    <col min="12553" max="12554" width="18.42578125" style="1054" bestFit="1" customWidth="1"/>
    <col min="12555" max="12555" width="18.5703125" style="1054" customWidth="1"/>
    <col min="12556" max="12800" width="9.140625" style="1054"/>
    <col min="12801" max="12801" width="103.42578125" style="1054" customWidth="1"/>
    <col min="12802" max="12805" width="29.28515625" style="1054" customWidth="1"/>
    <col min="12806" max="12806" width="3.7109375" style="1054" customWidth="1"/>
    <col min="12807" max="12808" width="9.140625" style="1054"/>
    <col min="12809" max="12810" width="18.42578125" style="1054" bestFit="1" customWidth="1"/>
    <col min="12811" max="12811" width="18.5703125" style="1054" customWidth="1"/>
    <col min="12812" max="13056" width="9.140625" style="1054"/>
    <col min="13057" max="13057" width="103.42578125" style="1054" customWidth="1"/>
    <col min="13058" max="13061" width="29.28515625" style="1054" customWidth="1"/>
    <col min="13062" max="13062" width="3.7109375" style="1054" customWidth="1"/>
    <col min="13063" max="13064" width="9.140625" style="1054"/>
    <col min="13065" max="13066" width="18.42578125" style="1054" bestFit="1" customWidth="1"/>
    <col min="13067" max="13067" width="18.5703125" style="1054" customWidth="1"/>
    <col min="13068" max="13312" width="9.140625" style="1054"/>
    <col min="13313" max="13313" width="103.42578125" style="1054" customWidth="1"/>
    <col min="13314" max="13317" width="29.28515625" style="1054" customWidth="1"/>
    <col min="13318" max="13318" width="3.7109375" style="1054" customWidth="1"/>
    <col min="13319" max="13320" width="9.140625" style="1054"/>
    <col min="13321" max="13322" width="18.42578125" style="1054" bestFit="1" customWidth="1"/>
    <col min="13323" max="13323" width="18.5703125" style="1054" customWidth="1"/>
    <col min="13324" max="13568" width="9.140625" style="1054"/>
    <col min="13569" max="13569" width="103.42578125" style="1054" customWidth="1"/>
    <col min="13570" max="13573" width="29.28515625" style="1054" customWidth="1"/>
    <col min="13574" max="13574" width="3.7109375" style="1054" customWidth="1"/>
    <col min="13575" max="13576" width="9.140625" style="1054"/>
    <col min="13577" max="13578" width="18.42578125" style="1054" bestFit="1" customWidth="1"/>
    <col min="13579" max="13579" width="18.5703125" style="1054" customWidth="1"/>
    <col min="13580" max="13824" width="9.140625" style="1054"/>
    <col min="13825" max="13825" width="103.42578125" style="1054" customWidth="1"/>
    <col min="13826" max="13829" width="29.28515625" style="1054" customWidth="1"/>
    <col min="13830" max="13830" width="3.7109375" style="1054" customWidth="1"/>
    <col min="13831" max="13832" width="9.140625" style="1054"/>
    <col min="13833" max="13834" width="18.42578125" style="1054" bestFit="1" customWidth="1"/>
    <col min="13835" max="13835" width="18.5703125" style="1054" customWidth="1"/>
    <col min="13836" max="14080" width="9.140625" style="1054"/>
    <col min="14081" max="14081" width="103.42578125" style="1054" customWidth="1"/>
    <col min="14082" max="14085" width="29.28515625" style="1054" customWidth="1"/>
    <col min="14086" max="14086" width="3.7109375" style="1054" customWidth="1"/>
    <col min="14087" max="14088" width="9.140625" style="1054"/>
    <col min="14089" max="14090" width="18.42578125" style="1054" bestFit="1" customWidth="1"/>
    <col min="14091" max="14091" width="18.5703125" style="1054" customWidth="1"/>
    <col min="14092" max="14336" width="9.140625" style="1054"/>
    <col min="14337" max="14337" width="103.42578125" style="1054" customWidth="1"/>
    <col min="14338" max="14341" width="29.28515625" style="1054" customWidth="1"/>
    <col min="14342" max="14342" width="3.7109375" style="1054" customWidth="1"/>
    <col min="14343" max="14344" width="9.140625" style="1054"/>
    <col min="14345" max="14346" width="18.42578125" style="1054" bestFit="1" customWidth="1"/>
    <col min="14347" max="14347" width="18.5703125" style="1054" customWidth="1"/>
    <col min="14348" max="14592" width="9.140625" style="1054"/>
    <col min="14593" max="14593" width="103.42578125" style="1054" customWidth="1"/>
    <col min="14594" max="14597" width="29.28515625" style="1054" customWidth="1"/>
    <col min="14598" max="14598" width="3.7109375" style="1054" customWidth="1"/>
    <col min="14599" max="14600" width="9.140625" style="1054"/>
    <col min="14601" max="14602" width="18.42578125" style="1054" bestFit="1" customWidth="1"/>
    <col min="14603" max="14603" width="18.5703125" style="1054" customWidth="1"/>
    <col min="14604" max="14848" width="9.140625" style="1054"/>
    <col min="14849" max="14849" width="103.42578125" style="1054" customWidth="1"/>
    <col min="14850" max="14853" width="29.28515625" style="1054" customWidth="1"/>
    <col min="14854" max="14854" width="3.7109375" style="1054" customWidth="1"/>
    <col min="14855" max="14856" width="9.140625" style="1054"/>
    <col min="14857" max="14858" width="18.42578125" style="1054" bestFit="1" customWidth="1"/>
    <col min="14859" max="14859" width="18.5703125" style="1054" customWidth="1"/>
    <col min="14860" max="15104" width="9.140625" style="1054"/>
    <col min="15105" max="15105" width="103.42578125" style="1054" customWidth="1"/>
    <col min="15106" max="15109" width="29.28515625" style="1054" customWidth="1"/>
    <col min="15110" max="15110" width="3.7109375" style="1054" customWidth="1"/>
    <col min="15111" max="15112" width="9.140625" style="1054"/>
    <col min="15113" max="15114" width="18.42578125" style="1054" bestFit="1" customWidth="1"/>
    <col min="15115" max="15115" width="18.5703125" style="1054" customWidth="1"/>
    <col min="15116" max="15360" width="9.140625" style="1054"/>
    <col min="15361" max="15361" width="103.42578125" style="1054" customWidth="1"/>
    <col min="15362" max="15365" width="29.28515625" style="1054" customWidth="1"/>
    <col min="15366" max="15366" width="3.7109375" style="1054" customWidth="1"/>
    <col min="15367" max="15368" width="9.140625" style="1054"/>
    <col min="15369" max="15370" width="18.42578125" style="1054" bestFit="1" customWidth="1"/>
    <col min="15371" max="15371" width="18.5703125" style="1054" customWidth="1"/>
    <col min="15372" max="15616" width="9.140625" style="1054"/>
    <col min="15617" max="15617" width="103.42578125" style="1054" customWidth="1"/>
    <col min="15618" max="15621" width="29.28515625" style="1054" customWidth="1"/>
    <col min="15622" max="15622" width="3.7109375" style="1054" customWidth="1"/>
    <col min="15623" max="15624" width="9.140625" style="1054"/>
    <col min="15625" max="15626" width="18.42578125" style="1054" bestFit="1" customWidth="1"/>
    <col min="15627" max="15627" width="18.5703125" style="1054" customWidth="1"/>
    <col min="15628" max="15872" width="9.140625" style="1054"/>
    <col min="15873" max="15873" width="103.42578125" style="1054" customWidth="1"/>
    <col min="15874" max="15877" width="29.28515625" style="1054" customWidth="1"/>
    <col min="15878" max="15878" width="3.7109375" style="1054" customWidth="1"/>
    <col min="15879" max="15880" width="9.140625" style="1054"/>
    <col min="15881" max="15882" width="18.42578125" style="1054" bestFit="1" customWidth="1"/>
    <col min="15883" max="15883" width="18.5703125" style="1054" customWidth="1"/>
    <col min="15884" max="16128" width="9.140625" style="1054"/>
    <col min="16129" max="16129" width="103.42578125" style="1054" customWidth="1"/>
    <col min="16130" max="16133" width="29.28515625" style="1054" customWidth="1"/>
    <col min="16134" max="16134" width="3.7109375" style="1054" customWidth="1"/>
    <col min="16135" max="16136" width="9.140625" style="1054"/>
    <col min="16137" max="16138" width="18.42578125" style="1054" bestFit="1" customWidth="1"/>
    <col min="16139" max="16139" width="18.5703125" style="1054" customWidth="1"/>
    <col min="16140" max="16384" width="9.140625" style="1054"/>
  </cols>
  <sheetData>
    <row r="1" spans="1:7" s="151" customFormat="1" ht="2.25" customHeight="1">
      <c r="A1" s="277"/>
      <c r="B1" s="703"/>
      <c r="C1" s="703"/>
      <c r="D1" s="703"/>
      <c r="E1" s="703"/>
    </row>
    <row r="2" spans="1:7" s="140" customFormat="1" ht="50.25" customHeight="1">
      <c r="A2" s="1096" t="s">
        <v>932</v>
      </c>
      <c r="B2" s="1096"/>
      <c r="C2" s="1096"/>
      <c r="D2" s="1096"/>
      <c r="E2" s="1096"/>
    </row>
    <row r="3" spans="1:7" s="140" customFormat="1" ht="34.5" customHeight="1">
      <c r="A3" s="1096" t="s">
        <v>918</v>
      </c>
      <c r="B3" s="1096"/>
      <c r="C3" s="1096"/>
      <c r="D3" s="1096"/>
      <c r="E3" s="1126"/>
    </row>
    <row r="4" spans="1:7" s="140" customFormat="1" ht="34.5" customHeight="1">
      <c r="A4" s="1096" t="s">
        <v>1531</v>
      </c>
      <c r="B4" s="1096"/>
      <c r="C4" s="1096"/>
      <c r="D4" s="1096"/>
      <c r="E4" s="1096"/>
    </row>
    <row r="5" spans="1:7" s="141" customFormat="1" ht="54.75" customHeight="1">
      <c r="A5" s="1097" t="s">
        <v>1440</v>
      </c>
      <c r="B5" s="1097"/>
      <c r="C5" s="1097"/>
      <c r="D5" s="1097"/>
      <c r="E5" s="1097"/>
    </row>
    <row r="6" spans="1:7" ht="6" customHeight="1">
      <c r="F6" s="1054"/>
      <c r="G6" s="1054"/>
    </row>
    <row r="7" spans="1:7" ht="4.5" customHeight="1" thickBot="1">
      <c r="A7" s="704"/>
      <c r="B7" s="705"/>
      <c r="C7" s="705"/>
      <c r="D7" s="705"/>
      <c r="E7" s="705"/>
      <c r="F7" s="1054"/>
      <c r="G7" s="1054"/>
    </row>
    <row r="8" spans="1:7" s="242" customFormat="1" ht="45" customHeight="1" thickTop="1" thickBot="1">
      <c r="A8" s="451"/>
      <c r="B8" s="452" t="s">
        <v>933</v>
      </c>
      <c r="C8" s="452" t="s">
        <v>934</v>
      </c>
      <c r="D8" s="452" t="s">
        <v>935</v>
      </c>
      <c r="E8" s="453" t="s">
        <v>936</v>
      </c>
    </row>
    <row r="9" spans="1:7" s="242" customFormat="1" ht="45" customHeight="1" thickTop="1" thickBot="1">
      <c r="A9" s="454" t="s">
        <v>305</v>
      </c>
      <c r="B9" s="452"/>
      <c r="C9" s="452"/>
      <c r="D9" s="452"/>
      <c r="E9" s="453"/>
    </row>
    <row r="10" spans="1:7" s="204" customFormat="1" ht="23.25" customHeight="1" thickTop="1" thickBot="1">
      <c r="A10" s="455" t="s">
        <v>7</v>
      </c>
      <c r="B10" s="456">
        <v>371510749.48000002</v>
      </c>
      <c r="C10" s="456">
        <v>127064856.02</v>
      </c>
      <c r="D10" s="456">
        <v>152218949.31</v>
      </c>
      <c r="E10" s="456">
        <f>SUM(B10:D10)</f>
        <v>650794554.80999994</v>
      </c>
    </row>
    <row r="11" spans="1:7" s="204" customFormat="1" ht="21.75" customHeight="1" thickTop="1">
      <c r="A11" s="213" t="s">
        <v>8</v>
      </c>
      <c r="B11" s="457">
        <v>19535320.789999999</v>
      </c>
      <c r="C11" s="457">
        <v>3359488.47</v>
      </c>
      <c r="D11" s="457">
        <v>4219693.3499999996</v>
      </c>
      <c r="E11" s="457">
        <f t="shared" ref="E11:E77" si="0">SUM(B11:D11)</f>
        <v>27114502.609999999</v>
      </c>
    </row>
    <row r="12" spans="1:7" s="175" customFormat="1" ht="20.25" customHeight="1">
      <c r="A12" s="458" t="s">
        <v>17</v>
      </c>
      <c r="B12" s="459">
        <v>17174.79</v>
      </c>
      <c r="C12" s="459">
        <v>4252069.63</v>
      </c>
      <c r="D12" s="459">
        <v>5039284.01</v>
      </c>
      <c r="E12" s="457">
        <f t="shared" si="0"/>
        <v>9308528.4299999997</v>
      </c>
    </row>
    <row r="13" spans="1:7" s="175" customFormat="1" ht="20.25" customHeight="1">
      <c r="A13" s="458" t="s">
        <v>26</v>
      </c>
      <c r="B13" s="459">
        <v>319063557.27999997</v>
      </c>
      <c r="C13" s="459">
        <v>113122158.97</v>
      </c>
      <c r="D13" s="459">
        <v>140620831.34</v>
      </c>
      <c r="E13" s="457">
        <f t="shared" si="0"/>
        <v>572806547.59000003</v>
      </c>
    </row>
    <row r="14" spans="1:7" s="175" customFormat="1" ht="20.25" customHeight="1">
      <c r="A14" s="458" t="s">
        <v>28</v>
      </c>
      <c r="B14" s="459">
        <v>310747734.33999997</v>
      </c>
      <c r="C14" s="459">
        <v>102472669.31</v>
      </c>
      <c r="D14" s="459">
        <v>140450286.08000001</v>
      </c>
      <c r="E14" s="457">
        <f t="shared" si="0"/>
        <v>553670689.73000002</v>
      </c>
    </row>
    <row r="15" spans="1:7" s="175" customFormat="1" ht="20.25" customHeight="1">
      <c r="A15" s="458" t="s">
        <v>919</v>
      </c>
      <c r="B15" s="459">
        <v>4453060.32</v>
      </c>
      <c r="C15" s="459">
        <v>5907782.3799999999</v>
      </c>
      <c r="D15" s="459">
        <v>0</v>
      </c>
      <c r="E15" s="457">
        <f t="shared" si="0"/>
        <v>10360842.699999999</v>
      </c>
    </row>
    <row r="16" spans="1:7" s="175" customFormat="1" ht="20.25" customHeight="1">
      <c r="A16" s="458" t="s">
        <v>32</v>
      </c>
      <c r="B16" s="459">
        <v>2823241.51</v>
      </c>
      <c r="C16" s="459">
        <v>1892703.33</v>
      </c>
      <c r="D16" s="459">
        <v>649741.51</v>
      </c>
      <c r="E16" s="457">
        <f t="shared" si="0"/>
        <v>5365686.3499999996</v>
      </c>
    </row>
    <row r="17" spans="1:7" s="175" customFormat="1" ht="20.25" customHeight="1">
      <c r="A17" s="458" t="s">
        <v>920</v>
      </c>
      <c r="B17" s="459">
        <v>0</v>
      </c>
      <c r="C17" s="459">
        <v>0</v>
      </c>
      <c r="D17" s="459">
        <v>0</v>
      </c>
      <c r="E17" s="457">
        <f t="shared" si="0"/>
        <v>0</v>
      </c>
    </row>
    <row r="18" spans="1:7" s="175" customFormat="1" ht="20.25" customHeight="1">
      <c r="A18" s="458" t="s">
        <v>36</v>
      </c>
      <c r="B18" s="459">
        <v>298961.08</v>
      </c>
      <c r="C18" s="459">
        <v>3354605.57</v>
      </c>
      <c r="D18" s="459">
        <v>247504.74</v>
      </c>
      <c r="E18" s="457">
        <f t="shared" si="0"/>
        <v>3901071.3899999997</v>
      </c>
    </row>
    <row r="19" spans="1:7" s="175" customFormat="1" ht="20.25" customHeight="1">
      <c r="A19" s="458" t="s">
        <v>921</v>
      </c>
      <c r="B19" s="459">
        <v>1180288.31</v>
      </c>
      <c r="C19" s="459">
        <v>130708.74</v>
      </c>
      <c r="D19" s="459">
        <v>0</v>
      </c>
      <c r="E19" s="457">
        <f t="shared" si="0"/>
        <v>1310997.05</v>
      </c>
    </row>
    <row r="20" spans="1:7" s="175" customFormat="1" ht="20.25" customHeight="1">
      <c r="A20" s="458" t="s">
        <v>39</v>
      </c>
      <c r="B20" s="459">
        <v>3678357.28</v>
      </c>
      <c r="C20" s="459">
        <v>2824762.86</v>
      </c>
      <c r="D20" s="459">
        <v>1802119.59</v>
      </c>
      <c r="E20" s="457">
        <f t="shared" si="0"/>
        <v>8305239.7299999995</v>
      </c>
    </row>
    <row r="21" spans="1:7" s="175" customFormat="1" ht="20.25" customHeight="1">
      <c r="A21" s="458" t="s">
        <v>46</v>
      </c>
      <c r="B21" s="459">
        <v>-4118085.5600000005</v>
      </c>
      <c r="C21" s="459">
        <v>-3461073.22</v>
      </c>
      <c r="D21" s="459">
        <v>-2528820.58</v>
      </c>
      <c r="E21" s="457">
        <f t="shared" si="0"/>
        <v>-10107979.360000001</v>
      </c>
    </row>
    <row r="22" spans="1:7" s="175" customFormat="1" ht="20.25" customHeight="1">
      <c r="A22" s="458" t="s">
        <v>57</v>
      </c>
      <c r="B22" s="459">
        <v>27640764.350000001</v>
      </c>
      <c r="C22" s="459">
        <v>4289176.33</v>
      </c>
      <c r="D22" s="459">
        <v>2088626.0299999998</v>
      </c>
      <c r="E22" s="457">
        <f t="shared" si="0"/>
        <v>34018566.710000001</v>
      </c>
    </row>
    <row r="23" spans="1:7" s="175" customFormat="1" ht="20.25" customHeight="1">
      <c r="A23" s="458" t="s">
        <v>63</v>
      </c>
      <c r="B23" s="459">
        <v>0</v>
      </c>
      <c r="C23" s="459">
        <v>1535013.82</v>
      </c>
      <c r="D23" s="459">
        <v>0</v>
      </c>
      <c r="E23" s="457">
        <f t="shared" si="0"/>
        <v>1535013.82</v>
      </c>
    </row>
    <row r="24" spans="1:7" s="175" customFormat="1" ht="20.25" customHeight="1">
      <c r="A24" s="458" t="s">
        <v>69</v>
      </c>
      <c r="B24" s="459">
        <v>30991.61</v>
      </c>
      <c r="C24" s="459">
        <v>0</v>
      </c>
      <c r="D24" s="459">
        <v>0</v>
      </c>
      <c r="E24" s="457">
        <f t="shared" si="0"/>
        <v>30991.61</v>
      </c>
    </row>
    <row r="25" spans="1:7" s="175" customFormat="1" ht="20.25" customHeight="1">
      <c r="A25" s="458" t="s">
        <v>74</v>
      </c>
      <c r="B25" s="459">
        <v>5214425.16</v>
      </c>
      <c r="C25" s="459">
        <v>416419.19</v>
      </c>
      <c r="D25" s="459">
        <v>140026.26999999999</v>
      </c>
      <c r="E25" s="457">
        <f t="shared" si="0"/>
        <v>5770870.6200000001</v>
      </c>
    </row>
    <row r="26" spans="1:7" s="175" customFormat="1" ht="27.75" customHeight="1" thickBot="1">
      <c r="A26" s="458" t="s">
        <v>84</v>
      </c>
      <c r="B26" s="459">
        <v>8515.5</v>
      </c>
      <c r="C26" s="459">
        <v>90529.61</v>
      </c>
      <c r="D26" s="459">
        <v>110488.31</v>
      </c>
      <c r="E26" s="457">
        <f t="shared" si="0"/>
        <v>209533.41999999998</v>
      </c>
    </row>
    <row r="27" spans="1:7" s="204" customFormat="1" ht="23.25" customHeight="1" thickTop="1" thickBot="1">
      <c r="A27" s="460" t="s">
        <v>90</v>
      </c>
      <c r="B27" s="456">
        <v>325746792.01999998</v>
      </c>
      <c r="C27" s="456">
        <v>110185041.16</v>
      </c>
      <c r="D27" s="456">
        <v>125886276.8</v>
      </c>
      <c r="E27" s="456">
        <f t="shared" si="0"/>
        <v>561818109.9799999</v>
      </c>
    </row>
    <row r="28" spans="1:7" ht="20.25" customHeight="1" thickTop="1">
      <c r="A28" s="216" t="s">
        <v>91</v>
      </c>
      <c r="B28" s="461">
        <v>0</v>
      </c>
      <c r="C28" s="461">
        <v>0</v>
      </c>
      <c r="D28" s="461">
        <v>0</v>
      </c>
      <c r="E28" s="457">
        <f t="shared" si="0"/>
        <v>0</v>
      </c>
      <c r="F28" s="1054"/>
      <c r="G28" s="1054"/>
    </row>
    <row r="29" spans="1:7" ht="20.25" customHeight="1">
      <c r="A29" s="91" t="s">
        <v>92</v>
      </c>
      <c r="B29" s="461">
        <v>0</v>
      </c>
      <c r="C29" s="461">
        <v>0</v>
      </c>
      <c r="D29" s="461">
        <v>0</v>
      </c>
      <c r="E29" s="457">
        <f t="shared" si="0"/>
        <v>0</v>
      </c>
      <c r="F29" s="1054"/>
      <c r="G29" s="1054"/>
    </row>
    <row r="30" spans="1:7" ht="20.25" customHeight="1">
      <c r="A30" s="91" t="s">
        <v>95</v>
      </c>
      <c r="B30" s="461">
        <v>0</v>
      </c>
      <c r="C30" s="461">
        <v>0</v>
      </c>
      <c r="D30" s="461">
        <v>0</v>
      </c>
      <c r="E30" s="457">
        <f t="shared" si="0"/>
        <v>0</v>
      </c>
      <c r="F30" s="1054"/>
      <c r="G30" s="1054"/>
    </row>
    <row r="31" spans="1:7" ht="20.25" customHeight="1">
      <c r="A31" s="91" t="s">
        <v>96</v>
      </c>
      <c r="B31" s="461">
        <v>0</v>
      </c>
      <c r="C31" s="461">
        <v>0</v>
      </c>
      <c r="D31" s="461">
        <v>0</v>
      </c>
      <c r="E31" s="457">
        <f t="shared" si="0"/>
        <v>0</v>
      </c>
      <c r="F31" s="1054"/>
      <c r="G31" s="1054"/>
    </row>
    <row r="32" spans="1:7" ht="20.25" customHeight="1">
      <c r="A32" s="91" t="s">
        <v>105</v>
      </c>
      <c r="B32" s="461">
        <v>0</v>
      </c>
      <c r="C32" s="461">
        <v>0</v>
      </c>
      <c r="D32" s="461">
        <v>0</v>
      </c>
      <c r="E32" s="457">
        <f t="shared" si="0"/>
        <v>0</v>
      </c>
      <c r="F32" s="1054"/>
      <c r="G32" s="1054"/>
    </row>
    <row r="33" spans="1:7" ht="20.25" customHeight="1">
      <c r="A33" s="91" t="s">
        <v>106</v>
      </c>
      <c r="B33" s="461">
        <v>0</v>
      </c>
      <c r="C33" s="461">
        <v>0</v>
      </c>
      <c r="D33" s="461">
        <v>0</v>
      </c>
      <c r="E33" s="457">
        <f t="shared" si="0"/>
        <v>0</v>
      </c>
      <c r="F33" s="1054"/>
      <c r="G33" s="1054"/>
    </row>
    <row r="34" spans="1:7" ht="20.25" customHeight="1">
      <c r="A34" s="91" t="s">
        <v>107</v>
      </c>
      <c r="B34" s="461">
        <v>0</v>
      </c>
      <c r="C34" s="461">
        <v>0</v>
      </c>
      <c r="D34" s="461">
        <v>0</v>
      </c>
      <c r="E34" s="457">
        <f t="shared" si="0"/>
        <v>0</v>
      </c>
      <c r="F34" s="1054"/>
      <c r="G34" s="1054"/>
    </row>
    <row r="35" spans="1:7" ht="20.25" customHeight="1">
      <c r="A35" s="216" t="s">
        <v>108</v>
      </c>
      <c r="B35" s="461">
        <v>0</v>
      </c>
      <c r="C35" s="461">
        <v>0</v>
      </c>
      <c r="D35" s="461">
        <v>0</v>
      </c>
      <c r="E35" s="457">
        <f t="shared" si="0"/>
        <v>0</v>
      </c>
      <c r="F35" s="1054"/>
      <c r="G35" s="1054"/>
    </row>
    <row r="36" spans="1:7" ht="20.25" customHeight="1">
      <c r="A36" s="216" t="s">
        <v>116</v>
      </c>
      <c r="B36" s="461">
        <v>141169752.38999999</v>
      </c>
      <c r="C36" s="461">
        <v>56418906.100000001</v>
      </c>
      <c r="D36" s="461">
        <v>29738284.109999999</v>
      </c>
      <c r="E36" s="457">
        <f t="shared" si="0"/>
        <v>227326942.59999996</v>
      </c>
      <c r="F36" s="1054"/>
      <c r="G36" s="1054"/>
    </row>
    <row r="37" spans="1:7" ht="20.25" customHeight="1">
      <c r="A37" s="216" t="s">
        <v>125</v>
      </c>
      <c r="B37" s="461">
        <v>18213360.68</v>
      </c>
      <c r="C37" s="461">
        <v>3642313.47</v>
      </c>
      <c r="D37" s="461">
        <v>4127547.3000000003</v>
      </c>
      <c r="E37" s="457">
        <f t="shared" si="0"/>
        <v>25983221.449999999</v>
      </c>
      <c r="F37" s="1054"/>
      <c r="G37" s="1054"/>
    </row>
    <row r="38" spans="1:7" ht="20.25" customHeight="1">
      <c r="A38" s="216" t="s">
        <v>128</v>
      </c>
      <c r="B38" s="461">
        <v>7247803.3200000003</v>
      </c>
      <c r="C38" s="461">
        <v>1988695.05</v>
      </c>
      <c r="D38" s="461">
        <v>2184659.81</v>
      </c>
      <c r="E38" s="457">
        <f t="shared" si="0"/>
        <v>11421158.180000002</v>
      </c>
      <c r="F38" s="1054"/>
      <c r="G38" s="1054"/>
    </row>
    <row r="39" spans="1:7" ht="20.25" customHeight="1">
      <c r="A39" s="216" t="s">
        <v>134</v>
      </c>
      <c r="B39" s="461">
        <v>158026445.88999999</v>
      </c>
      <c r="C39" s="461">
        <v>48135126.539999999</v>
      </c>
      <c r="D39" s="461">
        <v>89835785.579999998</v>
      </c>
      <c r="E39" s="457">
        <f t="shared" si="0"/>
        <v>295997358.00999999</v>
      </c>
      <c r="F39" s="1054"/>
      <c r="G39" s="1054"/>
    </row>
    <row r="40" spans="1:7" ht="20.25" customHeight="1">
      <c r="A40" s="216" t="s">
        <v>139</v>
      </c>
      <c r="B40" s="461">
        <v>1089429.74</v>
      </c>
      <c r="C40" s="461">
        <v>0</v>
      </c>
      <c r="D40" s="461">
        <v>0</v>
      </c>
      <c r="E40" s="457">
        <f t="shared" si="0"/>
        <v>1089429.74</v>
      </c>
      <c r="F40" s="1054"/>
      <c r="G40" s="1054"/>
    </row>
    <row r="41" spans="1:7" s="204" customFormat="1" ht="26.25" customHeight="1" thickBot="1">
      <c r="A41" s="213" t="s">
        <v>109</v>
      </c>
      <c r="B41" s="457">
        <v>0</v>
      </c>
      <c r="C41" s="457">
        <v>0</v>
      </c>
      <c r="D41" s="457">
        <v>0</v>
      </c>
      <c r="E41" s="457">
        <f t="shared" si="0"/>
        <v>0</v>
      </c>
    </row>
    <row r="42" spans="1:7" s="204" customFormat="1" ht="23.25" customHeight="1" thickTop="1" thickBot="1">
      <c r="A42" s="460" t="s">
        <v>148</v>
      </c>
      <c r="B42" s="456">
        <v>45763957.460000001</v>
      </c>
      <c r="C42" s="456">
        <v>16879814.859999999</v>
      </c>
      <c r="D42" s="456">
        <v>26332672.52</v>
      </c>
      <c r="E42" s="456">
        <f t="shared" si="0"/>
        <v>88976444.840000004</v>
      </c>
    </row>
    <row r="43" spans="1:7" ht="20.25" customHeight="1" thickTop="1">
      <c r="A43" s="216" t="s">
        <v>149</v>
      </c>
      <c r="B43" s="461">
        <v>17000000</v>
      </c>
      <c r="C43" s="461">
        <v>13237400</v>
      </c>
      <c r="D43" s="461">
        <v>13470000</v>
      </c>
      <c r="E43" s="457">
        <f t="shared" si="0"/>
        <v>43707400</v>
      </c>
      <c r="F43" s="1054"/>
      <c r="G43" s="1054"/>
    </row>
    <row r="44" spans="1:7" ht="20.25" customHeight="1">
      <c r="A44" s="216" t="s">
        <v>153</v>
      </c>
      <c r="B44" s="461">
        <v>0</v>
      </c>
      <c r="C44" s="461">
        <v>0</v>
      </c>
      <c r="D44" s="461">
        <v>9391600</v>
      </c>
      <c r="E44" s="457">
        <f t="shared" si="0"/>
        <v>9391600</v>
      </c>
      <c r="F44" s="1054"/>
      <c r="G44" s="1054"/>
    </row>
    <row r="45" spans="1:7" ht="20.25" customHeight="1">
      <c r="A45" s="216" t="s">
        <v>157</v>
      </c>
      <c r="B45" s="461">
        <v>0</v>
      </c>
      <c r="C45" s="461">
        <v>0</v>
      </c>
      <c r="D45" s="461">
        <v>0</v>
      </c>
      <c r="E45" s="457">
        <f t="shared" si="0"/>
        <v>0</v>
      </c>
      <c r="F45" s="1054"/>
      <c r="G45" s="1054"/>
    </row>
    <row r="46" spans="1:7" ht="20.25" customHeight="1">
      <c r="A46" s="216" t="s">
        <v>161</v>
      </c>
      <c r="B46" s="461">
        <v>23417963.800000001</v>
      </c>
      <c r="C46" s="461">
        <v>3016997.86</v>
      </c>
      <c r="D46" s="461">
        <v>1144585.1000000001</v>
      </c>
      <c r="E46" s="457">
        <f t="shared" si="0"/>
        <v>27579546.760000002</v>
      </c>
      <c r="F46" s="1054"/>
      <c r="G46" s="1054"/>
    </row>
    <row r="47" spans="1:7" ht="20.25" customHeight="1">
      <c r="A47" s="216" t="s">
        <v>165</v>
      </c>
      <c r="B47" s="461">
        <v>5345993.66</v>
      </c>
      <c r="C47" s="461">
        <v>625417</v>
      </c>
      <c r="D47" s="461">
        <v>2326487.42</v>
      </c>
      <c r="E47" s="457">
        <f t="shared" si="0"/>
        <v>8297898.0800000001</v>
      </c>
      <c r="F47" s="1054"/>
      <c r="G47" s="1054"/>
    </row>
    <row r="48" spans="1:7" ht="20.25" customHeight="1">
      <c r="A48" s="91" t="s">
        <v>166</v>
      </c>
      <c r="B48" s="461">
        <v>271.19</v>
      </c>
      <c r="C48" s="461">
        <v>0.13</v>
      </c>
      <c r="D48" s="461">
        <v>0</v>
      </c>
      <c r="E48" s="457">
        <f t="shared" si="0"/>
        <v>271.32</v>
      </c>
      <c r="F48" s="1054"/>
      <c r="G48" s="1054"/>
    </row>
    <row r="49" spans="1:7" ht="20.25" customHeight="1" thickBot="1">
      <c r="A49" s="91" t="s">
        <v>167</v>
      </c>
      <c r="B49" s="461">
        <v>5345722.47</v>
      </c>
      <c r="C49" s="461">
        <v>625416.87</v>
      </c>
      <c r="D49" s="461">
        <v>2326487.42</v>
      </c>
      <c r="E49" s="457">
        <f t="shared" si="0"/>
        <v>8297626.7599999998</v>
      </c>
      <c r="F49" s="1054"/>
      <c r="G49" s="1054"/>
    </row>
    <row r="50" spans="1:7" s="204" customFormat="1" ht="23.25" customHeight="1" thickTop="1" thickBot="1">
      <c r="A50" s="460" t="s">
        <v>168</v>
      </c>
      <c r="B50" s="456">
        <v>371510749.48000002</v>
      </c>
      <c r="C50" s="456">
        <v>127064856.02</v>
      </c>
      <c r="D50" s="456">
        <v>152218949.31999999</v>
      </c>
      <c r="E50" s="456">
        <f t="shared" si="0"/>
        <v>650794554.81999993</v>
      </c>
    </row>
    <row r="51" spans="1:7" ht="20.25" customHeight="1" thickTop="1">
      <c r="A51" s="216" t="s">
        <v>169</v>
      </c>
      <c r="B51" s="461">
        <v>0</v>
      </c>
      <c r="C51" s="461">
        <v>0</v>
      </c>
      <c r="D51" s="461">
        <v>0</v>
      </c>
      <c r="E51" s="457">
        <f t="shared" si="0"/>
        <v>0</v>
      </c>
      <c r="F51" s="1054"/>
      <c r="G51" s="1054"/>
    </row>
    <row r="52" spans="1:7" ht="20.25" customHeight="1">
      <c r="A52" s="216" t="s">
        <v>189</v>
      </c>
      <c r="B52" s="461">
        <v>405414920.32999998</v>
      </c>
      <c r="C52" s="461">
        <v>387486282.63</v>
      </c>
      <c r="D52" s="461">
        <v>549262928.63999999</v>
      </c>
      <c r="E52" s="457">
        <f t="shared" si="0"/>
        <v>1342164131.5999999</v>
      </c>
      <c r="F52" s="1054"/>
      <c r="G52" s="1054"/>
    </row>
    <row r="53" spans="1:7" ht="20.25" customHeight="1">
      <c r="A53" s="216"/>
      <c r="B53" s="461"/>
      <c r="C53" s="461"/>
      <c r="D53" s="461"/>
      <c r="E53" s="457"/>
      <c r="F53" s="1054"/>
      <c r="G53" s="1054"/>
    </row>
    <row r="54" spans="1:7" ht="20.25" customHeight="1" thickBot="1">
      <c r="A54" s="216"/>
      <c r="B54" s="461"/>
      <c r="C54" s="461"/>
      <c r="D54" s="461"/>
      <c r="E54" s="457"/>
      <c r="F54" s="1054"/>
      <c r="G54" s="1054"/>
    </row>
    <row r="55" spans="1:7" s="204" customFormat="1" ht="24" customHeight="1" thickTop="1" thickBot="1">
      <c r="A55" s="460" t="s">
        <v>475</v>
      </c>
      <c r="B55" s="456"/>
      <c r="C55" s="456"/>
      <c r="D55" s="456"/>
      <c r="E55" s="456"/>
    </row>
    <row r="56" spans="1:7" ht="20.25" customHeight="1" thickTop="1">
      <c r="A56" s="91" t="s">
        <v>231</v>
      </c>
      <c r="B56" s="461">
        <v>13154879.51</v>
      </c>
      <c r="C56" s="461">
        <v>5099967.49</v>
      </c>
      <c r="D56" s="461">
        <v>5533298.7199999997</v>
      </c>
      <c r="E56" s="457">
        <f t="shared" si="0"/>
        <v>23788145.719999999</v>
      </c>
      <c r="F56" s="1054"/>
      <c r="G56" s="1054"/>
    </row>
    <row r="57" spans="1:7" ht="20.25" customHeight="1">
      <c r="A57" s="91" t="s">
        <v>243</v>
      </c>
      <c r="B57" s="461">
        <v>-4468953.4400000004</v>
      </c>
      <c r="C57" s="461">
        <v>-1705353.66</v>
      </c>
      <c r="D57" s="461">
        <v>-1660941.72</v>
      </c>
      <c r="E57" s="457">
        <f t="shared" si="0"/>
        <v>-7835248.8200000003</v>
      </c>
      <c r="F57" s="1054"/>
      <c r="G57" s="1054"/>
    </row>
    <row r="58" spans="1:7" ht="20.25" customHeight="1">
      <c r="A58" s="216" t="s">
        <v>251</v>
      </c>
      <c r="B58" s="461">
        <v>8685926.0700000003</v>
      </c>
      <c r="C58" s="461">
        <v>3394613.83</v>
      </c>
      <c r="D58" s="461">
        <v>3872357</v>
      </c>
      <c r="E58" s="457">
        <f t="shared" si="0"/>
        <v>15952896.9</v>
      </c>
      <c r="F58" s="1054"/>
      <c r="G58" s="1054"/>
    </row>
    <row r="59" spans="1:7" ht="20.25" customHeight="1">
      <c r="A59" s="91" t="s">
        <v>252</v>
      </c>
      <c r="B59" s="461">
        <v>156958.93</v>
      </c>
      <c r="C59" s="461">
        <v>590476.12</v>
      </c>
      <c r="D59" s="461">
        <v>678576.97</v>
      </c>
      <c r="E59" s="457">
        <f t="shared" si="0"/>
        <v>1426012.02</v>
      </c>
      <c r="F59" s="1054"/>
      <c r="G59" s="1054"/>
    </row>
    <row r="60" spans="1:7" ht="20.25" customHeight="1">
      <c r="A60" s="91" t="s">
        <v>258</v>
      </c>
      <c r="B60" s="461">
        <v>-5106.3599999999997</v>
      </c>
      <c r="C60" s="461">
        <v>-168317.84</v>
      </c>
      <c r="D60" s="461">
        <v>-172515.65</v>
      </c>
      <c r="E60" s="457">
        <f t="shared" si="0"/>
        <v>-345939.85</v>
      </c>
      <c r="F60" s="1054"/>
      <c r="G60" s="1054"/>
    </row>
    <row r="61" spans="1:7" ht="20.25" customHeight="1">
      <c r="A61" s="216" t="s">
        <v>263</v>
      </c>
      <c r="B61" s="461">
        <v>8837778.6400000006</v>
      </c>
      <c r="C61" s="461">
        <v>3816772.11</v>
      </c>
      <c r="D61" s="461">
        <v>4378418.32</v>
      </c>
      <c r="E61" s="457">
        <f t="shared" si="0"/>
        <v>17032969.07</v>
      </c>
      <c r="F61" s="1054"/>
      <c r="G61" s="1054"/>
    </row>
    <row r="62" spans="1:7" ht="20.25" customHeight="1">
      <c r="A62" s="91" t="s">
        <v>264</v>
      </c>
      <c r="B62" s="461">
        <v>2723653.07</v>
      </c>
      <c r="C62" s="461">
        <v>1394606.03</v>
      </c>
      <c r="D62" s="461">
        <v>902954.38</v>
      </c>
      <c r="E62" s="457">
        <f t="shared" si="0"/>
        <v>5021213.4799999995</v>
      </c>
      <c r="F62" s="1054"/>
      <c r="G62" s="1054"/>
    </row>
    <row r="63" spans="1:7" ht="20.25" customHeight="1">
      <c r="A63" s="91" t="s">
        <v>271</v>
      </c>
      <c r="B63" s="461">
        <v>-2131248.16</v>
      </c>
      <c r="C63" s="461">
        <v>-1984995.68</v>
      </c>
      <c r="D63" s="461">
        <v>-2294450.36</v>
      </c>
      <c r="E63" s="457">
        <f t="shared" si="0"/>
        <v>-6410694.1999999993</v>
      </c>
      <c r="F63" s="1054"/>
      <c r="G63" s="1054"/>
    </row>
    <row r="64" spans="1:7" ht="20.25" customHeight="1">
      <c r="A64" s="216" t="s">
        <v>278</v>
      </c>
      <c r="B64" s="461">
        <v>9430183.5500000007</v>
      </c>
      <c r="C64" s="461">
        <v>3226382.46</v>
      </c>
      <c r="D64" s="461">
        <v>2986922.34</v>
      </c>
      <c r="E64" s="457">
        <f t="shared" si="0"/>
        <v>15643488.350000001</v>
      </c>
      <c r="F64" s="1054"/>
      <c r="G64" s="1054"/>
    </row>
    <row r="65" spans="1:7" ht="20.25" customHeight="1">
      <c r="A65" s="91" t="s">
        <v>279</v>
      </c>
      <c r="B65" s="461">
        <v>-4598745.82</v>
      </c>
      <c r="C65" s="461">
        <v>-2581600.2799999998</v>
      </c>
      <c r="D65" s="461">
        <v>-1502568.65</v>
      </c>
      <c r="E65" s="457">
        <f t="shared" si="0"/>
        <v>-8682914.75</v>
      </c>
      <c r="F65" s="1054"/>
      <c r="G65" s="1054"/>
    </row>
    <row r="66" spans="1:7" ht="20.25" customHeight="1">
      <c r="A66" s="216" t="s">
        <v>289</v>
      </c>
      <c r="B66" s="461">
        <v>4831437.7300000004</v>
      </c>
      <c r="C66" s="461">
        <v>644782.18000000005</v>
      </c>
      <c r="D66" s="461">
        <v>1484353.69</v>
      </c>
      <c r="E66" s="457">
        <f t="shared" si="0"/>
        <v>6960573.5999999996</v>
      </c>
      <c r="F66" s="1054"/>
      <c r="G66" s="1054"/>
    </row>
    <row r="67" spans="1:7" ht="20.25" customHeight="1">
      <c r="A67" s="216" t="s">
        <v>290</v>
      </c>
      <c r="B67" s="461">
        <v>306526.98</v>
      </c>
      <c r="C67" s="461">
        <v>-0.03</v>
      </c>
      <c r="D67" s="461">
        <v>268945</v>
      </c>
      <c r="E67" s="457">
        <f t="shared" si="0"/>
        <v>575471.94999999995</v>
      </c>
      <c r="F67" s="1054"/>
      <c r="G67" s="1054"/>
    </row>
    <row r="68" spans="1:7" ht="20.25" customHeight="1">
      <c r="A68" s="91" t="s">
        <v>291</v>
      </c>
      <c r="B68" s="461">
        <v>306526.98</v>
      </c>
      <c r="C68" s="461">
        <v>-0.03</v>
      </c>
      <c r="D68" s="461">
        <v>268945</v>
      </c>
      <c r="E68" s="457">
        <f t="shared" si="0"/>
        <v>575471.94999999995</v>
      </c>
      <c r="F68" s="1054"/>
      <c r="G68" s="1054"/>
    </row>
    <row r="69" spans="1:7" ht="20.25" customHeight="1">
      <c r="A69" s="91" t="s">
        <v>292</v>
      </c>
      <c r="B69" s="461">
        <v>0</v>
      </c>
      <c r="C69" s="461">
        <v>0</v>
      </c>
      <c r="D69" s="461">
        <v>0</v>
      </c>
      <c r="E69" s="457">
        <f t="shared" si="0"/>
        <v>0</v>
      </c>
      <c r="F69" s="1054"/>
      <c r="G69" s="1054"/>
    </row>
    <row r="70" spans="1:7" ht="20.25" customHeight="1">
      <c r="A70" s="216" t="s">
        <v>293</v>
      </c>
      <c r="B70" s="461">
        <v>-35587.35</v>
      </c>
      <c r="C70" s="461">
        <v>0</v>
      </c>
      <c r="D70" s="461">
        <v>0</v>
      </c>
      <c r="E70" s="457">
        <f t="shared" si="0"/>
        <v>-35587.35</v>
      </c>
      <c r="F70" s="1054"/>
      <c r="G70" s="1054"/>
    </row>
    <row r="71" spans="1:7" ht="20.25" customHeight="1">
      <c r="A71" s="91" t="s">
        <v>294</v>
      </c>
      <c r="B71" s="461">
        <v>-35587.35</v>
      </c>
      <c r="C71" s="461">
        <v>0</v>
      </c>
      <c r="D71" s="461">
        <v>0</v>
      </c>
      <c r="E71" s="457">
        <f t="shared" si="0"/>
        <v>-35587.35</v>
      </c>
      <c r="F71" s="1054"/>
      <c r="G71" s="1054"/>
    </row>
    <row r="72" spans="1:7" ht="20.25" customHeight="1">
      <c r="A72" s="91" t="s">
        <v>295</v>
      </c>
      <c r="B72" s="461">
        <v>0</v>
      </c>
      <c r="C72" s="461">
        <v>0</v>
      </c>
      <c r="D72" s="461">
        <v>0</v>
      </c>
      <c r="E72" s="457">
        <f t="shared" si="0"/>
        <v>0</v>
      </c>
      <c r="F72" s="1054"/>
      <c r="G72" s="1054"/>
    </row>
    <row r="73" spans="1:7" ht="20.25" customHeight="1">
      <c r="A73" s="216" t="s">
        <v>296</v>
      </c>
      <c r="B73" s="461">
        <v>5102377.3600000003</v>
      </c>
      <c r="C73" s="461">
        <v>644782.15</v>
      </c>
      <c r="D73" s="461">
        <v>1753298.69</v>
      </c>
      <c r="E73" s="457">
        <f t="shared" si="0"/>
        <v>7500458.2000000011</v>
      </c>
      <c r="F73" s="1054"/>
      <c r="G73" s="1054"/>
    </row>
    <row r="74" spans="1:7" ht="20.25" customHeight="1">
      <c r="A74" s="91" t="s">
        <v>922</v>
      </c>
      <c r="B74" s="461">
        <v>243345.11</v>
      </c>
      <c r="C74" s="461">
        <v>0</v>
      </c>
      <c r="D74" s="461">
        <v>573188.73</v>
      </c>
      <c r="E74" s="457">
        <f t="shared" si="0"/>
        <v>816533.84</v>
      </c>
      <c r="F74" s="1054"/>
      <c r="G74" s="1054"/>
    </row>
    <row r="75" spans="1:7" ht="20.25" customHeight="1">
      <c r="A75" s="91" t="s">
        <v>923</v>
      </c>
      <c r="B75" s="461">
        <v>0</v>
      </c>
      <c r="C75" s="461">
        <v>0</v>
      </c>
      <c r="D75" s="461">
        <v>0</v>
      </c>
      <c r="E75" s="457">
        <f t="shared" si="0"/>
        <v>0</v>
      </c>
      <c r="F75" s="1054"/>
      <c r="G75" s="1054"/>
    </row>
    <row r="76" spans="1:7" ht="20.25" customHeight="1">
      <c r="A76" s="216" t="s">
        <v>298</v>
      </c>
      <c r="B76" s="461">
        <v>5345722.47</v>
      </c>
      <c r="C76" s="461">
        <v>644782.15</v>
      </c>
      <c r="D76" s="461">
        <v>2326487.42</v>
      </c>
      <c r="E76" s="457">
        <f t="shared" si="0"/>
        <v>8316992.04</v>
      </c>
      <c r="F76" s="1054"/>
      <c r="G76" s="1054"/>
    </row>
    <row r="77" spans="1:7" ht="20.25" customHeight="1">
      <c r="A77" s="91" t="s">
        <v>924</v>
      </c>
      <c r="B77" s="461">
        <v>0</v>
      </c>
      <c r="C77" s="461">
        <v>0</v>
      </c>
      <c r="D77" s="461">
        <v>0</v>
      </c>
      <c r="E77" s="457">
        <f t="shared" si="0"/>
        <v>0</v>
      </c>
      <c r="F77" s="1054"/>
      <c r="G77" s="1054"/>
    </row>
    <row r="78" spans="1:7" ht="20.25" customHeight="1">
      <c r="A78" s="91" t="s">
        <v>925</v>
      </c>
      <c r="B78" s="461">
        <v>0</v>
      </c>
      <c r="C78" s="461">
        <v>-19365.28</v>
      </c>
      <c r="D78" s="461">
        <v>0</v>
      </c>
      <c r="E78" s="457">
        <f t="shared" ref="E78:E83" si="1">SUM(B78:D78)</f>
        <v>-19365.28</v>
      </c>
      <c r="F78" s="1054"/>
      <c r="G78" s="1054"/>
    </row>
    <row r="79" spans="1:7" ht="20.25" customHeight="1">
      <c r="A79" s="216" t="s">
        <v>300</v>
      </c>
      <c r="B79" s="461">
        <v>5345722.47</v>
      </c>
      <c r="C79" s="461">
        <v>625416.87</v>
      </c>
      <c r="D79" s="461">
        <v>2326487.42</v>
      </c>
      <c r="E79" s="457">
        <f t="shared" si="1"/>
        <v>8297626.7599999998</v>
      </c>
      <c r="F79" s="1054"/>
      <c r="G79" s="1054"/>
    </row>
    <row r="80" spans="1:7" ht="20.25" customHeight="1">
      <c r="A80" s="91" t="s">
        <v>301</v>
      </c>
      <c r="B80" s="461">
        <v>0</v>
      </c>
      <c r="C80" s="461">
        <v>0</v>
      </c>
      <c r="D80" s="461">
        <v>0</v>
      </c>
      <c r="E80" s="457">
        <f t="shared" si="1"/>
        <v>0</v>
      </c>
      <c r="F80" s="1054"/>
      <c r="G80" s="1054"/>
    </row>
    <row r="81" spans="1:7" ht="20.25" customHeight="1">
      <c r="A81" s="216" t="s">
        <v>302</v>
      </c>
      <c r="B81" s="186">
        <v>5345722.47</v>
      </c>
      <c r="C81" s="186">
        <v>625416.87</v>
      </c>
      <c r="D81" s="186">
        <v>2326487.42</v>
      </c>
      <c r="E81" s="457">
        <f t="shared" si="1"/>
        <v>8297626.7599999998</v>
      </c>
      <c r="F81" s="1054"/>
      <c r="G81" s="1054"/>
    </row>
    <row r="82" spans="1:7" ht="20.25" customHeight="1" thickBot="1">
      <c r="A82" s="91" t="s">
        <v>303</v>
      </c>
      <c r="B82" s="186">
        <v>0</v>
      </c>
      <c r="C82" s="186">
        <v>0</v>
      </c>
      <c r="D82" s="186">
        <v>0</v>
      </c>
      <c r="E82" s="457">
        <f t="shared" si="1"/>
        <v>0</v>
      </c>
      <c r="F82" s="1054"/>
      <c r="G82" s="1054"/>
    </row>
    <row r="83" spans="1:7" s="259" customFormat="1" ht="23.25" customHeight="1" thickTop="1" thickBot="1">
      <c r="A83" s="94" t="s">
        <v>304</v>
      </c>
      <c r="B83" s="456">
        <v>5345722.47</v>
      </c>
      <c r="C83" s="456">
        <v>625416.87</v>
      </c>
      <c r="D83" s="456">
        <v>2326487.42</v>
      </c>
      <c r="E83" s="456">
        <f t="shared" si="1"/>
        <v>8297626.7599999998</v>
      </c>
    </row>
    <row r="84" spans="1:7" ht="4.5" customHeight="1" thickTop="1" thickBot="1">
      <c r="A84" s="462"/>
      <c r="B84" s="463"/>
      <c r="C84" s="463"/>
      <c r="D84" s="463"/>
      <c r="E84" s="463"/>
      <c r="F84" s="1054"/>
      <c r="G84" s="1054"/>
    </row>
    <row r="85" spans="1:7">
      <c r="A85" s="1054"/>
      <c r="B85" s="464"/>
      <c r="C85" s="465"/>
      <c r="D85" s="465"/>
      <c r="E85" s="465"/>
      <c r="F85" s="1054"/>
      <c r="G85" s="1054"/>
    </row>
    <row r="86" spans="1:7" s="242" customFormat="1" ht="15.75">
      <c r="B86" s="466"/>
      <c r="C86" s="466"/>
      <c r="D86" s="466"/>
      <c r="E86" s="467"/>
      <c r="F86" s="152"/>
      <c r="G86" s="15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D35" sqref="D35"/>
    </sheetView>
  </sheetViews>
  <sheetFormatPr defaultRowHeight="15"/>
  <cols>
    <col min="1" max="1" width="9.42578125" style="1054" hidden="1" customWidth="1"/>
    <col min="2" max="2" width="8.5703125" style="1054" hidden="1" customWidth="1"/>
    <col min="3" max="3" width="139.5703125" style="148" customWidth="1"/>
    <col min="4" max="4" width="39.42578125" style="1054" customWidth="1"/>
    <col min="5" max="5" width="39.140625" style="1054" customWidth="1"/>
    <col min="6" max="6" width="40.7109375" style="1054" customWidth="1"/>
    <col min="7" max="7" width="3.5703125" style="242" customWidth="1"/>
    <col min="8" max="256" width="9.140625" style="1054"/>
    <col min="257" max="258" width="0" style="1054" hidden="1" customWidth="1"/>
    <col min="259" max="259" width="139.5703125" style="1054" customWidth="1"/>
    <col min="260" max="260" width="39.42578125" style="1054" customWidth="1"/>
    <col min="261" max="261" width="39.140625" style="1054" customWidth="1"/>
    <col min="262" max="262" width="40.7109375" style="1054" customWidth="1"/>
    <col min="263" max="263" width="3.5703125" style="1054" customWidth="1"/>
    <col min="264" max="512" width="9.140625" style="1054"/>
    <col min="513" max="514" width="0" style="1054" hidden="1" customWidth="1"/>
    <col min="515" max="515" width="139.5703125" style="1054" customWidth="1"/>
    <col min="516" max="516" width="39.42578125" style="1054" customWidth="1"/>
    <col min="517" max="517" width="39.140625" style="1054" customWidth="1"/>
    <col min="518" max="518" width="40.7109375" style="1054" customWidth="1"/>
    <col min="519" max="519" width="3.5703125" style="1054" customWidth="1"/>
    <col min="520" max="768" width="9.140625" style="1054"/>
    <col min="769" max="770" width="0" style="1054" hidden="1" customWidth="1"/>
    <col min="771" max="771" width="139.5703125" style="1054" customWidth="1"/>
    <col min="772" max="772" width="39.42578125" style="1054" customWidth="1"/>
    <col min="773" max="773" width="39.140625" style="1054" customWidth="1"/>
    <col min="774" max="774" width="40.7109375" style="1054" customWidth="1"/>
    <col min="775" max="775" width="3.5703125" style="1054" customWidth="1"/>
    <col min="776" max="1024" width="9.140625" style="1054"/>
    <col min="1025" max="1026" width="0" style="1054" hidden="1" customWidth="1"/>
    <col min="1027" max="1027" width="139.5703125" style="1054" customWidth="1"/>
    <col min="1028" max="1028" width="39.42578125" style="1054" customWidth="1"/>
    <col min="1029" max="1029" width="39.140625" style="1054" customWidth="1"/>
    <col min="1030" max="1030" width="40.7109375" style="1054" customWidth="1"/>
    <col min="1031" max="1031" width="3.5703125" style="1054" customWidth="1"/>
    <col min="1032" max="1280" width="9.140625" style="1054"/>
    <col min="1281" max="1282" width="0" style="1054" hidden="1" customWidth="1"/>
    <col min="1283" max="1283" width="139.5703125" style="1054" customWidth="1"/>
    <col min="1284" max="1284" width="39.42578125" style="1054" customWidth="1"/>
    <col min="1285" max="1285" width="39.140625" style="1054" customWidth="1"/>
    <col min="1286" max="1286" width="40.7109375" style="1054" customWidth="1"/>
    <col min="1287" max="1287" width="3.5703125" style="1054" customWidth="1"/>
    <col min="1288" max="1536" width="9.140625" style="1054"/>
    <col min="1537" max="1538" width="0" style="1054" hidden="1" customWidth="1"/>
    <col min="1539" max="1539" width="139.5703125" style="1054" customWidth="1"/>
    <col min="1540" max="1540" width="39.42578125" style="1054" customWidth="1"/>
    <col min="1541" max="1541" width="39.140625" style="1054" customWidth="1"/>
    <col min="1542" max="1542" width="40.7109375" style="1054" customWidth="1"/>
    <col min="1543" max="1543" width="3.5703125" style="1054" customWidth="1"/>
    <col min="1544" max="1792" width="9.140625" style="1054"/>
    <col min="1793" max="1794" width="0" style="1054" hidden="1" customWidth="1"/>
    <col min="1795" max="1795" width="139.5703125" style="1054" customWidth="1"/>
    <col min="1796" max="1796" width="39.42578125" style="1054" customWidth="1"/>
    <col min="1797" max="1797" width="39.140625" style="1054" customWidth="1"/>
    <col min="1798" max="1798" width="40.7109375" style="1054" customWidth="1"/>
    <col min="1799" max="1799" width="3.5703125" style="1054" customWidth="1"/>
    <col min="1800" max="2048" width="9.140625" style="1054"/>
    <col min="2049" max="2050" width="0" style="1054" hidden="1" customWidth="1"/>
    <col min="2051" max="2051" width="139.5703125" style="1054" customWidth="1"/>
    <col min="2052" max="2052" width="39.42578125" style="1054" customWidth="1"/>
    <col min="2053" max="2053" width="39.140625" style="1054" customWidth="1"/>
    <col min="2054" max="2054" width="40.7109375" style="1054" customWidth="1"/>
    <col min="2055" max="2055" width="3.5703125" style="1054" customWidth="1"/>
    <col min="2056" max="2304" width="9.140625" style="1054"/>
    <col min="2305" max="2306" width="0" style="1054" hidden="1" customWidth="1"/>
    <col min="2307" max="2307" width="139.5703125" style="1054" customWidth="1"/>
    <col min="2308" max="2308" width="39.42578125" style="1054" customWidth="1"/>
    <col min="2309" max="2309" width="39.140625" style="1054" customWidth="1"/>
    <col min="2310" max="2310" width="40.7109375" style="1054" customWidth="1"/>
    <col min="2311" max="2311" width="3.5703125" style="1054" customWidth="1"/>
    <col min="2312" max="2560" width="9.140625" style="1054"/>
    <col min="2561" max="2562" width="0" style="1054" hidden="1" customWidth="1"/>
    <col min="2563" max="2563" width="139.5703125" style="1054" customWidth="1"/>
    <col min="2564" max="2564" width="39.42578125" style="1054" customWidth="1"/>
    <col min="2565" max="2565" width="39.140625" style="1054" customWidth="1"/>
    <col min="2566" max="2566" width="40.7109375" style="1054" customWidth="1"/>
    <col min="2567" max="2567" width="3.5703125" style="1054" customWidth="1"/>
    <col min="2568" max="2816" width="9.140625" style="1054"/>
    <col min="2817" max="2818" width="0" style="1054" hidden="1" customWidth="1"/>
    <col min="2819" max="2819" width="139.5703125" style="1054" customWidth="1"/>
    <col min="2820" max="2820" width="39.42578125" style="1054" customWidth="1"/>
    <col min="2821" max="2821" width="39.140625" style="1054" customWidth="1"/>
    <col min="2822" max="2822" width="40.7109375" style="1054" customWidth="1"/>
    <col min="2823" max="2823" width="3.5703125" style="1054" customWidth="1"/>
    <col min="2824" max="3072" width="9.140625" style="1054"/>
    <col min="3073" max="3074" width="0" style="1054" hidden="1" customWidth="1"/>
    <col min="3075" max="3075" width="139.5703125" style="1054" customWidth="1"/>
    <col min="3076" max="3076" width="39.42578125" style="1054" customWidth="1"/>
    <col min="3077" max="3077" width="39.140625" style="1054" customWidth="1"/>
    <col min="3078" max="3078" width="40.7109375" style="1054" customWidth="1"/>
    <col min="3079" max="3079" width="3.5703125" style="1054" customWidth="1"/>
    <col min="3080" max="3328" width="9.140625" style="1054"/>
    <col min="3329" max="3330" width="0" style="1054" hidden="1" customWidth="1"/>
    <col min="3331" max="3331" width="139.5703125" style="1054" customWidth="1"/>
    <col min="3332" max="3332" width="39.42578125" style="1054" customWidth="1"/>
    <col min="3333" max="3333" width="39.140625" style="1054" customWidth="1"/>
    <col min="3334" max="3334" width="40.7109375" style="1054" customWidth="1"/>
    <col min="3335" max="3335" width="3.5703125" style="1054" customWidth="1"/>
    <col min="3336" max="3584" width="9.140625" style="1054"/>
    <col min="3585" max="3586" width="0" style="1054" hidden="1" customWidth="1"/>
    <col min="3587" max="3587" width="139.5703125" style="1054" customWidth="1"/>
    <col min="3588" max="3588" width="39.42578125" style="1054" customWidth="1"/>
    <col min="3589" max="3589" width="39.140625" style="1054" customWidth="1"/>
    <col min="3590" max="3590" width="40.7109375" style="1054" customWidth="1"/>
    <col min="3591" max="3591" width="3.5703125" style="1054" customWidth="1"/>
    <col min="3592" max="3840" width="9.140625" style="1054"/>
    <col min="3841" max="3842" width="0" style="1054" hidden="1" customWidth="1"/>
    <col min="3843" max="3843" width="139.5703125" style="1054" customWidth="1"/>
    <col min="3844" max="3844" width="39.42578125" style="1054" customWidth="1"/>
    <col min="3845" max="3845" width="39.140625" style="1054" customWidth="1"/>
    <col min="3846" max="3846" width="40.7109375" style="1054" customWidth="1"/>
    <col min="3847" max="3847" width="3.5703125" style="1054" customWidth="1"/>
    <col min="3848" max="4096" width="9.140625" style="1054"/>
    <col min="4097" max="4098" width="0" style="1054" hidden="1" customWidth="1"/>
    <col min="4099" max="4099" width="139.5703125" style="1054" customWidth="1"/>
    <col min="4100" max="4100" width="39.42578125" style="1054" customWidth="1"/>
    <col min="4101" max="4101" width="39.140625" style="1054" customWidth="1"/>
    <col min="4102" max="4102" width="40.7109375" style="1054" customWidth="1"/>
    <col min="4103" max="4103" width="3.5703125" style="1054" customWidth="1"/>
    <col min="4104" max="4352" width="9.140625" style="1054"/>
    <col min="4353" max="4354" width="0" style="1054" hidden="1" customWidth="1"/>
    <col min="4355" max="4355" width="139.5703125" style="1054" customWidth="1"/>
    <col min="4356" max="4356" width="39.42578125" style="1054" customWidth="1"/>
    <col min="4357" max="4357" width="39.140625" style="1054" customWidth="1"/>
    <col min="4358" max="4358" width="40.7109375" style="1054" customWidth="1"/>
    <col min="4359" max="4359" width="3.5703125" style="1054" customWidth="1"/>
    <col min="4360" max="4608" width="9.140625" style="1054"/>
    <col min="4609" max="4610" width="0" style="1054" hidden="1" customWidth="1"/>
    <col min="4611" max="4611" width="139.5703125" style="1054" customWidth="1"/>
    <col min="4612" max="4612" width="39.42578125" style="1054" customWidth="1"/>
    <col min="4613" max="4613" width="39.140625" style="1054" customWidth="1"/>
    <col min="4614" max="4614" width="40.7109375" style="1054" customWidth="1"/>
    <col min="4615" max="4615" width="3.5703125" style="1054" customWidth="1"/>
    <col min="4616" max="4864" width="9.140625" style="1054"/>
    <col min="4865" max="4866" width="0" style="1054" hidden="1" customWidth="1"/>
    <col min="4867" max="4867" width="139.5703125" style="1054" customWidth="1"/>
    <col min="4868" max="4868" width="39.42578125" style="1054" customWidth="1"/>
    <col min="4869" max="4869" width="39.140625" style="1054" customWidth="1"/>
    <col min="4870" max="4870" width="40.7109375" style="1054" customWidth="1"/>
    <col min="4871" max="4871" width="3.5703125" style="1054" customWidth="1"/>
    <col min="4872" max="5120" width="9.140625" style="1054"/>
    <col min="5121" max="5122" width="0" style="1054" hidden="1" customWidth="1"/>
    <col min="5123" max="5123" width="139.5703125" style="1054" customWidth="1"/>
    <col min="5124" max="5124" width="39.42578125" style="1054" customWidth="1"/>
    <col min="5125" max="5125" width="39.140625" style="1054" customWidth="1"/>
    <col min="5126" max="5126" width="40.7109375" style="1054" customWidth="1"/>
    <col min="5127" max="5127" width="3.5703125" style="1054" customWidth="1"/>
    <col min="5128" max="5376" width="9.140625" style="1054"/>
    <col min="5377" max="5378" width="0" style="1054" hidden="1" customWidth="1"/>
    <col min="5379" max="5379" width="139.5703125" style="1054" customWidth="1"/>
    <col min="5380" max="5380" width="39.42578125" style="1054" customWidth="1"/>
    <col min="5381" max="5381" width="39.140625" style="1054" customWidth="1"/>
    <col min="5382" max="5382" width="40.7109375" style="1054" customWidth="1"/>
    <col min="5383" max="5383" width="3.5703125" style="1054" customWidth="1"/>
    <col min="5384" max="5632" width="9.140625" style="1054"/>
    <col min="5633" max="5634" width="0" style="1054" hidden="1" customWidth="1"/>
    <col min="5635" max="5635" width="139.5703125" style="1054" customWidth="1"/>
    <col min="5636" max="5636" width="39.42578125" style="1054" customWidth="1"/>
    <col min="5637" max="5637" width="39.140625" style="1054" customWidth="1"/>
    <col min="5638" max="5638" width="40.7109375" style="1054" customWidth="1"/>
    <col min="5639" max="5639" width="3.5703125" style="1054" customWidth="1"/>
    <col min="5640" max="5888" width="9.140625" style="1054"/>
    <col min="5889" max="5890" width="0" style="1054" hidden="1" customWidth="1"/>
    <col min="5891" max="5891" width="139.5703125" style="1054" customWidth="1"/>
    <col min="5892" max="5892" width="39.42578125" style="1054" customWidth="1"/>
    <col min="5893" max="5893" width="39.140625" style="1054" customWidth="1"/>
    <col min="5894" max="5894" width="40.7109375" style="1054" customWidth="1"/>
    <col min="5895" max="5895" width="3.5703125" style="1054" customWidth="1"/>
    <col min="5896" max="6144" width="9.140625" style="1054"/>
    <col min="6145" max="6146" width="0" style="1054" hidden="1" customWidth="1"/>
    <col min="6147" max="6147" width="139.5703125" style="1054" customWidth="1"/>
    <col min="6148" max="6148" width="39.42578125" style="1054" customWidth="1"/>
    <col min="6149" max="6149" width="39.140625" style="1054" customWidth="1"/>
    <col min="6150" max="6150" width="40.7109375" style="1054" customWidth="1"/>
    <col min="6151" max="6151" width="3.5703125" style="1054" customWidth="1"/>
    <col min="6152" max="6400" width="9.140625" style="1054"/>
    <col min="6401" max="6402" width="0" style="1054" hidden="1" customWidth="1"/>
    <col min="6403" max="6403" width="139.5703125" style="1054" customWidth="1"/>
    <col min="6404" max="6404" width="39.42578125" style="1054" customWidth="1"/>
    <col min="6405" max="6405" width="39.140625" style="1054" customWidth="1"/>
    <col min="6406" max="6406" width="40.7109375" style="1054" customWidth="1"/>
    <col min="6407" max="6407" width="3.5703125" style="1054" customWidth="1"/>
    <col min="6408" max="6656" width="9.140625" style="1054"/>
    <col min="6657" max="6658" width="0" style="1054" hidden="1" customWidth="1"/>
    <col min="6659" max="6659" width="139.5703125" style="1054" customWidth="1"/>
    <col min="6660" max="6660" width="39.42578125" style="1054" customWidth="1"/>
    <col min="6661" max="6661" width="39.140625" style="1054" customWidth="1"/>
    <col min="6662" max="6662" width="40.7109375" style="1054" customWidth="1"/>
    <col min="6663" max="6663" width="3.5703125" style="1054" customWidth="1"/>
    <col min="6664" max="6912" width="9.140625" style="1054"/>
    <col min="6913" max="6914" width="0" style="1054" hidden="1" customWidth="1"/>
    <col min="6915" max="6915" width="139.5703125" style="1054" customWidth="1"/>
    <col min="6916" max="6916" width="39.42578125" style="1054" customWidth="1"/>
    <col min="6917" max="6917" width="39.140625" style="1054" customWidth="1"/>
    <col min="6918" max="6918" width="40.7109375" style="1054" customWidth="1"/>
    <col min="6919" max="6919" width="3.5703125" style="1054" customWidth="1"/>
    <col min="6920" max="7168" width="9.140625" style="1054"/>
    <col min="7169" max="7170" width="0" style="1054" hidden="1" customWidth="1"/>
    <col min="7171" max="7171" width="139.5703125" style="1054" customWidth="1"/>
    <col min="7172" max="7172" width="39.42578125" style="1054" customWidth="1"/>
    <col min="7173" max="7173" width="39.140625" style="1054" customWidth="1"/>
    <col min="7174" max="7174" width="40.7109375" style="1054" customWidth="1"/>
    <col min="7175" max="7175" width="3.5703125" style="1054" customWidth="1"/>
    <col min="7176" max="7424" width="9.140625" style="1054"/>
    <col min="7425" max="7426" width="0" style="1054" hidden="1" customWidth="1"/>
    <col min="7427" max="7427" width="139.5703125" style="1054" customWidth="1"/>
    <col min="7428" max="7428" width="39.42578125" style="1054" customWidth="1"/>
    <col min="7429" max="7429" width="39.140625" style="1054" customWidth="1"/>
    <col min="7430" max="7430" width="40.7109375" style="1054" customWidth="1"/>
    <col min="7431" max="7431" width="3.5703125" style="1054" customWidth="1"/>
    <col min="7432" max="7680" width="9.140625" style="1054"/>
    <col min="7681" max="7682" width="0" style="1054" hidden="1" customWidth="1"/>
    <col min="7683" max="7683" width="139.5703125" style="1054" customWidth="1"/>
    <col min="7684" max="7684" width="39.42578125" style="1054" customWidth="1"/>
    <col min="7685" max="7685" width="39.140625" style="1054" customWidth="1"/>
    <col min="7686" max="7686" width="40.7109375" style="1054" customWidth="1"/>
    <col min="7687" max="7687" width="3.5703125" style="1054" customWidth="1"/>
    <col min="7688" max="7936" width="9.140625" style="1054"/>
    <col min="7937" max="7938" width="0" style="1054" hidden="1" customWidth="1"/>
    <col min="7939" max="7939" width="139.5703125" style="1054" customWidth="1"/>
    <col min="7940" max="7940" width="39.42578125" style="1054" customWidth="1"/>
    <col min="7941" max="7941" width="39.140625" style="1054" customWidth="1"/>
    <col min="7942" max="7942" width="40.7109375" style="1054" customWidth="1"/>
    <col min="7943" max="7943" width="3.5703125" style="1054" customWidth="1"/>
    <col min="7944" max="8192" width="9.140625" style="1054"/>
    <col min="8193" max="8194" width="0" style="1054" hidden="1" customWidth="1"/>
    <col min="8195" max="8195" width="139.5703125" style="1054" customWidth="1"/>
    <col min="8196" max="8196" width="39.42578125" style="1054" customWidth="1"/>
    <col min="8197" max="8197" width="39.140625" style="1054" customWidth="1"/>
    <col min="8198" max="8198" width="40.7109375" style="1054" customWidth="1"/>
    <col min="8199" max="8199" width="3.5703125" style="1054" customWidth="1"/>
    <col min="8200" max="8448" width="9.140625" style="1054"/>
    <col min="8449" max="8450" width="0" style="1054" hidden="1" customWidth="1"/>
    <col min="8451" max="8451" width="139.5703125" style="1054" customWidth="1"/>
    <col min="8452" max="8452" width="39.42578125" style="1054" customWidth="1"/>
    <col min="8453" max="8453" width="39.140625" style="1054" customWidth="1"/>
    <col min="8454" max="8454" width="40.7109375" style="1054" customWidth="1"/>
    <col min="8455" max="8455" width="3.5703125" style="1054" customWidth="1"/>
    <col min="8456" max="8704" width="9.140625" style="1054"/>
    <col min="8705" max="8706" width="0" style="1054" hidden="1" customWidth="1"/>
    <col min="8707" max="8707" width="139.5703125" style="1054" customWidth="1"/>
    <col min="8708" max="8708" width="39.42578125" style="1054" customWidth="1"/>
    <col min="8709" max="8709" width="39.140625" style="1054" customWidth="1"/>
    <col min="8710" max="8710" width="40.7109375" style="1054" customWidth="1"/>
    <col min="8711" max="8711" width="3.5703125" style="1054" customWidth="1"/>
    <col min="8712" max="8960" width="9.140625" style="1054"/>
    <col min="8961" max="8962" width="0" style="1054" hidden="1" customWidth="1"/>
    <col min="8963" max="8963" width="139.5703125" style="1054" customWidth="1"/>
    <col min="8964" max="8964" width="39.42578125" style="1054" customWidth="1"/>
    <col min="8965" max="8965" width="39.140625" style="1054" customWidth="1"/>
    <col min="8966" max="8966" width="40.7109375" style="1054" customWidth="1"/>
    <col min="8967" max="8967" width="3.5703125" style="1054" customWidth="1"/>
    <col min="8968" max="9216" width="9.140625" style="1054"/>
    <col min="9217" max="9218" width="0" style="1054" hidden="1" customWidth="1"/>
    <col min="9219" max="9219" width="139.5703125" style="1054" customWidth="1"/>
    <col min="9220" max="9220" width="39.42578125" style="1054" customWidth="1"/>
    <col min="9221" max="9221" width="39.140625" style="1054" customWidth="1"/>
    <col min="9222" max="9222" width="40.7109375" style="1054" customWidth="1"/>
    <col min="9223" max="9223" width="3.5703125" style="1054" customWidth="1"/>
    <col min="9224" max="9472" width="9.140625" style="1054"/>
    <col min="9473" max="9474" width="0" style="1054" hidden="1" customWidth="1"/>
    <col min="9475" max="9475" width="139.5703125" style="1054" customWidth="1"/>
    <col min="9476" max="9476" width="39.42578125" style="1054" customWidth="1"/>
    <col min="9477" max="9477" width="39.140625" style="1054" customWidth="1"/>
    <col min="9478" max="9478" width="40.7109375" style="1054" customWidth="1"/>
    <col min="9479" max="9479" width="3.5703125" style="1054" customWidth="1"/>
    <col min="9480" max="9728" width="9.140625" style="1054"/>
    <col min="9729" max="9730" width="0" style="1054" hidden="1" customWidth="1"/>
    <col min="9731" max="9731" width="139.5703125" style="1054" customWidth="1"/>
    <col min="9732" max="9732" width="39.42578125" style="1054" customWidth="1"/>
    <col min="9733" max="9733" width="39.140625" style="1054" customWidth="1"/>
    <col min="9734" max="9734" width="40.7109375" style="1054" customWidth="1"/>
    <col min="9735" max="9735" width="3.5703125" style="1054" customWidth="1"/>
    <col min="9736" max="9984" width="9.140625" style="1054"/>
    <col min="9985" max="9986" width="0" style="1054" hidden="1" customWidth="1"/>
    <col min="9987" max="9987" width="139.5703125" style="1054" customWidth="1"/>
    <col min="9988" max="9988" width="39.42578125" style="1054" customWidth="1"/>
    <col min="9989" max="9989" width="39.140625" style="1054" customWidth="1"/>
    <col min="9990" max="9990" width="40.7109375" style="1054" customWidth="1"/>
    <col min="9991" max="9991" width="3.5703125" style="1054" customWidth="1"/>
    <col min="9992" max="10240" width="9.140625" style="1054"/>
    <col min="10241" max="10242" width="0" style="1054" hidden="1" customWidth="1"/>
    <col min="10243" max="10243" width="139.5703125" style="1054" customWidth="1"/>
    <col min="10244" max="10244" width="39.42578125" style="1054" customWidth="1"/>
    <col min="10245" max="10245" width="39.140625" style="1054" customWidth="1"/>
    <col min="10246" max="10246" width="40.7109375" style="1054" customWidth="1"/>
    <col min="10247" max="10247" width="3.5703125" style="1054" customWidth="1"/>
    <col min="10248" max="10496" width="9.140625" style="1054"/>
    <col min="10497" max="10498" width="0" style="1054" hidden="1" customWidth="1"/>
    <col min="10499" max="10499" width="139.5703125" style="1054" customWidth="1"/>
    <col min="10500" max="10500" width="39.42578125" style="1054" customWidth="1"/>
    <col min="10501" max="10501" width="39.140625" style="1054" customWidth="1"/>
    <col min="10502" max="10502" width="40.7109375" style="1054" customWidth="1"/>
    <col min="10503" max="10503" width="3.5703125" style="1054" customWidth="1"/>
    <col min="10504" max="10752" width="9.140625" style="1054"/>
    <col min="10753" max="10754" width="0" style="1054" hidden="1" customWidth="1"/>
    <col min="10755" max="10755" width="139.5703125" style="1054" customWidth="1"/>
    <col min="10756" max="10756" width="39.42578125" style="1054" customWidth="1"/>
    <col min="10757" max="10757" width="39.140625" style="1054" customWidth="1"/>
    <col min="10758" max="10758" width="40.7109375" style="1054" customWidth="1"/>
    <col min="10759" max="10759" width="3.5703125" style="1054" customWidth="1"/>
    <col min="10760" max="11008" width="9.140625" style="1054"/>
    <col min="11009" max="11010" width="0" style="1054" hidden="1" customWidth="1"/>
    <col min="11011" max="11011" width="139.5703125" style="1054" customWidth="1"/>
    <col min="11012" max="11012" width="39.42578125" style="1054" customWidth="1"/>
    <col min="11013" max="11013" width="39.140625" style="1054" customWidth="1"/>
    <col min="11014" max="11014" width="40.7109375" style="1054" customWidth="1"/>
    <col min="11015" max="11015" width="3.5703125" style="1054" customWidth="1"/>
    <col min="11016" max="11264" width="9.140625" style="1054"/>
    <col min="11265" max="11266" width="0" style="1054" hidden="1" customWidth="1"/>
    <col min="11267" max="11267" width="139.5703125" style="1054" customWidth="1"/>
    <col min="11268" max="11268" width="39.42578125" style="1054" customWidth="1"/>
    <col min="11269" max="11269" width="39.140625" style="1054" customWidth="1"/>
    <col min="11270" max="11270" width="40.7109375" style="1054" customWidth="1"/>
    <col min="11271" max="11271" width="3.5703125" style="1054" customWidth="1"/>
    <col min="11272" max="11520" width="9.140625" style="1054"/>
    <col min="11521" max="11522" width="0" style="1054" hidden="1" customWidth="1"/>
    <col min="11523" max="11523" width="139.5703125" style="1054" customWidth="1"/>
    <col min="11524" max="11524" width="39.42578125" style="1054" customWidth="1"/>
    <col min="11525" max="11525" width="39.140625" style="1054" customWidth="1"/>
    <col min="11526" max="11526" width="40.7109375" style="1054" customWidth="1"/>
    <col min="11527" max="11527" width="3.5703125" style="1054" customWidth="1"/>
    <col min="11528" max="11776" width="9.140625" style="1054"/>
    <col min="11777" max="11778" width="0" style="1054" hidden="1" customWidth="1"/>
    <col min="11779" max="11779" width="139.5703125" style="1054" customWidth="1"/>
    <col min="11780" max="11780" width="39.42578125" style="1054" customWidth="1"/>
    <col min="11781" max="11781" width="39.140625" style="1054" customWidth="1"/>
    <col min="11782" max="11782" width="40.7109375" style="1054" customWidth="1"/>
    <col min="11783" max="11783" width="3.5703125" style="1054" customWidth="1"/>
    <col min="11784" max="12032" width="9.140625" style="1054"/>
    <col min="12033" max="12034" width="0" style="1054" hidden="1" customWidth="1"/>
    <col min="12035" max="12035" width="139.5703125" style="1054" customWidth="1"/>
    <col min="12036" max="12036" width="39.42578125" style="1054" customWidth="1"/>
    <col min="12037" max="12037" width="39.140625" style="1054" customWidth="1"/>
    <col min="12038" max="12038" width="40.7109375" style="1054" customWidth="1"/>
    <col min="12039" max="12039" width="3.5703125" style="1054" customWidth="1"/>
    <col min="12040" max="12288" width="9.140625" style="1054"/>
    <col min="12289" max="12290" width="0" style="1054" hidden="1" customWidth="1"/>
    <col min="12291" max="12291" width="139.5703125" style="1054" customWidth="1"/>
    <col min="12292" max="12292" width="39.42578125" style="1054" customWidth="1"/>
    <col min="12293" max="12293" width="39.140625" style="1054" customWidth="1"/>
    <col min="12294" max="12294" width="40.7109375" style="1054" customWidth="1"/>
    <col min="12295" max="12295" width="3.5703125" style="1054" customWidth="1"/>
    <col min="12296" max="12544" width="9.140625" style="1054"/>
    <col min="12545" max="12546" width="0" style="1054" hidden="1" customWidth="1"/>
    <col min="12547" max="12547" width="139.5703125" style="1054" customWidth="1"/>
    <col min="12548" max="12548" width="39.42578125" style="1054" customWidth="1"/>
    <col min="12549" max="12549" width="39.140625" style="1054" customWidth="1"/>
    <col min="12550" max="12550" width="40.7109375" style="1054" customWidth="1"/>
    <col min="12551" max="12551" width="3.5703125" style="1054" customWidth="1"/>
    <col min="12552" max="12800" width="9.140625" style="1054"/>
    <col min="12801" max="12802" width="0" style="1054" hidden="1" customWidth="1"/>
    <col min="12803" max="12803" width="139.5703125" style="1054" customWidth="1"/>
    <col min="12804" max="12804" width="39.42578125" style="1054" customWidth="1"/>
    <col min="12805" max="12805" width="39.140625" style="1054" customWidth="1"/>
    <col min="12806" max="12806" width="40.7109375" style="1054" customWidth="1"/>
    <col min="12807" max="12807" width="3.5703125" style="1054" customWidth="1"/>
    <col min="12808" max="13056" width="9.140625" style="1054"/>
    <col min="13057" max="13058" width="0" style="1054" hidden="1" customWidth="1"/>
    <col min="13059" max="13059" width="139.5703125" style="1054" customWidth="1"/>
    <col min="13060" max="13060" width="39.42578125" style="1054" customWidth="1"/>
    <col min="13061" max="13061" width="39.140625" style="1054" customWidth="1"/>
    <col min="13062" max="13062" width="40.7109375" style="1054" customWidth="1"/>
    <col min="13063" max="13063" width="3.5703125" style="1054" customWidth="1"/>
    <col min="13064" max="13312" width="9.140625" style="1054"/>
    <col min="13313" max="13314" width="0" style="1054" hidden="1" customWidth="1"/>
    <col min="13315" max="13315" width="139.5703125" style="1054" customWidth="1"/>
    <col min="13316" max="13316" width="39.42578125" style="1054" customWidth="1"/>
    <col min="13317" max="13317" width="39.140625" style="1054" customWidth="1"/>
    <col min="13318" max="13318" width="40.7109375" style="1054" customWidth="1"/>
    <col min="13319" max="13319" width="3.5703125" style="1054" customWidth="1"/>
    <col min="13320" max="13568" width="9.140625" style="1054"/>
    <col min="13569" max="13570" width="0" style="1054" hidden="1" customWidth="1"/>
    <col min="13571" max="13571" width="139.5703125" style="1054" customWidth="1"/>
    <col min="13572" max="13572" width="39.42578125" style="1054" customWidth="1"/>
    <col min="13573" max="13573" width="39.140625" style="1054" customWidth="1"/>
    <col min="13574" max="13574" width="40.7109375" style="1054" customWidth="1"/>
    <col min="13575" max="13575" width="3.5703125" style="1054" customWidth="1"/>
    <col min="13576" max="13824" width="9.140625" style="1054"/>
    <col min="13825" max="13826" width="0" style="1054" hidden="1" customWidth="1"/>
    <col min="13827" max="13827" width="139.5703125" style="1054" customWidth="1"/>
    <col min="13828" max="13828" width="39.42578125" style="1054" customWidth="1"/>
    <col min="13829" max="13829" width="39.140625" style="1054" customWidth="1"/>
    <col min="13830" max="13830" width="40.7109375" style="1054" customWidth="1"/>
    <col min="13831" max="13831" width="3.5703125" style="1054" customWidth="1"/>
    <col min="13832" max="14080" width="9.140625" style="1054"/>
    <col min="14081" max="14082" width="0" style="1054" hidden="1" customWidth="1"/>
    <col min="14083" max="14083" width="139.5703125" style="1054" customWidth="1"/>
    <col min="14084" max="14084" width="39.42578125" style="1054" customWidth="1"/>
    <col min="14085" max="14085" width="39.140625" style="1054" customWidth="1"/>
    <col min="14086" max="14086" width="40.7109375" style="1054" customWidth="1"/>
    <col min="14087" max="14087" width="3.5703125" style="1054" customWidth="1"/>
    <col min="14088" max="14336" width="9.140625" style="1054"/>
    <col min="14337" max="14338" width="0" style="1054" hidden="1" customWidth="1"/>
    <col min="14339" max="14339" width="139.5703125" style="1054" customWidth="1"/>
    <col min="14340" max="14340" width="39.42578125" style="1054" customWidth="1"/>
    <col min="14341" max="14341" width="39.140625" style="1054" customWidth="1"/>
    <col min="14342" max="14342" width="40.7109375" style="1054" customWidth="1"/>
    <col min="14343" max="14343" width="3.5703125" style="1054" customWidth="1"/>
    <col min="14344" max="14592" width="9.140625" style="1054"/>
    <col min="14593" max="14594" width="0" style="1054" hidden="1" customWidth="1"/>
    <col min="14595" max="14595" width="139.5703125" style="1054" customWidth="1"/>
    <col min="14596" max="14596" width="39.42578125" style="1054" customWidth="1"/>
    <col min="14597" max="14597" width="39.140625" style="1054" customWidth="1"/>
    <col min="14598" max="14598" width="40.7109375" style="1054" customWidth="1"/>
    <col min="14599" max="14599" width="3.5703125" style="1054" customWidth="1"/>
    <col min="14600" max="14848" width="9.140625" style="1054"/>
    <col min="14849" max="14850" width="0" style="1054" hidden="1" customWidth="1"/>
    <col min="14851" max="14851" width="139.5703125" style="1054" customWidth="1"/>
    <col min="14852" max="14852" width="39.42578125" style="1054" customWidth="1"/>
    <col min="14853" max="14853" width="39.140625" style="1054" customWidth="1"/>
    <col min="14854" max="14854" width="40.7109375" style="1054" customWidth="1"/>
    <col min="14855" max="14855" width="3.5703125" style="1054" customWidth="1"/>
    <col min="14856" max="15104" width="9.140625" style="1054"/>
    <col min="15105" max="15106" width="0" style="1054" hidden="1" customWidth="1"/>
    <col min="15107" max="15107" width="139.5703125" style="1054" customWidth="1"/>
    <col min="15108" max="15108" width="39.42578125" style="1054" customWidth="1"/>
    <col min="15109" max="15109" width="39.140625" style="1054" customWidth="1"/>
    <col min="15110" max="15110" width="40.7109375" style="1054" customWidth="1"/>
    <col min="15111" max="15111" width="3.5703125" style="1054" customWidth="1"/>
    <col min="15112" max="15360" width="9.140625" style="1054"/>
    <col min="15361" max="15362" width="0" style="1054" hidden="1" customWidth="1"/>
    <col min="15363" max="15363" width="139.5703125" style="1054" customWidth="1"/>
    <col min="15364" max="15364" width="39.42578125" style="1054" customWidth="1"/>
    <col min="15365" max="15365" width="39.140625" style="1054" customWidth="1"/>
    <col min="15366" max="15366" width="40.7109375" style="1054" customWidth="1"/>
    <col min="15367" max="15367" width="3.5703125" style="1054" customWidth="1"/>
    <col min="15368" max="15616" width="9.140625" style="1054"/>
    <col min="15617" max="15618" width="0" style="1054" hidden="1" customWidth="1"/>
    <col min="15619" max="15619" width="139.5703125" style="1054" customWidth="1"/>
    <col min="15620" max="15620" width="39.42578125" style="1054" customWidth="1"/>
    <col min="15621" max="15621" width="39.140625" style="1054" customWidth="1"/>
    <col min="15622" max="15622" width="40.7109375" style="1054" customWidth="1"/>
    <col min="15623" max="15623" width="3.5703125" style="1054" customWidth="1"/>
    <col min="15624" max="15872" width="9.140625" style="1054"/>
    <col min="15873" max="15874" width="0" style="1054" hidden="1" customWidth="1"/>
    <col min="15875" max="15875" width="139.5703125" style="1054" customWidth="1"/>
    <col min="15876" max="15876" width="39.42578125" style="1054" customWidth="1"/>
    <col min="15877" max="15877" width="39.140625" style="1054" customWidth="1"/>
    <col min="15878" max="15878" width="40.7109375" style="1054" customWidth="1"/>
    <col min="15879" max="15879" width="3.5703125" style="1054" customWidth="1"/>
    <col min="15880" max="16128" width="9.140625" style="1054"/>
    <col min="16129" max="16130" width="0" style="1054" hidden="1" customWidth="1"/>
    <col min="16131" max="16131" width="139.5703125" style="1054" customWidth="1"/>
    <col min="16132" max="16132" width="39.42578125" style="1054" customWidth="1"/>
    <col min="16133" max="16133" width="39.140625" style="1054" customWidth="1"/>
    <col min="16134" max="16134" width="40.7109375" style="1054" customWidth="1"/>
    <col min="16135" max="16135" width="3.5703125" style="1054" customWidth="1"/>
    <col min="16136" max="16384" width="9.140625" style="1054"/>
  </cols>
  <sheetData>
    <row r="1" spans="1:7" s="140" customFormat="1" ht="39.75" customHeight="1">
      <c r="C1" s="1075" t="s">
        <v>937</v>
      </c>
      <c r="D1" s="1075"/>
      <c r="E1" s="1075"/>
      <c r="F1" s="1075"/>
    </row>
    <row r="2" spans="1:7" s="140" customFormat="1" ht="39.75" customHeight="1">
      <c r="C2" s="1075" t="s">
        <v>918</v>
      </c>
      <c r="D2" s="1075"/>
      <c r="E2" s="1075"/>
      <c r="F2" s="1075"/>
    </row>
    <row r="3" spans="1:7" s="140" customFormat="1" ht="39.75" customHeight="1">
      <c r="C3" s="1075" t="s">
        <v>1531</v>
      </c>
      <c r="D3" s="1075"/>
      <c r="E3" s="1075"/>
      <c r="F3" s="1075"/>
    </row>
    <row r="4" spans="1:7" s="140" customFormat="1" ht="39.75" customHeight="1">
      <c r="A4" s="140" t="s">
        <v>1531</v>
      </c>
      <c r="C4" s="1124" t="s">
        <v>1440</v>
      </c>
      <c r="D4" s="1124"/>
      <c r="E4" s="1124"/>
      <c r="F4" s="1124"/>
    </row>
    <row r="5" spans="1:7" ht="6" customHeight="1" thickBot="1">
      <c r="G5" s="1054"/>
    </row>
    <row r="6" spans="1:7" ht="24.75" thickTop="1" thickBot="1">
      <c r="A6" s="665"/>
      <c r="B6" s="665"/>
      <c r="C6" s="253"/>
      <c r="D6" s="468" t="s">
        <v>938</v>
      </c>
      <c r="E6" s="468" t="s">
        <v>939</v>
      </c>
      <c r="F6" s="468" t="s">
        <v>940</v>
      </c>
      <c r="G6" s="1054"/>
    </row>
    <row r="7" spans="1:7" ht="25.5" customHeight="1" thickTop="1" thickBot="1">
      <c r="A7" s="666"/>
      <c r="B7" s="666"/>
      <c r="C7" s="469" t="s">
        <v>941</v>
      </c>
      <c r="D7" s="470"/>
      <c r="E7" s="470"/>
      <c r="F7" s="470"/>
      <c r="G7" s="1054"/>
    </row>
    <row r="8" spans="1:7" ht="15" customHeight="1" thickTop="1" thickBot="1">
      <c r="C8" s="471"/>
      <c r="D8" s="472"/>
      <c r="E8" s="473"/>
      <c r="F8" s="473"/>
      <c r="G8" s="1054"/>
    </row>
    <row r="9" spans="1:7" s="204" customFormat="1" ht="24.75" customHeight="1" thickTop="1" thickBot="1">
      <c r="A9" s="706" t="s">
        <v>512</v>
      </c>
      <c r="B9" s="706" t="s">
        <v>1278</v>
      </c>
      <c r="C9" s="474" t="s">
        <v>438</v>
      </c>
      <c r="D9" s="475">
        <v>33662248.130000003</v>
      </c>
      <c r="E9" s="475">
        <v>18865710.120000001</v>
      </c>
      <c r="F9" s="475">
        <f>+D9+E9</f>
        <v>52527958.25</v>
      </c>
    </row>
    <row r="10" spans="1:7" s="204" customFormat="1" ht="24.75" customHeight="1" thickTop="1">
      <c r="A10" s="204" t="s">
        <v>512</v>
      </c>
      <c r="B10" s="204" t="s">
        <v>1279</v>
      </c>
      <c r="C10" s="476" t="s">
        <v>942</v>
      </c>
      <c r="D10" s="477">
        <v>573256.82999999996</v>
      </c>
      <c r="E10" s="477">
        <v>238295.15</v>
      </c>
      <c r="F10" s="477">
        <f t="shared" ref="F10:F41" si="0">+D10+E10</f>
        <v>811551.98</v>
      </c>
    </row>
    <row r="11" spans="1:7" s="175" customFormat="1" ht="23.25" customHeight="1">
      <c r="A11" s="175" t="s">
        <v>512</v>
      </c>
      <c r="B11" s="175" t="s">
        <v>1280</v>
      </c>
      <c r="C11" s="478" t="s">
        <v>943</v>
      </c>
      <c r="D11" s="479">
        <v>239675.25</v>
      </c>
      <c r="E11" s="479">
        <v>503555.03</v>
      </c>
      <c r="F11" s="479">
        <f t="shared" si="0"/>
        <v>743230.28</v>
      </c>
    </row>
    <row r="12" spans="1:7" s="175" customFormat="1" ht="23.25" customHeight="1">
      <c r="A12" s="175" t="s">
        <v>512</v>
      </c>
      <c r="B12" s="175" t="s">
        <v>1281</v>
      </c>
      <c r="C12" s="478" t="s">
        <v>944</v>
      </c>
      <c r="D12" s="479">
        <v>1737603.65</v>
      </c>
      <c r="E12" s="479">
        <v>1153351.53</v>
      </c>
      <c r="F12" s="479">
        <f t="shared" si="0"/>
        <v>2890955.1799999997</v>
      </c>
    </row>
    <row r="13" spans="1:7" s="175" customFormat="1" ht="23.25" customHeight="1">
      <c r="A13" s="175" t="s">
        <v>512</v>
      </c>
      <c r="B13" s="175" t="s">
        <v>1282</v>
      </c>
      <c r="C13" s="478" t="s">
        <v>945</v>
      </c>
      <c r="D13" s="479">
        <v>0</v>
      </c>
      <c r="E13" s="479">
        <v>0</v>
      </c>
      <c r="F13" s="479">
        <f t="shared" si="0"/>
        <v>0</v>
      </c>
    </row>
    <row r="14" spans="1:7" s="175" customFormat="1" ht="23.25" customHeight="1">
      <c r="A14" s="175" t="s">
        <v>512</v>
      </c>
      <c r="B14" s="175" t="s">
        <v>1283</v>
      </c>
      <c r="C14" s="478" t="s">
        <v>946</v>
      </c>
      <c r="D14" s="479">
        <v>6382</v>
      </c>
      <c r="E14" s="479">
        <v>9568694.8800000008</v>
      </c>
      <c r="F14" s="479">
        <f t="shared" si="0"/>
        <v>9575076.8800000008</v>
      </c>
    </row>
    <row r="15" spans="1:7" s="175" customFormat="1" ht="23.25" customHeight="1">
      <c r="A15" s="175" t="s">
        <v>512</v>
      </c>
      <c r="B15" s="175" t="s">
        <v>1284</v>
      </c>
      <c r="C15" s="478" t="s">
        <v>947</v>
      </c>
      <c r="D15" s="479">
        <v>29166050.109999999</v>
      </c>
      <c r="E15" s="479">
        <v>7364740.9199999999</v>
      </c>
      <c r="F15" s="479">
        <f t="shared" si="0"/>
        <v>36530791.030000001</v>
      </c>
    </row>
    <row r="16" spans="1:7" s="175" customFormat="1" ht="48.75" customHeight="1" thickBot="1">
      <c r="A16" s="175" t="s">
        <v>512</v>
      </c>
      <c r="B16" s="175" t="s">
        <v>1285</v>
      </c>
      <c r="C16" s="478" t="s">
        <v>948</v>
      </c>
      <c r="D16" s="479">
        <v>1939280.29</v>
      </c>
      <c r="E16" s="479">
        <v>37072.61</v>
      </c>
      <c r="F16" s="479">
        <f t="shared" si="0"/>
        <v>1976352.9000000001</v>
      </c>
    </row>
    <row r="17" spans="1:7" s="204" customFormat="1" ht="25.5" customHeight="1" thickTop="1" thickBot="1">
      <c r="A17" s="706" t="s">
        <v>512</v>
      </c>
      <c r="B17" s="706" t="s">
        <v>1286</v>
      </c>
      <c r="C17" s="474" t="s">
        <v>949</v>
      </c>
      <c r="D17" s="475">
        <v>20872355.309999999</v>
      </c>
      <c r="E17" s="475">
        <v>4082458.9</v>
      </c>
      <c r="F17" s="475">
        <f t="shared" si="0"/>
        <v>24954814.209999997</v>
      </c>
    </row>
    <row r="18" spans="1:7" s="204" customFormat="1" ht="24.75" customHeight="1" thickTop="1">
      <c r="A18" s="204" t="s">
        <v>512</v>
      </c>
      <c r="B18" s="204" t="s">
        <v>1287</v>
      </c>
      <c r="C18" s="476" t="s">
        <v>950</v>
      </c>
      <c r="D18" s="477">
        <v>10496719.300000001</v>
      </c>
      <c r="E18" s="477">
        <v>0</v>
      </c>
      <c r="F18" s="477">
        <f t="shared" si="0"/>
        <v>10496719.300000001</v>
      </c>
    </row>
    <row r="19" spans="1:7" s="175" customFormat="1" ht="23.25" customHeight="1">
      <c r="A19" s="175" t="s">
        <v>512</v>
      </c>
      <c r="B19" s="175" t="s">
        <v>1288</v>
      </c>
      <c r="C19" s="478" t="s">
        <v>951</v>
      </c>
      <c r="D19" s="479">
        <v>7196442.2699999996</v>
      </c>
      <c r="E19" s="479">
        <v>1478043.7</v>
      </c>
      <c r="F19" s="479">
        <f t="shared" si="0"/>
        <v>8674485.9699999988</v>
      </c>
    </row>
    <row r="20" spans="1:7" s="175" customFormat="1" ht="23.25" customHeight="1">
      <c r="A20" s="175" t="s">
        <v>512</v>
      </c>
      <c r="B20" s="175" t="s">
        <v>1289</v>
      </c>
      <c r="C20" s="478" t="s">
        <v>952</v>
      </c>
      <c r="D20" s="479">
        <v>3179193.74</v>
      </c>
      <c r="E20" s="479">
        <v>2604415.2000000002</v>
      </c>
      <c r="F20" s="479">
        <f t="shared" si="0"/>
        <v>5783608.9400000004</v>
      </c>
    </row>
    <row r="21" spans="1:7" s="175" customFormat="1" ht="23.25" customHeight="1">
      <c r="A21" s="175" t="s">
        <v>512</v>
      </c>
      <c r="B21" s="175" t="s">
        <v>1290</v>
      </c>
      <c r="C21" s="478" t="s">
        <v>953</v>
      </c>
      <c r="D21" s="479">
        <v>0</v>
      </c>
      <c r="E21" s="479">
        <v>0</v>
      </c>
      <c r="F21" s="479">
        <f t="shared" si="0"/>
        <v>0</v>
      </c>
    </row>
    <row r="22" spans="1:7" s="175" customFormat="1" ht="23.25" customHeight="1">
      <c r="A22" s="175" t="s">
        <v>512</v>
      </c>
      <c r="B22" s="175" t="s">
        <v>1291</v>
      </c>
      <c r="C22" s="478" t="s">
        <v>954</v>
      </c>
      <c r="D22" s="479">
        <v>0</v>
      </c>
      <c r="E22" s="479">
        <v>0</v>
      </c>
      <c r="F22" s="479">
        <f t="shared" si="0"/>
        <v>0</v>
      </c>
    </row>
    <row r="23" spans="1:7" s="175" customFormat="1" ht="50.25" customHeight="1" thickBot="1">
      <c r="A23" s="175" t="s">
        <v>512</v>
      </c>
      <c r="B23" s="707" t="s">
        <v>1277</v>
      </c>
      <c r="C23" s="478" t="s">
        <v>955</v>
      </c>
      <c r="D23" s="479">
        <v>0</v>
      </c>
      <c r="E23" s="479">
        <v>0</v>
      </c>
      <c r="F23" s="479">
        <f t="shared" si="0"/>
        <v>0</v>
      </c>
    </row>
    <row r="24" spans="1:7" ht="24.75" customHeight="1" thickTop="1" thickBot="1">
      <c r="A24" s="666" t="s">
        <v>512</v>
      </c>
      <c r="B24" s="666" t="s">
        <v>1292</v>
      </c>
      <c r="C24" s="469" t="s">
        <v>463</v>
      </c>
      <c r="D24" s="480">
        <v>12789892.82</v>
      </c>
      <c r="E24" s="480">
        <v>14783251.220000001</v>
      </c>
      <c r="F24" s="480">
        <f t="shared" si="0"/>
        <v>27573144.039999999</v>
      </c>
      <c r="G24" s="1054"/>
    </row>
    <row r="25" spans="1:7" s="204" customFormat="1" ht="24.75" customHeight="1" thickTop="1">
      <c r="A25" s="204" t="s">
        <v>512</v>
      </c>
      <c r="B25" s="204" t="s">
        <v>1293</v>
      </c>
      <c r="C25" s="476" t="s">
        <v>956</v>
      </c>
      <c r="D25" s="477">
        <v>7576000</v>
      </c>
      <c r="E25" s="477">
        <v>11000000</v>
      </c>
      <c r="F25" s="477">
        <f t="shared" si="0"/>
        <v>18576000</v>
      </c>
    </row>
    <row r="26" spans="1:7" s="175" customFormat="1" ht="23.25" customHeight="1">
      <c r="A26" s="175" t="s">
        <v>512</v>
      </c>
      <c r="B26" s="175" t="s">
        <v>1294</v>
      </c>
      <c r="C26" s="478" t="s">
        <v>957</v>
      </c>
      <c r="D26" s="479">
        <v>3380000</v>
      </c>
      <c r="E26" s="479">
        <v>0</v>
      </c>
      <c r="F26" s="479">
        <f t="shared" si="0"/>
        <v>3380000</v>
      </c>
    </row>
    <row r="27" spans="1:7" s="175" customFormat="1" ht="23.25" customHeight="1">
      <c r="A27" s="175" t="s">
        <v>512</v>
      </c>
      <c r="B27" s="175" t="s">
        <v>1295</v>
      </c>
      <c r="C27" s="478" t="s">
        <v>958</v>
      </c>
      <c r="D27" s="479">
        <v>0</v>
      </c>
      <c r="E27" s="479">
        <v>0</v>
      </c>
      <c r="F27" s="479">
        <f t="shared" si="0"/>
        <v>0</v>
      </c>
    </row>
    <row r="28" spans="1:7" s="175" customFormat="1" ht="23.25" customHeight="1">
      <c r="A28" s="175" t="s">
        <v>512</v>
      </c>
      <c r="B28" s="175" t="s">
        <v>1296</v>
      </c>
      <c r="C28" s="478" t="s">
        <v>959</v>
      </c>
      <c r="D28" s="479">
        <v>1665341.85</v>
      </c>
      <c r="E28" s="479">
        <v>3818160.51</v>
      </c>
      <c r="F28" s="479">
        <f t="shared" si="0"/>
        <v>5483502.3599999994</v>
      </c>
    </row>
    <row r="29" spans="1:7" s="175" customFormat="1" ht="23.25" customHeight="1">
      <c r="A29" s="175" t="s">
        <v>512</v>
      </c>
      <c r="B29" s="175" t="s">
        <v>1297</v>
      </c>
      <c r="C29" s="478" t="s">
        <v>960</v>
      </c>
      <c r="D29" s="479">
        <v>168550.97</v>
      </c>
      <c r="E29" s="479">
        <v>-34909.29</v>
      </c>
      <c r="F29" s="479">
        <f t="shared" si="0"/>
        <v>133641.68</v>
      </c>
    </row>
    <row r="30" spans="1:7" s="175" customFormat="1" ht="23.25" customHeight="1">
      <c r="A30" s="175" t="s">
        <v>512</v>
      </c>
      <c r="B30" s="175" t="s">
        <v>1298</v>
      </c>
      <c r="C30" s="481" t="s">
        <v>961</v>
      </c>
      <c r="D30" s="479">
        <v>0</v>
      </c>
      <c r="E30" s="479">
        <v>0</v>
      </c>
      <c r="F30" s="479">
        <f t="shared" si="0"/>
        <v>0</v>
      </c>
    </row>
    <row r="31" spans="1:7" s="175" customFormat="1" ht="23.25" customHeight="1">
      <c r="A31" s="175" t="s">
        <v>512</v>
      </c>
      <c r="B31" s="175" t="s">
        <v>1299</v>
      </c>
      <c r="C31" s="481" t="s">
        <v>962</v>
      </c>
      <c r="D31" s="479">
        <v>166778.19</v>
      </c>
      <c r="E31" s="479">
        <v>-34909.29</v>
      </c>
      <c r="F31" s="479">
        <f t="shared" si="0"/>
        <v>131868.9</v>
      </c>
    </row>
    <row r="32" spans="1:7" s="175" customFormat="1" ht="23.25" customHeight="1">
      <c r="A32" s="175" t="s">
        <v>512</v>
      </c>
      <c r="B32" s="175" t="s">
        <v>1300</v>
      </c>
      <c r="C32" s="482" t="s">
        <v>467</v>
      </c>
      <c r="D32" s="479">
        <v>33662248.130000003</v>
      </c>
      <c r="E32" s="479">
        <v>18865710.120000001</v>
      </c>
      <c r="F32" s="479">
        <f t="shared" si="0"/>
        <v>52527958.25</v>
      </c>
    </row>
    <row r="33" spans="1:6" s="175" customFormat="1" ht="23.25" customHeight="1">
      <c r="A33" s="175" t="s">
        <v>512</v>
      </c>
      <c r="B33" s="175" t="s">
        <v>1301</v>
      </c>
      <c r="C33" s="478" t="s">
        <v>963</v>
      </c>
      <c r="D33" s="479">
        <v>0</v>
      </c>
      <c r="E33" s="479">
        <v>0</v>
      </c>
      <c r="F33" s="479">
        <f t="shared" si="0"/>
        <v>0</v>
      </c>
    </row>
    <row r="34" spans="1:6" s="175" customFormat="1" ht="23.25" customHeight="1">
      <c r="A34" s="175" t="s">
        <v>512</v>
      </c>
      <c r="B34" s="175" t="s">
        <v>1302</v>
      </c>
      <c r="C34" s="478" t="s">
        <v>964</v>
      </c>
      <c r="D34" s="479">
        <v>408813159.72000003</v>
      </c>
      <c r="E34" s="479">
        <v>260526031.71000001</v>
      </c>
      <c r="F34" s="479">
        <f t="shared" si="0"/>
        <v>669339191.43000007</v>
      </c>
    </row>
    <row r="35" spans="1:6" s="175" customFormat="1" ht="23.25" customHeight="1">
      <c r="A35" s="175" t="s">
        <v>512</v>
      </c>
      <c r="B35" s="175" t="s">
        <v>1303</v>
      </c>
      <c r="C35" s="483" t="s">
        <v>965</v>
      </c>
      <c r="D35" s="479">
        <v>178145935.34999999</v>
      </c>
      <c r="E35" s="479">
        <v>260441520.41999999</v>
      </c>
      <c r="F35" s="479">
        <f t="shared" si="0"/>
        <v>438587455.76999998</v>
      </c>
    </row>
    <row r="36" spans="1:6" s="175" customFormat="1" ht="23.25" customHeight="1">
      <c r="A36" s="175" t="s">
        <v>512</v>
      </c>
      <c r="B36" s="175" t="s">
        <v>1304</v>
      </c>
      <c r="C36" s="483" t="s">
        <v>966</v>
      </c>
      <c r="D36" s="479">
        <v>0</v>
      </c>
      <c r="E36" s="479">
        <v>0</v>
      </c>
      <c r="F36" s="479">
        <f t="shared" si="0"/>
        <v>0</v>
      </c>
    </row>
    <row r="37" spans="1:6" s="175" customFormat="1" ht="23.25" customHeight="1">
      <c r="A37" s="175" t="s">
        <v>512</v>
      </c>
      <c r="B37" s="175" t="s">
        <v>1305</v>
      </c>
      <c r="C37" s="483" t="s">
        <v>967</v>
      </c>
      <c r="D37" s="479">
        <v>0</v>
      </c>
      <c r="E37" s="479">
        <v>0</v>
      </c>
      <c r="F37" s="479">
        <f>+E37+D37</f>
        <v>0</v>
      </c>
    </row>
    <row r="38" spans="1:6" s="175" customFormat="1" ht="23.25" customHeight="1">
      <c r="A38" s="175" t="s">
        <v>512</v>
      </c>
      <c r="B38" s="175" t="s">
        <v>1306</v>
      </c>
      <c r="C38" s="483" t="s">
        <v>968</v>
      </c>
      <c r="D38" s="479">
        <v>0</v>
      </c>
      <c r="E38" s="479">
        <v>0</v>
      </c>
      <c r="F38" s="479">
        <f>+E38+D38</f>
        <v>0</v>
      </c>
    </row>
    <row r="39" spans="1:6" s="175" customFormat="1" ht="23.25" customHeight="1">
      <c r="A39" s="175" t="s">
        <v>512</v>
      </c>
      <c r="B39" s="175" t="s">
        <v>1307</v>
      </c>
      <c r="C39" s="483" t="s">
        <v>969</v>
      </c>
      <c r="D39" s="479">
        <v>0</v>
      </c>
      <c r="E39" s="479">
        <v>0</v>
      </c>
      <c r="F39" s="479">
        <f t="shared" si="0"/>
        <v>0</v>
      </c>
    </row>
    <row r="40" spans="1:6" s="175" customFormat="1" ht="23.25" customHeight="1">
      <c r="A40" s="175" t="s">
        <v>512</v>
      </c>
      <c r="B40" s="175" t="s">
        <v>1308</v>
      </c>
      <c r="C40" s="483" t="s">
        <v>970</v>
      </c>
      <c r="D40" s="479">
        <v>230667224.37</v>
      </c>
      <c r="E40" s="479">
        <v>84511.29</v>
      </c>
      <c r="F40" s="479">
        <f>+E40+D40</f>
        <v>230751735.66</v>
      </c>
    </row>
    <row r="41" spans="1:6" s="175" customFormat="1" ht="47.25" customHeight="1" thickBot="1">
      <c r="A41" s="175" t="s">
        <v>512</v>
      </c>
      <c r="B41" s="175" t="s">
        <v>1309</v>
      </c>
      <c r="C41" s="483" t="s">
        <v>971</v>
      </c>
      <c r="D41" s="479">
        <v>0</v>
      </c>
      <c r="E41" s="479">
        <v>0</v>
      </c>
      <c r="F41" s="479">
        <f t="shared" si="0"/>
        <v>0</v>
      </c>
    </row>
    <row r="42" spans="1:6" s="204" customFormat="1" ht="24.75" customHeight="1" thickTop="1" thickBot="1">
      <c r="A42" s="706" t="s">
        <v>512</v>
      </c>
      <c r="B42" s="706"/>
      <c r="C42" s="484" t="s">
        <v>475</v>
      </c>
      <c r="D42" s="485"/>
      <c r="E42" s="485"/>
      <c r="F42" s="475"/>
    </row>
    <row r="43" spans="1:6" s="204" customFormat="1" ht="23.25" customHeight="1" thickTop="1">
      <c r="A43" s="204" t="s">
        <v>512</v>
      </c>
      <c r="B43" s="210" t="s">
        <v>1310</v>
      </c>
      <c r="C43" s="486" t="s">
        <v>972</v>
      </c>
      <c r="D43" s="477">
        <v>17969.72</v>
      </c>
      <c r="E43" s="477">
        <v>144657.53</v>
      </c>
      <c r="F43" s="477">
        <f t="shared" ref="F43:F69" si="1">+E43+D43</f>
        <v>162627.25</v>
      </c>
    </row>
    <row r="44" spans="1:6" s="204" customFormat="1" ht="23.25" customHeight="1">
      <c r="A44" s="204" t="s">
        <v>512</v>
      </c>
      <c r="B44" s="708" t="s">
        <v>1311</v>
      </c>
      <c r="C44" s="487" t="s">
        <v>973</v>
      </c>
      <c r="D44" s="477">
        <v>-252885.45</v>
      </c>
      <c r="E44" s="477">
        <v>-11744.12</v>
      </c>
      <c r="F44" s="477">
        <f t="shared" si="1"/>
        <v>-264629.57</v>
      </c>
    </row>
    <row r="45" spans="1:6" s="204" customFormat="1" ht="23.25" customHeight="1">
      <c r="A45" s="204" t="s">
        <v>512</v>
      </c>
      <c r="B45" s="210" t="s">
        <v>1312</v>
      </c>
      <c r="C45" s="476" t="s">
        <v>478</v>
      </c>
      <c r="D45" s="477">
        <v>-234915.73</v>
      </c>
      <c r="E45" s="477">
        <v>132913.41</v>
      </c>
      <c r="F45" s="477">
        <f t="shared" si="1"/>
        <v>-102002.32</v>
      </c>
    </row>
    <row r="46" spans="1:6" s="204" customFormat="1" ht="23.25" customHeight="1">
      <c r="A46" s="204" t="s">
        <v>512</v>
      </c>
      <c r="B46" s="708" t="s">
        <v>1313</v>
      </c>
      <c r="C46" s="486" t="s">
        <v>974</v>
      </c>
      <c r="D46" s="477">
        <v>4207922.87</v>
      </c>
      <c r="E46" s="477">
        <v>2060000.95</v>
      </c>
      <c r="F46" s="477">
        <f t="shared" si="1"/>
        <v>6267923.8200000003</v>
      </c>
    </row>
    <row r="47" spans="1:6" s="204" customFormat="1" ht="23.25" customHeight="1">
      <c r="A47" s="204" t="s">
        <v>512</v>
      </c>
      <c r="B47" s="708" t="s">
        <v>1314</v>
      </c>
      <c r="C47" s="487" t="s">
        <v>975</v>
      </c>
      <c r="D47" s="477">
        <v>0</v>
      </c>
      <c r="E47" s="477">
        <v>-11095.88</v>
      </c>
      <c r="F47" s="477">
        <f t="shared" si="1"/>
        <v>-11095.88</v>
      </c>
    </row>
    <row r="48" spans="1:6" s="204" customFormat="1" ht="23.25" customHeight="1">
      <c r="A48" s="204" t="s">
        <v>512</v>
      </c>
      <c r="B48" s="210" t="s">
        <v>1315</v>
      </c>
      <c r="C48" s="476" t="s">
        <v>976</v>
      </c>
      <c r="D48" s="477">
        <v>3973007.14</v>
      </c>
      <c r="E48" s="477">
        <v>2181818.48</v>
      </c>
      <c r="F48" s="477">
        <f t="shared" si="1"/>
        <v>6154825.6200000001</v>
      </c>
    </row>
    <row r="49" spans="1:6" s="204" customFormat="1" ht="23.25" customHeight="1">
      <c r="A49" s="204" t="s">
        <v>512</v>
      </c>
      <c r="B49" s="210" t="s">
        <v>1316</v>
      </c>
      <c r="C49" s="486" t="s">
        <v>977</v>
      </c>
      <c r="D49" s="477">
        <v>0</v>
      </c>
      <c r="E49" s="477">
        <v>2092311.03</v>
      </c>
      <c r="F49" s="477">
        <f t="shared" si="1"/>
        <v>2092311.03</v>
      </c>
    </row>
    <row r="50" spans="1:6" s="204" customFormat="1" ht="23.25" customHeight="1">
      <c r="A50" s="204" t="s">
        <v>512</v>
      </c>
      <c r="B50" s="708" t="s">
        <v>1317</v>
      </c>
      <c r="C50" s="487" t="s">
        <v>978</v>
      </c>
      <c r="D50" s="477">
        <v>0</v>
      </c>
      <c r="E50" s="477">
        <v>-2629337.5299999998</v>
      </c>
      <c r="F50" s="477">
        <f t="shared" si="1"/>
        <v>-2629337.5299999998</v>
      </c>
    </row>
    <row r="51" spans="1:6" s="204" customFormat="1" ht="23.25" customHeight="1">
      <c r="A51" s="204" t="s">
        <v>512</v>
      </c>
      <c r="B51" s="210" t="s">
        <v>1318</v>
      </c>
      <c r="C51" s="476" t="s">
        <v>979</v>
      </c>
      <c r="D51" s="477">
        <v>3973007.14</v>
      </c>
      <c r="E51" s="477">
        <v>1644791.98</v>
      </c>
      <c r="F51" s="477">
        <f t="shared" si="1"/>
        <v>5617799.1200000001</v>
      </c>
    </row>
    <row r="52" spans="1:6" s="204" customFormat="1" ht="23.25" customHeight="1">
      <c r="A52" s="204" t="s">
        <v>512</v>
      </c>
      <c r="B52" s="708" t="s">
        <v>1319</v>
      </c>
      <c r="C52" s="486" t="s">
        <v>980</v>
      </c>
      <c r="D52" s="477">
        <v>-3816339.21</v>
      </c>
      <c r="E52" s="477">
        <v>-1467434.78</v>
      </c>
      <c r="F52" s="477">
        <f t="shared" si="1"/>
        <v>-5283773.99</v>
      </c>
    </row>
    <row r="53" spans="1:6" s="204" customFormat="1" ht="23.25" customHeight="1">
      <c r="A53" s="204" t="s">
        <v>512</v>
      </c>
      <c r="B53" s="210" t="s">
        <v>1320</v>
      </c>
      <c r="C53" s="476" t="s">
        <v>981</v>
      </c>
      <c r="D53" s="477">
        <v>156667.93</v>
      </c>
      <c r="E53" s="477">
        <v>177357.2</v>
      </c>
      <c r="F53" s="477">
        <f t="shared" si="1"/>
        <v>334025.13</v>
      </c>
    </row>
    <row r="54" spans="1:6" s="204" customFormat="1" ht="23.25" customHeight="1">
      <c r="A54" s="204" t="s">
        <v>512</v>
      </c>
      <c r="B54" s="708" t="s">
        <v>1321</v>
      </c>
      <c r="C54" s="488" t="s">
        <v>982</v>
      </c>
      <c r="D54" s="477">
        <v>-3161.64</v>
      </c>
      <c r="E54" s="477">
        <v>8726.4500000000007</v>
      </c>
      <c r="F54" s="477">
        <f t="shared" si="1"/>
        <v>5564.8100000000013</v>
      </c>
    </row>
    <row r="55" spans="1:6" s="204" customFormat="1" ht="23.25" customHeight="1">
      <c r="A55" s="204" t="s">
        <v>512</v>
      </c>
      <c r="B55" s="210" t="s">
        <v>1322</v>
      </c>
      <c r="C55" s="489" t="s">
        <v>983</v>
      </c>
      <c r="D55" s="477">
        <v>-1296.0899999999999</v>
      </c>
      <c r="E55" s="477">
        <v>8726.4500000000007</v>
      </c>
      <c r="F55" s="477">
        <f t="shared" si="1"/>
        <v>7430.3600000000006</v>
      </c>
    </row>
    <row r="56" spans="1:6" s="204" customFormat="1" ht="23.25" customHeight="1">
      <c r="A56" s="204" t="s">
        <v>512</v>
      </c>
      <c r="B56" s="210" t="s">
        <v>1323</v>
      </c>
      <c r="C56" s="486" t="s">
        <v>984</v>
      </c>
      <c r="D56" s="477">
        <v>-1865.55</v>
      </c>
      <c r="E56" s="477">
        <v>0</v>
      </c>
      <c r="F56" s="477">
        <f t="shared" si="1"/>
        <v>-1865.55</v>
      </c>
    </row>
    <row r="57" spans="1:6" s="204" customFormat="1" ht="23.25" customHeight="1">
      <c r="A57" s="204" t="s">
        <v>512</v>
      </c>
      <c r="B57" s="708" t="s">
        <v>1324</v>
      </c>
      <c r="C57" s="476" t="s">
        <v>985</v>
      </c>
      <c r="D57" s="477">
        <v>-7190.9</v>
      </c>
      <c r="E57" s="477">
        <v>-4867.4399999999996</v>
      </c>
      <c r="F57" s="477">
        <f t="shared" si="1"/>
        <v>-12058.34</v>
      </c>
    </row>
    <row r="58" spans="1:6" s="204" customFormat="1" ht="23.25" customHeight="1">
      <c r="A58" s="204" t="s">
        <v>512</v>
      </c>
      <c r="B58" s="210" t="s">
        <v>1325</v>
      </c>
      <c r="C58" s="489" t="s">
        <v>986</v>
      </c>
      <c r="D58" s="477">
        <v>7190.9</v>
      </c>
      <c r="E58" s="477">
        <v>4856.49</v>
      </c>
      <c r="F58" s="477">
        <f t="shared" si="1"/>
        <v>12047.39</v>
      </c>
    </row>
    <row r="59" spans="1:6" s="204" customFormat="1" ht="23.25" customHeight="1">
      <c r="A59" s="204" t="s">
        <v>512</v>
      </c>
      <c r="B59" s="210" t="s">
        <v>1326</v>
      </c>
      <c r="C59" s="486" t="s">
        <v>987</v>
      </c>
      <c r="D59" s="477">
        <v>0</v>
      </c>
      <c r="E59" s="477">
        <v>10.95</v>
      </c>
      <c r="F59" s="477">
        <f t="shared" si="1"/>
        <v>10.95</v>
      </c>
    </row>
    <row r="60" spans="1:6" s="204" customFormat="1" ht="23.25" customHeight="1">
      <c r="A60" s="204" t="s">
        <v>512</v>
      </c>
      <c r="B60" s="709" t="s">
        <v>1327</v>
      </c>
      <c r="C60" s="476" t="s">
        <v>988</v>
      </c>
      <c r="D60" s="477">
        <v>146315.39000000001</v>
      </c>
      <c r="E60" s="477">
        <v>181216.21</v>
      </c>
      <c r="F60" s="477">
        <f t="shared" si="1"/>
        <v>327531.59999999998</v>
      </c>
    </row>
    <row r="61" spans="1:6" s="204" customFormat="1" ht="23.25" customHeight="1">
      <c r="A61" s="204" t="s">
        <v>512</v>
      </c>
      <c r="B61" s="708" t="s">
        <v>1328</v>
      </c>
      <c r="C61" s="486" t="s">
        <v>989</v>
      </c>
      <c r="D61" s="477">
        <v>0</v>
      </c>
      <c r="E61" s="477">
        <v>0</v>
      </c>
      <c r="F61" s="477">
        <f t="shared" si="1"/>
        <v>0</v>
      </c>
    </row>
    <row r="62" spans="1:6" s="204" customFormat="1" ht="23.25" customHeight="1">
      <c r="A62" s="204" t="s">
        <v>512</v>
      </c>
      <c r="B62" s="709" t="s">
        <v>1329</v>
      </c>
      <c r="C62" s="476" t="s">
        <v>495</v>
      </c>
      <c r="D62" s="477">
        <v>146315.39000000001</v>
      </c>
      <c r="E62" s="477">
        <v>181216.21</v>
      </c>
      <c r="F62" s="477">
        <f t="shared" si="1"/>
        <v>327531.59999999998</v>
      </c>
    </row>
    <row r="63" spans="1:6" s="204" customFormat="1" ht="23.25" customHeight="1">
      <c r="A63" s="204" t="s">
        <v>512</v>
      </c>
      <c r="B63" s="708" t="s">
        <v>1330</v>
      </c>
      <c r="C63" s="486" t="s">
        <v>990</v>
      </c>
      <c r="D63" s="477">
        <v>24220.799999999999</v>
      </c>
      <c r="E63" s="477">
        <v>2117.5</v>
      </c>
      <c r="F63" s="477">
        <f t="shared" si="1"/>
        <v>26338.3</v>
      </c>
    </row>
    <row r="64" spans="1:6" s="204" customFormat="1" ht="23.25" customHeight="1">
      <c r="A64" s="204" t="s">
        <v>512</v>
      </c>
      <c r="B64" s="708" t="s">
        <v>1331</v>
      </c>
      <c r="C64" s="487" t="s">
        <v>991</v>
      </c>
      <c r="D64" s="477">
        <v>-3758</v>
      </c>
      <c r="E64" s="477">
        <v>-218243</v>
      </c>
      <c r="F64" s="477">
        <f t="shared" si="1"/>
        <v>-222001</v>
      </c>
    </row>
    <row r="65" spans="1:7" s="204" customFormat="1" ht="23.25" customHeight="1">
      <c r="A65" s="204" t="s">
        <v>512</v>
      </c>
      <c r="B65" s="210" t="s">
        <v>1332</v>
      </c>
      <c r="C65" s="476" t="s">
        <v>497</v>
      </c>
      <c r="D65" s="477">
        <v>166778.19</v>
      </c>
      <c r="E65" s="477">
        <v>-34909.29</v>
      </c>
      <c r="F65" s="477">
        <f t="shared" si="1"/>
        <v>131868.9</v>
      </c>
    </row>
    <row r="66" spans="1:7" s="204" customFormat="1" ht="23.25" customHeight="1">
      <c r="A66" s="204" t="s">
        <v>512</v>
      </c>
      <c r="B66" s="210" t="s">
        <v>1333</v>
      </c>
      <c r="C66" s="486" t="s">
        <v>992</v>
      </c>
      <c r="D66" s="477">
        <v>0</v>
      </c>
      <c r="E66" s="477">
        <v>0</v>
      </c>
      <c r="F66" s="477">
        <f t="shared" si="1"/>
        <v>0</v>
      </c>
    </row>
    <row r="67" spans="1:7" s="204" customFormat="1" ht="23.25" customHeight="1">
      <c r="A67" s="204" t="s">
        <v>512</v>
      </c>
      <c r="B67" s="210" t="s">
        <v>1334</v>
      </c>
      <c r="C67" s="476" t="s">
        <v>993</v>
      </c>
      <c r="D67" s="477">
        <v>166778.19</v>
      </c>
      <c r="E67" s="477">
        <v>-34909.29</v>
      </c>
      <c r="F67" s="477">
        <f t="shared" si="1"/>
        <v>131868.9</v>
      </c>
    </row>
    <row r="68" spans="1:7" s="204" customFormat="1" ht="23.25" customHeight="1" thickBot="1">
      <c r="A68" s="204" t="s">
        <v>512</v>
      </c>
      <c r="B68" s="708" t="s">
        <v>1335</v>
      </c>
      <c r="C68" s="486" t="s">
        <v>994</v>
      </c>
      <c r="D68" s="477">
        <v>0</v>
      </c>
      <c r="E68" s="477">
        <v>0</v>
      </c>
      <c r="F68" s="477">
        <f t="shared" si="1"/>
        <v>0</v>
      </c>
    </row>
    <row r="69" spans="1:7" s="204" customFormat="1" ht="23.25" customHeight="1" thickTop="1" thickBot="1">
      <c r="A69" s="710" t="s">
        <v>512</v>
      </c>
      <c r="B69" s="320" t="s">
        <v>1336</v>
      </c>
      <c r="C69" s="490" t="s">
        <v>995</v>
      </c>
      <c r="D69" s="491">
        <v>166778.19</v>
      </c>
      <c r="E69" s="491">
        <v>-34909.29</v>
      </c>
      <c r="F69" s="491">
        <f t="shared" si="1"/>
        <v>131868.9</v>
      </c>
    </row>
    <row r="70" spans="1:7" ht="6" customHeight="1" thickTop="1" thickBot="1">
      <c r="A70" s="666"/>
      <c r="B70" s="666"/>
      <c r="C70" s="492"/>
      <c r="D70" s="493"/>
      <c r="E70" s="494"/>
      <c r="F70" s="494"/>
      <c r="G70" s="1054"/>
    </row>
    <row r="71" spans="1:7" ht="6.75" customHeight="1" thickTop="1">
      <c r="C71" s="144"/>
      <c r="D71" s="495"/>
      <c r="E71" s="495"/>
      <c r="F71" s="495"/>
      <c r="G71" s="1054"/>
    </row>
    <row r="72" spans="1:7" ht="4.5" customHeight="1">
      <c r="C72" s="144"/>
      <c r="D72" s="156"/>
      <c r="E72" s="156"/>
      <c r="F72" s="156"/>
      <c r="G72" s="1054"/>
    </row>
    <row r="73" spans="1:7" ht="15.75">
      <c r="C73" s="1127"/>
      <c r="D73" s="1127"/>
      <c r="E73" s="1127"/>
      <c r="F73" s="1127"/>
      <c r="G73" s="1054"/>
    </row>
    <row r="74" spans="1:7" ht="23.25">
      <c r="C74" s="1084" t="s">
        <v>996</v>
      </c>
      <c r="D74" s="1084"/>
      <c r="E74" s="1084"/>
      <c r="F74" s="1084"/>
      <c r="G74" s="1054"/>
    </row>
    <row r="75" spans="1:7" ht="15.75">
      <c r="C75" s="1127"/>
      <c r="D75" s="1127"/>
      <c r="E75" s="1127"/>
      <c r="F75" s="1127"/>
      <c r="G75" s="1054"/>
    </row>
    <row r="76" spans="1:7" ht="8.25" customHeight="1">
      <c r="C76" s="144"/>
      <c r="D76" s="156"/>
      <c r="E76" s="156"/>
      <c r="F76" s="156"/>
      <c r="G76" s="1054"/>
    </row>
    <row r="77" spans="1:7" ht="23.25">
      <c r="C77" s="496" t="s">
        <v>997</v>
      </c>
      <c r="D77" s="497">
        <f>+D79+D80</f>
        <v>178145935.34640002</v>
      </c>
      <c r="E77" s="497">
        <f>+E79+E80</f>
        <v>260441520.42000005</v>
      </c>
      <c r="F77" s="497">
        <f>SUM(D77:E77)</f>
        <v>438587455.7664001</v>
      </c>
      <c r="G77" s="1054"/>
    </row>
    <row r="78" spans="1:7" ht="5.25" customHeight="1">
      <c r="C78" s="496"/>
      <c r="D78" s="497"/>
      <c r="E78" s="497"/>
      <c r="F78" s="497"/>
      <c r="G78" s="1054"/>
    </row>
    <row r="79" spans="1:7" ht="23.25">
      <c r="A79" s="1054" t="s">
        <v>512</v>
      </c>
      <c r="B79" s="1054" t="s">
        <v>1337</v>
      </c>
      <c r="C79" s="498" t="s">
        <v>998</v>
      </c>
      <c r="D79" s="497">
        <v>36160286.636600003</v>
      </c>
      <c r="E79" s="497">
        <v>160783116.42000005</v>
      </c>
      <c r="F79" s="497">
        <f>SUM(D79:E79)</f>
        <v>196943403.05660003</v>
      </c>
      <c r="G79" s="1054"/>
    </row>
    <row r="80" spans="1:7" ht="23.25">
      <c r="A80" s="1054" t="s">
        <v>512</v>
      </c>
      <c r="B80" s="1054" t="s">
        <v>1338</v>
      </c>
      <c r="C80" s="498" t="s">
        <v>999</v>
      </c>
      <c r="D80" s="497">
        <v>141985648.7098</v>
      </c>
      <c r="E80" s="497">
        <v>99658404</v>
      </c>
      <c r="F80" s="497">
        <f>SUM(D80:E80)</f>
        <v>241644052.7098</v>
      </c>
      <c r="G80" s="1054"/>
    </row>
    <row r="81" spans="1:7" ht="7.5" customHeight="1">
      <c r="C81" s="498"/>
      <c r="D81" s="497"/>
      <c r="E81" s="497"/>
      <c r="F81" s="497"/>
      <c r="G81" s="1054"/>
    </row>
    <row r="82" spans="1:7" ht="23.25">
      <c r="C82" s="499" t="s">
        <v>1000</v>
      </c>
      <c r="D82" s="497">
        <f>SUM(D84:D88)</f>
        <v>178145935.34640002</v>
      </c>
      <c r="E82" s="497">
        <f>SUM(E84:E88)</f>
        <v>260441520.42000005</v>
      </c>
      <c r="F82" s="497">
        <f t="shared" ref="F82:F88" si="2">SUM(D82:E82)</f>
        <v>438587455.7664001</v>
      </c>
      <c r="G82" s="1054"/>
    </row>
    <row r="83" spans="1:7" ht="4.5" customHeight="1">
      <c r="C83" s="498"/>
      <c r="D83" s="497"/>
      <c r="E83" s="497"/>
      <c r="F83" s="497">
        <f t="shared" si="2"/>
        <v>0</v>
      </c>
      <c r="G83" s="1054"/>
    </row>
    <row r="84" spans="1:7" ht="23.25">
      <c r="A84" s="1054" t="s">
        <v>512</v>
      </c>
      <c r="B84" s="1054" t="s">
        <v>1339</v>
      </c>
      <c r="C84" s="498" t="s">
        <v>1001</v>
      </c>
      <c r="D84" s="497">
        <v>8749657.1092000008</v>
      </c>
      <c r="E84" s="497">
        <v>4266431.09</v>
      </c>
      <c r="F84" s="497">
        <f t="shared" si="2"/>
        <v>13016088.199200001</v>
      </c>
      <c r="G84" s="1054"/>
    </row>
    <row r="85" spans="1:7" ht="23.25">
      <c r="A85" s="1054" t="s">
        <v>512</v>
      </c>
      <c r="B85" s="1054" t="s">
        <v>1340</v>
      </c>
      <c r="C85" s="498" t="s">
        <v>1002</v>
      </c>
      <c r="D85" s="497">
        <v>164398422.21880001</v>
      </c>
      <c r="E85" s="497">
        <v>237320206.11000004</v>
      </c>
      <c r="F85" s="497">
        <f t="shared" si="2"/>
        <v>401718628.32880008</v>
      </c>
      <c r="G85" s="1054"/>
    </row>
    <row r="86" spans="1:7" ht="23.25">
      <c r="A86" s="1054" t="s">
        <v>512</v>
      </c>
      <c r="B86" s="1054" t="s">
        <v>1341</v>
      </c>
      <c r="C86" s="498" t="s">
        <v>1003</v>
      </c>
      <c r="D86" s="497">
        <v>4939543</v>
      </c>
      <c r="E86" s="497">
        <v>17825883.219999999</v>
      </c>
      <c r="F86" s="497">
        <f t="shared" si="2"/>
        <v>22765426.219999999</v>
      </c>
      <c r="G86" s="1054"/>
    </row>
    <row r="87" spans="1:7" ht="23.25">
      <c r="A87" s="1054" t="s">
        <v>512</v>
      </c>
      <c r="B87" s="1054" t="s">
        <v>1342</v>
      </c>
      <c r="C87" s="498" t="s">
        <v>1004</v>
      </c>
      <c r="D87" s="497">
        <v>58313.018400000008</v>
      </c>
      <c r="E87" s="497">
        <v>1029000</v>
      </c>
      <c r="F87" s="497">
        <f t="shared" si="2"/>
        <v>1087313.0183999999</v>
      </c>
      <c r="G87" s="1054"/>
    </row>
    <row r="88" spans="1:7" ht="23.25">
      <c r="A88" s="1054" t="s">
        <v>512</v>
      </c>
      <c r="B88" s="1054" t="s">
        <v>1343</v>
      </c>
      <c r="C88" s="498" t="s">
        <v>1005</v>
      </c>
      <c r="D88" s="497">
        <v>0</v>
      </c>
      <c r="E88" s="497">
        <v>0</v>
      </c>
      <c r="F88" s="497">
        <f t="shared" si="2"/>
        <v>0</v>
      </c>
      <c r="G88" s="1054"/>
    </row>
    <row r="89" spans="1:7" ht="23.25">
      <c r="C89" s="500"/>
      <c r="D89" s="497"/>
      <c r="E89" s="497"/>
      <c r="F89" s="497"/>
      <c r="G89" s="1054"/>
    </row>
    <row r="90" spans="1:7" ht="23.25">
      <c r="C90" s="501" t="s">
        <v>1006</v>
      </c>
      <c r="D90" s="497">
        <f>+D77</f>
        <v>178145935.34640002</v>
      </c>
      <c r="E90" s="497">
        <f>+E77</f>
        <v>260441520.42000005</v>
      </c>
      <c r="F90" s="497">
        <f>SUM(D90:E90)</f>
        <v>438587455.7664001</v>
      </c>
      <c r="G90" s="1054"/>
    </row>
    <row r="91" spans="1:7" ht="15.75" thickBot="1">
      <c r="C91" s="502"/>
      <c r="D91" s="503"/>
      <c r="E91" s="503"/>
      <c r="F91" s="503"/>
      <c r="G91" s="1054"/>
    </row>
    <row r="92" spans="1:7" ht="24" customHeight="1">
      <c r="C92" s="1281" t="s">
        <v>1007</v>
      </c>
      <c r="D92" s="156"/>
      <c r="E92" s="156"/>
      <c r="F92" s="156"/>
      <c r="G92" s="1054"/>
    </row>
    <row r="93" spans="1:7" ht="18.75">
      <c r="C93" s="1281" t="s">
        <v>1008</v>
      </c>
      <c r="D93" s="156"/>
      <c r="E93" s="156"/>
      <c r="F93" s="156"/>
      <c r="G93" s="1054"/>
    </row>
    <row r="94" spans="1:7">
      <c r="D94" s="156"/>
      <c r="E94" s="156"/>
      <c r="F94" s="156"/>
      <c r="G94" s="1054"/>
    </row>
    <row r="95" spans="1:7">
      <c r="C95" s="504"/>
      <c r="D95" s="241"/>
      <c r="E95" s="241"/>
      <c r="F95" s="156"/>
      <c r="G95" s="1054"/>
    </row>
    <row r="96" spans="1:7">
      <c r="A96" s="1054" t="s">
        <v>511</v>
      </c>
      <c r="B96" s="1054" t="s">
        <v>511</v>
      </c>
      <c r="C96" s="241"/>
      <c r="E96" s="156"/>
      <c r="G96" s="1054"/>
    </row>
    <row r="97" spans="3:7">
      <c r="C97" s="241"/>
      <c r="E97" s="156"/>
      <c r="G97" s="1054"/>
    </row>
    <row r="98" spans="3:7">
      <c r="C98" s="241"/>
      <c r="E98" s="156"/>
      <c r="G98" s="1054"/>
    </row>
    <row r="99" spans="3:7">
      <c r="C99" s="241"/>
      <c r="E99" s="156"/>
      <c r="G99" s="1054"/>
    </row>
    <row r="100" spans="3:7">
      <c r="C100" s="241"/>
      <c r="E100" s="156"/>
      <c r="G100" s="1054"/>
    </row>
    <row r="101" spans="3:7">
      <c r="C101" s="241"/>
      <c r="E101" s="156"/>
      <c r="G101" s="1054"/>
    </row>
    <row r="102" spans="3:7">
      <c r="C102" s="241"/>
      <c r="E102" s="156"/>
      <c r="G102" s="1054"/>
    </row>
    <row r="103" spans="3:7">
      <c r="C103" s="241"/>
      <c r="E103" s="156"/>
      <c r="G103" s="1054"/>
    </row>
    <row r="104" spans="3:7">
      <c r="C104" s="241"/>
      <c r="E104" s="156"/>
      <c r="G104" s="1054"/>
    </row>
    <row r="105" spans="3:7">
      <c r="C105" s="241"/>
      <c r="E105" s="156"/>
      <c r="G105" s="1054"/>
    </row>
    <row r="106" spans="3:7">
      <c r="C106" s="241"/>
      <c r="E106" s="156"/>
      <c r="G106" s="1054"/>
    </row>
    <row r="107" spans="3:7">
      <c r="C107" s="241"/>
      <c r="E107" s="156"/>
      <c r="G107" s="1054"/>
    </row>
    <row r="108" spans="3:7" ht="15.75">
      <c r="C108" s="146"/>
      <c r="D108" s="241"/>
      <c r="E108" s="241"/>
      <c r="F108" s="156"/>
      <c r="G108" s="1054"/>
    </row>
    <row r="109" spans="3:7" ht="15.75">
      <c r="C109" s="146"/>
      <c r="D109" s="156"/>
      <c r="E109" s="156"/>
      <c r="F109" s="156"/>
      <c r="G109" s="1054"/>
    </row>
    <row r="110" spans="3:7" ht="15.75">
      <c r="C110" s="146"/>
      <c r="D110" s="156"/>
      <c r="E110" s="156"/>
      <c r="F110" s="156"/>
      <c r="G110" s="1054"/>
    </row>
    <row r="111" spans="3:7" ht="15.75">
      <c r="C111" s="146"/>
      <c r="D111" s="156"/>
      <c r="E111" s="156"/>
      <c r="F111" s="156"/>
      <c r="G111" s="1054"/>
    </row>
    <row r="112" spans="3:7" ht="15.75">
      <c r="C112" s="146"/>
      <c r="D112" s="156"/>
      <c r="E112" s="156"/>
      <c r="F112" s="156"/>
      <c r="G112" s="1054"/>
    </row>
    <row r="113" spans="3:7" ht="15.75">
      <c r="C113" s="146"/>
      <c r="D113" s="156"/>
      <c r="E113" s="156"/>
      <c r="F113" s="156"/>
      <c r="G113" s="1054"/>
    </row>
    <row r="114" spans="3:7" ht="15.75">
      <c r="C114" s="146"/>
      <c r="D114" s="156"/>
      <c r="E114" s="156"/>
      <c r="F114" s="156"/>
      <c r="G114" s="1054"/>
    </row>
    <row r="115" spans="3:7" ht="15.75">
      <c r="C115" s="146"/>
      <c r="D115" s="156"/>
      <c r="E115" s="156"/>
      <c r="F115" s="156"/>
      <c r="G115" s="1054"/>
    </row>
    <row r="116" spans="3:7" ht="15.75">
      <c r="C116" s="146"/>
      <c r="D116" s="156"/>
      <c r="E116" s="156"/>
      <c r="F116" s="156"/>
      <c r="G116" s="1054"/>
    </row>
    <row r="117" spans="3:7" ht="15.75">
      <c r="C117" s="146"/>
      <c r="D117" s="156"/>
      <c r="E117" s="156"/>
      <c r="F117" s="156"/>
      <c r="G117" s="1054"/>
    </row>
    <row r="118" spans="3:7" ht="15.75">
      <c r="C118" s="146"/>
      <c r="D118" s="156"/>
      <c r="E118" s="156"/>
      <c r="F118" s="156"/>
      <c r="G118" s="1054"/>
    </row>
    <row r="119" spans="3:7" ht="15.75">
      <c r="C119" s="146"/>
      <c r="D119" s="156"/>
      <c r="E119" s="156"/>
      <c r="F119" s="156"/>
      <c r="G119" s="1054"/>
    </row>
    <row r="120" spans="3:7" ht="15.75">
      <c r="C120" s="146"/>
      <c r="D120" s="156"/>
      <c r="E120" s="156"/>
      <c r="F120" s="156"/>
      <c r="G120" s="1054"/>
    </row>
    <row r="121" spans="3:7" ht="15.75">
      <c r="C121" s="146"/>
      <c r="D121" s="156"/>
      <c r="E121" s="156"/>
      <c r="F121" s="156"/>
      <c r="G121" s="1054"/>
    </row>
    <row r="122" spans="3:7" ht="15.75">
      <c r="C122" s="146"/>
      <c r="D122" s="156"/>
      <c r="E122" s="156"/>
      <c r="F122" s="156"/>
      <c r="G122" s="1054"/>
    </row>
    <row r="123" spans="3:7" ht="15.75">
      <c r="C123" s="146"/>
      <c r="D123" s="156"/>
      <c r="E123" s="156"/>
      <c r="F123" s="156"/>
      <c r="G123" s="1054"/>
    </row>
    <row r="124" spans="3:7" ht="15.75">
      <c r="C124" s="146"/>
      <c r="D124" s="156"/>
      <c r="E124" s="156"/>
      <c r="F124" s="156"/>
      <c r="G124" s="1054"/>
    </row>
    <row r="125" spans="3:7" ht="15.75">
      <c r="C125" s="146"/>
      <c r="D125" s="156"/>
      <c r="E125" s="156"/>
      <c r="F125" s="156"/>
      <c r="G125" s="1054"/>
    </row>
    <row r="126" spans="3:7" ht="15.75">
      <c r="C126" s="146"/>
      <c r="D126" s="156"/>
      <c r="E126" s="156"/>
      <c r="F126" s="156"/>
      <c r="G126" s="1054"/>
    </row>
    <row r="127" spans="3:7" ht="15.75">
      <c r="C127" s="146"/>
      <c r="D127" s="156"/>
      <c r="E127" s="156"/>
      <c r="F127" s="156"/>
      <c r="G127" s="1054"/>
    </row>
    <row r="128" spans="3:7" ht="15.75">
      <c r="C128" s="146"/>
      <c r="D128" s="156"/>
      <c r="E128" s="156"/>
      <c r="F128" s="156"/>
      <c r="G128" s="1054"/>
    </row>
    <row r="129" spans="3:7" ht="15.75">
      <c r="C129" s="146"/>
      <c r="D129" s="156"/>
      <c r="E129" s="156"/>
      <c r="F129" s="156"/>
      <c r="G129" s="1054"/>
    </row>
    <row r="130" spans="3:7" ht="15.75">
      <c r="C130" s="146"/>
      <c r="D130" s="156"/>
      <c r="E130" s="156"/>
      <c r="F130" s="156"/>
      <c r="G130" s="1054"/>
    </row>
    <row r="131" spans="3:7" ht="15.75">
      <c r="C131" s="146"/>
      <c r="D131" s="156"/>
      <c r="E131" s="156"/>
      <c r="F131" s="156"/>
      <c r="G131" s="1054"/>
    </row>
    <row r="132" spans="3:7" ht="15.75">
      <c r="C132" s="146"/>
      <c r="D132" s="156"/>
      <c r="E132" s="156"/>
      <c r="F132" s="156"/>
      <c r="G132" s="1054"/>
    </row>
    <row r="133" spans="3:7" ht="15.75">
      <c r="C133" s="146"/>
      <c r="D133" s="156"/>
      <c r="E133" s="156"/>
      <c r="F133" s="156"/>
      <c r="G133" s="1054"/>
    </row>
    <row r="134" spans="3:7" ht="15.75">
      <c r="C134" s="146"/>
      <c r="D134" s="156"/>
      <c r="E134" s="156"/>
      <c r="F134" s="156"/>
      <c r="G134" s="1054"/>
    </row>
    <row r="135" spans="3:7" ht="15.75">
      <c r="C135" s="146"/>
      <c r="D135" s="156"/>
      <c r="E135" s="156"/>
      <c r="F135" s="156"/>
      <c r="G135" s="1054"/>
    </row>
    <row r="136" spans="3:7" ht="15.75">
      <c r="C136" s="146"/>
      <c r="D136" s="156"/>
      <c r="E136" s="156"/>
      <c r="F136" s="156"/>
      <c r="G136" s="1054"/>
    </row>
    <row r="137" spans="3:7" ht="15.75">
      <c r="C137" s="146"/>
      <c r="D137" s="156"/>
      <c r="E137" s="156"/>
      <c r="F137" s="156"/>
      <c r="G137" s="1054"/>
    </row>
    <row r="138" spans="3:7" ht="15.75">
      <c r="C138" s="146"/>
      <c r="D138" s="156"/>
      <c r="E138" s="156"/>
      <c r="F138" s="156"/>
      <c r="G138" s="1054"/>
    </row>
    <row r="139" spans="3:7" ht="15.75">
      <c r="C139" s="146"/>
      <c r="D139" s="156"/>
      <c r="E139" s="156"/>
      <c r="F139" s="156"/>
      <c r="G139" s="1054"/>
    </row>
    <row r="140" spans="3:7" ht="15.75">
      <c r="C140" s="146"/>
      <c r="D140" s="156"/>
      <c r="E140" s="156"/>
      <c r="F140" s="156"/>
      <c r="G140" s="1054"/>
    </row>
    <row r="141" spans="3:7" ht="15.75">
      <c r="C141" s="146"/>
      <c r="D141" s="156"/>
      <c r="E141" s="156"/>
      <c r="F141" s="156"/>
      <c r="G141" s="1054"/>
    </row>
    <row r="142" spans="3:7" ht="15.75">
      <c r="C142" s="146"/>
      <c r="D142" s="156"/>
      <c r="E142" s="156"/>
      <c r="F142" s="156"/>
      <c r="G142" s="1054"/>
    </row>
    <row r="143" spans="3:7" ht="15.75">
      <c r="C143" s="146"/>
      <c r="D143" s="156"/>
      <c r="E143" s="156"/>
      <c r="F143" s="156"/>
      <c r="G143" s="1054"/>
    </row>
    <row r="144" spans="3:7" ht="15.75">
      <c r="C144" s="146"/>
      <c r="D144" s="156"/>
      <c r="E144" s="156"/>
      <c r="F144" s="156"/>
      <c r="G144" s="1054"/>
    </row>
    <row r="145" spans="3:7" ht="15.75">
      <c r="C145" s="146"/>
      <c r="D145" s="156"/>
      <c r="E145" s="156"/>
      <c r="F145" s="156"/>
      <c r="G145" s="1054"/>
    </row>
    <row r="146" spans="3:7" ht="15.75">
      <c r="C146" s="146"/>
      <c r="D146" s="156"/>
      <c r="E146" s="156"/>
      <c r="F146" s="156"/>
      <c r="G146" s="1054"/>
    </row>
    <row r="147" spans="3:7" ht="15.75">
      <c r="C147" s="146"/>
      <c r="D147" s="156"/>
      <c r="E147" s="156"/>
      <c r="F147" s="156"/>
      <c r="G147" s="1054"/>
    </row>
    <row r="148" spans="3:7" ht="15.75">
      <c r="C148" s="146"/>
      <c r="D148" s="156"/>
      <c r="E148" s="156"/>
      <c r="F148" s="156"/>
      <c r="G148" s="1054"/>
    </row>
    <row r="149" spans="3:7" ht="15.75">
      <c r="C149" s="146"/>
      <c r="D149" s="156"/>
      <c r="E149" s="156"/>
      <c r="F149" s="156"/>
      <c r="G149" s="1054"/>
    </row>
    <row r="150" spans="3:7" ht="15.75">
      <c r="C150" s="146"/>
      <c r="D150" s="156"/>
      <c r="E150" s="156"/>
      <c r="F150" s="156"/>
      <c r="G150" s="1054"/>
    </row>
    <row r="151" spans="3:7" ht="15.75">
      <c r="C151" s="146"/>
      <c r="D151" s="156"/>
      <c r="E151" s="156"/>
      <c r="F151" s="156"/>
      <c r="G151" s="1054"/>
    </row>
    <row r="152" spans="3:7" ht="15.75">
      <c r="C152" s="146"/>
      <c r="D152" s="156"/>
      <c r="E152" s="156"/>
      <c r="F152" s="156"/>
      <c r="G152" s="1054"/>
    </row>
    <row r="153" spans="3:7" ht="15.75">
      <c r="C153" s="146"/>
      <c r="D153" s="156"/>
      <c r="E153" s="156"/>
      <c r="F153" s="156"/>
      <c r="G153" s="1054"/>
    </row>
    <row r="154" spans="3:7" ht="15.75">
      <c r="C154" s="146"/>
      <c r="D154" s="156"/>
      <c r="E154" s="156"/>
      <c r="F154" s="156"/>
      <c r="G154" s="1054"/>
    </row>
    <row r="155" spans="3:7" ht="15.75">
      <c r="C155" s="146"/>
      <c r="D155" s="156"/>
      <c r="E155" s="156"/>
      <c r="F155" s="156"/>
      <c r="G155" s="1054"/>
    </row>
    <row r="156" spans="3:7" ht="15.75">
      <c r="C156" s="146"/>
      <c r="D156" s="156"/>
      <c r="E156" s="156"/>
      <c r="F156" s="156"/>
      <c r="G156" s="1054"/>
    </row>
    <row r="157" spans="3:7" ht="15.75">
      <c r="C157" s="146"/>
      <c r="D157" s="156"/>
      <c r="E157" s="156"/>
      <c r="F157" s="156"/>
      <c r="G157" s="1054"/>
    </row>
    <row r="158" spans="3:7" ht="15.75">
      <c r="C158" s="146"/>
      <c r="D158" s="156"/>
      <c r="E158" s="156"/>
      <c r="F158" s="156"/>
      <c r="G158" s="1054"/>
    </row>
    <row r="159" spans="3:7" ht="15.75">
      <c r="C159" s="146"/>
      <c r="D159" s="156"/>
      <c r="E159" s="156"/>
      <c r="F159" s="156"/>
      <c r="G159" s="1054"/>
    </row>
    <row r="160" spans="3:7" ht="15.75">
      <c r="C160" s="146"/>
      <c r="D160" s="156"/>
      <c r="E160" s="156"/>
      <c r="F160" s="156"/>
      <c r="G160" s="1054"/>
    </row>
    <row r="161" spans="3:7" ht="15.75">
      <c r="C161" s="146"/>
      <c r="G161" s="1054"/>
    </row>
    <row r="162" spans="3:7" ht="15.75">
      <c r="C162" s="146"/>
      <c r="G162" s="1054"/>
    </row>
    <row r="163" spans="3:7" ht="15.75">
      <c r="C163" s="146"/>
      <c r="G163" s="1054"/>
    </row>
    <row r="164" spans="3:7" ht="15.75">
      <c r="C164" s="146"/>
      <c r="G164" s="1054"/>
    </row>
    <row r="165" spans="3:7" ht="15.75">
      <c r="C165" s="146"/>
      <c r="G165" s="1054"/>
    </row>
    <row r="166" spans="3:7" ht="15.75">
      <c r="C166" s="146"/>
      <c r="G166" s="1054"/>
    </row>
    <row r="167" spans="3:7" ht="15.75">
      <c r="C167" s="146"/>
      <c r="G167" s="1054"/>
    </row>
    <row r="168" spans="3:7" ht="15.75">
      <c r="C168" s="146"/>
      <c r="G168" s="1054"/>
    </row>
    <row r="169" spans="3:7" ht="15.75">
      <c r="C169" s="146"/>
      <c r="G169" s="1054"/>
    </row>
    <row r="170" spans="3:7" ht="15.75">
      <c r="C170" s="146"/>
      <c r="G170" s="1054"/>
    </row>
    <row r="171" spans="3:7" ht="15.75">
      <c r="C171" s="146"/>
      <c r="G171" s="1054"/>
    </row>
    <row r="172" spans="3:7" ht="15.75">
      <c r="C172" s="146"/>
      <c r="G172" s="1054"/>
    </row>
    <row r="173" spans="3:7" ht="15.75">
      <c r="C173" s="146"/>
      <c r="G173" s="1054"/>
    </row>
    <row r="174" spans="3:7" ht="15.75">
      <c r="C174" s="146"/>
      <c r="G174" s="1054"/>
    </row>
    <row r="175" spans="3:7" ht="15.75">
      <c r="C175" s="146"/>
      <c r="G175" s="1054"/>
    </row>
    <row r="176" spans="3:7" ht="15.75">
      <c r="C176" s="146"/>
      <c r="G176" s="1054"/>
    </row>
    <row r="177" spans="3:7" ht="15.75">
      <c r="C177" s="146"/>
      <c r="G177" s="1054"/>
    </row>
    <row r="178" spans="3:7" ht="15.75">
      <c r="C178" s="146"/>
      <c r="G178" s="1054"/>
    </row>
    <row r="179" spans="3:7" ht="15.75">
      <c r="C179" s="146"/>
      <c r="G179" s="1054"/>
    </row>
    <row r="180" spans="3:7" ht="15.75">
      <c r="C180" s="146"/>
      <c r="G180" s="1054"/>
    </row>
    <row r="181" spans="3:7" ht="15.75">
      <c r="C181" s="146"/>
      <c r="G181" s="1054"/>
    </row>
    <row r="182" spans="3:7" ht="15.75">
      <c r="C182" s="146"/>
      <c r="G182" s="1054"/>
    </row>
    <row r="183" spans="3:7" ht="15.75">
      <c r="C183" s="146"/>
      <c r="G183" s="1054"/>
    </row>
    <row r="184" spans="3:7" ht="15.75">
      <c r="C184" s="146"/>
      <c r="G184" s="1054"/>
    </row>
    <row r="185" spans="3:7" ht="15.75">
      <c r="C185" s="146"/>
      <c r="G185" s="1054"/>
    </row>
    <row r="186" spans="3:7" ht="15.75">
      <c r="C186" s="146"/>
      <c r="G186" s="1054"/>
    </row>
    <row r="187" spans="3:7" ht="15.75">
      <c r="C187" s="146"/>
      <c r="G187" s="1054"/>
    </row>
    <row r="188" spans="3:7" ht="15.75">
      <c r="C188" s="146"/>
      <c r="G188" s="1054"/>
    </row>
    <row r="189" spans="3:7" ht="15.75">
      <c r="C189" s="146"/>
      <c r="G189" s="1054"/>
    </row>
    <row r="190" spans="3:7" ht="15.75">
      <c r="C190" s="146"/>
      <c r="G190" s="1054"/>
    </row>
    <row r="191" spans="3:7" ht="15.75">
      <c r="C191" s="146"/>
      <c r="G191" s="1054"/>
    </row>
    <row r="192" spans="3:7" ht="15.75">
      <c r="C192" s="146"/>
      <c r="G192" s="1054"/>
    </row>
    <row r="193" spans="3:7" ht="15.75">
      <c r="C193" s="146"/>
      <c r="G193" s="1054"/>
    </row>
    <row r="194" spans="3:7" ht="15.75">
      <c r="C194" s="146"/>
      <c r="G194" s="1054"/>
    </row>
    <row r="195" spans="3:7" ht="15.75">
      <c r="C195" s="146"/>
      <c r="G195" s="1054"/>
    </row>
    <row r="196" spans="3:7" ht="15.75">
      <c r="C196" s="146"/>
      <c r="G196" s="1054"/>
    </row>
    <row r="197" spans="3:7" ht="15.75">
      <c r="C197" s="146"/>
      <c r="G197" s="1054"/>
    </row>
    <row r="198" spans="3:7" ht="15.75">
      <c r="C198" s="146"/>
      <c r="G198" s="1054"/>
    </row>
    <row r="199" spans="3:7" ht="15.75">
      <c r="C199" s="146"/>
      <c r="G199" s="1054"/>
    </row>
    <row r="200" spans="3:7" ht="15.75">
      <c r="C200" s="146"/>
      <c r="G200" s="1054"/>
    </row>
    <row r="201" spans="3:7" ht="15.75">
      <c r="C201" s="146"/>
    </row>
    <row r="202" spans="3:7" ht="15.75">
      <c r="C202" s="146"/>
    </row>
    <row r="203" spans="3:7" ht="15.75">
      <c r="C203" s="146"/>
    </row>
    <row r="204" spans="3:7" ht="15.75">
      <c r="C204" s="146"/>
    </row>
    <row r="205" spans="3:7" ht="15.75">
      <c r="C205" s="146"/>
    </row>
    <row r="206" spans="3:7" ht="15.75">
      <c r="C206" s="146"/>
    </row>
    <row r="207" spans="3:7" ht="15.75">
      <c r="C207" s="146"/>
    </row>
    <row r="208" spans="3:7" ht="15.75">
      <c r="C208" s="146"/>
    </row>
    <row r="209" spans="3:3" ht="15.75">
      <c r="C209" s="146"/>
    </row>
    <row r="210" spans="3:3" ht="15.75">
      <c r="C210" s="146"/>
    </row>
    <row r="211" spans="3:3" ht="15.75">
      <c r="C211" s="146"/>
    </row>
    <row r="212" spans="3:3" ht="15.75">
      <c r="C212" s="146"/>
    </row>
    <row r="213" spans="3:3" ht="15.75">
      <c r="C213" s="146"/>
    </row>
    <row r="214" spans="3:3" ht="15.75">
      <c r="C214" s="146"/>
    </row>
    <row r="215" spans="3:3" ht="15.75">
      <c r="C215" s="146"/>
    </row>
    <row r="216" spans="3:3" ht="15.75">
      <c r="C216" s="146"/>
    </row>
    <row r="217" spans="3:3" ht="15.75">
      <c r="C217" s="146"/>
    </row>
    <row r="218" spans="3:3" ht="15.75">
      <c r="C218" s="146"/>
    </row>
    <row r="219" spans="3:3" ht="15.75">
      <c r="C219" s="146"/>
    </row>
    <row r="220" spans="3:3" ht="15.75">
      <c r="C220" s="146"/>
    </row>
    <row r="221" spans="3:3" ht="15.75">
      <c r="C221" s="146"/>
    </row>
    <row r="222" spans="3:3" ht="15.75">
      <c r="C222" s="146"/>
    </row>
    <row r="223" spans="3:3" ht="15.75">
      <c r="C223" s="146"/>
    </row>
    <row r="224" spans="3:3" ht="15.75">
      <c r="C224" s="146"/>
    </row>
    <row r="225" spans="3:3" ht="15.75">
      <c r="C225" s="146"/>
    </row>
    <row r="226" spans="3:3" ht="15.75">
      <c r="C226" s="146"/>
    </row>
    <row r="227" spans="3:3" ht="15.75">
      <c r="C227" s="146"/>
    </row>
    <row r="228" spans="3:3" ht="15.75">
      <c r="C228" s="146"/>
    </row>
    <row r="229" spans="3:3" ht="15.75">
      <c r="C229" s="146"/>
    </row>
    <row r="230" spans="3:3" ht="15.75">
      <c r="C230" s="146"/>
    </row>
    <row r="231" spans="3:3" ht="15.75">
      <c r="C231" s="146"/>
    </row>
    <row r="232" spans="3:3" ht="15.75">
      <c r="C232" s="146"/>
    </row>
    <row r="233" spans="3:3" ht="15.75">
      <c r="C233" s="146"/>
    </row>
    <row r="234" spans="3:3" ht="15.75">
      <c r="C234" s="146"/>
    </row>
    <row r="235" spans="3:3" ht="15.75">
      <c r="C235" s="146"/>
    </row>
    <row r="236" spans="3:3" ht="15.75">
      <c r="C236" s="146"/>
    </row>
    <row r="237" spans="3:3" ht="15.75">
      <c r="C237" s="146"/>
    </row>
    <row r="238" spans="3:3" ht="15.75">
      <c r="C238" s="146"/>
    </row>
    <row r="239" spans="3:3" ht="15.75">
      <c r="C239" s="146"/>
    </row>
    <row r="240" spans="3:3" ht="15.75">
      <c r="C240" s="146"/>
    </row>
    <row r="241" spans="3:3" ht="15.75">
      <c r="C241" s="146"/>
    </row>
    <row r="242" spans="3:3" ht="15.75">
      <c r="C242" s="146"/>
    </row>
    <row r="243" spans="3:3" ht="15.75">
      <c r="C243" s="146"/>
    </row>
    <row r="244" spans="3:3" ht="15.75">
      <c r="C244" s="146"/>
    </row>
    <row r="245" spans="3:3" ht="15.75">
      <c r="C245" s="146"/>
    </row>
    <row r="246" spans="3:3" ht="15.75">
      <c r="C246" s="146"/>
    </row>
    <row r="247" spans="3:3" ht="15.75">
      <c r="C247" s="146"/>
    </row>
    <row r="248" spans="3:3" ht="15.75">
      <c r="C248" s="146"/>
    </row>
    <row r="249" spans="3:3" ht="15.75">
      <c r="C249" s="146"/>
    </row>
    <row r="250" spans="3:3" ht="15.75">
      <c r="C250" s="146"/>
    </row>
    <row r="251" spans="3:3" ht="15.75">
      <c r="C251" s="146"/>
    </row>
    <row r="252" spans="3:3" ht="15.75">
      <c r="C252" s="146"/>
    </row>
    <row r="253" spans="3:3" ht="15.75">
      <c r="C253" s="146"/>
    </row>
    <row r="254" spans="3:3" ht="15.75">
      <c r="C254" s="146"/>
    </row>
    <row r="255" spans="3:3" ht="15.75">
      <c r="C255" s="146"/>
    </row>
    <row r="256" spans="3:3" ht="15.75">
      <c r="C256" s="146"/>
    </row>
    <row r="257" spans="3:3" ht="15.75">
      <c r="C257" s="146"/>
    </row>
    <row r="258" spans="3:3" ht="15.75">
      <c r="C258" s="146"/>
    </row>
    <row r="259" spans="3:3" ht="15.75">
      <c r="C259" s="146"/>
    </row>
    <row r="260" spans="3:3" ht="15.75">
      <c r="C260" s="146"/>
    </row>
    <row r="261" spans="3:3" ht="15.75">
      <c r="C261" s="146"/>
    </row>
    <row r="262" spans="3:3" ht="15.75">
      <c r="C262" s="146"/>
    </row>
    <row r="263" spans="3:3" ht="15.75">
      <c r="C263" s="146"/>
    </row>
    <row r="264" spans="3:3" ht="15.75">
      <c r="C264" s="146"/>
    </row>
    <row r="265" spans="3:3" ht="15.75">
      <c r="C265" s="146"/>
    </row>
    <row r="266" spans="3:3" ht="15.75">
      <c r="C266" s="146"/>
    </row>
    <row r="267" spans="3:3" ht="15.75">
      <c r="C267" s="146"/>
    </row>
    <row r="268" spans="3:3" ht="15.75">
      <c r="C268" s="146"/>
    </row>
    <row r="269" spans="3:3" ht="15.75">
      <c r="C269" s="146"/>
    </row>
    <row r="270" spans="3:3" ht="15.75">
      <c r="C270" s="146"/>
    </row>
    <row r="271" spans="3:3" ht="15.75">
      <c r="C271" s="146"/>
    </row>
    <row r="272" spans="3:3" ht="15.75">
      <c r="C272" s="146"/>
    </row>
    <row r="273" spans="3:3" ht="15.75">
      <c r="C273" s="146"/>
    </row>
    <row r="274" spans="3:3" ht="15.75">
      <c r="C274" s="146"/>
    </row>
    <row r="275" spans="3:3" ht="15.75">
      <c r="C275" s="146"/>
    </row>
    <row r="276" spans="3:3" ht="15.75">
      <c r="C276" s="146"/>
    </row>
    <row r="277" spans="3:3" ht="15.75">
      <c r="C277" s="146"/>
    </row>
    <row r="278" spans="3:3" ht="15.75">
      <c r="C278" s="146"/>
    </row>
    <row r="279" spans="3:3" ht="15.75">
      <c r="C279" s="146"/>
    </row>
    <row r="280" spans="3:3" ht="15.75">
      <c r="C280" s="146"/>
    </row>
    <row r="281" spans="3:3" ht="15.75">
      <c r="C281" s="146"/>
    </row>
    <row r="282" spans="3:3" ht="15.75">
      <c r="C282" s="146"/>
    </row>
    <row r="283" spans="3:3" ht="15.75">
      <c r="C283" s="146"/>
    </row>
    <row r="284" spans="3:3" ht="15.75">
      <c r="C284" s="146"/>
    </row>
    <row r="285" spans="3:3" ht="15.75">
      <c r="C285" s="146"/>
    </row>
    <row r="286" spans="3:3" ht="15.75">
      <c r="C286" s="146"/>
    </row>
    <row r="287" spans="3:3" ht="15.75">
      <c r="C287" s="146"/>
    </row>
    <row r="288" spans="3:3" ht="15.75">
      <c r="C288" s="146"/>
    </row>
    <row r="289" spans="3:3" ht="15.75">
      <c r="C289" s="146"/>
    </row>
    <row r="290" spans="3:3" ht="15.75">
      <c r="C290" s="146"/>
    </row>
    <row r="291" spans="3:3" ht="15.75">
      <c r="C291" s="146"/>
    </row>
    <row r="292" spans="3:3" ht="15.75">
      <c r="C292" s="146"/>
    </row>
    <row r="293" spans="3:3" ht="15.75">
      <c r="C293" s="146"/>
    </row>
    <row r="294" spans="3:3" ht="15.75">
      <c r="C294" s="146"/>
    </row>
    <row r="295" spans="3:3" ht="15.75">
      <c r="C295" s="146"/>
    </row>
    <row r="296" spans="3:3" ht="15.75">
      <c r="C296" s="146"/>
    </row>
    <row r="297" spans="3:3" ht="15.75">
      <c r="C297" s="146"/>
    </row>
    <row r="298" spans="3:3" ht="15.75">
      <c r="C298" s="146"/>
    </row>
    <row r="299" spans="3:3" ht="15.75">
      <c r="C299" s="146"/>
    </row>
    <row r="300" spans="3:3" ht="15.75">
      <c r="C300" s="146"/>
    </row>
    <row r="301" spans="3:3" ht="15.75">
      <c r="C301" s="146"/>
    </row>
    <row r="302" spans="3:3" ht="15.75">
      <c r="C302" s="146"/>
    </row>
    <row r="303" spans="3:3" ht="15.75">
      <c r="C303" s="146"/>
    </row>
    <row r="304" spans="3:3" ht="15.75">
      <c r="C304" s="146"/>
    </row>
    <row r="305" spans="3:3" ht="15.75">
      <c r="C305" s="146"/>
    </row>
    <row r="306" spans="3:3" ht="15.75">
      <c r="C306" s="146"/>
    </row>
    <row r="307" spans="3:3" ht="15.75">
      <c r="C307" s="146"/>
    </row>
    <row r="308" spans="3:3" ht="15.75">
      <c r="C308" s="146"/>
    </row>
    <row r="309" spans="3:3" ht="15.75">
      <c r="C309" s="146"/>
    </row>
    <row r="310" spans="3:3" ht="15.75">
      <c r="C310" s="146"/>
    </row>
    <row r="311" spans="3:3" ht="15.75">
      <c r="C311" s="146"/>
    </row>
    <row r="312" spans="3:3" ht="15.75">
      <c r="C312" s="146"/>
    </row>
    <row r="313" spans="3:3" ht="15.75">
      <c r="C313" s="146"/>
    </row>
    <row r="314" spans="3:3" ht="15.75">
      <c r="C314" s="146"/>
    </row>
    <row r="315" spans="3:3" ht="15.75">
      <c r="C315" s="146"/>
    </row>
    <row r="316" spans="3:3" ht="15.75">
      <c r="C316" s="146"/>
    </row>
    <row r="317" spans="3:3" ht="15.75">
      <c r="C317" s="146"/>
    </row>
    <row r="318" spans="3:3" ht="15.75">
      <c r="C318" s="146"/>
    </row>
    <row r="319" spans="3:3" ht="15.75">
      <c r="C319" s="146"/>
    </row>
    <row r="320" spans="3:3" ht="15.75">
      <c r="C320" s="146"/>
    </row>
    <row r="321" spans="3:3" ht="15.75">
      <c r="C321" s="146"/>
    </row>
    <row r="322" spans="3:3" ht="15.75">
      <c r="C322" s="146"/>
    </row>
    <row r="323" spans="3:3" ht="15.75">
      <c r="C323" s="146"/>
    </row>
    <row r="324" spans="3:3" ht="15.75">
      <c r="C324" s="146"/>
    </row>
    <row r="325" spans="3:3" ht="15.75">
      <c r="C325" s="146"/>
    </row>
    <row r="326" spans="3:3" ht="15.75">
      <c r="C326" s="146"/>
    </row>
    <row r="327" spans="3:3" ht="15.75">
      <c r="C327" s="146"/>
    </row>
    <row r="328" spans="3:3" ht="15.75">
      <c r="C328" s="146"/>
    </row>
    <row r="329" spans="3:3" ht="15.75">
      <c r="C329" s="146"/>
    </row>
    <row r="330" spans="3:3" ht="15.75">
      <c r="C330" s="146"/>
    </row>
    <row r="331" spans="3:3" ht="15.75">
      <c r="C331" s="146"/>
    </row>
    <row r="332" spans="3:3" ht="15.75">
      <c r="C332" s="146"/>
    </row>
    <row r="333" spans="3:3" ht="15.75">
      <c r="C333" s="146"/>
    </row>
    <row r="334" spans="3:3" ht="15.75">
      <c r="C334" s="146"/>
    </row>
    <row r="335" spans="3:3" ht="15.75">
      <c r="C335" s="146"/>
    </row>
    <row r="336" spans="3:3" ht="15.75">
      <c r="C336" s="146"/>
    </row>
    <row r="337" spans="3:3" ht="15.75">
      <c r="C337" s="146"/>
    </row>
    <row r="338" spans="3:3" ht="15.75">
      <c r="C338" s="146"/>
    </row>
    <row r="339" spans="3:3" ht="15.75">
      <c r="C339" s="146"/>
    </row>
    <row r="340" spans="3:3" ht="15.75">
      <c r="C340" s="146"/>
    </row>
    <row r="341" spans="3:3" ht="15.75">
      <c r="C341" s="146"/>
    </row>
    <row r="342" spans="3:3" ht="15.75">
      <c r="C342" s="146"/>
    </row>
    <row r="343" spans="3:3" ht="15.75">
      <c r="C343" s="146"/>
    </row>
    <row r="344" spans="3:3" ht="15.75">
      <c r="C344" s="146"/>
    </row>
    <row r="345" spans="3:3" ht="15.75">
      <c r="C345" s="146"/>
    </row>
    <row r="346" spans="3:3" ht="15.75">
      <c r="C346" s="146"/>
    </row>
    <row r="347" spans="3:3" ht="15.75">
      <c r="C347" s="146"/>
    </row>
    <row r="348" spans="3:3" ht="15.75">
      <c r="C348" s="146"/>
    </row>
    <row r="349" spans="3:3" ht="15.75">
      <c r="C349" s="146"/>
    </row>
    <row r="350" spans="3:3" ht="15.75">
      <c r="C350" s="146"/>
    </row>
    <row r="351" spans="3:3" ht="15.75">
      <c r="C351" s="146"/>
    </row>
    <row r="352" spans="3:3" ht="15.75">
      <c r="C352" s="146"/>
    </row>
    <row r="353" spans="3:3" ht="15.75">
      <c r="C353" s="146"/>
    </row>
    <row r="354" spans="3:3" ht="15.75">
      <c r="C354" s="146"/>
    </row>
    <row r="355" spans="3:3" ht="15.75">
      <c r="C355" s="146"/>
    </row>
    <row r="356" spans="3:3" ht="15.75">
      <c r="C356" s="146"/>
    </row>
    <row r="357" spans="3:3" ht="15.75">
      <c r="C357" s="146"/>
    </row>
    <row r="358" spans="3:3" ht="15.75">
      <c r="C358" s="146"/>
    </row>
    <row r="359" spans="3:3" ht="15.75">
      <c r="C359" s="146"/>
    </row>
    <row r="360" spans="3:3" ht="15.75">
      <c r="C360" s="146"/>
    </row>
    <row r="361" spans="3:3" ht="15.75">
      <c r="C361" s="146"/>
    </row>
    <row r="362" spans="3:3" ht="15.75">
      <c r="C362" s="146"/>
    </row>
    <row r="363" spans="3:3" ht="15.75">
      <c r="C363" s="146"/>
    </row>
    <row r="364" spans="3:3" ht="15.75">
      <c r="C364" s="146"/>
    </row>
    <row r="365" spans="3:3" ht="15.75">
      <c r="C365" s="146"/>
    </row>
    <row r="366" spans="3:3" ht="15.75">
      <c r="C366" s="146"/>
    </row>
    <row r="367" spans="3:3" ht="15.75">
      <c r="C367" s="146"/>
    </row>
    <row r="368" spans="3:3" ht="15.75">
      <c r="C368" s="146"/>
    </row>
    <row r="369" spans="3:3" ht="15.75">
      <c r="C369" s="146"/>
    </row>
    <row r="370" spans="3:3" ht="15.75">
      <c r="C370" s="146"/>
    </row>
    <row r="371" spans="3:3" ht="15.75">
      <c r="C371" s="146"/>
    </row>
    <row r="372" spans="3:3" ht="15.75">
      <c r="C372" s="146"/>
    </row>
    <row r="373" spans="3:3" ht="15.75">
      <c r="C373" s="146"/>
    </row>
    <row r="374" spans="3:3" ht="15.75">
      <c r="C374" s="146"/>
    </row>
    <row r="375" spans="3:3" ht="15.75">
      <c r="C375" s="146"/>
    </row>
    <row r="376" spans="3:3" ht="15.75">
      <c r="C376" s="146"/>
    </row>
    <row r="377" spans="3:3" ht="15.75">
      <c r="C377" s="146"/>
    </row>
    <row r="378" spans="3:3" ht="15.75">
      <c r="C378" s="146"/>
    </row>
    <row r="379" spans="3:3" ht="15.75">
      <c r="C379" s="146"/>
    </row>
    <row r="380" spans="3:3" ht="15.75">
      <c r="C380" s="146"/>
    </row>
    <row r="381" spans="3:3" ht="15.75">
      <c r="C381" s="146"/>
    </row>
    <row r="382" spans="3:3" ht="15.75">
      <c r="C382" s="146"/>
    </row>
    <row r="383" spans="3:3" ht="15.75">
      <c r="C383" s="146"/>
    </row>
    <row r="384" spans="3:3" ht="15.75">
      <c r="C384" s="146"/>
    </row>
    <row r="385" spans="3:3" ht="15.75">
      <c r="C385" s="146"/>
    </row>
    <row r="386" spans="3:3" ht="15.75">
      <c r="C386" s="146"/>
    </row>
    <row r="387" spans="3:3" ht="15.75">
      <c r="C387" s="146"/>
    </row>
    <row r="388" spans="3:3" ht="15.75">
      <c r="C388" s="146"/>
    </row>
    <row r="389" spans="3:3" ht="15.75">
      <c r="C389" s="146"/>
    </row>
    <row r="390" spans="3:3" ht="15.75">
      <c r="C390" s="146"/>
    </row>
    <row r="391" spans="3:3" ht="15.75">
      <c r="C391" s="146"/>
    </row>
    <row r="392" spans="3:3" ht="15.75">
      <c r="C392" s="146"/>
    </row>
    <row r="393" spans="3:3" ht="15.75">
      <c r="C393" s="146"/>
    </row>
    <row r="394" spans="3:3" ht="15.75">
      <c r="C394" s="146"/>
    </row>
    <row r="395" spans="3:3" ht="15.75">
      <c r="C395" s="146"/>
    </row>
    <row r="396" spans="3:3" ht="15.75">
      <c r="C396" s="146"/>
    </row>
    <row r="397" spans="3:3" ht="15.75">
      <c r="C397" s="146"/>
    </row>
    <row r="398" spans="3:3" ht="15.75">
      <c r="C398" s="146"/>
    </row>
    <row r="399" spans="3:3" ht="15.75">
      <c r="C399" s="146"/>
    </row>
    <row r="400" spans="3:3" ht="15.75">
      <c r="C400" s="146"/>
    </row>
    <row r="401" spans="3:3" ht="15.75">
      <c r="C401" s="146"/>
    </row>
    <row r="402" spans="3:3" ht="15.75">
      <c r="C402" s="146"/>
    </row>
    <row r="403" spans="3:3" ht="15.75">
      <c r="C403" s="146"/>
    </row>
    <row r="404" spans="3:3" ht="15.75">
      <c r="C404" s="146"/>
    </row>
    <row r="405" spans="3:3" ht="15.75">
      <c r="C405" s="146"/>
    </row>
    <row r="406" spans="3:3" ht="15.75">
      <c r="C406" s="146"/>
    </row>
    <row r="407" spans="3:3" ht="15.75">
      <c r="C407" s="146"/>
    </row>
    <row r="408" spans="3:3" ht="15.75">
      <c r="C408" s="146"/>
    </row>
    <row r="409" spans="3:3" ht="15.75">
      <c r="C409" s="146"/>
    </row>
    <row r="410" spans="3:3" ht="15.75">
      <c r="C410" s="146"/>
    </row>
    <row r="411" spans="3:3" ht="15.75">
      <c r="C411" s="146"/>
    </row>
    <row r="412" spans="3:3" ht="15.75">
      <c r="C412" s="146"/>
    </row>
    <row r="413" spans="3:3" ht="15.75">
      <c r="C413" s="146"/>
    </row>
    <row r="414" spans="3:3" ht="15.75">
      <c r="C414" s="146"/>
    </row>
    <row r="415" spans="3:3" ht="15.75">
      <c r="C415" s="146"/>
    </row>
    <row r="416" spans="3:3" ht="15.75">
      <c r="C416" s="146"/>
    </row>
    <row r="417" spans="3:3" ht="15.75">
      <c r="C417" s="146"/>
    </row>
    <row r="418" spans="3:3" ht="15.75">
      <c r="C418" s="146"/>
    </row>
    <row r="419" spans="3:3" ht="15.75">
      <c r="C419" s="146"/>
    </row>
    <row r="420" spans="3:3" ht="15.75">
      <c r="C420" s="146"/>
    </row>
    <row r="421" spans="3:3" ht="15.75">
      <c r="C421" s="146"/>
    </row>
    <row r="422" spans="3:3" ht="15.75">
      <c r="C422" s="146"/>
    </row>
    <row r="423" spans="3:3" ht="15.75">
      <c r="C423" s="146"/>
    </row>
    <row r="424" spans="3:3" ht="15.75">
      <c r="C424" s="146"/>
    </row>
    <row r="425" spans="3:3" ht="15.75">
      <c r="C425" s="146"/>
    </row>
    <row r="426" spans="3:3" ht="15.75">
      <c r="C426" s="146"/>
    </row>
    <row r="427" spans="3:3" ht="15.75">
      <c r="C427" s="146"/>
    </row>
    <row r="428" spans="3:3" ht="15.75">
      <c r="C428" s="146"/>
    </row>
    <row r="429" spans="3:3" ht="15.75">
      <c r="C429" s="146"/>
    </row>
    <row r="430" spans="3:3" ht="15.75">
      <c r="C430" s="146"/>
    </row>
    <row r="431" spans="3:3" ht="15.75">
      <c r="C431" s="146"/>
    </row>
    <row r="432" spans="3:3" ht="15.75">
      <c r="C432" s="146"/>
    </row>
    <row r="433" spans="3:3" ht="15.75">
      <c r="C433" s="146"/>
    </row>
    <row r="434" spans="3:3" ht="15.75">
      <c r="C434" s="146"/>
    </row>
    <row r="435" spans="3:3" ht="15.75">
      <c r="C435" s="146"/>
    </row>
    <row r="436" spans="3:3" ht="15.75">
      <c r="C436" s="146"/>
    </row>
    <row r="437" spans="3:3" ht="15.75">
      <c r="C437" s="146"/>
    </row>
    <row r="438" spans="3:3" ht="15.75">
      <c r="C438" s="146"/>
    </row>
    <row r="439" spans="3:3" ht="15.75">
      <c r="C439" s="146"/>
    </row>
    <row r="440" spans="3:3" ht="15.75">
      <c r="C440" s="146"/>
    </row>
    <row r="441" spans="3:3" ht="15.75">
      <c r="C441" s="146"/>
    </row>
    <row r="442" spans="3:3" ht="15.75">
      <c r="C442" s="146"/>
    </row>
    <row r="443" spans="3:3" ht="15.75">
      <c r="C443" s="146"/>
    </row>
    <row r="444" spans="3:3" ht="15.75">
      <c r="C444" s="146"/>
    </row>
    <row r="445" spans="3:3" ht="15.75">
      <c r="C445" s="146"/>
    </row>
    <row r="446" spans="3:3" ht="15.75">
      <c r="C446" s="146"/>
    </row>
    <row r="447" spans="3:3" ht="15.75">
      <c r="C447" s="146"/>
    </row>
    <row r="448" spans="3:3" ht="15.75">
      <c r="C448" s="146"/>
    </row>
    <row r="449" spans="3:3" ht="15.75">
      <c r="C449" s="146"/>
    </row>
    <row r="450" spans="3:3" ht="15.75">
      <c r="C450" s="146"/>
    </row>
    <row r="451" spans="3:3" ht="15.75">
      <c r="C451" s="146"/>
    </row>
    <row r="452" spans="3:3" ht="15.75">
      <c r="C452" s="146"/>
    </row>
    <row r="453" spans="3:3" ht="15.75">
      <c r="C453" s="146"/>
    </row>
    <row r="454" spans="3:3" ht="15.75">
      <c r="C454" s="146"/>
    </row>
    <row r="455" spans="3:3" ht="15.75">
      <c r="C455" s="146"/>
    </row>
    <row r="456" spans="3:3" ht="15.75">
      <c r="C456" s="146"/>
    </row>
    <row r="457" spans="3:3" ht="15.75">
      <c r="C457" s="146"/>
    </row>
    <row r="458" spans="3:3" ht="15.75">
      <c r="C458" s="146"/>
    </row>
    <row r="459" spans="3:3" ht="15.75">
      <c r="C459" s="146"/>
    </row>
    <row r="460" spans="3:3" ht="15.75">
      <c r="C460" s="146"/>
    </row>
    <row r="461" spans="3:3" ht="15.75">
      <c r="C461" s="146"/>
    </row>
    <row r="462" spans="3:3" ht="15.75">
      <c r="C462" s="146"/>
    </row>
    <row r="463" spans="3:3" ht="15.75">
      <c r="C463" s="146"/>
    </row>
    <row r="464" spans="3:3" ht="15.75">
      <c r="C464" s="146"/>
    </row>
    <row r="465" spans="3:3" ht="15.75">
      <c r="C465" s="146"/>
    </row>
    <row r="466" spans="3:3" ht="15.75">
      <c r="C466" s="146"/>
    </row>
    <row r="467" spans="3:3" ht="15.75">
      <c r="C467" s="146"/>
    </row>
    <row r="468" spans="3:3" ht="15.75">
      <c r="C468" s="146"/>
    </row>
    <row r="469" spans="3:3" ht="15.75">
      <c r="C469" s="146"/>
    </row>
    <row r="470" spans="3:3" ht="15.75">
      <c r="C470" s="146"/>
    </row>
    <row r="471" spans="3:3" ht="15.75">
      <c r="C471" s="146"/>
    </row>
    <row r="472" spans="3:3" ht="15.75">
      <c r="C472" s="146"/>
    </row>
    <row r="473" spans="3:3" ht="15.75">
      <c r="C473" s="146"/>
    </row>
    <row r="474" spans="3:3" ht="15.75">
      <c r="C474" s="146"/>
    </row>
    <row r="475" spans="3:3" ht="15.75">
      <c r="C475" s="146"/>
    </row>
    <row r="476" spans="3:3" ht="15.75">
      <c r="C476" s="146"/>
    </row>
    <row r="477" spans="3:3" ht="15.75">
      <c r="C477" s="146"/>
    </row>
    <row r="478" spans="3:3" ht="15.75">
      <c r="C478" s="146"/>
    </row>
    <row r="479" spans="3:3" ht="15.75">
      <c r="C479" s="146"/>
    </row>
    <row r="480" spans="3:3" ht="15.75">
      <c r="C480" s="146"/>
    </row>
    <row r="481" spans="3:3" ht="15.75">
      <c r="C481" s="146"/>
    </row>
    <row r="482" spans="3:3" ht="15.75">
      <c r="C482" s="146"/>
    </row>
    <row r="483" spans="3:3" ht="15.75">
      <c r="C483" s="146"/>
    </row>
    <row r="484" spans="3:3" ht="15.75">
      <c r="C484" s="146"/>
    </row>
    <row r="485" spans="3:3" ht="15.75">
      <c r="C485" s="146"/>
    </row>
    <row r="486" spans="3:3" ht="15.75">
      <c r="C486" s="146"/>
    </row>
    <row r="487" spans="3:3" ht="15.75">
      <c r="C487" s="146"/>
    </row>
    <row r="488" spans="3:3" ht="15.75">
      <c r="C488" s="146"/>
    </row>
    <row r="489" spans="3:3" ht="15.75">
      <c r="C489" s="146"/>
    </row>
    <row r="490" spans="3:3" ht="15.75">
      <c r="C490" s="146"/>
    </row>
    <row r="491" spans="3:3" ht="15.75">
      <c r="C491" s="146"/>
    </row>
    <row r="492" spans="3:3" ht="15.75">
      <c r="C492" s="146"/>
    </row>
    <row r="493" spans="3:3" ht="15.75">
      <c r="C493" s="146"/>
    </row>
    <row r="494" spans="3:3" ht="15.75">
      <c r="C494" s="146"/>
    </row>
    <row r="495" spans="3:3" ht="15.75">
      <c r="C495" s="146"/>
    </row>
    <row r="496" spans="3:3" ht="15.75">
      <c r="C496" s="146"/>
    </row>
    <row r="497" spans="3:3" ht="15.75">
      <c r="C497" s="146"/>
    </row>
    <row r="498" spans="3:3" ht="15.75">
      <c r="C498" s="146"/>
    </row>
    <row r="499" spans="3:3" ht="15.75">
      <c r="C499" s="146"/>
    </row>
    <row r="500" spans="3:3" ht="15.75">
      <c r="C500" s="146"/>
    </row>
    <row r="501" spans="3:3" ht="15.75">
      <c r="C501" s="146"/>
    </row>
    <row r="502" spans="3:3" ht="15.75">
      <c r="C502" s="146"/>
    </row>
    <row r="503" spans="3:3" ht="15.75">
      <c r="C503" s="146"/>
    </row>
    <row r="504" spans="3:3" ht="15.75">
      <c r="C504" s="146"/>
    </row>
    <row r="505" spans="3:3" ht="15.75">
      <c r="C505" s="146"/>
    </row>
    <row r="506" spans="3:3" ht="15.75">
      <c r="C506" s="146"/>
    </row>
    <row r="507" spans="3:3" ht="15.75">
      <c r="C507" s="146"/>
    </row>
    <row r="508" spans="3:3" ht="15.75">
      <c r="C508" s="146"/>
    </row>
    <row r="509" spans="3:3" ht="15.75">
      <c r="C509" s="146"/>
    </row>
    <row r="510" spans="3:3" ht="15.75">
      <c r="C510" s="146"/>
    </row>
    <row r="511" spans="3:3" ht="15.75">
      <c r="C511" s="146"/>
    </row>
    <row r="512" spans="3:3" ht="15.75">
      <c r="C512" s="146"/>
    </row>
    <row r="513" spans="3:3" ht="15.75">
      <c r="C513" s="146"/>
    </row>
    <row r="514" spans="3:3" ht="15.75">
      <c r="C514" s="146"/>
    </row>
    <row r="515" spans="3:3" ht="15.75">
      <c r="C515" s="146"/>
    </row>
    <row r="516" spans="3:3" ht="15.75">
      <c r="C516" s="146"/>
    </row>
    <row r="517" spans="3:3" ht="15.75">
      <c r="C517" s="146"/>
    </row>
    <row r="518" spans="3:3" ht="15.75">
      <c r="C518" s="146"/>
    </row>
    <row r="519" spans="3:3" ht="15.75">
      <c r="C519" s="146"/>
    </row>
    <row r="520" spans="3:3" ht="15.75">
      <c r="C520" s="146"/>
    </row>
    <row r="521" spans="3:3" ht="15.75">
      <c r="C521" s="146"/>
    </row>
    <row r="522" spans="3:3" ht="15.75">
      <c r="C522" s="146"/>
    </row>
    <row r="523" spans="3:3" ht="15.75">
      <c r="C523" s="146"/>
    </row>
    <row r="524" spans="3:3" ht="15.75">
      <c r="C524" s="146"/>
    </row>
    <row r="525" spans="3:3" ht="15.75">
      <c r="C525" s="146"/>
    </row>
    <row r="526" spans="3:3" ht="15.75">
      <c r="C526" s="146"/>
    </row>
    <row r="527" spans="3:3" ht="15.75">
      <c r="C527" s="146"/>
    </row>
    <row r="528" spans="3:3" ht="15.75">
      <c r="C528" s="146"/>
    </row>
    <row r="529" spans="3:3" ht="15.75">
      <c r="C529" s="146"/>
    </row>
    <row r="530" spans="3:3" ht="15.75">
      <c r="C530" s="146"/>
    </row>
    <row r="531" spans="3:3" ht="15.75">
      <c r="C531" s="146"/>
    </row>
    <row r="532" spans="3:3" ht="15.75">
      <c r="C532" s="146"/>
    </row>
    <row r="533" spans="3:3" ht="15.75">
      <c r="C533" s="146"/>
    </row>
    <row r="534" spans="3:3" ht="15.75">
      <c r="C534" s="146"/>
    </row>
    <row r="535" spans="3:3" ht="15.75">
      <c r="C535" s="146"/>
    </row>
    <row r="536" spans="3:3" ht="15.75">
      <c r="C536" s="146"/>
    </row>
    <row r="537" spans="3:3" ht="15.75">
      <c r="C537" s="146"/>
    </row>
    <row r="538" spans="3:3" ht="15.75">
      <c r="C538" s="146"/>
    </row>
    <row r="539" spans="3:3" ht="15.75">
      <c r="C539" s="146"/>
    </row>
    <row r="540" spans="3:3" ht="15.75">
      <c r="C540" s="146"/>
    </row>
    <row r="541" spans="3:3" ht="15.75">
      <c r="C541" s="146"/>
    </row>
    <row r="542" spans="3:3" ht="15.75">
      <c r="C542" s="146"/>
    </row>
    <row r="543" spans="3:3" ht="15.75">
      <c r="C543" s="146"/>
    </row>
    <row r="544" spans="3:3" ht="15.75">
      <c r="C544" s="146"/>
    </row>
    <row r="545" spans="3:3" ht="15.75">
      <c r="C545" s="146"/>
    </row>
    <row r="546" spans="3:3" ht="15.75">
      <c r="C546" s="146"/>
    </row>
    <row r="547" spans="3:3" ht="15.75">
      <c r="C547" s="146"/>
    </row>
    <row r="548" spans="3:3" ht="15.75">
      <c r="C548" s="146"/>
    </row>
    <row r="549" spans="3:3" ht="15.75">
      <c r="C549" s="146"/>
    </row>
    <row r="550" spans="3:3" ht="15.75">
      <c r="C550" s="146"/>
    </row>
    <row r="551" spans="3:3" ht="15.75">
      <c r="C551" s="146"/>
    </row>
    <row r="552" spans="3:3" ht="15.75">
      <c r="C552" s="146"/>
    </row>
    <row r="553" spans="3:3" ht="15.75">
      <c r="C553" s="146"/>
    </row>
    <row r="554" spans="3:3" ht="15.75">
      <c r="C554" s="146"/>
    </row>
    <row r="555" spans="3:3" ht="15.75">
      <c r="C555" s="146"/>
    </row>
    <row r="556" spans="3:3" ht="15.75">
      <c r="C556" s="146"/>
    </row>
    <row r="557" spans="3:3" ht="15.75">
      <c r="C557" s="146"/>
    </row>
    <row r="558" spans="3:3" ht="15.75">
      <c r="C558" s="146"/>
    </row>
    <row r="559" spans="3:3" ht="15.75">
      <c r="C559" s="146"/>
    </row>
    <row r="560" spans="3:3" ht="15.75">
      <c r="C560" s="146"/>
    </row>
    <row r="561" spans="3:3" ht="15.75">
      <c r="C561" s="146"/>
    </row>
    <row r="562" spans="3:3" ht="15.75">
      <c r="C562" s="146"/>
    </row>
    <row r="563" spans="3:3" ht="15.75">
      <c r="C563" s="146"/>
    </row>
    <row r="564" spans="3:3" ht="15.75">
      <c r="C564" s="146"/>
    </row>
    <row r="565" spans="3:3" ht="15.75">
      <c r="C565" s="146"/>
    </row>
    <row r="566" spans="3:3" ht="15.75">
      <c r="C566" s="146"/>
    </row>
    <row r="567" spans="3:3" ht="15.75">
      <c r="C567" s="146"/>
    </row>
    <row r="568" spans="3:3" ht="15.75">
      <c r="C568" s="146"/>
    </row>
    <row r="569" spans="3:3" ht="15.75">
      <c r="C569" s="146"/>
    </row>
    <row r="570" spans="3:3" ht="15.75">
      <c r="C570" s="146"/>
    </row>
    <row r="571" spans="3:3" ht="15.75">
      <c r="C571" s="146"/>
    </row>
    <row r="572" spans="3:3" ht="15.75">
      <c r="C572" s="146"/>
    </row>
    <row r="573" spans="3:3" ht="15.75">
      <c r="C573" s="146"/>
    </row>
    <row r="574" spans="3:3" ht="15.75">
      <c r="C574" s="146"/>
    </row>
    <row r="575" spans="3:3" ht="15.75">
      <c r="C575" s="146"/>
    </row>
    <row r="576" spans="3:3" ht="15.75">
      <c r="C576" s="146"/>
    </row>
    <row r="577" spans="3:3" ht="15.75">
      <c r="C577" s="146"/>
    </row>
    <row r="578" spans="3:3" ht="15.75">
      <c r="C578" s="146"/>
    </row>
    <row r="579" spans="3:3" ht="15.75">
      <c r="C579" s="146"/>
    </row>
    <row r="580" spans="3:3" ht="15.75">
      <c r="C580" s="146"/>
    </row>
    <row r="581" spans="3:3" ht="15.75">
      <c r="C581" s="146"/>
    </row>
    <row r="582" spans="3:3" ht="15.75">
      <c r="C582" s="146"/>
    </row>
    <row r="583" spans="3:3" ht="15.75">
      <c r="C583" s="146"/>
    </row>
    <row r="584" spans="3:3" ht="15.75">
      <c r="C584" s="146"/>
    </row>
    <row r="585" spans="3:3" ht="15.75">
      <c r="C585" s="146"/>
    </row>
    <row r="586" spans="3:3" ht="15.75">
      <c r="C586" s="146"/>
    </row>
    <row r="587" spans="3:3" ht="15.75">
      <c r="C587" s="146"/>
    </row>
    <row r="588" spans="3:3" ht="15.75">
      <c r="C588" s="146"/>
    </row>
    <row r="589" spans="3:3" ht="15.75">
      <c r="C589" s="146"/>
    </row>
    <row r="590" spans="3:3" ht="15.75">
      <c r="C590" s="146"/>
    </row>
    <row r="591" spans="3:3" ht="15.75">
      <c r="C591" s="146"/>
    </row>
    <row r="592" spans="3:3" ht="15.75">
      <c r="C592" s="146"/>
    </row>
    <row r="593" spans="3:3" ht="15.75">
      <c r="C593" s="146"/>
    </row>
    <row r="594" spans="3:3" ht="15.75">
      <c r="C594" s="146"/>
    </row>
    <row r="595" spans="3:3" ht="15.75">
      <c r="C595" s="146"/>
    </row>
    <row r="596" spans="3:3" ht="15.75">
      <c r="C596" s="146"/>
    </row>
    <row r="597" spans="3:3" ht="15.75">
      <c r="C597" s="146"/>
    </row>
    <row r="598" spans="3:3" ht="15.75">
      <c r="C598" s="146"/>
    </row>
    <row r="599" spans="3:3" ht="15.75">
      <c r="C599" s="146"/>
    </row>
    <row r="600" spans="3:3" ht="15.75">
      <c r="C600" s="146"/>
    </row>
    <row r="601" spans="3:3" ht="15.75">
      <c r="C601" s="146"/>
    </row>
    <row r="602" spans="3:3" ht="15.75">
      <c r="C602" s="146"/>
    </row>
    <row r="603" spans="3:3" ht="15.75">
      <c r="C603" s="146"/>
    </row>
    <row r="604" spans="3:3" ht="15.75">
      <c r="C604" s="146"/>
    </row>
    <row r="605" spans="3:3" ht="15.75">
      <c r="C605" s="146"/>
    </row>
    <row r="606" spans="3:3" ht="15.75">
      <c r="C606" s="146"/>
    </row>
    <row r="607" spans="3:3" ht="15.75">
      <c r="C607" s="146"/>
    </row>
    <row r="608" spans="3:3" ht="15.75">
      <c r="C608" s="146"/>
    </row>
    <row r="609" spans="3:3" ht="15.75">
      <c r="C609" s="146"/>
    </row>
    <row r="610" spans="3:3" ht="15.75">
      <c r="C610" s="146"/>
    </row>
    <row r="611" spans="3:3" ht="15.75">
      <c r="C611" s="146"/>
    </row>
    <row r="612" spans="3:3" ht="15.75">
      <c r="C612" s="146"/>
    </row>
    <row r="613" spans="3:3" ht="15.75">
      <c r="C613" s="146"/>
    </row>
    <row r="614" spans="3:3" ht="15.75">
      <c r="C614" s="146"/>
    </row>
    <row r="615" spans="3:3" ht="15.75">
      <c r="C615" s="146"/>
    </row>
    <row r="616" spans="3:3" ht="15.75">
      <c r="C616" s="146"/>
    </row>
    <row r="617" spans="3:3" ht="15.75">
      <c r="C617" s="146"/>
    </row>
    <row r="618" spans="3:3" ht="15.75">
      <c r="C618" s="146"/>
    </row>
    <row r="619" spans="3:3" ht="15.75">
      <c r="C619" s="146"/>
    </row>
    <row r="620" spans="3:3" ht="15.75">
      <c r="C620" s="146"/>
    </row>
    <row r="621" spans="3:3" ht="15.75">
      <c r="C621" s="146"/>
    </row>
    <row r="622" spans="3:3" ht="15.75">
      <c r="C622" s="146"/>
    </row>
    <row r="623" spans="3:3" ht="15.75">
      <c r="C623" s="146"/>
    </row>
    <row r="624" spans="3:3" ht="15.75">
      <c r="C624" s="146"/>
    </row>
    <row r="625" spans="3:3" ht="15.75">
      <c r="C625" s="146"/>
    </row>
    <row r="626" spans="3:3" ht="15.75">
      <c r="C626" s="146"/>
    </row>
    <row r="627" spans="3:3" ht="15.75">
      <c r="C627" s="146"/>
    </row>
    <row r="628" spans="3:3" ht="15.75">
      <c r="C628" s="146"/>
    </row>
    <row r="629" spans="3:3" ht="15.75">
      <c r="C629" s="146"/>
    </row>
    <row r="630" spans="3:3" ht="15.75">
      <c r="C630" s="146"/>
    </row>
    <row r="631" spans="3:3" ht="15.75">
      <c r="C631" s="146"/>
    </row>
    <row r="632" spans="3:3" ht="15.75">
      <c r="C632" s="146"/>
    </row>
    <row r="633" spans="3:3" ht="15.75">
      <c r="C633" s="146"/>
    </row>
    <row r="634" spans="3:3" ht="15.75">
      <c r="C634" s="146"/>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10" sqref="J10"/>
    </sheetView>
  </sheetViews>
  <sheetFormatPr defaultRowHeight="15"/>
  <cols>
    <col min="1" max="1" width="64.7109375" style="148" customWidth="1"/>
    <col min="2" max="2" width="0.7109375" style="1054" hidden="1" customWidth="1"/>
    <col min="3" max="3" width="18.5703125" style="1054" bestFit="1" customWidth="1"/>
    <col min="4" max="4" width="5.42578125" style="1054" customWidth="1"/>
    <col min="5" max="5" width="72.140625" style="1054" customWidth="1"/>
    <col min="6" max="6" width="15.85546875" style="1054" customWidth="1"/>
    <col min="7" max="7" width="3.7109375" style="152" customWidth="1"/>
    <col min="8" max="256" width="9.140625" style="1054"/>
    <col min="257" max="257" width="64.7109375" style="1054" customWidth="1"/>
    <col min="258" max="258" width="0" style="1054" hidden="1" customWidth="1"/>
    <col min="259" max="259" width="18.5703125" style="1054" bestFit="1" customWidth="1"/>
    <col min="260" max="260" width="5.42578125" style="1054" customWidth="1"/>
    <col min="261" max="261" width="72.140625" style="1054" customWidth="1"/>
    <col min="262" max="262" width="15.85546875" style="1054" customWidth="1"/>
    <col min="263" max="263" width="3.7109375" style="1054" customWidth="1"/>
    <col min="264" max="512" width="9.140625" style="1054"/>
    <col min="513" max="513" width="64.7109375" style="1054" customWidth="1"/>
    <col min="514" max="514" width="0" style="1054" hidden="1" customWidth="1"/>
    <col min="515" max="515" width="18.5703125" style="1054" bestFit="1" customWidth="1"/>
    <col min="516" max="516" width="5.42578125" style="1054" customWidth="1"/>
    <col min="517" max="517" width="72.140625" style="1054" customWidth="1"/>
    <col min="518" max="518" width="15.85546875" style="1054" customWidth="1"/>
    <col min="519" max="519" width="3.7109375" style="1054" customWidth="1"/>
    <col min="520" max="768" width="9.140625" style="1054"/>
    <col min="769" max="769" width="64.7109375" style="1054" customWidth="1"/>
    <col min="770" max="770" width="0" style="1054" hidden="1" customWidth="1"/>
    <col min="771" max="771" width="18.5703125" style="1054" bestFit="1" customWidth="1"/>
    <col min="772" max="772" width="5.42578125" style="1054" customWidth="1"/>
    <col min="773" max="773" width="72.140625" style="1054" customWidth="1"/>
    <col min="774" max="774" width="15.85546875" style="1054" customWidth="1"/>
    <col min="775" max="775" width="3.7109375" style="1054" customWidth="1"/>
    <col min="776" max="1024" width="9.140625" style="1054"/>
    <col min="1025" max="1025" width="64.7109375" style="1054" customWidth="1"/>
    <col min="1026" max="1026" width="0" style="1054" hidden="1" customWidth="1"/>
    <col min="1027" max="1027" width="18.5703125" style="1054" bestFit="1" customWidth="1"/>
    <col min="1028" max="1028" width="5.42578125" style="1054" customWidth="1"/>
    <col min="1029" max="1029" width="72.140625" style="1054" customWidth="1"/>
    <col min="1030" max="1030" width="15.85546875" style="1054" customWidth="1"/>
    <col min="1031" max="1031" width="3.7109375" style="1054" customWidth="1"/>
    <col min="1032" max="1280" width="9.140625" style="1054"/>
    <col min="1281" max="1281" width="64.7109375" style="1054" customWidth="1"/>
    <col min="1282" max="1282" width="0" style="1054" hidden="1" customWidth="1"/>
    <col min="1283" max="1283" width="18.5703125" style="1054" bestFit="1" customWidth="1"/>
    <col min="1284" max="1284" width="5.42578125" style="1054" customWidth="1"/>
    <col min="1285" max="1285" width="72.140625" style="1054" customWidth="1"/>
    <col min="1286" max="1286" width="15.85546875" style="1054" customWidth="1"/>
    <col min="1287" max="1287" width="3.7109375" style="1054" customWidth="1"/>
    <col min="1288" max="1536" width="9.140625" style="1054"/>
    <col min="1537" max="1537" width="64.7109375" style="1054" customWidth="1"/>
    <col min="1538" max="1538" width="0" style="1054" hidden="1" customWidth="1"/>
    <col min="1539" max="1539" width="18.5703125" style="1054" bestFit="1" customWidth="1"/>
    <col min="1540" max="1540" width="5.42578125" style="1054" customWidth="1"/>
    <col min="1541" max="1541" width="72.140625" style="1054" customWidth="1"/>
    <col min="1542" max="1542" width="15.85546875" style="1054" customWidth="1"/>
    <col min="1543" max="1543" width="3.7109375" style="1054" customWidth="1"/>
    <col min="1544" max="1792" width="9.140625" style="1054"/>
    <col min="1793" max="1793" width="64.7109375" style="1054" customWidth="1"/>
    <col min="1794" max="1794" width="0" style="1054" hidden="1" customWidth="1"/>
    <col min="1795" max="1795" width="18.5703125" style="1054" bestFit="1" customWidth="1"/>
    <col min="1796" max="1796" width="5.42578125" style="1054" customWidth="1"/>
    <col min="1797" max="1797" width="72.140625" style="1054" customWidth="1"/>
    <col min="1798" max="1798" width="15.85546875" style="1054" customWidth="1"/>
    <col min="1799" max="1799" width="3.7109375" style="1054" customWidth="1"/>
    <col min="1800" max="2048" width="9.140625" style="1054"/>
    <col min="2049" max="2049" width="64.7109375" style="1054" customWidth="1"/>
    <col min="2050" max="2050" width="0" style="1054" hidden="1" customWidth="1"/>
    <col min="2051" max="2051" width="18.5703125" style="1054" bestFit="1" customWidth="1"/>
    <col min="2052" max="2052" width="5.42578125" style="1054" customWidth="1"/>
    <col min="2053" max="2053" width="72.140625" style="1054" customWidth="1"/>
    <col min="2054" max="2054" width="15.85546875" style="1054" customWidth="1"/>
    <col min="2055" max="2055" width="3.7109375" style="1054" customWidth="1"/>
    <col min="2056" max="2304" width="9.140625" style="1054"/>
    <col min="2305" max="2305" width="64.7109375" style="1054" customWidth="1"/>
    <col min="2306" max="2306" width="0" style="1054" hidden="1" customWidth="1"/>
    <col min="2307" max="2307" width="18.5703125" style="1054" bestFit="1" customWidth="1"/>
    <col min="2308" max="2308" width="5.42578125" style="1054" customWidth="1"/>
    <col min="2309" max="2309" width="72.140625" style="1054" customWidth="1"/>
    <col min="2310" max="2310" width="15.85546875" style="1054" customWidth="1"/>
    <col min="2311" max="2311" width="3.7109375" style="1054" customWidth="1"/>
    <col min="2312" max="2560" width="9.140625" style="1054"/>
    <col min="2561" max="2561" width="64.7109375" style="1054" customWidth="1"/>
    <col min="2562" max="2562" width="0" style="1054" hidden="1" customWidth="1"/>
    <col min="2563" max="2563" width="18.5703125" style="1054" bestFit="1" customWidth="1"/>
    <col min="2564" max="2564" width="5.42578125" style="1054" customWidth="1"/>
    <col min="2565" max="2565" width="72.140625" style="1054" customWidth="1"/>
    <col min="2566" max="2566" width="15.85546875" style="1054" customWidth="1"/>
    <col min="2567" max="2567" width="3.7109375" style="1054" customWidth="1"/>
    <col min="2568" max="2816" width="9.140625" style="1054"/>
    <col min="2817" max="2817" width="64.7109375" style="1054" customWidth="1"/>
    <col min="2818" max="2818" width="0" style="1054" hidden="1" customWidth="1"/>
    <col min="2819" max="2819" width="18.5703125" style="1054" bestFit="1" customWidth="1"/>
    <col min="2820" max="2820" width="5.42578125" style="1054" customWidth="1"/>
    <col min="2821" max="2821" width="72.140625" style="1054" customWidth="1"/>
    <col min="2822" max="2822" width="15.85546875" style="1054" customWidth="1"/>
    <col min="2823" max="2823" width="3.7109375" style="1054" customWidth="1"/>
    <col min="2824" max="3072" width="9.140625" style="1054"/>
    <col min="3073" max="3073" width="64.7109375" style="1054" customWidth="1"/>
    <col min="3074" max="3074" width="0" style="1054" hidden="1" customWidth="1"/>
    <col min="3075" max="3075" width="18.5703125" style="1054" bestFit="1" customWidth="1"/>
    <col min="3076" max="3076" width="5.42578125" style="1054" customWidth="1"/>
    <col min="3077" max="3077" width="72.140625" style="1054" customWidth="1"/>
    <col min="3078" max="3078" width="15.85546875" style="1054" customWidth="1"/>
    <col min="3079" max="3079" width="3.7109375" style="1054" customWidth="1"/>
    <col min="3080" max="3328" width="9.140625" style="1054"/>
    <col min="3329" max="3329" width="64.7109375" style="1054" customWidth="1"/>
    <col min="3330" max="3330" width="0" style="1054" hidden="1" customWidth="1"/>
    <col min="3331" max="3331" width="18.5703125" style="1054" bestFit="1" customWidth="1"/>
    <col min="3332" max="3332" width="5.42578125" style="1054" customWidth="1"/>
    <col min="3333" max="3333" width="72.140625" style="1054" customWidth="1"/>
    <col min="3334" max="3334" width="15.85546875" style="1054" customWidth="1"/>
    <col min="3335" max="3335" width="3.7109375" style="1054" customWidth="1"/>
    <col min="3336" max="3584" width="9.140625" style="1054"/>
    <col min="3585" max="3585" width="64.7109375" style="1054" customWidth="1"/>
    <col min="3586" max="3586" width="0" style="1054" hidden="1" customWidth="1"/>
    <col min="3587" max="3587" width="18.5703125" style="1054" bestFit="1" customWidth="1"/>
    <col min="3588" max="3588" width="5.42578125" style="1054" customWidth="1"/>
    <col min="3589" max="3589" width="72.140625" style="1054" customWidth="1"/>
    <col min="3590" max="3590" width="15.85546875" style="1054" customWidth="1"/>
    <col min="3591" max="3591" width="3.7109375" style="1054" customWidth="1"/>
    <col min="3592" max="3840" width="9.140625" style="1054"/>
    <col min="3841" max="3841" width="64.7109375" style="1054" customWidth="1"/>
    <col min="3842" max="3842" width="0" style="1054" hidden="1" customWidth="1"/>
    <col min="3843" max="3843" width="18.5703125" style="1054" bestFit="1" customWidth="1"/>
    <col min="3844" max="3844" width="5.42578125" style="1054" customWidth="1"/>
    <col min="3845" max="3845" width="72.140625" style="1054" customWidth="1"/>
    <col min="3846" max="3846" width="15.85546875" style="1054" customWidth="1"/>
    <col min="3847" max="3847" width="3.7109375" style="1054" customWidth="1"/>
    <col min="3848" max="4096" width="9.140625" style="1054"/>
    <col min="4097" max="4097" width="64.7109375" style="1054" customWidth="1"/>
    <col min="4098" max="4098" width="0" style="1054" hidden="1" customWidth="1"/>
    <col min="4099" max="4099" width="18.5703125" style="1054" bestFit="1" customWidth="1"/>
    <col min="4100" max="4100" width="5.42578125" style="1054" customWidth="1"/>
    <col min="4101" max="4101" width="72.140625" style="1054" customWidth="1"/>
    <col min="4102" max="4102" width="15.85546875" style="1054" customWidth="1"/>
    <col min="4103" max="4103" width="3.7109375" style="1054" customWidth="1"/>
    <col min="4104" max="4352" width="9.140625" style="1054"/>
    <col min="4353" max="4353" width="64.7109375" style="1054" customWidth="1"/>
    <col min="4354" max="4354" width="0" style="1054" hidden="1" customWidth="1"/>
    <col min="4355" max="4355" width="18.5703125" style="1054" bestFit="1" customWidth="1"/>
    <col min="4356" max="4356" width="5.42578125" style="1054" customWidth="1"/>
    <col min="4357" max="4357" width="72.140625" style="1054" customWidth="1"/>
    <col min="4358" max="4358" width="15.85546875" style="1054" customWidth="1"/>
    <col min="4359" max="4359" width="3.7109375" style="1054" customWidth="1"/>
    <col min="4360" max="4608" width="9.140625" style="1054"/>
    <col min="4609" max="4609" width="64.7109375" style="1054" customWidth="1"/>
    <col min="4610" max="4610" width="0" style="1054" hidden="1" customWidth="1"/>
    <col min="4611" max="4611" width="18.5703125" style="1054" bestFit="1" customWidth="1"/>
    <col min="4612" max="4612" width="5.42578125" style="1054" customWidth="1"/>
    <col min="4613" max="4613" width="72.140625" style="1054" customWidth="1"/>
    <col min="4614" max="4614" width="15.85546875" style="1054" customWidth="1"/>
    <col min="4615" max="4615" width="3.7109375" style="1054" customWidth="1"/>
    <col min="4616" max="4864" width="9.140625" style="1054"/>
    <col min="4865" max="4865" width="64.7109375" style="1054" customWidth="1"/>
    <col min="4866" max="4866" width="0" style="1054" hidden="1" customWidth="1"/>
    <col min="4867" max="4867" width="18.5703125" style="1054" bestFit="1" customWidth="1"/>
    <col min="4868" max="4868" width="5.42578125" style="1054" customWidth="1"/>
    <col min="4869" max="4869" width="72.140625" style="1054" customWidth="1"/>
    <col min="4870" max="4870" width="15.85546875" style="1054" customWidth="1"/>
    <col min="4871" max="4871" width="3.7109375" style="1054" customWidth="1"/>
    <col min="4872" max="5120" width="9.140625" style="1054"/>
    <col min="5121" max="5121" width="64.7109375" style="1054" customWidth="1"/>
    <col min="5122" max="5122" width="0" style="1054" hidden="1" customWidth="1"/>
    <col min="5123" max="5123" width="18.5703125" style="1054" bestFit="1" customWidth="1"/>
    <col min="5124" max="5124" width="5.42578125" style="1054" customWidth="1"/>
    <col min="5125" max="5125" width="72.140625" style="1054" customWidth="1"/>
    <col min="5126" max="5126" width="15.85546875" style="1054" customWidth="1"/>
    <col min="5127" max="5127" width="3.7109375" style="1054" customWidth="1"/>
    <col min="5128" max="5376" width="9.140625" style="1054"/>
    <col min="5377" max="5377" width="64.7109375" style="1054" customWidth="1"/>
    <col min="5378" max="5378" width="0" style="1054" hidden="1" customWidth="1"/>
    <col min="5379" max="5379" width="18.5703125" style="1054" bestFit="1" customWidth="1"/>
    <col min="5380" max="5380" width="5.42578125" style="1054" customWidth="1"/>
    <col min="5381" max="5381" width="72.140625" style="1054" customWidth="1"/>
    <col min="5382" max="5382" width="15.85546875" style="1054" customWidth="1"/>
    <col min="5383" max="5383" width="3.7109375" style="1054" customWidth="1"/>
    <col min="5384" max="5632" width="9.140625" style="1054"/>
    <col min="5633" max="5633" width="64.7109375" style="1054" customWidth="1"/>
    <col min="5634" max="5634" width="0" style="1054" hidden="1" customWidth="1"/>
    <col min="5635" max="5635" width="18.5703125" style="1054" bestFit="1" customWidth="1"/>
    <col min="5636" max="5636" width="5.42578125" style="1054" customWidth="1"/>
    <col min="5637" max="5637" width="72.140625" style="1054" customWidth="1"/>
    <col min="5638" max="5638" width="15.85546875" style="1054" customWidth="1"/>
    <col min="5639" max="5639" width="3.7109375" style="1054" customWidth="1"/>
    <col min="5640" max="5888" width="9.140625" style="1054"/>
    <col min="5889" max="5889" width="64.7109375" style="1054" customWidth="1"/>
    <col min="5890" max="5890" width="0" style="1054" hidden="1" customWidth="1"/>
    <col min="5891" max="5891" width="18.5703125" style="1054" bestFit="1" customWidth="1"/>
    <col min="5892" max="5892" width="5.42578125" style="1054" customWidth="1"/>
    <col min="5893" max="5893" width="72.140625" style="1054" customWidth="1"/>
    <col min="5894" max="5894" width="15.85546875" style="1054" customWidth="1"/>
    <col min="5895" max="5895" width="3.7109375" style="1054" customWidth="1"/>
    <col min="5896" max="6144" width="9.140625" style="1054"/>
    <col min="6145" max="6145" width="64.7109375" style="1054" customWidth="1"/>
    <col min="6146" max="6146" width="0" style="1054" hidden="1" customWidth="1"/>
    <col min="6147" max="6147" width="18.5703125" style="1054" bestFit="1" customWidth="1"/>
    <col min="6148" max="6148" width="5.42578125" style="1054" customWidth="1"/>
    <col min="6149" max="6149" width="72.140625" style="1054" customWidth="1"/>
    <col min="6150" max="6150" width="15.85546875" style="1054" customWidth="1"/>
    <col min="6151" max="6151" width="3.7109375" style="1054" customWidth="1"/>
    <col min="6152" max="6400" width="9.140625" style="1054"/>
    <col min="6401" max="6401" width="64.7109375" style="1054" customWidth="1"/>
    <col min="6402" max="6402" width="0" style="1054" hidden="1" customWidth="1"/>
    <col min="6403" max="6403" width="18.5703125" style="1054" bestFit="1" customWidth="1"/>
    <col min="6404" max="6404" width="5.42578125" style="1054" customWidth="1"/>
    <col min="6405" max="6405" width="72.140625" style="1054" customWidth="1"/>
    <col min="6406" max="6406" width="15.85546875" style="1054" customWidth="1"/>
    <col min="6407" max="6407" width="3.7109375" style="1054" customWidth="1"/>
    <col min="6408" max="6656" width="9.140625" style="1054"/>
    <col min="6657" max="6657" width="64.7109375" style="1054" customWidth="1"/>
    <col min="6658" max="6658" width="0" style="1054" hidden="1" customWidth="1"/>
    <col min="6659" max="6659" width="18.5703125" style="1054" bestFit="1" customWidth="1"/>
    <col min="6660" max="6660" width="5.42578125" style="1054" customWidth="1"/>
    <col min="6661" max="6661" width="72.140625" style="1054" customWidth="1"/>
    <col min="6662" max="6662" width="15.85546875" style="1054" customWidth="1"/>
    <col min="6663" max="6663" width="3.7109375" style="1054" customWidth="1"/>
    <col min="6664" max="6912" width="9.140625" style="1054"/>
    <col min="6913" max="6913" width="64.7109375" style="1054" customWidth="1"/>
    <col min="6914" max="6914" width="0" style="1054" hidden="1" customWidth="1"/>
    <col min="6915" max="6915" width="18.5703125" style="1054" bestFit="1" customWidth="1"/>
    <col min="6916" max="6916" width="5.42578125" style="1054" customWidth="1"/>
    <col min="6917" max="6917" width="72.140625" style="1054" customWidth="1"/>
    <col min="6918" max="6918" width="15.85546875" style="1054" customWidth="1"/>
    <col min="6919" max="6919" width="3.7109375" style="1054" customWidth="1"/>
    <col min="6920" max="7168" width="9.140625" style="1054"/>
    <col min="7169" max="7169" width="64.7109375" style="1054" customWidth="1"/>
    <col min="7170" max="7170" width="0" style="1054" hidden="1" customWidth="1"/>
    <col min="7171" max="7171" width="18.5703125" style="1054" bestFit="1" customWidth="1"/>
    <col min="7172" max="7172" width="5.42578125" style="1054" customWidth="1"/>
    <col min="7173" max="7173" width="72.140625" style="1054" customWidth="1"/>
    <col min="7174" max="7174" width="15.85546875" style="1054" customWidth="1"/>
    <col min="7175" max="7175" width="3.7109375" style="1054" customWidth="1"/>
    <col min="7176" max="7424" width="9.140625" style="1054"/>
    <col min="7425" max="7425" width="64.7109375" style="1054" customWidth="1"/>
    <col min="7426" max="7426" width="0" style="1054" hidden="1" customWidth="1"/>
    <col min="7427" max="7427" width="18.5703125" style="1054" bestFit="1" customWidth="1"/>
    <col min="7428" max="7428" width="5.42578125" style="1054" customWidth="1"/>
    <col min="7429" max="7429" width="72.140625" style="1054" customWidth="1"/>
    <col min="7430" max="7430" width="15.85546875" style="1054" customWidth="1"/>
    <col min="7431" max="7431" width="3.7109375" style="1054" customWidth="1"/>
    <col min="7432" max="7680" width="9.140625" style="1054"/>
    <col min="7681" max="7681" width="64.7109375" style="1054" customWidth="1"/>
    <col min="7682" max="7682" width="0" style="1054" hidden="1" customWidth="1"/>
    <col min="7683" max="7683" width="18.5703125" style="1054" bestFit="1" customWidth="1"/>
    <col min="7684" max="7684" width="5.42578125" style="1054" customWidth="1"/>
    <col min="7685" max="7685" width="72.140625" style="1054" customWidth="1"/>
    <col min="7686" max="7686" width="15.85546875" style="1054" customWidth="1"/>
    <col min="7687" max="7687" width="3.7109375" style="1054" customWidth="1"/>
    <col min="7688" max="7936" width="9.140625" style="1054"/>
    <col min="7937" max="7937" width="64.7109375" style="1054" customWidth="1"/>
    <col min="7938" max="7938" width="0" style="1054" hidden="1" customWidth="1"/>
    <col min="7939" max="7939" width="18.5703125" style="1054" bestFit="1" customWidth="1"/>
    <col min="7940" max="7940" width="5.42578125" style="1054" customWidth="1"/>
    <col min="7941" max="7941" width="72.140625" style="1054" customWidth="1"/>
    <col min="7942" max="7942" width="15.85546875" style="1054" customWidth="1"/>
    <col min="7943" max="7943" width="3.7109375" style="1054" customWidth="1"/>
    <col min="7944" max="8192" width="9.140625" style="1054"/>
    <col min="8193" max="8193" width="64.7109375" style="1054" customWidth="1"/>
    <col min="8194" max="8194" width="0" style="1054" hidden="1" customWidth="1"/>
    <col min="8195" max="8195" width="18.5703125" style="1054" bestFit="1" customWidth="1"/>
    <col min="8196" max="8196" width="5.42578125" style="1054" customWidth="1"/>
    <col min="8197" max="8197" width="72.140625" style="1054" customWidth="1"/>
    <col min="8198" max="8198" width="15.85546875" style="1054" customWidth="1"/>
    <col min="8199" max="8199" width="3.7109375" style="1054" customWidth="1"/>
    <col min="8200" max="8448" width="9.140625" style="1054"/>
    <col min="8449" max="8449" width="64.7109375" style="1054" customWidth="1"/>
    <col min="8450" max="8450" width="0" style="1054" hidden="1" customWidth="1"/>
    <col min="8451" max="8451" width="18.5703125" style="1054" bestFit="1" customWidth="1"/>
    <col min="8452" max="8452" width="5.42578125" style="1054" customWidth="1"/>
    <col min="8453" max="8453" width="72.140625" style="1054" customWidth="1"/>
    <col min="8454" max="8454" width="15.85546875" style="1054" customWidth="1"/>
    <col min="8455" max="8455" width="3.7109375" style="1054" customWidth="1"/>
    <col min="8456" max="8704" width="9.140625" style="1054"/>
    <col min="8705" max="8705" width="64.7109375" style="1054" customWidth="1"/>
    <col min="8706" max="8706" width="0" style="1054" hidden="1" customWidth="1"/>
    <col min="8707" max="8707" width="18.5703125" style="1054" bestFit="1" customWidth="1"/>
    <col min="8708" max="8708" width="5.42578125" style="1054" customWidth="1"/>
    <col min="8709" max="8709" width="72.140625" style="1054" customWidth="1"/>
    <col min="8710" max="8710" width="15.85546875" style="1054" customWidth="1"/>
    <col min="8711" max="8711" width="3.7109375" style="1054" customWidth="1"/>
    <col min="8712" max="8960" width="9.140625" style="1054"/>
    <col min="8961" max="8961" width="64.7109375" style="1054" customWidth="1"/>
    <col min="8962" max="8962" width="0" style="1054" hidden="1" customWidth="1"/>
    <col min="8963" max="8963" width="18.5703125" style="1054" bestFit="1" customWidth="1"/>
    <col min="8964" max="8964" width="5.42578125" style="1054" customWidth="1"/>
    <col min="8965" max="8965" width="72.140625" style="1054" customWidth="1"/>
    <col min="8966" max="8966" width="15.85546875" style="1054" customWidth="1"/>
    <col min="8967" max="8967" width="3.7109375" style="1054" customWidth="1"/>
    <col min="8968" max="9216" width="9.140625" style="1054"/>
    <col min="9217" max="9217" width="64.7109375" style="1054" customWidth="1"/>
    <col min="9218" max="9218" width="0" style="1054" hidden="1" customWidth="1"/>
    <col min="9219" max="9219" width="18.5703125" style="1054" bestFit="1" customWidth="1"/>
    <col min="9220" max="9220" width="5.42578125" style="1054" customWidth="1"/>
    <col min="9221" max="9221" width="72.140625" style="1054" customWidth="1"/>
    <col min="9222" max="9222" width="15.85546875" style="1054" customWidth="1"/>
    <col min="9223" max="9223" width="3.7109375" style="1054" customWidth="1"/>
    <col min="9224" max="9472" width="9.140625" style="1054"/>
    <col min="9473" max="9473" width="64.7109375" style="1054" customWidth="1"/>
    <col min="9474" max="9474" width="0" style="1054" hidden="1" customWidth="1"/>
    <col min="9475" max="9475" width="18.5703125" style="1054" bestFit="1" customWidth="1"/>
    <col min="9476" max="9476" width="5.42578125" style="1054" customWidth="1"/>
    <col min="9477" max="9477" width="72.140625" style="1054" customWidth="1"/>
    <col min="9478" max="9478" width="15.85546875" style="1054" customWidth="1"/>
    <col min="9479" max="9479" width="3.7109375" style="1054" customWidth="1"/>
    <col min="9480" max="9728" width="9.140625" style="1054"/>
    <col min="9729" max="9729" width="64.7109375" style="1054" customWidth="1"/>
    <col min="9730" max="9730" width="0" style="1054" hidden="1" customWidth="1"/>
    <col min="9731" max="9731" width="18.5703125" style="1054" bestFit="1" customWidth="1"/>
    <col min="9732" max="9732" width="5.42578125" style="1054" customWidth="1"/>
    <col min="9733" max="9733" width="72.140625" style="1054" customWidth="1"/>
    <col min="9734" max="9734" width="15.85546875" style="1054" customWidth="1"/>
    <col min="9735" max="9735" width="3.7109375" style="1054" customWidth="1"/>
    <col min="9736" max="9984" width="9.140625" style="1054"/>
    <col min="9985" max="9985" width="64.7109375" style="1054" customWidth="1"/>
    <col min="9986" max="9986" width="0" style="1054" hidden="1" customWidth="1"/>
    <col min="9987" max="9987" width="18.5703125" style="1054" bestFit="1" customWidth="1"/>
    <col min="9988" max="9988" width="5.42578125" style="1054" customWidth="1"/>
    <col min="9989" max="9989" width="72.140625" style="1054" customWidth="1"/>
    <col min="9990" max="9990" width="15.85546875" style="1054" customWidth="1"/>
    <col min="9991" max="9991" width="3.7109375" style="1054" customWidth="1"/>
    <col min="9992" max="10240" width="9.140625" style="1054"/>
    <col min="10241" max="10241" width="64.7109375" style="1054" customWidth="1"/>
    <col min="10242" max="10242" width="0" style="1054" hidden="1" customWidth="1"/>
    <col min="10243" max="10243" width="18.5703125" style="1054" bestFit="1" customWidth="1"/>
    <col min="10244" max="10244" width="5.42578125" style="1054" customWidth="1"/>
    <col min="10245" max="10245" width="72.140625" style="1054" customWidth="1"/>
    <col min="10246" max="10246" width="15.85546875" style="1054" customWidth="1"/>
    <col min="10247" max="10247" width="3.7109375" style="1054" customWidth="1"/>
    <col min="10248" max="10496" width="9.140625" style="1054"/>
    <col min="10497" max="10497" width="64.7109375" style="1054" customWidth="1"/>
    <col min="10498" max="10498" width="0" style="1054" hidden="1" customWidth="1"/>
    <col min="10499" max="10499" width="18.5703125" style="1054" bestFit="1" customWidth="1"/>
    <col min="10500" max="10500" width="5.42578125" style="1054" customWidth="1"/>
    <col min="10501" max="10501" width="72.140625" style="1054" customWidth="1"/>
    <col min="10502" max="10502" width="15.85546875" style="1054" customWidth="1"/>
    <col min="10503" max="10503" width="3.7109375" style="1054" customWidth="1"/>
    <col min="10504" max="10752" width="9.140625" style="1054"/>
    <col min="10753" max="10753" width="64.7109375" style="1054" customWidth="1"/>
    <col min="10754" max="10754" width="0" style="1054" hidden="1" customWidth="1"/>
    <col min="10755" max="10755" width="18.5703125" style="1054" bestFit="1" customWidth="1"/>
    <col min="10756" max="10756" width="5.42578125" style="1054" customWidth="1"/>
    <col min="10757" max="10757" width="72.140625" style="1054" customWidth="1"/>
    <col min="10758" max="10758" width="15.85546875" style="1054" customWidth="1"/>
    <col min="10759" max="10759" width="3.7109375" style="1054" customWidth="1"/>
    <col min="10760" max="11008" width="9.140625" style="1054"/>
    <col min="11009" max="11009" width="64.7109375" style="1054" customWidth="1"/>
    <col min="11010" max="11010" width="0" style="1054" hidden="1" customWidth="1"/>
    <col min="11011" max="11011" width="18.5703125" style="1054" bestFit="1" customWidth="1"/>
    <col min="11012" max="11012" width="5.42578125" style="1054" customWidth="1"/>
    <col min="11013" max="11013" width="72.140625" style="1054" customWidth="1"/>
    <col min="11014" max="11014" width="15.85546875" style="1054" customWidth="1"/>
    <col min="11015" max="11015" width="3.7109375" style="1054" customWidth="1"/>
    <col min="11016" max="11264" width="9.140625" style="1054"/>
    <col min="11265" max="11265" width="64.7109375" style="1054" customWidth="1"/>
    <col min="11266" max="11266" width="0" style="1054" hidden="1" customWidth="1"/>
    <col min="11267" max="11267" width="18.5703125" style="1054" bestFit="1" customWidth="1"/>
    <col min="11268" max="11268" width="5.42578125" style="1054" customWidth="1"/>
    <col min="11269" max="11269" width="72.140625" style="1054" customWidth="1"/>
    <col min="11270" max="11270" width="15.85546875" style="1054" customWidth="1"/>
    <col min="11271" max="11271" width="3.7109375" style="1054" customWidth="1"/>
    <col min="11272" max="11520" width="9.140625" style="1054"/>
    <col min="11521" max="11521" width="64.7109375" style="1054" customWidth="1"/>
    <col min="11522" max="11522" width="0" style="1054" hidden="1" customWidth="1"/>
    <col min="11523" max="11523" width="18.5703125" style="1054" bestFit="1" customWidth="1"/>
    <col min="11524" max="11524" width="5.42578125" style="1054" customWidth="1"/>
    <col min="11525" max="11525" width="72.140625" style="1054" customWidth="1"/>
    <col min="11526" max="11526" width="15.85546875" style="1054" customWidth="1"/>
    <col min="11527" max="11527" width="3.7109375" style="1054" customWidth="1"/>
    <col min="11528" max="11776" width="9.140625" style="1054"/>
    <col min="11777" max="11777" width="64.7109375" style="1054" customWidth="1"/>
    <col min="11778" max="11778" width="0" style="1054" hidden="1" customWidth="1"/>
    <col min="11779" max="11779" width="18.5703125" style="1054" bestFit="1" customWidth="1"/>
    <col min="11780" max="11780" width="5.42578125" style="1054" customWidth="1"/>
    <col min="11781" max="11781" width="72.140625" style="1054" customWidth="1"/>
    <col min="11782" max="11782" width="15.85546875" style="1054" customWidth="1"/>
    <col min="11783" max="11783" width="3.7109375" style="1054" customWidth="1"/>
    <col min="11784" max="12032" width="9.140625" style="1054"/>
    <col min="12033" max="12033" width="64.7109375" style="1054" customWidth="1"/>
    <col min="12034" max="12034" width="0" style="1054" hidden="1" customWidth="1"/>
    <col min="12035" max="12035" width="18.5703125" style="1054" bestFit="1" customWidth="1"/>
    <col min="12036" max="12036" width="5.42578125" style="1054" customWidth="1"/>
    <col min="12037" max="12037" width="72.140625" style="1054" customWidth="1"/>
    <col min="12038" max="12038" width="15.85546875" style="1054" customWidth="1"/>
    <col min="12039" max="12039" width="3.7109375" style="1054" customWidth="1"/>
    <col min="12040" max="12288" width="9.140625" style="1054"/>
    <col min="12289" max="12289" width="64.7109375" style="1054" customWidth="1"/>
    <col min="12290" max="12290" width="0" style="1054" hidden="1" customWidth="1"/>
    <col min="12291" max="12291" width="18.5703125" style="1054" bestFit="1" customWidth="1"/>
    <col min="12292" max="12292" width="5.42578125" style="1054" customWidth="1"/>
    <col min="12293" max="12293" width="72.140625" style="1054" customWidth="1"/>
    <col min="12294" max="12294" width="15.85546875" style="1054" customWidth="1"/>
    <col min="12295" max="12295" width="3.7109375" style="1054" customWidth="1"/>
    <col min="12296" max="12544" width="9.140625" style="1054"/>
    <col min="12545" max="12545" width="64.7109375" style="1054" customWidth="1"/>
    <col min="12546" max="12546" width="0" style="1054" hidden="1" customWidth="1"/>
    <col min="12547" max="12547" width="18.5703125" style="1054" bestFit="1" customWidth="1"/>
    <col min="12548" max="12548" width="5.42578125" style="1054" customWidth="1"/>
    <col min="12549" max="12549" width="72.140625" style="1054" customWidth="1"/>
    <col min="12550" max="12550" width="15.85546875" style="1054" customWidth="1"/>
    <col min="12551" max="12551" width="3.7109375" style="1054" customWidth="1"/>
    <col min="12552" max="12800" width="9.140625" style="1054"/>
    <col min="12801" max="12801" width="64.7109375" style="1054" customWidth="1"/>
    <col min="12802" max="12802" width="0" style="1054" hidden="1" customWidth="1"/>
    <col min="12803" max="12803" width="18.5703125" style="1054" bestFit="1" customWidth="1"/>
    <col min="12804" max="12804" width="5.42578125" style="1054" customWidth="1"/>
    <col min="12805" max="12805" width="72.140625" style="1054" customWidth="1"/>
    <col min="12806" max="12806" width="15.85546875" style="1054" customWidth="1"/>
    <col min="12807" max="12807" width="3.7109375" style="1054" customWidth="1"/>
    <col min="12808" max="13056" width="9.140625" style="1054"/>
    <col min="13057" max="13057" width="64.7109375" style="1054" customWidth="1"/>
    <col min="13058" max="13058" width="0" style="1054" hidden="1" customWidth="1"/>
    <col min="13059" max="13059" width="18.5703125" style="1054" bestFit="1" customWidth="1"/>
    <col min="13060" max="13060" width="5.42578125" style="1054" customWidth="1"/>
    <col min="13061" max="13061" width="72.140625" style="1054" customWidth="1"/>
    <col min="13062" max="13062" width="15.85546875" style="1054" customWidth="1"/>
    <col min="13063" max="13063" width="3.7109375" style="1054" customWidth="1"/>
    <col min="13064" max="13312" width="9.140625" style="1054"/>
    <col min="13313" max="13313" width="64.7109375" style="1054" customWidth="1"/>
    <col min="13314" max="13314" width="0" style="1054" hidden="1" customWidth="1"/>
    <col min="13315" max="13315" width="18.5703125" style="1054" bestFit="1" customWidth="1"/>
    <col min="13316" max="13316" width="5.42578125" style="1054" customWidth="1"/>
    <col min="13317" max="13317" width="72.140625" style="1054" customWidth="1"/>
    <col min="13318" max="13318" width="15.85546875" style="1054" customWidth="1"/>
    <col min="13319" max="13319" width="3.7109375" style="1054" customWidth="1"/>
    <col min="13320" max="13568" width="9.140625" style="1054"/>
    <col min="13569" max="13569" width="64.7109375" style="1054" customWidth="1"/>
    <col min="13570" max="13570" width="0" style="1054" hidden="1" customWidth="1"/>
    <col min="13571" max="13571" width="18.5703125" style="1054" bestFit="1" customWidth="1"/>
    <col min="13572" max="13572" width="5.42578125" style="1054" customWidth="1"/>
    <col min="13573" max="13573" width="72.140625" style="1054" customWidth="1"/>
    <col min="13574" max="13574" width="15.85546875" style="1054" customWidth="1"/>
    <col min="13575" max="13575" width="3.7109375" style="1054" customWidth="1"/>
    <col min="13576" max="13824" width="9.140625" style="1054"/>
    <col min="13825" max="13825" width="64.7109375" style="1054" customWidth="1"/>
    <col min="13826" max="13826" width="0" style="1054" hidden="1" customWidth="1"/>
    <col min="13827" max="13827" width="18.5703125" style="1054" bestFit="1" customWidth="1"/>
    <col min="13828" max="13828" width="5.42578125" style="1054" customWidth="1"/>
    <col min="13829" max="13829" width="72.140625" style="1054" customWidth="1"/>
    <col min="13830" max="13830" width="15.85546875" style="1054" customWidth="1"/>
    <col min="13831" max="13831" width="3.7109375" style="1054" customWidth="1"/>
    <col min="13832" max="14080" width="9.140625" style="1054"/>
    <col min="14081" max="14081" width="64.7109375" style="1054" customWidth="1"/>
    <col min="14082" max="14082" width="0" style="1054" hidden="1" customWidth="1"/>
    <col min="14083" max="14083" width="18.5703125" style="1054" bestFit="1" customWidth="1"/>
    <col min="14084" max="14084" width="5.42578125" style="1054" customWidth="1"/>
    <col min="14085" max="14085" width="72.140625" style="1054" customWidth="1"/>
    <col min="14086" max="14086" width="15.85546875" style="1054" customWidth="1"/>
    <col min="14087" max="14087" width="3.7109375" style="1054" customWidth="1"/>
    <col min="14088" max="14336" width="9.140625" style="1054"/>
    <col min="14337" max="14337" width="64.7109375" style="1054" customWidth="1"/>
    <col min="14338" max="14338" width="0" style="1054" hidden="1" customWidth="1"/>
    <col min="14339" max="14339" width="18.5703125" style="1054" bestFit="1" customWidth="1"/>
    <col min="14340" max="14340" width="5.42578125" style="1054" customWidth="1"/>
    <col min="14341" max="14341" width="72.140625" style="1054" customWidth="1"/>
    <col min="14342" max="14342" width="15.85546875" style="1054" customWidth="1"/>
    <col min="14343" max="14343" width="3.7109375" style="1054" customWidth="1"/>
    <col min="14344" max="14592" width="9.140625" style="1054"/>
    <col min="14593" max="14593" width="64.7109375" style="1054" customWidth="1"/>
    <col min="14594" max="14594" width="0" style="1054" hidden="1" customWidth="1"/>
    <col min="14595" max="14595" width="18.5703125" style="1054" bestFit="1" customWidth="1"/>
    <col min="14596" max="14596" width="5.42578125" style="1054" customWidth="1"/>
    <col min="14597" max="14597" width="72.140625" style="1054" customWidth="1"/>
    <col min="14598" max="14598" width="15.85546875" style="1054" customWidth="1"/>
    <col min="14599" max="14599" width="3.7109375" style="1054" customWidth="1"/>
    <col min="14600" max="14848" width="9.140625" style="1054"/>
    <col min="14849" max="14849" width="64.7109375" style="1054" customWidth="1"/>
    <col min="14850" max="14850" width="0" style="1054" hidden="1" customWidth="1"/>
    <col min="14851" max="14851" width="18.5703125" style="1054" bestFit="1" customWidth="1"/>
    <col min="14852" max="14852" width="5.42578125" style="1054" customWidth="1"/>
    <col min="14853" max="14853" width="72.140625" style="1054" customWidth="1"/>
    <col min="14854" max="14854" width="15.85546875" style="1054" customWidth="1"/>
    <col min="14855" max="14855" width="3.7109375" style="1054" customWidth="1"/>
    <col min="14856" max="15104" width="9.140625" style="1054"/>
    <col min="15105" max="15105" width="64.7109375" style="1054" customWidth="1"/>
    <col min="15106" max="15106" width="0" style="1054" hidden="1" customWidth="1"/>
    <col min="15107" max="15107" width="18.5703125" style="1054" bestFit="1" customWidth="1"/>
    <col min="15108" max="15108" width="5.42578125" style="1054" customWidth="1"/>
    <col min="15109" max="15109" width="72.140625" style="1054" customWidth="1"/>
    <col min="15110" max="15110" width="15.85546875" style="1054" customWidth="1"/>
    <col min="15111" max="15111" width="3.7109375" style="1054" customWidth="1"/>
    <col min="15112" max="15360" width="9.140625" style="1054"/>
    <col min="15361" max="15361" width="64.7109375" style="1054" customWidth="1"/>
    <col min="15362" max="15362" width="0" style="1054" hidden="1" customWidth="1"/>
    <col min="15363" max="15363" width="18.5703125" style="1054" bestFit="1" customWidth="1"/>
    <col min="15364" max="15364" width="5.42578125" style="1054" customWidth="1"/>
    <col min="15365" max="15365" width="72.140625" style="1054" customWidth="1"/>
    <col min="15366" max="15366" width="15.85546875" style="1054" customWidth="1"/>
    <col min="15367" max="15367" width="3.7109375" style="1054" customWidth="1"/>
    <col min="15368" max="15616" width="9.140625" style="1054"/>
    <col min="15617" max="15617" width="64.7109375" style="1054" customWidth="1"/>
    <col min="15618" max="15618" width="0" style="1054" hidden="1" customWidth="1"/>
    <col min="15619" max="15619" width="18.5703125" style="1054" bestFit="1" customWidth="1"/>
    <col min="15620" max="15620" width="5.42578125" style="1054" customWidth="1"/>
    <col min="15621" max="15621" width="72.140625" style="1054" customWidth="1"/>
    <col min="15622" max="15622" width="15.85546875" style="1054" customWidth="1"/>
    <col min="15623" max="15623" width="3.7109375" style="1054" customWidth="1"/>
    <col min="15624" max="15872" width="9.140625" style="1054"/>
    <col min="15873" max="15873" width="64.7109375" style="1054" customWidth="1"/>
    <col min="15874" max="15874" width="0" style="1054" hidden="1" customWidth="1"/>
    <col min="15875" max="15875" width="18.5703125" style="1054" bestFit="1" customWidth="1"/>
    <col min="15876" max="15876" width="5.42578125" style="1054" customWidth="1"/>
    <col min="15877" max="15877" width="72.140625" style="1054" customWidth="1"/>
    <col min="15878" max="15878" width="15.85546875" style="1054" customWidth="1"/>
    <col min="15879" max="15879" width="3.7109375" style="1054" customWidth="1"/>
    <col min="15880" max="16128" width="9.140625" style="1054"/>
    <col min="16129" max="16129" width="64.7109375" style="1054" customWidth="1"/>
    <col min="16130" max="16130" width="0" style="1054" hidden="1" customWidth="1"/>
    <col min="16131" max="16131" width="18.5703125" style="1054" bestFit="1" customWidth="1"/>
    <col min="16132" max="16132" width="5.42578125" style="1054" customWidth="1"/>
    <col min="16133" max="16133" width="72.140625" style="1054" customWidth="1"/>
    <col min="16134" max="16134" width="15.85546875" style="1054" customWidth="1"/>
    <col min="16135" max="16135" width="3.7109375" style="1054" customWidth="1"/>
    <col min="16136" max="16384" width="9.140625" style="1054"/>
  </cols>
  <sheetData>
    <row r="1" spans="1:10" s="151" customFormat="1" ht="3.75" customHeight="1">
      <c r="A1" s="505"/>
      <c r="B1" s="506"/>
      <c r="C1" s="506"/>
      <c r="D1" s="506"/>
      <c r="E1" s="506"/>
      <c r="F1" s="1048"/>
      <c r="G1" s="425"/>
    </row>
    <row r="2" spans="1:10" s="140" customFormat="1" ht="48.75" customHeight="1">
      <c r="A2" s="1088" t="s">
        <v>1009</v>
      </c>
      <c r="B2" s="1088"/>
      <c r="C2" s="1088"/>
      <c r="D2" s="1088"/>
      <c r="E2" s="1088"/>
      <c r="F2" s="1088"/>
      <c r="G2" s="507"/>
    </row>
    <row r="3" spans="1:10" s="140" customFormat="1" ht="35.25" customHeight="1">
      <c r="A3" s="1088" t="s">
        <v>918</v>
      </c>
      <c r="B3" s="1088"/>
      <c r="C3" s="1088"/>
      <c r="D3" s="1088"/>
      <c r="E3" s="1088"/>
      <c r="F3" s="1088"/>
      <c r="G3" s="507"/>
    </row>
    <row r="4" spans="1:10" s="140" customFormat="1" ht="35.25" customHeight="1">
      <c r="A4" s="1088" t="s">
        <v>1531</v>
      </c>
      <c r="B4" s="1088"/>
      <c r="C4" s="1088"/>
      <c r="D4" s="1088"/>
      <c r="E4" s="1088"/>
      <c r="F4" s="1088"/>
      <c r="G4" s="507"/>
    </row>
    <row r="5" spans="1:10" s="158" customFormat="1" ht="51" customHeight="1">
      <c r="A5" s="1131" t="s">
        <v>1440</v>
      </c>
      <c r="B5" s="1131"/>
      <c r="C5" s="1131"/>
      <c r="D5" s="1131"/>
      <c r="E5" s="1131"/>
      <c r="F5" s="1131"/>
      <c r="G5" s="508"/>
    </row>
    <row r="6" spans="1:10" ht="6" customHeight="1"/>
    <row r="7" spans="1:10" ht="28.5" customHeight="1"/>
    <row r="8" spans="1:10" ht="27" customHeight="1">
      <c r="A8" s="1132" t="s">
        <v>1010</v>
      </c>
      <c r="B8" s="1132"/>
      <c r="C8" s="1132"/>
      <c r="D8" s="1132"/>
      <c r="E8" s="1132"/>
      <c r="F8" s="1132"/>
      <c r="G8" s="509"/>
    </row>
    <row r="9" spans="1:10" ht="5.25" customHeight="1">
      <c r="A9" s="510"/>
      <c r="B9" s="510"/>
      <c r="C9" s="510"/>
      <c r="D9" s="510"/>
      <c r="E9" s="510"/>
      <c r="F9" s="510"/>
      <c r="G9" s="509"/>
    </row>
    <row r="10" spans="1:10" s="372" customFormat="1" ht="32.25" customHeight="1">
      <c r="A10" s="511" t="s">
        <v>305</v>
      </c>
      <c r="B10" s="512"/>
      <c r="C10" s="513"/>
      <c r="D10" s="91"/>
      <c r="E10" s="511" t="s">
        <v>475</v>
      </c>
      <c r="F10" s="389"/>
      <c r="G10" s="509"/>
    </row>
    <row r="11" spans="1:10" s="372" customFormat="1" ht="5.25" customHeight="1">
      <c r="A11" s="514"/>
      <c r="B11" s="91"/>
      <c r="C11" s="461"/>
      <c r="D11" s="91"/>
      <c r="E11" s="514"/>
      <c r="F11" s="385"/>
      <c r="G11" s="509"/>
    </row>
    <row r="12" spans="1:10" s="372" customFormat="1" ht="24" customHeight="1">
      <c r="A12" s="515" t="s">
        <v>438</v>
      </c>
      <c r="B12" s="512"/>
      <c r="C12" s="513">
        <v>2104565568.6099999</v>
      </c>
      <c r="D12" s="430"/>
      <c r="E12" s="514"/>
      <c r="F12" s="91"/>
      <c r="G12" s="509"/>
      <c r="J12" s="516"/>
    </row>
    <row r="13" spans="1:10" s="372" customFormat="1" ht="24" customHeight="1">
      <c r="A13" s="517"/>
      <c r="B13" s="91"/>
      <c r="C13" s="518"/>
      <c r="D13" s="430"/>
      <c r="E13" s="91"/>
      <c r="F13" s="91"/>
      <c r="G13" s="509"/>
      <c r="J13" s="516"/>
    </row>
    <row r="14" spans="1:10" s="372" customFormat="1" ht="24" customHeight="1">
      <c r="A14" s="213" t="s">
        <v>942</v>
      </c>
      <c r="B14" s="210"/>
      <c r="C14" s="457">
        <v>34417851.090000004</v>
      </c>
      <c r="D14" s="430"/>
      <c r="E14" s="519" t="s">
        <v>972</v>
      </c>
      <c r="F14" s="459">
        <v>25349058.710000001</v>
      </c>
      <c r="G14" s="509"/>
      <c r="J14" s="417"/>
    </row>
    <row r="15" spans="1:10" s="372" customFormat="1" ht="24" customHeight="1">
      <c r="A15" s="213" t="s">
        <v>943</v>
      </c>
      <c r="B15" s="210"/>
      <c r="C15" s="457">
        <v>26780802.59</v>
      </c>
      <c r="D15" s="430"/>
      <c r="E15" s="520" t="s">
        <v>1011</v>
      </c>
      <c r="F15" s="459">
        <v>-11789599.529999999</v>
      </c>
      <c r="G15" s="509"/>
      <c r="J15" s="417"/>
    </row>
    <row r="16" spans="1:10" s="372" customFormat="1" ht="24" customHeight="1">
      <c r="A16" s="213" t="s">
        <v>1012</v>
      </c>
      <c r="B16" s="210"/>
      <c r="C16" s="457">
        <v>1505667581.52</v>
      </c>
      <c r="D16" s="430"/>
      <c r="E16" s="91"/>
      <c r="F16" s="518"/>
      <c r="G16" s="509"/>
      <c r="J16" s="417"/>
    </row>
    <row r="17" spans="1:10" s="372" customFormat="1" ht="24" customHeight="1">
      <c r="A17" s="210" t="s">
        <v>1013</v>
      </c>
      <c r="B17" s="210"/>
      <c r="C17" s="457">
        <v>1569718342.3299999</v>
      </c>
      <c r="D17" s="430"/>
      <c r="E17" s="521" t="s">
        <v>478</v>
      </c>
      <c r="F17" s="513">
        <v>13559459.18</v>
      </c>
      <c r="G17" s="509"/>
      <c r="J17" s="417"/>
    </row>
    <row r="18" spans="1:10" s="372" customFormat="1" ht="24" customHeight="1">
      <c r="A18" s="210" t="s">
        <v>1014</v>
      </c>
      <c r="B18" s="210"/>
      <c r="C18" s="457">
        <v>0</v>
      </c>
      <c r="D18" s="430"/>
      <c r="E18" s="91"/>
      <c r="F18" s="518"/>
      <c r="G18" s="509"/>
      <c r="J18" s="417"/>
    </row>
    <row r="19" spans="1:10" s="372" customFormat="1" ht="24" customHeight="1">
      <c r="A19" s="210" t="s">
        <v>1015</v>
      </c>
      <c r="B19" s="210"/>
      <c r="C19" s="457">
        <v>0</v>
      </c>
      <c r="D19" s="430"/>
      <c r="E19" s="522" t="s">
        <v>974</v>
      </c>
      <c r="F19" s="457">
        <v>10382605.029999999</v>
      </c>
      <c r="G19" s="509"/>
    </row>
    <row r="20" spans="1:10" s="372" customFormat="1" ht="24" customHeight="1">
      <c r="A20" s="210" t="s">
        <v>1016</v>
      </c>
      <c r="B20" s="210"/>
      <c r="C20" s="457">
        <v>12052985.23</v>
      </c>
      <c r="D20" s="430"/>
      <c r="E20" s="210" t="s">
        <v>975</v>
      </c>
      <c r="F20" s="457">
        <v>-550730.32999999996</v>
      </c>
      <c r="G20" s="509"/>
    </row>
    <row r="21" spans="1:10" s="372" customFormat="1" ht="24" customHeight="1">
      <c r="A21" s="522" t="s">
        <v>1017</v>
      </c>
      <c r="B21" s="210"/>
      <c r="C21" s="457">
        <v>-76103746.040000007</v>
      </c>
      <c r="D21" s="430"/>
      <c r="E21" s="91"/>
      <c r="F21" s="518"/>
      <c r="G21" s="509"/>
    </row>
    <row r="22" spans="1:10" s="372" customFormat="1" ht="24" customHeight="1">
      <c r="A22" s="213" t="s">
        <v>944</v>
      </c>
      <c r="B22" s="210"/>
      <c r="C22" s="457">
        <v>4389052.63</v>
      </c>
      <c r="D22" s="430"/>
      <c r="E22" s="521" t="s">
        <v>976</v>
      </c>
      <c r="F22" s="513">
        <v>23391333.879999999</v>
      </c>
      <c r="G22" s="509"/>
      <c r="J22" s="523"/>
    </row>
    <row r="23" spans="1:10" s="372" customFormat="1" ht="24" customHeight="1">
      <c r="A23" s="213" t="s">
        <v>945</v>
      </c>
      <c r="B23" s="210"/>
      <c r="C23" s="457">
        <v>0</v>
      </c>
      <c r="D23" s="430"/>
      <c r="E23" s="91"/>
      <c r="F23" s="518"/>
      <c r="G23" s="509"/>
      <c r="J23" s="417"/>
    </row>
    <row r="24" spans="1:10" s="372" customFormat="1" ht="24" customHeight="1">
      <c r="A24" s="213" t="s">
        <v>946</v>
      </c>
      <c r="B24" s="210"/>
      <c r="C24" s="457">
        <v>196656242.86000001</v>
      </c>
      <c r="D24" s="430"/>
      <c r="E24" s="522" t="s">
        <v>1018</v>
      </c>
      <c r="F24" s="457">
        <v>116395</v>
      </c>
      <c r="G24" s="509"/>
      <c r="J24" s="417"/>
    </row>
    <row r="25" spans="1:10" s="372" customFormat="1" ht="24" customHeight="1">
      <c r="A25" s="213" t="s">
        <v>947</v>
      </c>
      <c r="B25" s="210"/>
      <c r="C25" s="457">
        <v>9059132.5899999999</v>
      </c>
      <c r="D25" s="430"/>
      <c r="E25" s="210" t="s">
        <v>1019</v>
      </c>
      <c r="F25" s="457">
        <v>-65184.19</v>
      </c>
      <c r="G25" s="509"/>
      <c r="J25" s="417"/>
    </row>
    <row r="26" spans="1:10" s="372" customFormat="1" ht="24" customHeight="1">
      <c r="A26" s="213" t="s">
        <v>948</v>
      </c>
      <c r="B26" s="210"/>
      <c r="C26" s="457">
        <v>1014886.86</v>
      </c>
      <c r="D26" s="430"/>
      <c r="E26" s="91"/>
      <c r="F26" s="518"/>
      <c r="G26" s="509"/>
      <c r="J26" s="417"/>
    </row>
    <row r="27" spans="1:10" s="372" customFormat="1" ht="24" customHeight="1">
      <c r="A27" s="213" t="s">
        <v>1020</v>
      </c>
      <c r="B27" s="210"/>
      <c r="C27" s="457">
        <v>326580018.47000003</v>
      </c>
      <c r="D27" s="430"/>
      <c r="E27" s="515" t="s">
        <v>979</v>
      </c>
      <c r="F27" s="513">
        <v>23442544.690000001</v>
      </c>
      <c r="G27" s="509"/>
      <c r="J27" s="417"/>
    </row>
    <row r="28" spans="1:10" s="372" customFormat="1" ht="24" customHeight="1">
      <c r="A28" s="213"/>
      <c r="B28" s="210"/>
      <c r="C28" s="457"/>
      <c r="D28" s="430"/>
      <c r="E28" s="524"/>
      <c r="F28" s="525"/>
      <c r="G28" s="509"/>
      <c r="J28" s="417"/>
    </row>
    <row r="29" spans="1:10" s="372" customFormat="1" ht="24" customHeight="1">
      <c r="A29" s="515" t="s">
        <v>949</v>
      </c>
      <c r="B29" s="512"/>
      <c r="C29" s="513">
        <v>1613092521.28</v>
      </c>
      <c r="D29" s="430"/>
      <c r="E29" s="91"/>
      <c r="F29" s="518"/>
      <c r="G29" s="509"/>
      <c r="J29" s="516"/>
    </row>
    <row r="30" spans="1:10" s="372" customFormat="1" ht="24" customHeight="1">
      <c r="A30" s="213" t="s">
        <v>766</v>
      </c>
      <c r="B30" s="210"/>
      <c r="C30" s="457">
        <v>0</v>
      </c>
      <c r="D30" s="430"/>
      <c r="E30" s="526" t="s">
        <v>980</v>
      </c>
      <c r="F30" s="459">
        <v>-12480576.32</v>
      </c>
      <c r="G30" s="509"/>
      <c r="J30" s="417"/>
    </row>
    <row r="31" spans="1:10" s="372" customFormat="1" ht="24" customHeight="1">
      <c r="A31" s="210" t="s">
        <v>1021</v>
      </c>
      <c r="B31" s="210"/>
      <c r="C31" s="457">
        <v>0</v>
      </c>
      <c r="D31" s="430"/>
      <c r="E31" s="515" t="s">
        <v>981</v>
      </c>
      <c r="F31" s="513">
        <v>10961968.369999999</v>
      </c>
      <c r="G31" s="509"/>
    </row>
    <row r="32" spans="1:10" s="372" customFormat="1" ht="24" customHeight="1">
      <c r="A32" s="210" t="s">
        <v>1022</v>
      </c>
      <c r="B32" s="210"/>
      <c r="C32" s="457">
        <v>0</v>
      </c>
      <c r="D32" s="430"/>
      <c r="E32" s="216"/>
      <c r="F32" s="518"/>
      <c r="G32" s="509"/>
    </row>
    <row r="33" spans="1:10" s="372" customFormat="1" ht="24" customHeight="1">
      <c r="A33" s="210" t="s">
        <v>1023</v>
      </c>
      <c r="B33" s="210"/>
      <c r="C33" s="457">
        <v>0</v>
      </c>
      <c r="D33" s="430"/>
      <c r="E33" s="522" t="s">
        <v>982</v>
      </c>
      <c r="F33" s="457">
        <v>1905.43</v>
      </c>
      <c r="G33" s="509"/>
    </row>
    <row r="34" spans="1:10" s="372" customFormat="1" ht="24" customHeight="1">
      <c r="A34" s="210" t="s">
        <v>1024</v>
      </c>
      <c r="B34" s="210"/>
      <c r="C34" s="457">
        <v>0</v>
      </c>
      <c r="D34" s="430"/>
      <c r="E34" s="527" t="s">
        <v>983</v>
      </c>
      <c r="F34" s="457">
        <v>0</v>
      </c>
      <c r="G34" s="509"/>
    </row>
    <row r="35" spans="1:10" s="372" customFormat="1" ht="24" customHeight="1">
      <c r="A35" s="210" t="s">
        <v>1025</v>
      </c>
      <c r="B35" s="210"/>
      <c r="C35" s="457">
        <v>0</v>
      </c>
      <c r="D35" s="430"/>
      <c r="E35" s="527" t="s">
        <v>984</v>
      </c>
      <c r="F35" s="457">
        <v>1905.43</v>
      </c>
      <c r="G35" s="1128"/>
    </row>
    <row r="36" spans="1:10" s="372" customFormat="1" ht="24" customHeight="1">
      <c r="A36" s="210" t="s">
        <v>1026</v>
      </c>
      <c r="B36" s="210"/>
      <c r="C36" s="457">
        <v>0</v>
      </c>
      <c r="D36" s="430"/>
      <c r="E36" s="522" t="s">
        <v>985</v>
      </c>
      <c r="F36" s="457">
        <v>0</v>
      </c>
      <c r="G36" s="1128"/>
    </row>
    <row r="37" spans="1:10" s="372" customFormat="1" ht="24" customHeight="1">
      <c r="A37" s="213" t="s">
        <v>1027</v>
      </c>
      <c r="B37" s="210"/>
      <c r="C37" s="457">
        <v>0</v>
      </c>
      <c r="D37" s="430"/>
      <c r="E37" s="527" t="s">
        <v>986</v>
      </c>
      <c r="F37" s="457">
        <v>0</v>
      </c>
      <c r="G37" s="509"/>
      <c r="J37" s="417"/>
    </row>
    <row r="38" spans="1:10" s="372" customFormat="1" ht="24" customHeight="1">
      <c r="A38" s="213" t="s">
        <v>950</v>
      </c>
      <c r="B38" s="210"/>
      <c r="C38" s="457">
        <v>795416346.14999998</v>
      </c>
      <c r="D38" s="430"/>
      <c r="E38" s="527" t="s">
        <v>987</v>
      </c>
      <c r="F38" s="457">
        <v>0</v>
      </c>
      <c r="G38" s="509"/>
      <c r="J38" s="417"/>
    </row>
    <row r="39" spans="1:10" s="372" customFormat="1" ht="29.25" customHeight="1">
      <c r="A39" s="213" t="s">
        <v>951</v>
      </c>
      <c r="B39" s="210"/>
      <c r="C39" s="457">
        <v>8996652.2899999991</v>
      </c>
      <c r="D39" s="430"/>
      <c r="E39" s="1129" t="s">
        <v>493</v>
      </c>
      <c r="F39" s="528">
        <v>10963873.800000001</v>
      </c>
      <c r="G39" s="509"/>
      <c r="J39" s="417"/>
    </row>
    <row r="40" spans="1:10" s="372" customFormat="1" ht="24" customHeight="1">
      <c r="A40" s="213" t="s">
        <v>952</v>
      </c>
      <c r="B40" s="210"/>
      <c r="C40" s="457">
        <v>4619132.84</v>
      </c>
      <c r="D40" s="430"/>
      <c r="E40" s="1130"/>
      <c r="F40" s="528"/>
      <c r="G40" s="509"/>
      <c r="J40" s="417"/>
    </row>
    <row r="41" spans="1:10" s="372" customFormat="1" ht="24" customHeight="1">
      <c r="A41" s="213" t="s">
        <v>1028</v>
      </c>
      <c r="B41" s="210"/>
      <c r="C41" s="457">
        <v>804060390</v>
      </c>
      <c r="D41" s="430"/>
      <c r="E41" s="522" t="s">
        <v>1029</v>
      </c>
      <c r="F41" s="457">
        <v>0</v>
      </c>
      <c r="G41" s="509"/>
      <c r="J41" s="417"/>
    </row>
    <row r="42" spans="1:10" s="372" customFormat="1" ht="24" customHeight="1">
      <c r="A42" s="213" t="s">
        <v>954</v>
      </c>
      <c r="B42" s="210"/>
      <c r="C42" s="457">
        <v>0</v>
      </c>
      <c r="D42" s="430"/>
      <c r="E42" s="522" t="s">
        <v>1030</v>
      </c>
      <c r="F42" s="457">
        <v>0</v>
      </c>
      <c r="G42" s="509"/>
      <c r="J42" s="417"/>
    </row>
    <row r="43" spans="1:10" s="372" customFormat="1" ht="24" customHeight="1">
      <c r="A43" s="213" t="s">
        <v>1031</v>
      </c>
      <c r="B43" s="210"/>
      <c r="C43" s="457">
        <v>0</v>
      </c>
      <c r="D43" s="430"/>
      <c r="E43" s="1129" t="s">
        <v>495</v>
      </c>
      <c r="F43" s="528">
        <v>10963873.800000001</v>
      </c>
      <c r="G43" s="509"/>
      <c r="J43" s="516"/>
    </row>
    <row r="44" spans="1:10" s="372" customFormat="1" ht="24" customHeight="1">
      <c r="A44" s="216"/>
      <c r="B44" s="91"/>
      <c r="C44" s="518"/>
      <c r="D44" s="430"/>
      <c r="E44" s="1130"/>
      <c r="F44" s="528"/>
      <c r="G44" s="509"/>
      <c r="J44" s="417"/>
    </row>
    <row r="45" spans="1:10" s="372" customFormat="1" ht="24" customHeight="1">
      <c r="A45" s="515" t="s">
        <v>463</v>
      </c>
      <c r="B45" s="512"/>
      <c r="C45" s="513">
        <v>491473047.36000001</v>
      </c>
      <c r="D45" s="430"/>
      <c r="E45" s="522" t="s">
        <v>1032</v>
      </c>
      <c r="F45" s="457">
        <v>136125.92000000001</v>
      </c>
      <c r="G45" s="509"/>
      <c r="J45" s="417"/>
    </row>
    <row r="46" spans="1:10" s="372" customFormat="1" ht="24" customHeight="1">
      <c r="A46" s="213" t="s">
        <v>956</v>
      </c>
      <c r="B46" s="210"/>
      <c r="C46" s="457">
        <v>300163500</v>
      </c>
      <c r="D46" s="430"/>
      <c r="E46" s="522" t="s">
        <v>991</v>
      </c>
      <c r="F46" s="457">
        <v>0</v>
      </c>
      <c r="G46" s="509"/>
      <c r="J46" s="529"/>
    </row>
    <row r="47" spans="1:10" s="372" customFormat="1" ht="24" customHeight="1">
      <c r="A47" s="213" t="s">
        <v>957</v>
      </c>
      <c r="B47" s="210"/>
      <c r="C47" s="457">
        <v>0</v>
      </c>
      <c r="D47" s="430"/>
      <c r="E47" s="1129" t="s">
        <v>1033</v>
      </c>
      <c r="F47" s="528">
        <v>11099999.720000001</v>
      </c>
      <c r="G47" s="509"/>
      <c r="J47" s="417"/>
    </row>
    <row r="48" spans="1:10" s="372" customFormat="1" ht="24" customHeight="1">
      <c r="A48" s="530" t="s">
        <v>958</v>
      </c>
      <c r="B48" s="210"/>
      <c r="C48" s="457">
        <v>0</v>
      </c>
      <c r="D48" s="430"/>
      <c r="E48" s="1130"/>
      <c r="F48" s="528"/>
      <c r="G48" s="509"/>
      <c r="J48" s="417"/>
    </row>
    <row r="49" spans="1:12" s="372" customFormat="1" ht="24" customHeight="1">
      <c r="A49" s="213" t="s">
        <v>959</v>
      </c>
      <c r="B49" s="210"/>
      <c r="C49" s="457">
        <v>110782223.04000001</v>
      </c>
      <c r="D49" s="430"/>
      <c r="E49" s="210" t="s">
        <v>1034</v>
      </c>
      <c r="F49" s="457">
        <v>0</v>
      </c>
      <c r="G49" s="509"/>
    </row>
    <row r="50" spans="1:12" s="372" customFormat="1" ht="24" customHeight="1">
      <c r="A50" s="213" t="s">
        <v>960</v>
      </c>
      <c r="B50" s="210"/>
      <c r="C50" s="457">
        <v>80527324.319999993</v>
      </c>
      <c r="D50" s="430"/>
      <c r="E50" s="347" t="s">
        <v>499</v>
      </c>
      <c r="F50" s="528">
        <v>11099999.720000001</v>
      </c>
      <c r="G50" s="509"/>
      <c r="J50" s="523"/>
    </row>
    <row r="51" spans="1:12" s="372" customFormat="1" ht="24" customHeight="1">
      <c r="A51" s="210" t="s">
        <v>961</v>
      </c>
      <c r="B51" s="210"/>
      <c r="C51" s="457">
        <v>69427324.599999994</v>
      </c>
      <c r="D51" s="430"/>
      <c r="E51" s="91"/>
      <c r="F51" s="518"/>
      <c r="G51" s="509"/>
      <c r="J51" s="531"/>
    </row>
    <row r="52" spans="1:12" s="372" customFormat="1" ht="24" customHeight="1">
      <c r="A52" s="522" t="s">
        <v>962</v>
      </c>
      <c r="B52" s="210"/>
      <c r="C52" s="457">
        <v>11099999.720000001</v>
      </c>
      <c r="D52" s="430"/>
      <c r="E52" s="526" t="s">
        <v>1035</v>
      </c>
      <c r="F52" s="459">
        <v>0</v>
      </c>
      <c r="J52" s="516"/>
    </row>
    <row r="53" spans="1:12" s="372" customFormat="1" ht="24" customHeight="1">
      <c r="A53" s="91"/>
      <c r="B53" s="91"/>
      <c r="C53" s="518"/>
      <c r="D53" s="430"/>
      <c r="E53" s="515" t="s">
        <v>501</v>
      </c>
      <c r="F53" s="513">
        <v>11099999.720000001</v>
      </c>
      <c r="G53" s="509"/>
      <c r="J53" s="516"/>
    </row>
    <row r="54" spans="1:12" s="372" customFormat="1" ht="24" customHeight="1">
      <c r="A54" s="521" t="s">
        <v>1036</v>
      </c>
      <c r="B54" s="512"/>
      <c r="C54" s="513">
        <v>2104565568.6400001</v>
      </c>
      <c r="D54" s="430"/>
      <c r="E54" s="216"/>
      <c r="F54" s="518"/>
      <c r="G54" s="509"/>
    </row>
    <row r="55" spans="1:12" s="372" customFormat="1" ht="24" customHeight="1">
      <c r="A55" s="210"/>
      <c r="B55" s="210"/>
      <c r="C55" s="457"/>
      <c r="D55" s="430"/>
      <c r="F55" s="518"/>
      <c r="G55" s="509"/>
    </row>
    <row r="56" spans="1:12" s="372" customFormat="1" ht="24" customHeight="1">
      <c r="A56" s="515" t="s">
        <v>1037</v>
      </c>
      <c r="B56" s="512"/>
      <c r="C56" s="513">
        <v>0</v>
      </c>
      <c r="D56" s="430"/>
      <c r="E56" s="532"/>
      <c r="F56" s="533"/>
      <c r="G56" s="509"/>
    </row>
    <row r="57" spans="1:12" s="372" customFormat="1" ht="24" customHeight="1">
      <c r="A57" s="210"/>
      <c r="B57" s="210"/>
      <c r="C57" s="457"/>
      <c r="D57" s="430"/>
      <c r="F57" s="518"/>
      <c r="G57" s="509"/>
    </row>
    <row r="58" spans="1:12" s="372" customFormat="1" ht="21" customHeight="1">
      <c r="A58" s="515" t="s">
        <v>474</v>
      </c>
      <c r="B58" s="512"/>
      <c r="C58" s="513">
        <v>13795038790.26</v>
      </c>
      <c r="D58" s="430"/>
      <c r="F58" s="533"/>
      <c r="G58" s="509"/>
    </row>
    <row r="59" spans="1:12" s="372" customFormat="1" ht="9.75" customHeight="1">
      <c r="A59" s="91"/>
      <c r="B59" s="91"/>
      <c r="C59" s="534"/>
      <c r="D59" s="318"/>
      <c r="E59" s="216"/>
      <c r="F59" s="533"/>
      <c r="G59" s="509"/>
      <c r="J59" s="155"/>
    </row>
    <row r="60" spans="1:12" s="372" customFormat="1" ht="11.25" customHeight="1" thickBot="1">
      <c r="A60" s="535"/>
      <c r="B60" s="535"/>
      <c r="C60" s="535"/>
      <c r="D60" s="536"/>
      <c r="E60" s="537"/>
      <c r="F60" s="537"/>
      <c r="G60" s="509"/>
      <c r="H60" s="155"/>
      <c r="J60" s="155"/>
    </row>
    <row r="61" spans="1:12" ht="9" customHeight="1">
      <c r="A61" s="122"/>
      <c r="C61" s="534"/>
      <c r="D61" s="538"/>
      <c r="E61" s="216"/>
      <c r="F61" s="234"/>
      <c r="G61" s="509"/>
      <c r="H61" s="155"/>
      <c r="I61" s="372"/>
      <c r="J61" s="155"/>
      <c r="K61" s="155"/>
      <c r="L61" s="155"/>
    </row>
    <row r="62" spans="1:12" ht="10.5" customHeight="1">
      <c r="C62" s="534"/>
      <c r="D62" s="538"/>
      <c r="E62" s="216"/>
      <c r="F62" s="539"/>
      <c r="G62" s="509"/>
      <c r="H62" s="155"/>
      <c r="I62" s="155"/>
      <c r="J62" s="155"/>
      <c r="K62" s="155"/>
      <c r="L62" s="155"/>
    </row>
    <row r="63" spans="1:12" ht="9" customHeight="1">
      <c r="C63" s="534"/>
      <c r="D63" s="538"/>
      <c r="E63" s="216"/>
      <c r="F63" s="539"/>
      <c r="G63" s="509"/>
      <c r="H63" s="155"/>
      <c r="I63" s="155"/>
      <c r="J63" s="155"/>
      <c r="K63" s="155"/>
      <c r="L63" s="155"/>
    </row>
    <row r="64" spans="1:12" ht="9" customHeight="1">
      <c r="C64" s="534"/>
      <c r="D64" s="538"/>
      <c r="E64" s="91"/>
      <c r="F64" s="539"/>
      <c r="G64" s="509"/>
      <c r="H64" s="155"/>
      <c r="I64" s="155"/>
      <c r="J64" s="155"/>
      <c r="K64" s="155"/>
      <c r="L64" s="155"/>
    </row>
    <row r="65" spans="1:12" ht="9" customHeight="1">
      <c r="C65" s="534"/>
      <c r="D65" s="538"/>
      <c r="F65" s="539"/>
      <c r="G65" s="438"/>
      <c r="H65" s="155"/>
      <c r="I65" s="155"/>
      <c r="J65" s="155"/>
      <c r="K65" s="155"/>
      <c r="L65" s="155"/>
    </row>
    <row r="66" spans="1:12" ht="9" customHeight="1">
      <c r="C66" s="534"/>
      <c r="D66" s="538"/>
      <c r="E66" s="540"/>
      <c r="F66" s="1056"/>
      <c r="G66" s="438"/>
      <c r="H66" s="155"/>
      <c r="I66" s="155"/>
      <c r="J66" s="155"/>
      <c r="K66" s="155"/>
      <c r="L66" s="155"/>
    </row>
    <row r="67" spans="1:12" ht="9" customHeight="1">
      <c r="C67" s="534"/>
      <c r="D67" s="538"/>
      <c r="E67" s="541"/>
      <c r="F67" s="542"/>
      <c r="G67" s="438"/>
      <c r="H67" s="155"/>
      <c r="I67" s="155"/>
      <c r="J67" s="155"/>
      <c r="K67" s="155"/>
      <c r="L67" s="155"/>
    </row>
    <row r="68" spans="1:12">
      <c r="A68" s="155"/>
      <c r="C68" s="534"/>
      <c r="D68" s="156"/>
      <c r="E68" s="156"/>
      <c r="F68" s="542"/>
    </row>
    <row r="69" spans="1:12">
      <c r="A69" s="155"/>
      <c r="C69" s="534"/>
      <c r="D69" s="156"/>
      <c r="E69" s="156"/>
      <c r="F69" s="1056"/>
    </row>
    <row r="70" spans="1:12">
      <c r="A70" s="155"/>
      <c r="C70" s="534"/>
      <c r="D70" s="156"/>
      <c r="E70" s="156"/>
      <c r="F70" s="1056"/>
    </row>
    <row r="71" spans="1:12">
      <c r="A71" s="504"/>
      <c r="C71" s="534"/>
      <c r="D71" s="156"/>
      <c r="E71" s="156"/>
      <c r="F71" s="1056"/>
    </row>
    <row r="72" spans="1:12">
      <c r="A72" s="504"/>
      <c r="C72" s="534"/>
      <c r="D72" s="156"/>
      <c r="E72" s="156"/>
      <c r="F72" s="1056"/>
    </row>
    <row r="73" spans="1:12">
      <c r="A73" s="504"/>
      <c r="C73" s="534"/>
      <c r="D73" s="156"/>
      <c r="E73" s="156"/>
      <c r="F73" s="1056"/>
    </row>
    <row r="74" spans="1:12">
      <c r="A74" s="504"/>
      <c r="C74" s="534"/>
      <c r="D74" s="156"/>
      <c r="E74" s="156"/>
      <c r="F74" s="1056"/>
    </row>
    <row r="75" spans="1:12">
      <c r="A75" s="504"/>
      <c r="C75" s="534"/>
      <c r="D75" s="156"/>
      <c r="E75" s="156"/>
      <c r="F75" s="1056"/>
    </row>
    <row r="76" spans="1:12">
      <c r="A76" s="504"/>
      <c r="C76" s="534"/>
      <c r="D76" s="156"/>
      <c r="E76" s="156"/>
      <c r="F76" s="1056"/>
    </row>
    <row r="77" spans="1:12">
      <c r="A77" s="504"/>
      <c r="C77" s="534"/>
      <c r="D77" s="156"/>
      <c r="E77" s="156"/>
      <c r="F77" s="1056"/>
    </row>
    <row r="78" spans="1:12">
      <c r="A78" s="504"/>
      <c r="C78" s="534"/>
      <c r="D78" s="156"/>
      <c r="E78" s="156"/>
      <c r="F78" s="1056"/>
    </row>
    <row r="79" spans="1:12">
      <c r="A79" s="504"/>
      <c r="C79" s="534"/>
      <c r="D79" s="156"/>
      <c r="E79" s="156"/>
      <c r="F79" s="1056"/>
    </row>
    <row r="80" spans="1:12">
      <c r="A80" s="504"/>
      <c r="C80" s="534"/>
      <c r="D80" s="156"/>
      <c r="E80" s="156"/>
      <c r="F80" s="1056"/>
    </row>
    <row r="81" spans="1:6">
      <c r="A81" s="504"/>
      <c r="C81" s="534"/>
      <c r="D81" s="156"/>
      <c r="E81" s="156"/>
      <c r="F81" s="1056"/>
    </row>
    <row r="82" spans="1:6">
      <c r="A82" s="504"/>
      <c r="C82" s="534"/>
      <c r="D82" s="156"/>
      <c r="E82" s="156"/>
      <c r="F82" s="1056"/>
    </row>
    <row r="83" spans="1:6">
      <c r="A83" s="504"/>
      <c r="C83" s="534"/>
      <c r="D83" s="156"/>
      <c r="E83" s="156"/>
      <c r="F83" s="1056"/>
    </row>
    <row r="84" spans="1:6" ht="15.75">
      <c r="A84" s="146"/>
      <c r="C84" s="534"/>
      <c r="D84" s="156"/>
      <c r="E84" s="156"/>
      <c r="F84" s="1056"/>
    </row>
    <row r="85" spans="1:6" ht="15.75">
      <c r="A85" s="146"/>
      <c r="C85" s="534"/>
      <c r="D85" s="156"/>
      <c r="E85" s="156"/>
      <c r="F85" s="1056"/>
    </row>
    <row r="86" spans="1:6" ht="15.75">
      <c r="A86" s="146"/>
      <c r="C86" s="534"/>
      <c r="D86" s="156"/>
      <c r="E86" s="156"/>
      <c r="F86" s="1056"/>
    </row>
    <row r="87" spans="1:6" ht="15.75">
      <c r="A87" s="146"/>
      <c r="C87" s="534"/>
      <c r="D87" s="156"/>
      <c r="E87" s="156"/>
      <c r="F87" s="1056"/>
    </row>
    <row r="88" spans="1:6" ht="15.75">
      <c r="A88" s="146"/>
      <c r="C88" s="534"/>
      <c r="D88" s="156"/>
      <c r="E88" s="156"/>
      <c r="F88" s="1056"/>
    </row>
    <row r="89" spans="1:6" ht="15.75">
      <c r="A89" s="146"/>
      <c r="C89" s="534"/>
      <c r="D89" s="156"/>
      <c r="E89" s="156"/>
      <c r="F89" s="1056"/>
    </row>
    <row r="90" spans="1:6" ht="15.75">
      <c r="A90" s="146"/>
      <c r="C90" s="534"/>
      <c r="D90" s="156"/>
      <c r="E90" s="156"/>
      <c r="F90" s="1056"/>
    </row>
    <row r="91" spans="1:6" ht="15.75">
      <c r="A91" s="146"/>
      <c r="C91" s="534"/>
      <c r="D91" s="156"/>
      <c r="E91" s="156"/>
      <c r="F91" s="1056"/>
    </row>
    <row r="92" spans="1:6" ht="15.75">
      <c r="A92" s="146"/>
      <c r="C92" s="534"/>
      <c r="D92" s="156"/>
      <c r="E92" s="156"/>
      <c r="F92" s="1056"/>
    </row>
    <row r="93" spans="1:6" ht="15.75">
      <c r="A93" s="146"/>
      <c r="C93" s="534"/>
      <c r="D93" s="156"/>
      <c r="E93" s="156"/>
      <c r="F93" s="1056"/>
    </row>
    <row r="94" spans="1:6" ht="15.75">
      <c r="A94" s="146"/>
      <c r="C94" s="534"/>
      <c r="D94" s="156"/>
      <c r="E94" s="156"/>
      <c r="F94" s="1056"/>
    </row>
    <row r="95" spans="1:6" ht="15.75">
      <c r="A95" s="146"/>
      <c r="C95" s="534"/>
      <c r="D95" s="156"/>
      <c r="E95" s="156"/>
      <c r="F95" s="1056"/>
    </row>
    <row r="96" spans="1:6" ht="15.75">
      <c r="A96" s="146"/>
      <c r="C96" s="534"/>
      <c r="D96" s="156"/>
      <c r="E96" s="156"/>
      <c r="F96" s="1056"/>
    </row>
    <row r="97" spans="1:6" ht="15.75">
      <c r="A97" s="146"/>
      <c r="C97" s="534"/>
      <c r="D97" s="156"/>
      <c r="E97" s="156"/>
      <c r="F97" s="1056"/>
    </row>
    <row r="98" spans="1:6" ht="15.75">
      <c r="A98" s="146"/>
      <c r="C98" s="534"/>
      <c r="D98" s="156"/>
      <c r="E98" s="156"/>
      <c r="F98" s="1056"/>
    </row>
    <row r="99" spans="1:6" ht="15.75">
      <c r="A99" s="146"/>
      <c r="C99" s="534"/>
      <c r="D99" s="156"/>
      <c r="E99" s="156"/>
      <c r="F99" s="1056"/>
    </row>
    <row r="100" spans="1:6" ht="15.75">
      <c r="A100" s="146"/>
      <c r="C100" s="534"/>
      <c r="D100" s="156"/>
      <c r="E100" s="156"/>
      <c r="F100" s="1056"/>
    </row>
    <row r="101" spans="1:6" ht="15.75">
      <c r="A101" s="146"/>
      <c r="C101" s="534"/>
      <c r="D101" s="156"/>
      <c r="E101" s="156"/>
      <c r="F101" s="1056"/>
    </row>
    <row r="102" spans="1:6" ht="15.75">
      <c r="A102" s="146"/>
      <c r="C102" s="534"/>
      <c r="D102" s="156"/>
      <c r="E102" s="156"/>
      <c r="F102" s="1056"/>
    </row>
    <row r="103" spans="1:6" ht="15.75">
      <c r="A103" s="146"/>
      <c r="C103" s="534"/>
      <c r="D103" s="156"/>
      <c r="E103" s="156"/>
      <c r="F103" s="1056"/>
    </row>
    <row r="104" spans="1:6" ht="15.75">
      <c r="A104" s="146"/>
      <c r="C104" s="534"/>
      <c r="D104" s="156"/>
      <c r="E104" s="156"/>
      <c r="F104" s="1056"/>
    </row>
    <row r="105" spans="1:6" ht="15.75">
      <c r="A105" s="146"/>
      <c r="C105" s="534"/>
      <c r="D105" s="156"/>
      <c r="E105" s="156"/>
      <c r="F105" s="1056"/>
    </row>
    <row r="106" spans="1:6" ht="15.75">
      <c r="A106" s="146"/>
      <c r="C106" s="534"/>
      <c r="D106" s="156"/>
      <c r="E106" s="156"/>
      <c r="F106" s="1056"/>
    </row>
    <row r="107" spans="1:6" ht="15.75">
      <c r="A107" s="146"/>
      <c r="C107" s="534"/>
      <c r="D107" s="156"/>
      <c r="E107" s="156"/>
      <c r="F107" s="1056"/>
    </row>
    <row r="108" spans="1:6" ht="15.75">
      <c r="A108" s="146"/>
      <c r="C108" s="534"/>
      <c r="D108" s="156"/>
      <c r="E108" s="156"/>
      <c r="F108" s="1056"/>
    </row>
    <row r="109" spans="1:6" ht="15.75">
      <c r="A109" s="146"/>
      <c r="C109" s="534"/>
      <c r="D109" s="156"/>
      <c r="E109" s="156"/>
      <c r="F109" s="1056"/>
    </row>
    <row r="110" spans="1:6" ht="15.75">
      <c r="A110" s="146"/>
      <c r="C110" s="534"/>
      <c r="D110" s="156"/>
      <c r="E110" s="156"/>
      <c r="F110" s="1056"/>
    </row>
    <row r="111" spans="1:6" ht="15.75">
      <c r="A111" s="146"/>
      <c r="C111" s="534"/>
      <c r="D111" s="156"/>
      <c r="E111" s="156"/>
      <c r="F111" s="1056"/>
    </row>
    <row r="112" spans="1:6" ht="15.75">
      <c r="A112" s="146"/>
      <c r="C112" s="534"/>
      <c r="D112" s="156"/>
      <c r="E112" s="156"/>
      <c r="F112" s="1056"/>
    </row>
    <row r="113" spans="1:6" ht="15.75">
      <c r="A113" s="146"/>
      <c r="C113" s="534"/>
      <c r="D113" s="156"/>
      <c r="E113" s="156"/>
      <c r="F113" s="1056"/>
    </row>
    <row r="114" spans="1:6" ht="15.75">
      <c r="A114" s="146"/>
      <c r="C114" s="534"/>
      <c r="D114" s="156"/>
      <c r="E114" s="156"/>
      <c r="F114" s="1056"/>
    </row>
    <row r="115" spans="1:6" ht="15.75">
      <c r="A115" s="146"/>
      <c r="C115" s="534"/>
      <c r="D115" s="156"/>
      <c r="E115" s="156"/>
      <c r="F115" s="1056"/>
    </row>
    <row r="116" spans="1:6" ht="15.75">
      <c r="A116" s="146"/>
      <c r="C116" s="534"/>
      <c r="D116" s="156"/>
      <c r="E116" s="156"/>
      <c r="F116" s="1056"/>
    </row>
    <row r="117" spans="1:6" ht="15.75">
      <c r="A117" s="146"/>
      <c r="C117" s="534"/>
      <c r="D117" s="156"/>
      <c r="E117" s="156"/>
      <c r="F117" s="1056"/>
    </row>
    <row r="118" spans="1:6" ht="15.75">
      <c r="A118" s="146"/>
      <c r="C118" s="534"/>
      <c r="D118" s="156"/>
      <c r="E118" s="156"/>
      <c r="F118" s="1056"/>
    </row>
    <row r="119" spans="1:6" ht="15.75">
      <c r="A119" s="146"/>
      <c r="C119" s="534"/>
      <c r="D119" s="156"/>
      <c r="E119" s="156"/>
      <c r="F119" s="1056"/>
    </row>
    <row r="120" spans="1:6" ht="15.75">
      <c r="A120" s="146"/>
      <c r="C120" s="534"/>
      <c r="D120" s="156"/>
      <c r="E120" s="156"/>
      <c r="F120" s="1056"/>
    </row>
    <row r="121" spans="1:6" ht="15.75">
      <c r="A121" s="146"/>
      <c r="C121" s="534"/>
      <c r="D121" s="156"/>
      <c r="E121" s="156"/>
      <c r="F121" s="1056"/>
    </row>
    <row r="122" spans="1:6" ht="15.75">
      <c r="A122" s="146"/>
      <c r="C122" s="534"/>
      <c r="D122" s="156"/>
      <c r="E122" s="156"/>
      <c r="F122" s="1056"/>
    </row>
    <row r="123" spans="1:6" ht="15.75">
      <c r="A123" s="146"/>
      <c r="C123" s="534"/>
      <c r="D123" s="156"/>
      <c r="E123" s="156"/>
      <c r="F123" s="1056"/>
    </row>
    <row r="124" spans="1:6" ht="15.75">
      <c r="A124" s="146"/>
      <c r="C124" s="534"/>
      <c r="D124" s="156"/>
      <c r="E124" s="156"/>
      <c r="F124" s="1056"/>
    </row>
    <row r="125" spans="1:6" ht="15.75">
      <c r="A125" s="146"/>
      <c r="C125" s="534"/>
      <c r="D125" s="156"/>
      <c r="E125" s="156"/>
      <c r="F125" s="1056"/>
    </row>
    <row r="126" spans="1:6" ht="15.75">
      <c r="A126" s="146"/>
      <c r="C126" s="534"/>
      <c r="D126" s="156"/>
      <c r="E126" s="156"/>
      <c r="F126" s="1056"/>
    </row>
    <row r="127" spans="1:6" ht="15.75">
      <c r="A127" s="146"/>
      <c r="C127" s="534"/>
      <c r="D127" s="156"/>
      <c r="E127" s="156"/>
      <c r="F127" s="1056"/>
    </row>
    <row r="128" spans="1:6" ht="15.75">
      <c r="A128" s="146"/>
      <c r="C128" s="534"/>
      <c r="D128" s="156"/>
      <c r="E128" s="156"/>
      <c r="F128" s="1056"/>
    </row>
    <row r="129" spans="1:6" ht="15.75">
      <c r="A129" s="146"/>
      <c r="C129" s="534"/>
      <c r="D129" s="156"/>
      <c r="E129" s="156"/>
      <c r="F129" s="1056"/>
    </row>
    <row r="130" spans="1:6" ht="15.75">
      <c r="A130" s="146"/>
      <c r="C130" s="534"/>
      <c r="D130" s="156"/>
      <c r="E130" s="156"/>
      <c r="F130" s="1056"/>
    </row>
    <row r="131" spans="1:6" ht="15.75">
      <c r="A131" s="146"/>
      <c r="C131" s="534"/>
      <c r="D131" s="156"/>
      <c r="E131" s="156"/>
      <c r="F131" s="1056"/>
    </row>
    <row r="132" spans="1:6" ht="15.75">
      <c r="A132" s="146"/>
      <c r="C132" s="534"/>
      <c r="D132" s="156"/>
      <c r="E132" s="156"/>
      <c r="F132" s="1056"/>
    </row>
    <row r="133" spans="1:6" ht="15.75">
      <c r="A133" s="146"/>
      <c r="C133" s="534"/>
      <c r="D133" s="156"/>
      <c r="E133" s="156"/>
      <c r="F133" s="1056"/>
    </row>
    <row r="134" spans="1:6" ht="15.75">
      <c r="A134" s="146"/>
      <c r="C134" s="534"/>
      <c r="D134" s="156"/>
      <c r="E134" s="156"/>
      <c r="F134" s="1056"/>
    </row>
    <row r="135" spans="1:6" ht="15.75">
      <c r="A135" s="146"/>
      <c r="C135" s="534"/>
      <c r="D135" s="156"/>
      <c r="E135" s="156"/>
      <c r="F135" s="1056"/>
    </row>
    <row r="136" spans="1:6" ht="15.75">
      <c r="A136" s="146"/>
      <c r="C136" s="534"/>
      <c r="D136" s="156"/>
      <c r="E136" s="156"/>
      <c r="F136" s="1056"/>
    </row>
    <row r="137" spans="1:6" ht="15.75">
      <c r="A137" s="146"/>
      <c r="C137" s="534"/>
      <c r="D137" s="156"/>
      <c r="E137" s="156"/>
      <c r="F137" s="1056"/>
    </row>
    <row r="138" spans="1:6" ht="15.75">
      <c r="A138" s="146"/>
      <c r="C138" s="534"/>
      <c r="D138" s="156"/>
      <c r="E138" s="156"/>
      <c r="F138" s="1056"/>
    </row>
    <row r="139" spans="1:6" ht="15.75">
      <c r="A139" s="146"/>
      <c r="C139" s="534"/>
      <c r="D139" s="156"/>
      <c r="E139" s="156"/>
      <c r="F139" s="1056"/>
    </row>
    <row r="140" spans="1:6" ht="15.75">
      <c r="A140" s="146"/>
      <c r="C140" s="534"/>
      <c r="D140" s="156"/>
      <c r="E140" s="156"/>
      <c r="F140" s="1056"/>
    </row>
    <row r="141" spans="1:6" ht="15.75">
      <c r="A141" s="146"/>
      <c r="C141" s="120"/>
      <c r="D141" s="156"/>
      <c r="E141" s="156"/>
      <c r="F141" s="1056"/>
    </row>
    <row r="142" spans="1:6" ht="15.75">
      <c r="A142" s="146"/>
      <c r="C142" s="120"/>
      <c r="D142" s="156"/>
      <c r="E142" s="156"/>
      <c r="F142" s="1056"/>
    </row>
    <row r="143" spans="1:6" ht="15.75">
      <c r="A143" s="146"/>
      <c r="C143" s="120"/>
      <c r="D143" s="156"/>
      <c r="E143" s="156"/>
      <c r="F143" s="1056"/>
    </row>
    <row r="144" spans="1:6" ht="15.75">
      <c r="A144" s="146"/>
      <c r="C144" s="120"/>
      <c r="E144" s="156"/>
      <c r="F144" s="1056"/>
    </row>
    <row r="145" spans="1:6" ht="15.75">
      <c r="A145" s="146"/>
      <c r="C145" s="120"/>
      <c r="E145" s="156"/>
      <c r="F145" s="1056"/>
    </row>
    <row r="146" spans="1:6" ht="15.75">
      <c r="A146" s="146"/>
      <c r="C146" s="120"/>
      <c r="E146" s="156"/>
      <c r="F146" s="1056"/>
    </row>
    <row r="147" spans="1:6" ht="15.75">
      <c r="A147" s="146"/>
      <c r="C147" s="120"/>
      <c r="E147" s="156"/>
      <c r="F147" s="1056"/>
    </row>
    <row r="148" spans="1:6" ht="15.75">
      <c r="A148" s="146"/>
      <c r="C148" s="120"/>
      <c r="E148" s="156"/>
      <c r="F148" s="1056"/>
    </row>
    <row r="149" spans="1:6" ht="15.75">
      <c r="A149" s="146"/>
      <c r="C149" s="120"/>
      <c r="F149" s="1056"/>
    </row>
    <row r="150" spans="1:6" ht="15.75">
      <c r="A150" s="146"/>
      <c r="C150" s="120"/>
      <c r="F150" s="1056"/>
    </row>
    <row r="151" spans="1:6" ht="15.75">
      <c r="A151" s="146"/>
      <c r="C151" s="120"/>
      <c r="F151" s="1056"/>
    </row>
    <row r="152" spans="1:6" ht="15.75">
      <c r="A152" s="146"/>
      <c r="C152" s="120"/>
      <c r="F152" s="1056"/>
    </row>
    <row r="153" spans="1:6" ht="15.75">
      <c r="A153" s="146"/>
      <c r="C153" s="120"/>
      <c r="F153" s="1056"/>
    </row>
    <row r="154" spans="1:6" ht="15.75">
      <c r="A154" s="146"/>
      <c r="C154" s="120"/>
      <c r="F154" s="1056"/>
    </row>
    <row r="155" spans="1:6" ht="15.75">
      <c r="A155" s="146"/>
      <c r="C155" s="120"/>
    </row>
    <row r="156" spans="1:6" ht="15.75">
      <c r="A156" s="146"/>
      <c r="C156" s="120"/>
    </row>
    <row r="157" spans="1:6" ht="15.75">
      <c r="A157" s="146"/>
      <c r="C157" s="120"/>
    </row>
    <row r="158" spans="1:6" ht="15.75">
      <c r="A158" s="146"/>
      <c r="C158" s="120"/>
    </row>
    <row r="159" spans="1:6" ht="15.75">
      <c r="A159" s="146"/>
      <c r="C159" s="120"/>
    </row>
    <row r="160" spans="1:6" ht="15.75">
      <c r="A160" s="146"/>
      <c r="C160" s="120"/>
    </row>
    <row r="161" spans="1:3" ht="15.75">
      <c r="A161" s="146"/>
      <c r="C161" s="120"/>
    </row>
    <row r="162" spans="1:3" ht="15.75">
      <c r="A162" s="146"/>
      <c r="C162" s="120"/>
    </row>
    <row r="163" spans="1:3" ht="15.75">
      <c r="A163" s="146"/>
      <c r="C163" s="120"/>
    </row>
    <row r="164" spans="1:3" ht="15.75">
      <c r="A164" s="146"/>
      <c r="C164" s="120"/>
    </row>
    <row r="165" spans="1:3" ht="15.75">
      <c r="A165" s="146"/>
      <c r="C165" s="120"/>
    </row>
    <row r="166" spans="1:3" ht="15.75">
      <c r="A166" s="146"/>
      <c r="C166" s="120"/>
    </row>
    <row r="167" spans="1:3" ht="15.75">
      <c r="A167" s="146"/>
      <c r="C167" s="120"/>
    </row>
    <row r="168" spans="1:3" ht="15.75">
      <c r="A168" s="146"/>
      <c r="C168" s="120"/>
    </row>
    <row r="169" spans="1:3" ht="15.75">
      <c r="A169" s="146"/>
      <c r="C169" s="120"/>
    </row>
    <row r="170" spans="1:3" ht="15.75">
      <c r="A170" s="146"/>
      <c r="C170" s="120"/>
    </row>
    <row r="171" spans="1:3" ht="15.75">
      <c r="A171" s="146"/>
      <c r="C171" s="120"/>
    </row>
    <row r="172" spans="1:3" ht="15.75">
      <c r="A172" s="146"/>
      <c r="C172" s="120"/>
    </row>
    <row r="173" spans="1:3" ht="15.75">
      <c r="A173" s="146"/>
      <c r="C173" s="120"/>
    </row>
    <row r="174" spans="1:3" ht="15.75">
      <c r="A174" s="146"/>
      <c r="C174" s="120"/>
    </row>
    <row r="175" spans="1:3" ht="15.75">
      <c r="A175" s="146"/>
      <c r="C175" s="120"/>
    </row>
    <row r="176" spans="1:3" ht="15.75">
      <c r="A176" s="146"/>
      <c r="C176" s="120"/>
    </row>
    <row r="177" spans="1:3" ht="15.75">
      <c r="A177" s="146"/>
      <c r="C177" s="120"/>
    </row>
    <row r="178" spans="1:3" ht="15.75">
      <c r="A178" s="146"/>
      <c r="C178" s="120"/>
    </row>
    <row r="179" spans="1:3" ht="15.75">
      <c r="A179" s="146"/>
      <c r="C179" s="120"/>
    </row>
    <row r="180" spans="1:3" ht="15.75">
      <c r="A180" s="146"/>
      <c r="C180" s="120"/>
    </row>
    <row r="181" spans="1:3" ht="15.75">
      <c r="A181" s="146"/>
      <c r="C181" s="120"/>
    </row>
    <row r="182" spans="1:3" ht="15.75">
      <c r="A182" s="146"/>
      <c r="C182" s="120"/>
    </row>
    <row r="183" spans="1:3" ht="15.75">
      <c r="A183" s="146"/>
      <c r="C183" s="120"/>
    </row>
    <row r="184" spans="1:3" ht="15.75">
      <c r="A184" s="146"/>
      <c r="C184" s="120"/>
    </row>
    <row r="185" spans="1:3" ht="15.75">
      <c r="A185" s="146"/>
      <c r="C185" s="120"/>
    </row>
    <row r="186" spans="1:3" ht="15.75">
      <c r="A186" s="146"/>
      <c r="C186" s="120"/>
    </row>
    <row r="187" spans="1:3" ht="15.75">
      <c r="A187" s="146"/>
      <c r="C187" s="120"/>
    </row>
    <row r="188" spans="1:3" ht="15.75">
      <c r="A188" s="146"/>
      <c r="C188" s="120"/>
    </row>
    <row r="189" spans="1:3" ht="15.75">
      <c r="A189" s="146"/>
      <c r="C189" s="120"/>
    </row>
    <row r="190" spans="1:3" ht="15.75">
      <c r="A190" s="146"/>
      <c r="C190" s="120"/>
    </row>
    <row r="191" spans="1:3" ht="15.75">
      <c r="A191" s="146"/>
      <c r="C191" s="120"/>
    </row>
    <row r="192" spans="1:3" ht="15.75">
      <c r="A192" s="146"/>
      <c r="C192" s="120"/>
    </row>
    <row r="193" spans="1:3" ht="15.75">
      <c r="A193" s="146"/>
      <c r="C193" s="120"/>
    </row>
    <row r="194" spans="1:3" ht="15.75">
      <c r="A194" s="146"/>
      <c r="C194" s="120"/>
    </row>
    <row r="195" spans="1:3" ht="15.75">
      <c r="A195" s="146"/>
      <c r="C195" s="120"/>
    </row>
    <row r="196" spans="1:3" ht="15.75">
      <c r="A196" s="146"/>
      <c r="C196" s="120"/>
    </row>
    <row r="197" spans="1:3" ht="15.75">
      <c r="A197" s="146"/>
      <c r="C197" s="120"/>
    </row>
    <row r="198" spans="1:3" ht="15.75">
      <c r="A198" s="146"/>
      <c r="C198" s="120"/>
    </row>
    <row r="199" spans="1:3" ht="15.75">
      <c r="A199" s="146"/>
      <c r="C199" s="120"/>
    </row>
    <row r="200" spans="1:3" ht="15.75">
      <c r="A200" s="146"/>
      <c r="C200" s="120"/>
    </row>
    <row r="201" spans="1:3" ht="15.75">
      <c r="A201" s="146"/>
      <c r="C201" s="120"/>
    </row>
    <row r="202" spans="1:3" ht="15.75">
      <c r="A202" s="146"/>
      <c r="C202" s="120"/>
    </row>
    <row r="203" spans="1:3" ht="15.75">
      <c r="A203" s="146"/>
      <c r="C203" s="120"/>
    </row>
    <row r="204" spans="1:3" ht="15.75">
      <c r="A204" s="146"/>
      <c r="C204" s="120"/>
    </row>
    <row r="205" spans="1:3" ht="15.75">
      <c r="A205" s="146"/>
      <c r="C205" s="120"/>
    </row>
    <row r="206" spans="1:3" ht="15.75">
      <c r="A206" s="146"/>
      <c r="C206" s="120"/>
    </row>
    <row r="207" spans="1:3" ht="15.75">
      <c r="A207" s="146"/>
      <c r="C207" s="120"/>
    </row>
    <row r="208" spans="1:3" ht="15.75">
      <c r="A208" s="146"/>
      <c r="C208" s="120"/>
    </row>
    <row r="209" spans="1:3" ht="15.75">
      <c r="A209" s="146"/>
      <c r="C209" s="120"/>
    </row>
    <row r="210" spans="1:3" ht="15.75">
      <c r="A210" s="146"/>
      <c r="C210" s="120"/>
    </row>
    <row r="211" spans="1:3" ht="15.75">
      <c r="A211" s="146"/>
      <c r="C211" s="120"/>
    </row>
    <row r="212" spans="1:3" ht="15.75">
      <c r="A212" s="146"/>
      <c r="C212" s="120"/>
    </row>
    <row r="213" spans="1:3" ht="15.75">
      <c r="A213" s="146"/>
      <c r="C213" s="120"/>
    </row>
    <row r="214" spans="1:3" ht="15.75">
      <c r="A214" s="146"/>
      <c r="C214" s="120"/>
    </row>
    <row r="215" spans="1:3" ht="15.75">
      <c r="A215" s="146"/>
      <c r="C215" s="120"/>
    </row>
    <row r="216" spans="1:3" ht="15.75">
      <c r="A216" s="146"/>
      <c r="C216" s="120"/>
    </row>
    <row r="217" spans="1:3" ht="15.75">
      <c r="A217" s="146"/>
      <c r="C217" s="120"/>
    </row>
    <row r="218" spans="1:3" ht="15.75">
      <c r="A218" s="146"/>
      <c r="C218" s="120"/>
    </row>
    <row r="219" spans="1:3" ht="15.75">
      <c r="A219" s="146"/>
      <c r="C219" s="120"/>
    </row>
    <row r="220" spans="1:3" ht="15.75">
      <c r="A220" s="146"/>
      <c r="C220" s="120"/>
    </row>
    <row r="221" spans="1:3" ht="15.75">
      <c r="A221" s="146"/>
      <c r="C221" s="120"/>
    </row>
    <row r="222" spans="1:3" ht="15.75">
      <c r="A222" s="146"/>
      <c r="C222" s="120"/>
    </row>
    <row r="223" spans="1:3" ht="15.75">
      <c r="A223" s="146"/>
      <c r="C223" s="120"/>
    </row>
    <row r="224" spans="1:3" ht="15.75">
      <c r="A224" s="146"/>
      <c r="C224" s="120"/>
    </row>
    <row r="225" spans="1:3" ht="15.75">
      <c r="A225" s="146"/>
      <c r="C225" s="120"/>
    </row>
    <row r="226" spans="1:3" ht="15.75">
      <c r="A226" s="146"/>
      <c r="C226" s="120"/>
    </row>
    <row r="227" spans="1:3" ht="15.75">
      <c r="A227" s="146"/>
      <c r="C227" s="120"/>
    </row>
    <row r="228" spans="1:3" ht="15.75">
      <c r="A228" s="146"/>
      <c r="C228" s="120"/>
    </row>
    <row r="229" spans="1:3" ht="15.75">
      <c r="A229" s="146"/>
      <c r="C229" s="120"/>
    </row>
    <row r="230" spans="1:3" ht="15.75">
      <c r="A230" s="146"/>
      <c r="C230" s="120"/>
    </row>
    <row r="231" spans="1:3" ht="15.75">
      <c r="A231" s="146"/>
      <c r="C231" s="120"/>
    </row>
    <row r="232" spans="1:3" ht="15.75">
      <c r="A232" s="146"/>
      <c r="C232" s="120"/>
    </row>
    <row r="233" spans="1:3" ht="15.75">
      <c r="A233" s="146"/>
      <c r="C233" s="120"/>
    </row>
    <row r="234" spans="1:3" ht="15.75">
      <c r="A234" s="146"/>
      <c r="C234" s="120"/>
    </row>
    <row r="235" spans="1:3" ht="15.75">
      <c r="A235" s="146"/>
      <c r="C235" s="120"/>
    </row>
    <row r="236" spans="1:3" ht="15.75">
      <c r="A236" s="146"/>
      <c r="C236" s="120"/>
    </row>
    <row r="237" spans="1:3" ht="15.75">
      <c r="A237" s="146"/>
      <c r="C237" s="120"/>
    </row>
    <row r="238" spans="1:3" ht="15.75">
      <c r="A238" s="146"/>
      <c r="C238" s="120"/>
    </row>
    <row r="239" spans="1:3" ht="15.75">
      <c r="A239" s="146"/>
      <c r="C239" s="120"/>
    </row>
    <row r="240" spans="1:3" ht="15.75">
      <c r="A240" s="146"/>
      <c r="C240" s="120"/>
    </row>
    <row r="241" spans="1:3" ht="15.75">
      <c r="A241" s="146"/>
      <c r="C241" s="120"/>
    </row>
    <row r="242" spans="1:3" ht="15.75">
      <c r="A242" s="146"/>
      <c r="C242" s="120"/>
    </row>
    <row r="243" spans="1:3" ht="15.75">
      <c r="A243" s="146"/>
      <c r="C243" s="120"/>
    </row>
    <row r="244" spans="1:3" ht="15.75">
      <c r="A244" s="146"/>
      <c r="C244" s="120"/>
    </row>
    <row r="245" spans="1:3" ht="15.75">
      <c r="A245" s="146"/>
      <c r="C245" s="120"/>
    </row>
    <row r="246" spans="1:3" ht="15.75">
      <c r="A246" s="146"/>
      <c r="C246" s="120"/>
    </row>
    <row r="247" spans="1:3" ht="15.75">
      <c r="A247" s="146"/>
      <c r="C247" s="120"/>
    </row>
    <row r="248" spans="1:3" ht="15.75">
      <c r="A248" s="146"/>
      <c r="C248" s="120"/>
    </row>
    <row r="249" spans="1:3" ht="15.75">
      <c r="A249" s="146"/>
      <c r="C249" s="120"/>
    </row>
    <row r="250" spans="1:3" ht="15.75">
      <c r="A250" s="146"/>
      <c r="C250" s="120"/>
    </row>
    <row r="251" spans="1:3" ht="15.75">
      <c r="A251" s="146"/>
      <c r="C251" s="120"/>
    </row>
    <row r="252" spans="1:3" ht="15.75">
      <c r="A252" s="146"/>
      <c r="C252" s="120"/>
    </row>
    <row r="253" spans="1:3" ht="15.75">
      <c r="A253" s="146"/>
      <c r="C253" s="120"/>
    </row>
    <row r="254" spans="1:3" ht="15.75">
      <c r="A254" s="146"/>
      <c r="C254" s="120"/>
    </row>
    <row r="255" spans="1:3" ht="15.75">
      <c r="A255" s="146"/>
      <c r="C255" s="120"/>
    </row>
    <row r="256" spans="1:3" ht="15.75">
      <c r="A256" s="146"/>
      <c r="C256" s="120"/>
    </row>
    <row r="257" spans="1:3" ht="15.75">
      <c r="A257" s="146"/>
      <c r="C257" s="120"/>
    </row>
    <row r="258" spans="1:3" ht="15.75">
      <c r="A258" s="146"/>
      <c r="C258" s="120"/>
    </row>
    <row r="259" spans="1:3" ht="15.75">
      <c r="A259" s="146"/>
      <c r="C259" s="120"/>
    </row>
    <row r="260" spans="1:3" ht="15.75">
      <c r="A260" s="146"/>
      <c r="C260" s="120"/>
    </row>
    <row r="261" spans="1:3" ht="15.75">
      <c r="A261" s="146"/>
      <c r="C261" s="120"/>
    </row>
    <row r="262" spans="1:3" ht="15.75">
      <c r="A262" s="146"/>
      <c r="C262" s="120"/>
    </row>
    <row r="263" spans="1:3" ht="15.75">
      <c r="A263" s="146"/>
      <c r="C263" s="120"/>
    </row>
    <row r="264" spans="1:3" ht="15.75">
      <c r="A264" s="146"/>
      <c r="C264" s="120"/>
    </row>
    <row r="265" spans="1:3" ht="15.75">
      <c r="A265" s="146"/>
      <c r="C265" s="120"/>
    </row>
    <row r="266" spans="1:3" ht="15.75">
      <c r="A266" s="146"/>
      <c r="C266" s="120"/>
    </row>
    <row r="267" spans="1:3" ht="15.75">
      <c r="A267" s="146"/>
      <c r="C267" s="120"/>
    </row>
    <row r="268" spans="1:3" ht="15.75">
      <c r="A268" s="146"/>
      <c r="C268" s="120"/>
    </row>
    <row r="269" spans="1:3" ht="15.75">
      <c r="A269" s="146"/>
      <c r="C269" s="120"/>
    </row>
    <row r="270" spans="1:3" ht="15.75">
      <c r="A270" s="146"/>
      <c r="C270" s="120"/>
    </row>
    <row r="271" spans="1:3" ht="15.75">
      <c r="A271" s="146"/>
      <c r="C271" s="120"/>
    </row>
    <row r="272" spans="1:3" ht="15.75">
      <c r="A272" s="146"/>
      <c r="C272" s="120"/>
    </row>
    <row r="273" spans="1:3" ht="15.75">
      <c r="A273" s="146"/>
      <c r="C273" s="120"/>
    </row>
    <row r="274" spans="1:3" ht="15.75">
      <c r="A274" s="146"/>
      <c r="C274" s="120"/>
    </row>
    <row r="275" spans="1:3" ht="15.75">
      <c r="A275" s="146"/>
      <c r="C275" s="120"/>
    </row>
    <row r="276" spans="1:3" ht="15.75">
      <c r="A276" s="146"/>
      <c r="C276" s="120"/>
    </row>
    <row r="277" spans="1:3" ht="15.75">
      <c r="A277" s="146"/>
      <c r="C277" s="120"/>
    </row>
    <row r="278" spans="1:3" ht="15.75">
      <c r="A278" s="146"/>
      <c r="C278" s="120"/>
    </row>
    <row r="279" spans="1:3" ht="15.75">
      <c r="A279" s="146"/>
      <c r="C279" s="120"/>
    </row>
    <row r="280" spans="1:3" ht="15.75">
      <c r="A280" s="146"/>
      <c r="C280" s="120"/>
    </row>
    <row r="281" spans="1:3" ht="15.75">
      <c r="A281" s="146"/>
      <c r="C281" s="120"/>
    </row>
    <row r="282" spans="1:3" ht="15.75">
      <c r="A282" s="146"/>
      <c r="C282" s="120"/>
    </row>
    <row r="283" spans="1:3" ht="15.75">
      <c r="A283" s="146"/>
      <c r="C283" s="120"/>
    </row>
    <row r="284" spans="1:3" ht="15.75">
      <c r="A284" s="146"/>
      <c r="C284" s="120"/>
    </row>
    <row r="285" spans="1:3" ht="15.75">
      <c r="A285" s="146"/>
      <c r="C285" s="120"/>
    </row>
    <row r="286" spans="1:3" ht="15.75">
      <c r="A286" s="146"/>
      <c r="C286" s="120"/>
    </row>
    <row r="287" spans="1:3" ht="15.75">
      <c r="A287" s="146"/>
      <c r="C287" s="120"/>
    </row>
    <row r="288" spans="1:3" ht="15.75">
      <c r="A288" s="146"/>
      <c r="C288" s="120"/>
    </row>
    <row r="289" spans="1:3" ht="15.75">
      <c r="A289" s="146"/>
      <c r="C289" s="120"/>
    </row>
    <row r="290" spans="1:3" ht="15.75">
      <c r="A290" s="146"/>
      <c r="C290" s="120"/>
    </row>
    <row r="291" spans="1:3" ht="15.75">
      <c r="A291" s="146"/>
      <c r="C291" s="120"/>
    </row>
    <row r="292" spans="1:3" ht="15.75">
      <c r="A292" s="146"/>
      <c r="C292" s="120"/>
    </row>
    <row r="293" spans="1:3" ht="15.75">
      <c r="A293" s="146"/>
      <c r="C293" s="120"/>
    </row>
    <row r="294" spans="1:3" ht="15.75">
      <c r="A294" s="146"/>
      <c r="C294" s="120"/>
    </row>
    <row r="295" spans="1:3" ht="15.75">
      <c r="A295" s="146"/>
      <c r="C295" s="120"/>
    </row>
    <row r="296" spans="1:3" ht="15.75">
      <c r="A296" s="146"/>
      <c r="C296" s="120"/>
    </row>
    <row r="297" spans="1:3" ht="15.75">
      <c r="A297" s="146"/>
      <c r="C297" s="120"/>
    </row>
    <row r="298" spans="1:3" ht="15.75">
      <c r="A298" s="146"/>
      <c r="C298" s="120"/>
    </row>
    <row r="299" spans="1:3" ht="15.75">
      <c r="A299" s="146"/>
      <c r="C299" s="120"/>
    </row>
    <row r="300" spans="1:3" ht="15.75">
      <c r="A300" s="146"/>
      <c r="C300" s="120"/>
    </row>
    <row r="301" spans="1:3" ht="15.75">
      <c r="A301" s="146"/>
      <c r="C301" s="120"/>
    </row>
    <row r="302" spans="1:3" ht="15.75">
      <c r="A302" s="146"/>
      <c r="C302" s="120"/>
    </row>
    <row r="303" spans="1:3" ht="15.75">
      <c r="A303" s="146"/>
      <c r="C303" s="120"/>
    </row>
    <row r="304" spans="1:3" ht="15.75">
      <c r="A304" s="146"/>
      <c r="C304" s="120"/>
    </row>
    <row r="305" spans="1:3" ht="15.75">
      <c r="A305" s="146"/>
      <c r="C305" s="120"/>
    </row>
    <row r="306" spans="1:3" ht="15.75">
      <c r="A306" s="146"/>
      <c r="C306" s="120"/>
    </row>
    <row r="307" spans="1:3" ht="15.75">
      <c r="A307" s="146"/>
      <c r="C307" s="120"/>
    </row>
    <row r="308" spans="1:3" ht="15.75">
      <c r="A308" s="146"/>
      <c r="C308" s="120"/>
    </row>
    <row r="309" spans="1:3" ht="15.75">
      <c r="A309" s="146"/>
      <c r="C309" s="120"/>
    </row>
    <row r="310" spans="1:3" ht="15.75">
      <c r="A310" s="146"/>
      <c r="C310" s="120"/>
    </row>
    <row r="311" spans="1:3" ht="15.75">
      <c r="A311" s="146"/>
      <c r="C311" s="120"/>
    </row>
    <row r="312" spans="1:3" ht="15.75">
      <c r="A312" s="146"/>
      <c r="C312" s="120"/>
    </row>
    <row r="313" spans="1:3" ht="15.75">
      <c r="A313" s="146"/>
      <c r="C313" s="120"/>
    </row>
    <row r="314" spans="1:3" ht="15.75">
      <c r="A314" s="146"/>
      <c r="C314" s="120"/>
    </row>
    <row r="315" spans="1:3" ht="15.75">
      <c r="A315" s="146"/>
      <c r="C315" s="120"/>
    </row>
    <row r="316" spans="1:3" ht="15.75">
      <c r="A316" s="146"/>
      <c r="C316" s="120"/>
    </row>
    <row r="317" spans="1:3" ht="15.75">
      <c r="A317" s="146"/>
      <c r="C317" s="120"/>
    </row>
    <row r="318" spans="1:3" ht="15.75">
      <c r="A318" s="146"/>
      <c r="C318" s="120"/>
    </row>
    <row r="319" spans="1:3" ht="15.75">
      <c r="A319" s="146"/>
      <c r="C319" s="120"/>
    </row>
    <row r="320" spans="1:3" ht="15.75">
      <c r="A320" s="146"/>
      <c r="C320" s="120"/>
    </row>
    <row r="321" spans="1:3" ht="15.75">
      <c r="A321" s="146"/>
      <c r="C321" s="120"/>
    </row>
    <row r="322" spans="1:3" ht="15.75">
      <c r="A322" s="146"/>
      <c r="C322" s="120"/>
    </row>
    <row r="323" spans="1:3" ht="15.75">
      <c r="A323" s="146"/>
      <c r="C323" s="120"/>
    </row>
    <row r="324" spans="1:3" ht="15.75">
      <c r="A324" s="146"/>
      <c r="C324" s="120"/>
    </row>
    <row r="325" spans="1:3" ht="15.75">
      <c r="A325" s="146"/>
      <c r="C325" s="120"/>
    </row>
    <row r="326" spans="1:3" ht="15.75">
      <c r="A326" s="146"/>
      <c r="C326" s="120"/>
    </row>
    <row r="327" spans="1:3" ht="15.75">
      <c r="A327" s="146"/>
      <c r="C327" s="120"/>
    </row>
    <row r="328" spans="1:3" ht="15.75">
      <c r="A328" s="146"/>
      <c r="C328" s="120"/>
    </row>
    <row r="329" spans="1:3" ht="15.75">
      <c r="A329" s="146"/>
      <c r="C329" s="120"/>
    </row>
    <row r="330" spans="1:3" ht="15.75">
      <c r="A330" s="146"/>
      <c r="C330" s="120"/>
    </row>
    <row r="331" spans="1:3" ht="15.75">
      <c r="A331" s="146"/>
      <c r="C331" s="120"/>
    </row>
    <row r="332" spans="1:3" ht="15.75">
      <c r="A332" s="146"/>
      <c r="C332" s="120"/>
    </row>
    <row r="333" spans="1:3" ht="15.75">
      <c r="A333" s="146"/>
      <c r="C333" s="120"/>
    </row>
    <row r="334" spans="1:3" ht="15.75">
      <c r="A334" s="146"/>
      <c r="C334" s="120"/>
    </row>
    <row r="335" spans="1:3" ht="15.75">
      <c r="A335" s="146"/>
      <c r="C335" s="120"/>
    </row>
    <row r="336" spans="1:3" ht="15.75">
      <c r="A336" s="146"/>
      <c r="C336" s="120"/>
    </row>
    <row r="337" spans="1:3" ht="15.75">
      <c r="A337" s="146"/>
      <c r="C337" s="120"/>
    </row>
    <row r="338" spans="1:3" ht="15.75">
      <c r="A338" s="146"/>
      <c r="C338" s="120"/>
    </row>
    <row r="339" spans="1:3" ht="15.75">
      <c r="A339" s="146"/>
      <c r="C339" s="120"/>
    </row>
    <row r="340" spans="1:3" ht="15.75">
      <c r="A340" s="146"/>
      <c r="C340" s="120"/>
    </row>
    <row r="341" spans="1:3" ht="15.75">
      <c r="A341" s="146"/>
      <c r="C341" s="120"/>
    </row>
    <row r="342" spans="1:3" ht="15.75">
      <c r="A342" s="146"/>
      <c r="C342" s="120"/>
    </row>
    <row r="343" spans="1:3" ht="15.75">
      <c r="A343" s="146"/>
      <c r="C343" s="120"/>
    </row>
    <row r="344" spans="1:3" ht="15.75">
      <c r="A344" s="146"/>
      <c r="C344" s="120"/>
    </row>
    <row r="345" spans="1:3" ht="15.75">
      <c r="A345" s="146"/>
      <c r="C345" s="120"/>
    </row>
    <row r="346" spans="1:3" ht="15.75">
      <c r="A346" s="146"/>
      <c r="C346" s="120"/>
    </row>
    <row r="347" spans="1:3" ht="15.75">
      <c r="A347" s="146"/>
      <c r="C347" s="120"/>
    </row>
    <row r="348" spans="1:3" ht="15.75">
      <c r="A348" s="146"/>
      <c r="C348" s="120"/>
    </row>
    <row r="349" spans="1:3" ht="15.75">
      <c r="A349" s="146"/>
      <c r="C349" s="120"/>
    </row>
    <row r="350" spans="1:3" ht="15.75">
      <c r="A350" s="146"/>
      <c r="C350" s="120"/>
    </row>
    <row r="351" spans="1:3" ht="15.75">
      <c r="A351" s="146"/>
      <c r="C351" s="120"/>
    </row>
    <row r="352" spans="1:3" ht="15.75">
      <c r="A352" s="146"/>
      <c r="C352" s="120"/>
    </row>
    <row r="353" spans="1:3" ht="15.75">
      <c r="A353" s="146"/>
      <c r="C353" s="120"/>
    </row>
    <row r="354" spans="1:3" ht="15.75">
      <c r="A354" s="146"/>
      <c r="C354" s="120"/>
    </row>
    <row r="355" spans="1:3" ht="15.75">
      <c r="A355" s="146"/>
      <c r="C355" s="120"/>
    </row>
    <row r="356" spans="1:3" ht="15.75">
      <c r="A356" s="146"/>
      <c r="C356" s="120"/>
    </row>
    <row r="357" spans="1:3" ht="15.75">
      <c r="A357" s="146"/>
      <c r="C357" s="120"/>
    </row>
    <row r="358" spans="1:3" ht="15.75">
      <c r="A358" s="146"/>
      <c r="C358" s="120"/>
    </row>
    <row r="359" spans="1:3" ht="15.75">
      <c r="A359" s="146"/>
      <c r="C359" s="120"/>
    </row>
    <row r="360" spans="1:3" ht="15.75">
      <c r="A360" s="146"/>
      <c r="C360" s="120"/>
    </row>
    <row r="361" spans="1:3" ht="15.75">
      <c r="A361" s="146"/>
      <c r="C361" s="120"/>
    </row>
    <row r="362" spans="1:3" ht="15.75">
      <c r="A362" s="146"/>
      <c r="C362" s="120"/>
    </row>
    <row r="363" spans="1:3" ht="15.75">
      <c r="A363" s="146"/>
      <c r="C363" s="120"/>
    </row>
    <row r="364" spans="1:3" ht="15.75">
      <c r="A364" s="146"/>
      <c r="C364" s="120"/>
    </row>
    <row r="365" spans="1:3" ht="15.75">
      <c r="A365" s="146"/>
      <c r="C365" s="120"/>
    </row>
    <row r="366" spans="1:3" ht="15.75">
      <c r="A366" s="146"/>
      <c r="C366" s="120"/>
    </row>
    <row r="367" spans="1:3" ht="15.75">
      <c r="A367" s="146"/>
      <c r="C367" s="120"/>
    </row>
    <row r="368" spans="1:3" ht="15.75">
      <c r="A368" s="146"/>
      <c r="C368" s="120"/>
    </row>
    <row r="369" spans="1:3" ht="15.75">
      <c r="A369" s="146"/>
      <c r="C369" s="120"/>
    </row>
    <row r="370" spans="1:3" ht="15.75">
      <c r="A370" s="146"/>
      <c r="C370" s="120"/>
    </row>
    <row r="371" spans="1:3" ht="15.75">
      <c r="A371" s="146"/>
      <c r="C371" s="120"/>
    </row>
    <row r="372" spans="1:3" ht="15.75">
      <c r="A372" s="146"/>
      <c r="C372" s="120"/>
    </row>
    <row r="373" spans="1:3" ht="15.75">
      <c r="A373" s="146"/>
      <c r="C373" s="120"/>
    </row>
    <row r="374" spans="1:3" ht="15.75">
      <c r="A374" s="146"/>
      <c r="C374" s="120"/>
    </row>
    <row r="375" spans="1:3" ht="15.75">
      <c r="A375" s="146"/>
      <c r="C375" s="120"/>
    </row>
    <row r="376" spans="1:3" ht="15.75">
      <c r="A376" s="146"/>
      <c r="C376" s="120"/>
    </row>
    <row r="377" spans="1:3" ht="15.75">
      <c r="A377" s="146"/>
      <c r="C377" s="120"/>
    </row>
    <row r="378" spans="1:3" ht="15.75">
      <c r="A378" s="146"/>
      <c r="C378" s="120"/>
    </row>
    <row r="379" spans="1:3" ht="15.75">
      <c r="A379" s="146"/>
      <c r="C379" s="120"/>
    </row>
    <row r="380" spans="1:3" ht="15.75">
      <c r="A380" s="146"/>
      <c r="C380" s="120"/>
    </row>
    <row r="381" spans="1:3" ht="15.75">
      <c r="A381" s="146"/>
      <c r="C381" s="120"/>
    </row>
    <row r="382" spans="1:3" ht="15.75">
      <c r="A382" s="146"/>
      <c r="C382" s="120"/>
    </row>
    <row r="383" spans="1:3" ht="15.75">
      <c r="A383" s="146"/>
      <c r="C383" s="120"/>
    </row>
    <row r="384" spans="1:3" ht="15.75">
      <c r="A384" s="146"/>
      <c r="C384" s="120"/>
    </row>
    <row r="385" spans="1:3" ht="15.75">
      <c r="A385" s="146"/>
      <c r="C385" s="120"/>
    </row>
    <row r="386" spans="1:3" ht="15.75">
      <c r="A386" s="146"/>
      <c r="C386" s="120"/>
    </row>
    <row r="387" spans="1:3" ht="15.75">
      <c r="A387" s="146"/>
      <c r="C387" s="120"/>
    </row>
    <row r="388" spans="1:3" ht="15.75">
      <c r="A388" s="146"/>
      <c r="C388" s="120"/>
    </row>
    <row r="389" spans="1:3" ht="15.75">
      <c r="A389" s="146"/>
      <c r="C389" s="120"/>
    </row>
    <row r="390" spans="1:3" ht="15.75">
      <c r="A390" s="146"/>
      <c r="C390" s="120"/>
    </row>
    <row r="391" spans="1:3" ht="15.75">
      <c r="A391" s="146"/>
      <c r="C391" s="120"/>
    </row>
    <row r="392" spans="1:3" ht="15.75">
      <c r="A392" s="146"/>
      <c r="C392" s="120"/>
    </row>
    <row r="393" spans="1:3" ht="15.75">
      <c r="A393" s="146"/>
      <c r="C393" s="120"/>
    </row>
    <row r="394" spans="1:3" ht="15.75">
      <c r="A394" s="146"/>
      <c r="C394" s="120"/>
    </row>
    <row r="395" spans="1:3" ht="15.75">
      <c r="A395" s="146"/>
      <c r="C395" s="120"/>
    </row>
    <row r="396" spans="1:3" ht="15.75">
      <c r="A396" s="146"/>
      <c r="C396" s="120"/>
    </row>
    <row r="397" spans="1:3" ht="15.75">
      <c r="A397" s="146"/>
      <c r="C397" s="120"/>
    </row>
    <row r="398" spans="1:3" ht="15.75">
      <c r="A398" s="146"/>
      <c r="C398" s="120"/>
    </row>
    <row r="399" spans="1:3" ht="15.75">
      <c r="A399" s="146"/>
      <c r="C399" s="120"/>
    </row>
    <row r="400" spans="1:3" ht="15.75">
      <c r="A400" s="146"/>
      <c r="C400" s="120"/>
    </row>
    <row r="401" spans="1:3" ht="15.75">
      <c r="A401" s="146"/>
      <c r="C401" s="120"/>
    </row>
    <row r="402" spans="1:3" ht="15.75">
      <c r="A402" s="146"/>
      <c r="C402" s="120"/>
    </row>
    <row r="403" spans="1:3" ht="15.75">
      <c r="A403" s="146"/>
      <c r="C403" s="120"/>
    </row>
    <row r="404" spans="1:3" ht="15.75">
      <c r="A404" s="146"/>
      <c r="C404" s="120"/>
    </row>
    <row r="405" spans="1:3" ht="15.75">
      <c r="A405" s="146"/>
      <c r="C405" s="120"/>
    </row>
    <row r="406" spans="1:3" ht="15.75">
      <c r="A406" s="146"/>
      <c r="C406" s="120"/>
    </row>
    <row r="407" spans="1:3" ht="15.75">
      <c r="A407" s="146"/>
      <c r="C407" s="120"/>
    </row>
    <row r="408" spans="1:3" ht="15.75">
      <c r="A408" s="146"/>
      <c r="C408" s="120"/>
    </row>
    <row r="409" spans="1:3" ht="15.75">
      <c r="A409" s="146"/>
      <c r="C409" s="120"/>
    </row>
    <row r="410" spans="1:3" ht="15.75">
      <c r="A410" s="146"/>
      <c r="C410" s="120"/>
    </row>
    <row r="411" spans="1:3" ht="15.75">
      <c r="A411" s="146"/>
      <c r="C411" s="120"/>
    </row>
    <row r="412" spans="1:3" ht="15.75">
      <c r="A412" s="146"/>
      <c r="C412" s="120"/>
    </row>
    <row r="413" spans="1:3" ht="15.75">
      <c r="A413" s="146"/>
      <c r="C413" s="120"/>
    </row>
    <row r="414" spans="1:3" ht="15.75">
      <c r="A414" s="146"/>
      <c r="C414" s="120"/>
    </row>
    <row r="415" spans="1:3" ht="15.75">
      <c r="A415" s="146"/>
      <c r="C415" s="120"/>
    </row>
    <row r="416" spans="1:3" ht="15.75">
      <c r="A416" s="146"/>
      <c r="C416" s="120"/>
    </row>
    <row r="417" spans="1:3" ht="15.75">
      <c r="A417" s="146"/>
      <c r="C417" s="120"/>
    </row>
    <row r="418" spans="1:3" ht="15.75">
      <c r="A418" s="146"/>
      <c r="C418" s="120"/>
    </row>
    <row r="419" spans="1:3" ht="15.75">
      <c r="A419" s="146"/>
      <c r="C419" s="120"/>
    </row>
    <row r="420" spans="1:3" ht="15.75">
      <c r="A420" s="146"/>
      <c r="C420" s="120"/>
    </row>
    <row r="421" spans="1:3" ht="15.75">
      <c r="A421" s="146"/>
      <c r="C421" s="120"/>
    </row>
    <row r="422" spans="1:3" ht="15.75">
      <c r="A422" s="146"/>
      <c r="C422" s="120"/>
    </row>
    <row r="423" spans="1:3" ht="15.75">
      <c r="A423" s="146"/>
      <c r="C423" s="120"/>
    </row>
    <row r="424" spans="1:3" ht="15.75">
      <c r="A424" s="146"/>
      <c r="C424" s="120"/>
    </row>
    <row r="425" spans="1:3" ht="15.75">
      <c r="A425" s="146"/>
      <c r="C425" s="120"/>
    </row>
    <row r="426" spans="1:3" ht="15.75">
      <c r="A426" s="146"/>
      <c r="C426" s="120"/>
    </row>
    <row r="427" spans="1:3" ht="15.75">
      <c r="A427" s="146"/>
      <c r="C427" s="120"/>
    </row>
    <row r="428" spans="1:3" ht="15.75">
      <c r="A428" s="146"/>
      <c r="C428" s="120"/>
    </row>
    <row r="429" spans="1:3" ht="15.75">
      <c r="A429" s="146"/>
      <c r="C429" s="120"/>
    </row>
    <row r="430" spans="1:3" ht="15.75">
      <c r="A430" s="146"/>
      <c r="C430" s="120"/>
    </row>
    <row r="431" spans="1:3" ht="15.75">
      <c r="A431" s="146"/>
      <c r="C431" s="120"/>
    </row>
    <row r="432" spans="1:3" ht="15.75">
      <c r="A432" s="146"/>
      <c r="C432" s="120"/>
    </row>
    <row r="433" spans="1:3" ht="15.75">
      <c r="A433" s="146"/>
      <c r="C433" s="120"/>
    </row>
    <row r="434" spans="1:3" ht="15.75">
      <c r="A434" s="146"/>
      <c r="C434" s="120"/>
    </row>
    <row r="435" spans="1:3" ht="15.75">
      <c r="A435" s="146"/>
      <c r="C435" s="120"/>
    </row>
    <row r="436" spans="1:3" ht="15.75">
      <c r="A436" s="146"/>
      <c r="C436" s="120"/>
    </row>
    <row r="437" spans="1:3" ht="15.75">
      <c r="A437" s="146"/>
      <c r="C437" s="120"/>
    </row>
    <row r="438" spans="1:3" ht="15.75">
      <c r="A438" s="146"/>
      <c r="C438" s="120"/>
    </row>
    <row r="439" spans="1:3" ht="15.75">
      <c r="A439" s="146"/>
      <c r="C439" s="120"/>
    </row>
    <row r="440" spans="1:3" ht="15.75">
      <c r="A440" s="146"/>
      <c r="C440" s="120"/>
    </row>
    <row r="441" spans="1:3" ht="15.75">
      <c r="A441" s="146"/>
      <c r="C441" s="120"/>
    </row>
    <row r="442" spans="1:3" ht="15.75">
      <c r="A442" s="146"/>
      <c r="C442" s="120"/>
    </row>
    <row r="443" spans="1:3" ht="15.75">
      <c r="A443" s="146"/>
      <c r="C443" s="120"/>
    </row>
    <row r="444" spans="1:3" ht="15.75">
      <c r="A444" s="146"/>
      <c r="C444" s="120"/>
    </row>
    <row r="445" spans="1:3" ht="15.75">
      <c r="A445" s="146"/>
      <c r="C445" s="120"/>
    </row>
    <row r="446" spans="1:3" ht="15.75">
      <c r="A446" s="146"/>
      <c r="C446" s="120"/>
    </row>
    <row r="447" spans="1:3" ht="15.75">
      <c r="A447" s="146"/>
      <c r="C447" s="120"/>
    </row>
    <row r="448" spans="1:3" ht="15.75">
      <c r="A448" s="146"/>
      <c r="C448" s="120"/>
    </row>
    <row r="449" spans="1:3" ht="15.75">
      <c r="A449" s="146"/>
      <c r="C449" s="120"/>
    </row>
    <row r="450" spans="1:3" ht="15.75">
      <c r="A450" s="146"/>
      <c r="C450" s="120"/>
    </row>
    <row r="451" spans="1:3" ht="15.75">
      <c r="A451" s="146"/>
      <c r="C451" s="120"/>
    </row>
    <row r="452" spans="1:3" ht="15.75">
      <c r="A452" s="146"/>
      <c r="C452" s="120"/>
    </row>
    <row r="453" spans="1:3" ht="15.75">
      <c r="A453" s="146"/>
      <c r="C453" s="120"/>
    </row>
    <row r="454" spans="1:3" ht="15.75">
      <c r="A454" s="146"/>
      <c r="C454" s="120"/>
    </row>
    <row r="455" spans="1:3" ht="15.75">
      <c r="A455" s="146"/>
      <c r="C455" s="120"/>
    </row>
    <row r="456" spans="1:3" ht="15.75">
      <c r="A456" s="146"/>
      <c r="C456" s="120"/>
    </row>
    <row r="457" spans="1:3" ht="15.75">
      <c r="A457" s="146"/>
      <c r="C457" s="120"/>
    </row>
    <row r="458" spans="1:3" ht="15.75">
      <c r="A458" s="146"/>
      <c r="C458" s="120"/>
    </row>
    <row r="459" spans="1:3" ht="15.75">
      <c r="A459" s="146"/>
      <c r="C459" s="120"/>
    </row>
    <row r="460" spans="1:3" ht="15.75">
      <c r="A460" s="146"/>
      <c r="C460" s="120"/>
    </row>
    <row r="461" spans="1:3" ht="15.75">
      <c r="A461" s="146"/>
      <c r="C461" s="120"/>
    </row>
    <row r="462" spans="1:3" ht="15.75">
      <c r="A462" s="146"/>
      <c r="C462" s="120"/>
    </row>
    <row r="463" spans="1:3" ht="15.75">
      <c r="A463" s="146"/>
      <c r="C463" s="120"/>
    </row>
    <row r="464" spans="1:3" ht="15.75">
      <c r="A464" s="146"/>
      <c r="C464" s="120"/>
    </row>
    <row r="465" spans="1:3" ht="15.75">
      <c r="A465" s="146"/>
      <c r="C465" s="120"/>
    </row>
    <row r="466" spans="1:3" ht="15.75">
      <c r="A466" s="146"/>
      <c r="C466" s="120"/>
    </row>
    <row r="467" spans="1:3" ht="15.75">
      <c r="A467" s="146"/>
      <c r="C467" s="120"/>
    </row>
    <row r="468" spans="1:3" ht="15.75">
      <c r="A468" s="146"/>
      <c r="C468" s="120"/>
    </row>
    <row r="469" spans="1:3" ht="15.75">
      <c r="A469" s="146"/>
      <c r="C469" s="120"/>
    </row>
    <row r="470" spans="1:3" ht="15.75">
      <c r="A470" s="146"/>
      <c r="C470" s="120"/>
    </row>
    <row r="471" spans="1:3" ht="15.75">
      <c r="A471" s="146"/>
      <c r="C471" s="120"/>
    </row>
    <row r="472" spans="1:3" ht="15.75">
      <c r="A472" s="146"/>
      <c r="C472" s="120"/>
    </row>
    <row r="473" spans="1:3" ht="15.75">
      <c r="A473" s="146"/>
      <c r="C473" s="120"/>
    </row>
    <row r="474" spans="1:3" ht="15.75">
      <c r="A474" s="146"/>
      <c r="C474" s="120"/>
    </row>
    <row r="475" spans="1:3" ht="15.75">
      <c r="A475" s="146"/>
      <c r="C475" s="120"/>
    </row>
    <row r="476" spans="1:3" ht="15.75">
      <c r="A476" s="146"/>
      <c r="C476" s="120"/>
    </row>
    <row r="477" spans="1:3" ht="15.75">
      <c r="A477" s="146"/>
      <c r="C477" s="120"/>
    </row>
    <row r="478" spans="1:3" ht="15.75">
      <c r="A478" s="146"/>
      <c r="C478" s="120"/>
    </row>
    <row r="479" spans="1:3" ht="15.75">
      <c r="A479" s="146"/>
      <c r="C479" s="120"/>
    </row>
    <row r="480" spans="1:3" ht="15.75">
      <c r="A480" s="146"/>
      <c r="C480" s="120"/>
    </row>
    <row r="481" spans="1:3" ht="15.75">
      <c r="A481" s="146"/>
      <c r="C481" s="120"/>
    </row>
    <row r="482" spans="1:3" ht="15.75">
      <c r="A482" s="146"/>
      <c r="C482" s="120"/>
    </row>
    <row r="483" spans="1:3" ht="15.75">
      <c r="A483" s="146"/>
      <c r="C483" s="120"/>
    </row>
    <row r="484" spans="1:3" ht="15.75">
      <c r="A484" s="146"/>
      <c r="C484" s="120"/>
    </row>
    <row r="485" spans="1:3" ht="15.75">
      <c r="A485" s="146"/>
      <c r="C485" s="120"/>
    </row>
    <row r="486" spans="1:3" ht="15.75">
      <c r="A486" s="146"/>
      <c r="C486" s="120"/>
    </row>
    <row r="487" spans="1:3" ht="15.75">
      <c r="A487" s="146"/>
      <c r="C487" s="120"/>
    </row>
    <row r="488" spans="1:3" ht="15.75">
      <c r="A488" s="146"/>
      <c r="C488" s="120"/>
    </row>
    <row r="489" spans="1:3" ht="15.75">
      <c r="A489" s="146"/>
      <c r="C489" s="120"/>
    </row>
    <row r="490" spans="1:3" ht="15.75">
      <c r="A490" s="146"/>
      <c r="C490" s="120"/>
    </row>
    <row r="491" spans="1:3" ht="15.75">
      <c r="A491" s="146"/>
      <c r="C491" s="120"/>
    </row>
    <row r="492" spans="1:3" ht="15.75">
      <c r="A492" s="146"/>
      <c r="C492" s="120"/>
    </row>
    <row r="493" spans="1:3" ht="15.75">
      <c r="A493" s="146"/>
      <c r="C493" s="120"/>
    </row>
    <row r="494" spans="1:3" ht="15.75">
      <c r="A494" s="146"/>
      <c r="C494" s="120"/>
    </row>
    <row r="495" spans="1:3" ht="15.75">
      <c r="A495" s="146"/>
      <c r="C495" s="120"/>
    </row>
    <row r="496" spans="1:3" ht="15.75">
      <c r="A496" s="146"/>
      <c r="C496" s="120"/>
    </row>
    <row r="497" spans="1:3" ht="15.75">
      <c r="A497" s="146"/>
      <c r="C497" s="120"/>
    </row>
    <row r="498" spans="1:3" ht="15.75">
      <c r="A498" s="146"/>
      <c r="C498" s="120"/>
    </row>
    <row r="499" spans="1:3" ht="15.75">
      <c r="A499" s="146"/>
      <c r="C499" s="120"/>
    </row>
    <row r="500" spans="1:3" ht="15.75">
      <c r="A500" s="146"/>
      <c r="C500" s="120"/>
    </row>
    <row r="501" spans="1:3" ht="15.75">
      <c r="A501" s="146"/>
      <c r="C501" s="120"/>
    </row>
    <row r="502" spans="1:3" ht="15.75">
      <c r="A502" s="146"/>
      <c r="C502" s="120"/>
    </row>
    <row r="503" spans="1:3" ht="15.75">
      <c r="A503" s="146"/>
      <c r="C503" s="120"/>
    </row>
    <row r="504" spans="1:3" ht="15.75">
      <c r="A504" s="146"/>
      <c r="C504" s="120"/>
    </row>
    <row r="505" spans="1:3" ht="15.75">
      <c r="A505" s="146"/>
      <c r="C505" s="120"/>
    </row>
    <row r="506" spans="1:3" ht="15.75">
      <c r="A506" s="146"/>
      <c r="C506" s="120"/>
    </row>
    <row r="507" spans="1:3" ht="15.75">
      <c r="A507" s="146"/>
      <c r="C507" s="120"/>
    </row>
    <row r="508" spans="1:3" ht="15.75">
      <c r="A508" s="146"/>
      <c r="C508" s="120"/>
    </row>
    <row r="509" spans="1:3" ht="15.75">
      <c r="A509" s="146"/>
      <c r="C509" s="120"/>
    </row>
    <row r="510" spans="1:3" ht="15.75">
      <c r="A510" s="146"/>
      <c r="C510" s="120"/>
    </row>
    <row r="511" spans="1:3" ht="15.75">
      <c r="A511" s="146"/>
      <c r="C511" s="120"/>
    </row>
    <row r="512" spans="1:3" ht="15.75">
      <c r="A512" s="146"/>
      <c r="C512" s="120"/>
    </row>
    <row r="513" spans="1:3" ht="15.75">
      <c r="A513" s="146"/>
      <c r="C513" s="120"/>
    </row>
    <row r="514" spans="1:3" ht="15.75">
      <c r="A514" s="146"/>
      <c r="C514" s="120"/>
    </row>
    <row r="515" spans="1:3" ht="15.75">
      <c r="A515" s="146"/>
      <c r="C515" s="120"/>
    </row>
    <row r="516" spans="1:3" ht="15.75">
      <c r="A516" s="146"/>
      <c r="C516" s="120"/>
    </row>
    <row r="517" spans="1:3" ht="15.75">
      <c r="A517" s="146"/>
      <c r="C517" s="120"/>
    </row>
    <row r="518" spans="1:3" ht="15.75">
      <c r="A518" s="146"/>
      <c r="C518" s="120"/>
    </row>
    <row r="519" spans="1:3" ht="15.75">
      <c r="A519" s="146"/>
      <c r="C519" s="120"/>
    </row>
    <row r="520" spans="1:3" ht="15.75">
      <c r="A520" s="146"/>
      <c r="C520" s="120"/>
    </row>
    <row r="521" spans="1:3" ht="15.75">
      <c r="A521" s="146"/>
      <c r="C521" s="120"/>
    </row>
    <row r="522" spans="1:3" ht="15.75">
      <c r="A522" s="146"/>
      <c r="C522" s="120"/>
    </row>
    <row r="523" spans="1:3" ht="15.75">
      <c r="A523" s="146"/>
      <c r="C523" s="120"/>
    </row>
    <row r="524" spans="1:3" ht="15.75">
      <c r="A524" s="146"/>
      <c r="C524" s="120"/>
    </row>
    <row r="525" spans="1:3" ht="15.75">
      <c r="A525" s="146"/>
      <c r="C525" s="120"/>
    </row>
    <row r="526" spans="1:3" ht="15.75">
      <c r="A526" s="146"/>
      <c r="C526" s="120"/>
    </row>
    <row r="527" spans="1:3" ht="15.75">
      <c r="A527" s="146"/>
      <c r="C527" s="120"/>
    </row>
    <row r="528" spans="1:3" ht="15.75">
      <c r="A528" s="146"/>
      <c r="C528" s="120"/>
    </row>
    <row r="529" spans="1:3" ht="15.75">
      <c r="A529" s="146"/>
      <c r="C529" s="120"/>
    </row>
    <row r="530" spans="1:3" ht="15.75">
      <c r="A530" s="146"/>
      <c r="C530" s="120"/>
    </row>
    <row r="531" spans="1:3" ht="15.75">
      <c r="A531" s="146"/>
      <c r="C531" s="120"/>
    </row>
    <row r="532" spans="1:3" ht="15.75">
      <c r="A532" s="146"/>
      <c r="C532" s="120"/>
    </row>
    <row r="533" spans="1:3" ht="15.75">
      <c r="A533" s="146"/>
      <c r="C533" s="120"/>
    </row>
    <row r="534" spans="1:3" ht="15.75">
      <c r="A534" s="146"/>
      <c r="C534" s="120"/>
    </row>
    <row r="535" spans="1:3" ht="15.75">
      <c r="A535" s="146"/>
      <c r="C535" s="120"/>
    </row>
    <row r="536" spans="1:3" ht="15.75">
      <c r="A536" s="146"/>
      <c r="C536" s="120"/>
    </row>
    <row r="537" spans="1:3" ht="15.75">
      <c r="A537" s="146"/>
      <c r="C537" s="120"/>
    </row>
    <row r="538" spans="1:3" ht="15.75">
      <c r="A538" s="146"/>
      <c r="C538" s="120"/>
    </row>
    <row r="539" spans="1:3" ht="15.75">
      <c r="A539" s="146"/>
      <c r="C539" s="120"/>
    </row>
    <row r="540" spans="1:3" ht="15.75">
      <c r="A540" s="146"/>
      <c r="C540" s="120"/>
    </row>
    <row r="541" spans="1:3" ht="15.75">
      <c r="A541" s="146"/>
      <c r="C541" s="120"/>
    </row>
    <row r="542" spans="1:3" ht="15.75">
      <c r="A542" s="146"/>
      <c r="C542" s="120"/>
    </row>
    <row r="543" spans="1:3" ht="15.75">
      <c r="A543" s="146"/>
      <c r="C543" s="120"/>
    </row>
    <row r="544" spans="1:3" ht="15.75">
      <c r="A544" s="146"/>
      <c r="C544" s="120"/>
    </row>
    <row r="545" spans="1:3" ht="15.75">
      <c r="A545" s="146"/>
      <c r="C545" s="120"/>
    </row>
    <row r="546" spans="1:3" ht="15.75">
      <c r="A546" s="146"/>
      <c r="C546" s="120"/>
    </row>
    <row r="547" spans="1:3" ht="15.75">
      <c r="A547" s="146"/>
      <c r="C547" s="120"/>
    </row>
    <row r="548" spans="1:3" ht="15.75">
      <c r="A548" s="146"/>
      <c r="C548" s="120"/>
    </row>
    <row r="549" spans="1:3" ht="15.75">
      <c r="A549" s="146"/>
      <c r="C549" s="120"/>
    </row>
    <row r="550" spans="1:3" ht="15.75">
      <c r="A550" s="146"/>
      <c r="C550" s="120"/>
    </row>
    <row r="551" spans="1:3" ht="15.75">
      <c r="A551" s="146"/>
      <c r="C551" s="120"/>
    </row>
    <row r="552" spans="1:3" ht="15.75">
      <c r="A552" s="146"/>
      <c r="C552" s="120"/>
    </row>
    <row r="553" spans="1:3" ht="15.75">
      <c r="A553" s="146"/>
      <c r="C553" s="120"/>
    </row>
    <row r="554" spans="1:3" ht="15.75">
      <c r="A554" s="146"/>
      <c r="C554" s="120"/>
    </row>
    <row r="555" spans="1:3" ht="15.75">
      <c r="A555" s="146"/>
      <c r="C555" s="120"/>
    </row>
    <row r="556" spans="1:3" ht="15.75">
      <c r="A556" s="146"/>
      <c r="C556" s="120"/>
    </row>
    <row r="557" spans="1:3" ht="15.75">
      <c r="A557" s="146"/>
      <c r="C557" s="120"/>
    </row>
    <row r="558" spans="1:3" ht="15.75">
      <c r="A558" s="146"/>
      <c r="C558" s="120"/>
    </row>
    <row r="559" spans="1:3" ht="15.75">
      <c r="A559" s="146"/>
      <c r="C559" s="120"/>
    </row>
    <row r="560" spans="1:3" ht="15.75">
      <c r="A560" s="146"/>
      <c r="C560" s="120"/>
    </row>
    <row r="561" spans="1:3" ht="15.75">
      <c r="A561" s="146"/>
      <c r="C561" s="120"/>
    </row>
    <row r="562" spans="1:3" ht="15.75">
      <c r="A562" s="146"/>
      <c r="C562" s="120"/>
    </row>
    <row r="563" spans="1:3" ht="15.75">
      <c r="A563" s="146"/>
      <c r="C563" s="120"/>
    </row>
    <row r="564" spans="1:3" ht="15.75">
      <c r="A564" s="146"/>
      <c r="C564" s="120"/>
    </row>
    <row r="565" spans="1:3" ht="15.75">
      <c r="A565" s="146"/>
      <c r="C565" s="120"/>
    </row>
    <row r="566" spans="1:3" ht="15.75">
      <c r="A566" s="146"/>
      <c r="C566" s="120"/>
    </row>
    <row r="567" spans="1:3" ht="15.75">
      <c r="A567" s="146"/>
      <c r="C567" s="120"/>
    </row>
    <row r="568" spans="1:3" ht="15.75">
      <c r="A568" s="146"/>
      <c r="C568" s="120"/>
    </row>
    <row r="569" spans="1:3" ht="15.75">
      <c r="A569" s="146"/>
      <c r="C569" s="120"/>
    </row>
    <row r="570" spans="1:3" ht="15.75">
      <c r="A570" s="146"/>
      <c r="C570" s="120"/>
    </row>
    <row r="571" spans="1:3" ht="15.75">
      <c r="A571" s="146"/>
      <c r="C571" s="120"/>
    </row>
    <row r="572" spans="1:3" ht="15.75">
      <c r="A572" s="146"/>
      <c r="C572" s="120"/>
    </row>
    <row r="573" spans="1:3" ht="15.75">
      <c r="A573" s="146"/>
      <c r="C573" s="120"/>
    </row>
    <row r="574" spans="1:3" ht="15.75">
      <c r="A574" s="146"/>
      <c r="C574" s="120"/>
    </row>
    <row r="575" spans="1:3" ht="15.75">
      <c r="A575" s="146"/>
      <c r="C575" s="120"/>
    </row>
    <row r="576" spans="1:3" ht="15.75">
      <c r="A576" s="146"/>
      <c r="C576" s="120"/>
    </row>
    <row r="577" spans="1:3" ht="15.75">
      <c r="A577" s="146"/>
      <c r="C577" s="120"/>
    </row>
    <row r="578" spans="1:3" ht="15.75">
      <c r="A578" s="146"/>
      <c r="C578" s="120"/>
    </row>
    <row r="579" spans="1:3" ht="15.75">
      <c r="A579" s="146"/>
      <c r="C579" s="120"/>
    </row>
    <row r="580" spans="1:3" ht="15.75">
      <c r="A580" s="146"/>
      <c r="C580" s="120"/>
    </row>
    <row r="581" spans="1:3" ht="15.75">
      <c r="A581" s="146"/>
      <c r="C581" s="120"/>
    </row>
    <row r="582" spans="1:3" ht="15.75">
      <c r="A582" s="146"/>
      <c r="C582" s="120"/>
    </row>
    <row r="583" spans="1:3" ht="15.75">
      <c r="A583" s="146"/>
      <c r="C583" s="120"/>
    </row>
    <row r="584" spans="1:3" ht="15.75">
      <c r="A584" s="146"/>
      <c r="C584" s="120"/>
    </row>
    <row r="585" spans="1:3" ht="15.75">
      <c r="A585" s="146"/>
      <c r="C585" s="120"/>
    </row>
    <row r="586" spans="1:3" ht="15.75">
      <c r="A586" s="146"/>
      <c r="C586" s="120"/>
    </row>
    <row r="587" spans="1:3" ht="15.75">
      <c r="A587" s="146"/>
      <c r="C587" s="120"/>
    </row>
    <row r="588" spans="1:3" ht="15.75">
      <c r="A588" s="146"/>
      <c r="C588" s="120"/>
    </row>
    <row r="589" spans="1:3" ht="15.75">
      <c r="A589" s="146"/>
      <c r="C589" s="120"/>
    </row>
    <row r="590" spans="1:3" ht="15.75">
      <c r="A590" s="146"/>
      <c r="C590" s="120"/>
    </row>
    <row r="591" spans="1:3" ht="15.75">
      <c r="A591" s="146"/>
      <c r="C591" s="120"/>
    </row>
    <row r="592" spans="1:3" ht="15.75">
      <c r="A592" s="146"/>
      <c r="C592" s="120"/>
    </row>
    <row r="593" spans="1:3" ht="15.75">
      <c r="A593" s="146"/>
      <c r="C593" s="120"/>
    </row>
    <row r="594" spans="1:3" ht="15.75">
      <c r="A594" s="146"/>
      <c r="C594" s="120"/>
    </row>
    <row r="595" spans="1:3" ht="15.75">
      <c r="A595" s="146"/>
      <c r="C595" s="120"/>
    </row>
    <row r="596" spans="1:3" ht="15.75">
      <c r="A596" s="146"/>
      <c r="C596" s="120"/>
    </row>
    <row r="597" spans="1:3" ht="15.75">
      <c r="A597" s="146"/>
      <c r="C597" s="120"/>
    </row>
    <row r="598" spans="1:3" ht="15.75">
      <c r="A598" s="146"/>
      <c r="C598" s="120"/>
    </row>
    <row r="599" spans="1:3" ht="15.75">
      <c r="A599" s="146"/>
      <c r="C599" s="120"/>
    </row>
    <row r="600" spans="1:3" ht="15.75">
      <c r="A600" s="146"/>
      <c r="C600" s="120"/>
    </row>
    <row r="601" spans="1:3" ht="15.75">
      <c r="A601" s="146"/>
      <c r="C601" s="120"/>
    </row>
    <row r="602" spans="1:3" ht="15.75">
      <c r="A602" s="146"/>
      <c r="C602" s="120"/>
    </row>
    <row r="603" spans="1:3" ht="15.75">
      <c r="A603" s="146"/>
      <c r="C603" s="120"/>
    </row>
    <row r="604" spans="1:3" ht="15.75">
      <c r="A604" s="146"/>
      <c r="C604" s="120"/>
    </row>
    <row r="605" spans="1:3" ht="15.75">
      <c r="A605" s="146"/>
      <c r="C605" s="120"/>
    </row>
    <row r="606" spans="1:3" ht="15.75">
      <c r="A606" s="146"/>
      <c r="C606" s="120"/>
    </row>
    <row r="607" spans="1:3" ht="15.75">
      <c r="A607" s="146"/>
      <c r="C607" s="120"/>
    </row>
    <row r="608" spans="1:3" ht="15.75">
      <c r="A608" s="146"/>
      <c r="C608" s="120"/>
    </row>
    <row r="609" spans="1:3" ht="15.75">
      <c r="A609" s="146"/>
      <c r="C609" s="120"/>
    </row>
    <row r="610" spans="1:3" ht="15.75">
      <c r="A610" s="146"/>
      <c r="C610" s="120"/>
    </row>
    <row r="611" spans="1:3" ht="15.75">
      <c r="A611" s="146"/>
      <c r="C611" s="120"/>
    </row>
    <row r="612" spans="1:3" ht="15.75">
      <c r="A612" s="146"/>
      <c r="C612" s="120"/>
    </row>
    <row r="613" spans="1:3" ht="15.75">
      <c r="A613" s="146"/>
      <c r="C613" s="120"/>
    </row>
    <row r="614" spans="1:3" ht="15.75">
      <c r="A614" s="146"/>
      <c r="C614" s="120"/>
    </row>
    <row r="615" spans="1:3" ht="15.75">
      <c r="A615" s="146"/>
      <c r="C615" s="120"/>
    </row>
    <row r="616" spans="1:3" ht="15.75">
      <c r="A616" s="146"/>
      <c r="C616" s="120"/>
    </row>
    <row r="617" spans="1:3" ht="15.75">
      <c r="A617" s="146"/>
      <c r="C617" s="120"/>
    </row>
    <row r="618" spans="1:3">
      <c r="C618" s="120"/>
    </row>
    <row r="619" spans="1:3">
      <c r="C619" s="120"/>
    </row>
    <row r="620" spans="1:3">
      <c r="C620" s="120"/>
    </row>
    <row r="621" spans="1:3">
      <c r="C621" s="120"/>
    </row>
    <row r="622" spans="1:3">
      <c r="C622" s="120"/>
    </row>
    <row r="623" spans="1:3">
      <c r="C623" s="120"/>
    </row>
    <row r="624" spans="1:3">
      <c r="C624" s="120"/>
    </row>
    <row r="625" spans="3:3">
      <c r="C625" s="120"/>
    </row>
    <row r="626" spans="3:3">
      <c r="C626" s="120"/>
    </row>
    <row r="627" spans="3:3">
      <c r="C627" s="120"/>
    </row>
    <row r="628" spans="3:3">
      <c r="C628" s="120"/>
    </row>
    <row r="629" spans="3:3">
      <c r="C629" s="120"/>
    </row>
    <row r="630" spans="3:3">
      <c r="C630" s="120"/>
    </row>
    <row r="631" spans="3:3">
      <c r="C631" s="120"/>
    </row>
    <row r="632" spans="3:3">
      <c r="C632" s="120"/>
    </row>
    <row r="633" spans="3:3">
      <c r="C633" s="120"/>
    </row>
    <row r="634" spans="3:3">
      <c r="C634" s="120"/>
    </row>
    <row r="635" spans="3:3">
      <c r="C635" s="120"/>
    </row>
    <row r="636" spans="3:3">
      <c r="C636" s="120"/>
    </row>
    <row r="637" spans="3:3">
      <c r="C637" s="120"/>
    </row>
    <row r="638" spans="3:3">
      <c r="C638" s="120"/>
    </row>
    <row r="639" spans="3:3">
      <c r="C639" s="120"/>
    </row>
    <row r="640" spans="3:3">
      <c r="C640" s="120"/>
    </row>
    <row r="641" spans="3:3">
      <c r="C641" s="120"/>
    </row>
    <row r="642" spans="3:3">
      <c r="C642" s="120"/>
    </row>
    <row r="643" spans="3:3">
      <c r="C643" s="120"/>
    </row>
    <row r="644" spans="3:3">
      <c r="C644" s="120"/>
    </row>
    <row r="645" spans="3:3">
      <c r="C645" s="120"/>
    </row>
    <row r="646" spans="3:3">
      <c r="C646" s="120"/>
    </row>
    <row r="647" spans="3:3">
      <c r="C647" s="120"/>
    </row>
    <row r="648" spans="3:3">
      <c r="C648" s="120"/>
    </row>
    <row r="649" spans="3:3">
      <c r="C649" s="120"/>
    </row>
    <row r="650" spans="3:3">
      <c r="C650" s="120"/>
    </row>
    <row r="651" spans="3:3">
      <c r="C651" s="120"/>
    </row>
    <row r="652" spans="3:3">
      <c r="C652" s="120"/>
    </row>
    <row r="653" spans="3:3">
      <c r="C653" s="120"/>
    </row>
    <row r="654" spans="3:3">
      <c r="C654" s="120"/>
    </row>
    <row r="655" spans="3:3">
      <c r="C655" s="120"/>
    </row>
    <row r="656" spans="3:3">
      <c r="C656" s="120"/>
    </row>
    <row r="657" spans="3:3">
      <c r="C657" s="120"/>
    </row>
    <row r="658" spans="3:3">
      <c r="C658" s="120"/>
    </row>
    <row r="659" spans="3:3">
      <c r="C659" s="120"/>
    </row>
    <row r="660" spans="3:3">
      <c r="C660" s="120"/>
    </row>
    <row r="661" spans="3:3">
      <c r="C661" s="120"/>
    </row>
    <row r="662" spans="3:3">
      <c r="C662" s="120"/>
    </row>
    <row r="663" spans="3:3">
      <c r="C663" s="120"/>
    </row>
    <row r="664" spans="3:3">
      <c r="C664" s="120"/>
    </row>
    <row r="665" spans="3:3">
      <c r="C665" s="120"/>
    </row>
    <row r="666" spans="3:3">
      <c r="C666" s="120"/>
    </row>
    <row r="667" spans="3:3">
      <c r="C667" s="120"/>
    </row>
    <row r="668" spans="3:3">
      <c r="C668" s="120"/>
    </row>
    <row r="669" spans="3:3">
      <c r="C669" s="120"/>
    </row>
    <row r="670" spans="3:3">
      <c r="C670" s="120"/>
    </row>
    <row r="671" spans="3:3">
      <c r="C671" s="120"/>
    </row>
    <row r="672" spans="3:3">
      <c r="C672" s="120"/>
    </row>
    <row r="673" spans="3:3">
      <c r="C673" s="120"/>
    </row>
    <row r="674" spans="3:3">
      <c r="C674" s="120"/>
    </row>
    <row r="675" spans="3:3">
      <c r="C675" s="120"/>
    </row>
    <row r="676" spans="3:3">
      <c r="C676" s="120"/>
    </row>
    <row r="677" spans="3:3">
      <c r="C677" s="120"/>
    </row>
    <row r="678" spans="3:3">
      <c r="C678" s="120"/>
    </row>
    <row r="679" spans="3:3">
      <c r="C679" s="120"/>
    </row>
    <row r="680" spans="3:3">
      <c r="C680" s="120"/>
    </row>
    <row r="681" spans="3:3">
      <c r="C681" s="120"/>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I56"/>
  <sheetViews>
    <sheetView showGridLines="0" zoomScale="115" zoomScaleNormal="115" workbookViewId="0">
      <selection activeCell="P23" sqref="P23"/>
    </sheetView>
  </sheetViews>
  <sheetFormatPr defaultColWidth="9.140625" defaultRowHeight="15"/>
  <cols>
    <col min="1" max="1" width="9.140625" style="1054" customWidth="1"/>
    <col min="2" max="2" width="13.140625" style="1054" bestFit="1" customWidth="1"/>
    <col min="3" max="3" width="15.140625" style="1054" customWidth="1"/>
    <col min="4" max="4" width="23.140625" style="1054" customWidth="1"/>
    <col min="5" max="5" width="17.140625" style="1054" customWidth="1"/>
    <col min="6" max="6" width="14.42578125" style="1054" customWidth="1"/>
    <col min="7" max="7" width="16.42578125" style="1054" customWidth="1"/>
    <col min="8" max="8" width="12.28515625" style="1054" bestFit="1" customWidth="1"/>
    <col min="9" max="9" width="11.42578125" style="1054" customWidth="1"/>
    <col min="10" max="255" width="9.140625" style="1054"/>
    <col min="256" max="256" width="9.140625" style="1054" customWidth="1"/>
    <col min="257" max="257" width="13.140625" style="1054" bestFit="1" customWidth="1"/>
    <col min="258" max="258" width="15.140625" style="1054" customWidth="1"/>
    <col min="259" max="259" width="23.140625" style="1054" customWidth="1"/>
    <col min="260" max="260" width="17.140625" style="1054" customWidth="1"/>
    <col min="261" max="261" width="14.42578125" style="1054" customWidth="1"/>
    <col min="262" max="262" width="16.42578125" style="1054" customWidth="1"/>
    <col min="263" max="263" width="11.42578125" style="1054" customWidth="1"/>
    <col min="264" max="264" width="15" style="1054" customWidth="1"/>
    <col min="265" max="265" width="11.42578125" style="1054" customWidth="1"/>
    <col min="266" max="511" width="9.140625" style="1054"/>
    <col min="512" max="512" width="9.140625" style="1054" customWidth="1"/>
    <col min="513" max="513" width="13.140625" style="1054" bestFit="1" customWidth="1"/>
    <col min="514" max="514" width="15.140625" style="1054" customWidth="1"/>
    <col min="515" max="515" width="23.140625" style="1054" customWidth="1"/>
    <col min="516" max="516" width="17.140625" style="1054" customWidth="1"/>
    <col min="517" max="517" width="14.42578125" style="1054" customWidth="1"/>
    <col min="518" max="518" width="16.42578125" style="1054" customWidth="1"/>
    <col min="519" max="519" width="11.42578125" style="1054" customWidth="1"/>
    <col min="520" max="520" width="15" style="1054" customWidth="1"/>
    <col min="521" max="521" width="11.42578125" style="1054" customWidth="1"/>
    <col min="522" max="767" width="9.140625" style="1054"/>
    <col min="768" max="768" width="9.140625" style="1054" customWidth="1"/>
    <col min="769" max="769" width="13.140625" style="1054" bestFit="1" customWidth="1"/>
    <col min="770" max="770" width="15.140625" style="1054" customWidth="1"/>
    <col min="771" max="771" width="23.140625" style="1054" customWidth="1"/>
    <col min="772" max="772" width="17.140625" style="1054" customWidth="1"/>
    <col min="773" max="773" width="14.42578125" style="1054" customWidth="1"/>
    <col min="774" max="774" width="16.42578125" style="1054" customWidth="1"/>
    <col min="775" max="775" width="11.42578125" style="1054" customWidth="1"/>
    <col min="776" max="776" width="15" style="1054" customWidth="1"/>
    <col min="777" max="777" width="11.42578125" style="1054" customWidth="1"/>
    <col min="778" max="1023" width="9.140625" style="1054"/>
    <col min="1024" max="1024" width="9.140625" style="1054" customWidth="1"/>
    <col min="1025" max="1025" width="13.140625" style="1054" bestFit="1" customWidth="1"/>
    <col min="1026" max="1026" width="15.140625" style="1054" customWidth="1"/>
    <col min="1027" max="1027" width="23.140625" style="1054" customWidth="1"/>
    <col min="1028" max="1028" width="17.140625" style="1054" customWidth="1"/>
    <col min="1029" max="1029" width="14.42578125" style="1054" customWidth="1"/>
    <col min="1030" max="1030" width="16.42578125" style="1054" customWidth="1"/>
    <col min="1031" max="1031" width="11.42578125" style="1054" customWidth="1"/>
    <col min="1032" max="1032" width="15" style="1054" customWidth="1"/>
    <col min="1033" max="1033" width="11.42578125" style="1054" customWidth="1"/>
    <col min="1034" max="1279" width="9.140625" style="1054"/>
    <col min="1280" max="1280" width="9.140625" style="1054" customWidth="1"/>
    <col min="1281" max="1281" width="13.140625" style="1054" bestFit="1" customWidth="1"/>
    <col min="1282" max="1282" width="15.140625" style="1054" customWidth="1"/>
    <col min="1283" max="1283" width="23.140625" style="1054" customWidth="1"/>
    <col min="1284" max="1284" width="17.140625" style="1054" customWidth="1"/>
    <col min="1285" max="1285" width="14.42578125" style="1054" customWidth="1"/>
    <col min="1286" max="1286" width="16.42578125" style="1054" customWidth="1"/>
    <col min="1287" max="1287" width="11.42578125" style="1054" customWidth="1"/>
    <col min="1288" max="1288" width="15" style="1054" customWidth="1"/>
    <col min="1289" max="1289" width="11.42578125" style="1054" customWidth="1"/>
    <col min="1290" max="1535" width="9.140625" style="1054"/>
    <col min="1536" max="1536" width="9.140625" style="1054" customWidth="1"/>
    <col min="1537" max="1537" width="13.140625" style="1054" bestFit="1" customWidth="1"/>
    <col min="1538" max="1538" width="15.140625" style="1054" customWidth="1"/>
    <col min="1539" max="1539" width="23.140625" style="1054" customWidth="1"/>
    <col min="1540" max="1540" width="17.140625" style="1054" customWidth="1"/>
    <col min="1541" max="1541" width="14.42578125" style="1054" customWidth="1"/>
    <col min="1542" max="1542" width="16.42578125" style="1054" customWidth="1"/>
    <col min="1543" max="1543" width="11.42578125" style="1054" customWidth="1"/>
    <col min="1544" max="1544" width="15" style="1054" customWidth="1"/>
    <col min="1545" max="1545" width="11.42578125" style="1054" customWidth="1"/>
    <col min="1546" max="1791" width="9.140625" style="1054"/>
    <col min="1792" max="1792" width="9.140625" style="1054" customWidth="1"/>
    <col min="1793" max="1793" width="13.140625" style="1054" bestFit="1" customWidth="1"/>
    <col min="1794" max="1794" width="15.140625" style="1054" customWidth="1"/>
    <col min="1795" max="1795" width="23.140625" style="1054" customWidth="1"/>
    <col min="1796" max="1796" width="17.140625" style="1054" customWidth="1"/>
    <col min="1797" max="1797" width="14.42578125" style="1054" customWidth="1"/>
    <col min="1798" max="1798" width="16.42578125" style="1054" customWidth="1"/>
    <col min="1799" max="1799" width="11.42578125" style="1054" customWidth="1"/>
    <col min="1800" max="1800" width="15" style="1054" customWidth="1"/>
    <col min="1801" max="1801" width="11.42578125" style="1054" customWidth="1"/>
    <col min="1802" max="2047" width="9.140625" style="1054"/>
    <col min="2048" max="2048" width="9.140625" style="1054" customWidth="1"/>
    <col min="2049" max="2049" width="13.140625" style="1054" bestFit="1" customWidth="1"/>
    <col min="2050" max="2050" width="15.140625" style="1054" customWidth="1"/>
    <col min="2051" max="2051" width="23.140625" style="1054" customWidth="1"/>
    <col min="2052" max="2052" width="17.140625" style="1054" customWidth="1"/>
    <col min="2053" max="2053" width="14.42578125" style="1054" customWidth="1"/>
    <col min="2054" max="2054" width="16.42578125" style="1054" customWidth="1"/>
    <col min="2055" max="2055" width="11.42578125" style="1054" customWidth="1"/>
    <col min="2056" max="2056" width="15" style="1054" customWidth="1"/>
    <col min="2057" max="2057" width="11.42578125" style="1054" customWidth="1"/>
    <col min="2058" max="2303" width="9.140625" style="1054"/>
    <col min="2304" max="2304" width="9.140625" style="1054" customWidth="1"/>
    <col min="2305" max="2305" width="13.140625" style="1054" bestFit="1" customWidth="1"/>
    <col min="2306" max="2306" width="15.140625" style="1054" customWidth="1"/>
    <col min="2307" max="2307" width="23.140625" style="1054" customWidth="1"/>
    <col min="2308" max="2308" width="17.140625" style="1054" customWidth="1"/>
    <col min="2309" max="2309" width="14.42578125" style="1054" customWidth="1"/>
    <col min="2310" max="2310" width="16.42578125" style="1054" customWidth="1"/>
    <col min="2311" max="2311" width="11.42578125" style="1054" customWidth="1"/>
    <col min="2312" max="2312" width="15" style="1054" customWidth="1"/>
    <col min="2313" max="2313" width="11.42578125" style="1054" customWidth="1"/>
    <col min="2314" max="2559" width="9.140625" style="1054"/>
    <col min="2560" max="2560" width="9.140625" style="1054" customWidth="1"/>
    <col min="2561" max="2561" width="13.140625" style="1054" bestFit="1" customWidth="1"/>
    <col min="2562" max="2562" width="15.140625" style="1054" customWidth="1"/>
    <col min="2563" max="2563" width="23.140625" style="1054" customWidth="1"/>
    <col min="2564" max="2564" width="17.140625" style="1054" customWidth="1"/>
    <col min="2565" max="2565" width="14.42578125" style="1054" customWidth="1"/>
    <col min="2566" max="2566" width="16.42578125" style="1054" customWidth="1"/>
    <col min="2567" max="2567" width="11.42578125" style="1054" customWidth="1"/>
    <col min="2568" max="2568" width="15" style="1054" customWidth="1"/>
    <col min="2569" max="2569" width="11.42578125" style="1054" customWidth="1"/>
    <col min="2570" max="2815" width="9.140625" style="1054"/>
    <col min="2816" max="2816" width="9.140625" style="1054" customWidth="1"/>
    <col min="2817" max="2817" width="13.140625" style="1054" bestFit="1" customWidth="1"/>
    <col min="2818" max="2818" width="15.140625" style="1054" customWidth="1"/>
    <col min="2819" max="2819" width="23.140625" style="1054" customWidth="1"/>
    <col min="2820" max="2820" width="17.140625" style="1054" customWidth="1"/>
    <col min="2821" max="2821" width="14.42578125" style="1054" customWidth="1"/>
    <col min="2822" max="2822" width="16.42578125" style="1054" customWidth="1"/>
    <col min="2823" max="2823" width="11.42578125" style="1054" customWidth="1"/>
    <col min="2824" max="2824" width="15" style="1054" customWidth="1"/>
    <col min="2825" max="2825" width="11.42578125" style="1054" customWidth="1"/>
    <col min="2826" max="3071" width="9.140625" style="1054"/>
    <col min="3072" max="3072" width="9.140625" style="1054" customWidth="1"/>
    <col min="3073" max="3073" width="13.140625" style="1054" bestFit="1" customWidth="1"/>
    <col min="3074" max="3074" width="15.140625" style="1054" customWidth="1"/>
    <col min="3075" max="3075" width="23.140625" style="1054" customWidth="1"/>
    <col min="3076" max="3076" width="17.140625" style="1054" customWidth="1"/>
    <col min="3077" max="3077" width="14.42578125" style="1054" customWidth="1"/>
    <col min="3078" max="3078" width="16.42578125" style="1054" customWidth="1"/>
    <col min="3079" max="3079" width="11.42578125" style="1054" customWidth="1"/>
    <col min="3080" max="3080" width="15" style="1054" customWidth="1"/>
    <col min="3081" max="3081" width="11.42578125" style="1054" customWidth="1"/>
    <col min="3082" max="3327" width="9.140625" style="1054"/>
    <col min="3328" max="3328" width="9.140625" style="1054" customWidth="1"/>
    <col min="3329" max="3329" width="13.140625" style="1054" bestFit="1" customWidth="1"/>
    <col min="3330" max="3330" width="15.140625" style="1054" customWidth="1"/>
    <col min="3331" max="3331" width="23.140625" style="1054" customWidth="1"/>
    <col min="3332" max="3332" width="17.140625" style="1054" customWidth="1"/>
    <col min="3333" max="3333" width="14.42578125" style="1054" customWidth="1"/>
    <col min="3334" max="3334" width="16.42578125" style="1054" customWidth="1"/>
    <col min="3335" max="3335" width="11.42578125" style="1054" customWidth="1"/>
    <col min="3336" max="3336" width="15" style="1054" customWidth="1"/>
    <col min="3337" max="3337" width="11.42578125" style="1054" customWidth="1"/>
    <col min="3338" max="3583" width="9.140625" style="1054"/>
    <col min="3584" max="3584" width="9.140625" style="1054" customWidth="1"/>
    <col min="3585" max="3585" width="13.140625" style="1054" bestFit="1" customWidth="1"/>
    <col min="3586" max="3586" width="15.140625" style="1054" customWidth="1"/>
    <col min="3587" max="3587" width="23.140625" style="1054" customWidth="1"/>
    <col min="3588" max="3588" width="17.140625" style="1054" customWidth="1"/>
    <col min="3589" max="3589" width="14.42578125" style="1054" customWidth="1"/>
    <col min="3590" max="3590" width="16.42578125" style="1054" customWidth="1"/>
    <col min="3591" max="3591" width="11.42578125" style="1054" customWidth="1"/>
    <col min="3592" max="3592" width="15" style="1054" customWidth="1"/>
    <col min="3593" max="3593" width="11.42578125" style="1054" customWidth="1"/>
    <col min="3594" max="3839" width="9.140625" style="1054"/>
    <col min="3840" max="3840" width="9.140625" style="1054" customWidth="1"/>
    <col min="3841" max="3841" width="13.140625" style="1054" bestFit="1" customWidth="1"/>
    <col min="3842" max="3842" width="15.140625" style="1054" customWidth="1"/>
    <col min="3843" max="3843" width="23.140625" style="1054" customWidth="1"/>
    <col min="3844" max="3844" width="17.140625" style="1054" customWidth="1"/>
    <col min="3845" max="3845" width="14.42578125" style="1054" customWidth="1"/>
    <col min="3846" max="3846" width="16.42578125" style="1054" customWidth="1"/>
    <col min="3847" max="3847" width="11.42578125" style="1054" customWidth="1"/>
    <col min="3848" max="3848" width="15" style="1054" customWidth="1"/>
    <col min="3849" max="3849" width="11.42578125" style="1054" customWidth="1"/>
    <col min="3850" max="4095" width="9.140625" style="1054"/>
    <col min="4096" max="4096" width="9.140625" style="1054" customWidth="1"/>
    <col min="4097" max="4097" width="13.140625" style="1054" bestFit="1" customWidth="1"/>
    <col min="4098" max="4098" width="15.140625" style="1054" customWidth="1"/>
    <col min="4099" max="4099" width="23.140625" style="1054" customWidth="1"/>
    <col min="4100" max="4100" width="17.140625" style="1054" customWidth="1"/>
    <col min="4101" max="4101" width="14.42578125" style="1054" customWidth="1"/>
    <col min="4102" max="4102" width="16.42578125" style="1054" customWidth="1"/>
    <col min="4103" max="4103" width="11.42578125" style="1054" customWidth="1"/>
    <col min="4104" max="4104" width="15" style="1054" customWidth="1"/>
    <col min="4105" max="4105" width="11.42578125" style="1054" customWidth="1"/>
    <col min="4106" max="4351" width="9.140625" style="1054"/>
    <col min="4352" max="4352" width="9.140625" style="1054" customWidth="1"/>
    <col min="4353" max="4353" width="13.140625" style="1054" bestFit="1" customWidth="1"/>
    <col min="4354" max="4354" width="15.140625" style="1054" customWidth="1"/>
    <col min="4355" max="4355" width="23.140625" style="1054" customWidth="1"/>
    <col min="4356" max="4356" width="17.140625" style="1054" customWidth="1"/>
    <col min="4357" max="4357" width="14.42578125" style="1054" customWidth="1"/>
    <col min="4358" max="4358" width="16.42578125" style="1054" customWidth="1"/>
    <col min="4359" max="4359" width="11.42578125" style="1054" customWidth="1"/>
    <col min="4360" max="4360" width="15" style="1054" customWidth="1"/>
    <col min="4361" max="4361" width="11.42578125" style="1054" customWidth="1"/>
    <col min="4362" max="4607" width="9.140625" style="1054"/>
    <col min="4608" max="4608" width="9.140625" style="1054" customWidth="1"/>
    <col min="4609" max="4609" width="13.140625" style="1054" bestFit="1" customWidth="1"/>
    <col min="4610" max="4610" width="15.140625" style="1054" customWidth="1"/>
    <col min="4611" max="4611" width="23.140625" style="1054" customWidth="1"/>
    <col min="4612" max="4612" width="17.140625" style="1054" customWidth="1"/>
    <col min="4613" max="4613" width="14.42578125" style="1054" customWidth="1"/>
    <col min="4614" max="4614" width="16.42578125" style="1054" customWidth="1"/>
    <col min="4615" max="4615" width="11.42578125" style="1054" customWidth="1"/>
    <col min="4616" max="4616" width="15" style="1054" customWidth="1"/>
    <col min="4617" max="4617" width="11.42578125" style="1054" customWidth="1"/>
    <col min="4618" max="4863" width="9.140625" style="1054"/>
    <col min="4864" max="4864" width="9.140625" style="1054" customWidth="1"/>
    <col min="4865" max="4865" width="13.140625" style="1054" bestFit="1" customWidth="1"/>
    <col min="4866" max="4866" width="15.140625" style="1054" customWidth="1"/>
    <col min="4867" max="4867" width="23.140625" style="1054" customWidth="1"/>
    <col min="4868" max="4868" width="17.140625" style="1054" customWidth="1"/>
    <col min="4869" max="4869" width="14.42578125" style="1054" customWidth="1"/>
    <col min="4870" max="4870" width="16.42578125" style="1054" customWidth="1"/>
    <col min="4871" max="4871" width="11.42578125" style="1054" customWidth="1"/>
    <col min="4872" max="4872" width="15" style="1054" customWidth="1"/>
    <col min="4873" max="4873" width="11.42578125" style="1054" customWidth="1"/>
    <col min="4874" max="5119" width="9.140625" style="1054"/>
    <col min="5120" max="5120" width="9.140625" style="1054" customWidth="1"/>
    <col min="5121" max="5121" width="13.140625" style="1054" bestFit="1" customWidth="1"/>
    <col min="5122" max="5122" width="15.140625" style="1054" customWidth="1"/>
    <col min="5123" max="5123" width="23.140625" style="1054" customWidth="1"/>
    <col min="5124" max="5124" width="17.140625" style="1054" customWidth="1"/>
    <col min="5125" max="5125" width="14.42578125" style="1054" customWidth="1"/>
    <col min="5126" max="5126" width="16.42578125" style="1054" customWidth="1"/>
    <col min="5127" max="5127" width="11.42578125" style="1054" customWidth="1"/>
    <col min="5128" max="5128" width="15" style="1054" customWidth="1"/>
    <col min="5129" max="5129" width="11.42578125" style="1054" customWidth="1"/>
    <col min="5130" max="5375" width="9.140625" style="1054"/>
    <col min="5376" max="5376" width="9.140625" style="1054" customWidth="1"/>
    <col min="5377" max="5377" width="13.140625" style="1054" bestFit="1" customWidth="1"/>
    <col min="5378" max="5378" width="15.140625" style="1054" customWidth="1"/>
    <col min="5379" max="5379" width="23.140625" style="1054" customWidth="1"/>
    <col min="5380" max="5380" width="17.140625" style="1054" customWidth="1"/>
    <col min="5381" max="5381" width="14.42578125" style="1054" customWidth="1"/>
    <col min="5382" max="5382" width="16.42578125" style="1054" customWidth="1"/>
    <col min="5383" max="5383" width="11.42578125" style="1054" customWidth="1"/>
    <col min="5384" max="5384" width="15" style="1054" customWidth="1"/>
    <col min="5385" max="5385" width="11.42578125" style="1054" customWidth="1"/>
    <col min="5386" max="5631" width="9.140625" style="1054"/>
    <col min="5632" max="5632" width="9.140625" style="1054" customWidth="1"/>
    <col min="5633" max="5633" width="13.140625" style="1054" bestFit="1" customWidth="1"/>
    <col min="5634" max="5634" width="15.140625" style="1054" customWidth="1"/>
    <col min="5635" max="5635" width="23.140625" style="1054" customWidth="1"/>
    <col min="5636" max="5636" width="17.140625" style="1054" customWidth="1"/>
    <col min="5637" max="5637" width="14.42578125" style="1054" customWidth="1"/>
    <col min="5638" max="5638" width="16.42578125" style="1054" customWidth="1"/>
    <col min="5639" max="5639" width="11.42578125" style="1054" customWidth="1"/>
    <col min="5640" max="5640" width="15" style="1054" customWidth="1"/>
    <col min="5641" max="5641" width="11.42578125" style="1054" customWidth="1"/>
    <col min="5642" max="5887" width="9.140625" style="1054"/>
    <col min="5888" max="5888" width="9.140625" style="1054" customWidth="1"/>
    <col min="5889" max="5889" width="13.140625" style="1054" bestFit="1" customWidth="1"/>
    <col min="5890" max="5890" width="15.140625" style="1054" customWidth="1"/>
    <col min="5891" max="5891" width="23.140625" style="1054" customWidth="1"/>
    <col min="5892" max="5892" width="17.140625" style="1054" customWidth="1"/>
    <col min="5893" max="5893" width="14.42578125" style="1054" customWidth="1"/>
    <col min="5894" max="5894" width="16.42578125" style="1054" customWidth="1"/>
    <col min="5895" max="5895" width="11.42578125" style="1054" customWidth="1"/>
    <col min="5896" max="5896" width="15" style="1054" customWidth="1"/>
    <col min="5897" max="5897" width="11.42578125" style="1054" customWidth="1"/>
    <col min="5898" max="6143" width="9.140625" style="1054"/>
    <col min="6144" max="6144" width="9.140625" style="1054" customWidth="1"/>
    <col min="6145" max="6145" width="13.140625" style="1054" bestFit="1" customWidth="1"/>
    <col min="6146" max="6146" width="15.140625" style="1054" customWidth="1"/>
    <col min="6147" max="6147" width="23.140625" style="1054" customWidth="1"/>
    <col min="6148" max="6148" width="17.140625" style="1054" customWidth="1"/>
    <col min="6149" max="6149" width="14.42578125" style="1054" customWidth="1"/>
    <col min="6150" max="6150" width="16.42578125" style="1054" customWidth="1"/>
    <col min="6151" max="6151" width="11.42578125" style="1054" customWidth="1"/>
    <col min="6152" max="6152" width="15" style="1054" customWidth="1"/>
    <col min="6153" max="6153" width="11.42578125" style="1054" customWidth="1"/>
    <col min="6154" max="6399" width="9.140625" style="1054"/>
    <col min="6400" max="6400" width="9.140625" style="1054" customWidth="1"/>
    <col min="6401" max="6401" width="13.140625" style="1054" bestFit="1" customWidth="1"/>
    <col min="6402" max="6402" width="15.140625" style="1054" customWidth="1"/>
    <col min="6403" max="6403" width="23.140625" style="1054" customWidth="1"/>
    <col min="6404" max="6404" width="17.140625" style="1054" customWidth="1"/>
    <col min="6405" max="6405" width="14.42578125" style="1054" customWidth="1"/>
    <col min="6406" max="6406" width="16.42578125" style="1054" customWidth="1"/>
    <col min="6407" max="6407" width="11.42578125" style="1054" customWidth="1"/>
    <col min="6408" max="6408" width="15" style="1054" customWidth="1"/>
    <col min="6409" max="6409" width="11.42578125" style="1054" customWidth="1"/>
    <col min="6410" max="6655" width="9.140625" style="1054"/>
    <col min="6656" max="6656" width="9.140625" style="1054" customWidth="1"/>
    <col min="6657" max="6657" width="13.140625" style="1054" bestFit="1" customWidth="1"/>
    <col min="6658" max="6658" width="15.140625" style="1054" customWidth="1"/>
    <col min="6659" max="6659" width="23.140625" style="1054" customWidth="1"/>
    <col min="6660" max="6660" width="17.140625" style="1054" customWidth="1"/>
    <col min="6661" max="6661" width="14.42578125" style="1054" customWidth="1"/>
    <col min="6662" max="6662" width="16.42578125" style="1054" customWidth="1"/>
    <col min="6663" max="6663" width="11.42578125" style="1054" customWidth="1"/>
    <col min="6664" max="6664" width="15" style="1054" customWidth="1"/>
    <col min="6665" max="6665" width="11.42578125" style="1054" customWidth="1"/>
    <col min="6666" max="6911" width="9.140625" style="1054"/>
    <col min="6912" max="6912" width="9.140625" style="1054" customWidth="1"/>
    <col min="6913" max="6913" width="13.140625" style="1054" bestFit="1" customWidth="1"/>
    <col min="6914" max="6914" width="15.140625" style="1054" customWidth="1"/>
    <col min="6915" max="6915" width="23.140625" style="1054" customWidth="1"/>
    <col min="6916" max="6916" width="17.140625" style="1054" customWidth="1"/>
    <col min="6917" max="6917" width="14.42578125" style="1054" customWidth="1"/>
    <col min="6918" max="6918" width="16.42578125" style="1054" customWidth="1"/>
    <col min="6919" max="6919" width="11.42578125" style="1054" customWidth="1"/>
    <col min="6920" max="6920" width="15" style="1054" customWidth="1"/>
    <col min="6921" max="6921" width="11.42578125" style="1054" customWidth="1"/>
    <col min="6922" max="7167" width="9.140625" style="1054"/>
    <col min="7168" max="7168" width="9.140625" style="1054" customWidth="1"/>
    <col min="7169" max="7169" width="13.140625" style="1054" bestFit="1" customWidth="1"/>
    <col min="7170" max="7170" width="15.140625" style="1054" customWidth="1"/>
    <col min="7171" max="7171" width="23.140625" style="1054" customWidth="1"/>
    <col min="7172" max="7172" width="17.140625" style="1054" customWidth="1"/>
    <col min="7173" max="7173" width="14.42578125" style="1054" customWidth="1"/>
    <col min="7174" max="7174" width="16.42578125" style="1054" customWidth="1"/>
    <col min="7175" max="7175" width="11.42578125" style="1054" customWidth="1"/>
    <col min="7176" max="7176" width="15" style="1054" customWidth="1"/>
    <col min="7177" max="7177" width="11.42578125" style="1054" customWidth="1"/>
    <col min="7178" max="7423" width="9.140625" style="1054"/>
    <col min="7424" max="7424" width="9.140625" style="1054" customWidth="1"/>
    <col min="7425" max="7425" width="13.140625" style="1054" bestFit="1" customWidth="1"/>
    <col min="7426" max="7426" width="15.140625" style="1054" customWidth="1"/>
    <col min="7427" max="7427" width="23.140625" style="1054" customWidth="1"/>
    <col min="7428" max="7428" width="17.140625" style="1054" customWidth="1"/>
    <col min="7429" max="7429" width="14.42578125" style="1054" customWidth="1"/>
    <col min="7430" max="7430" width="16.42578125" style="1054" customWidth="1"/>
    <col min="7431" max="7431" width="11.42578125" style="1054" customWidth="1"/>
    <col min="7432" max="7432" width="15" style="1054" customWidth="1"/>
    <col min="7433" max="7433" width="11.42578125" style="1054" customWidth="1"/>
    <col min="7434" max="7679" width="9.140625" style="1054"/>
    <col min="7680" max="7680" width="9.140625" style="1054" customWidth="1"/>
    <col min="7681" max="7681" width="13.140625" style="1054" bestFit="1" customWidth="1"/>
    <col min="7682" max="7682" width="15.140625" style="1054" customWidth="1"/>
    <col min="7683" max="7683" width="23.140625" style="1054" customWidth="1"/>
    <col min="7684" max="7684" width="17.140625" style="1054" customWidth="1"/>
    <col min="7685" max="7685" width="14.42578125" style="1054" customWidth="1"/>
    <col min="7686" max="7686" width="16.42578125" style="1054" customWidth="1"/>
    <col min="7687" max="7687" width="11.42578125" style="1054" customWidth="1"/>
    <col min="7688" max="7688" width="15" style="1054" customWidth="1"/>
    <col min="7689" max="7689" width="11.42578125" style="1054" customWidth="1"/>
    <col min="7690" max="7935" width="9.140625" style="1054"/>
    <col min="7936" max="7936" width="9.140625" style="1054" customWidth="1"/>
    <col min="7937" max="7937" width="13.140625" style="1054" bestFit="1" customWidth="1"/>
    <col min="7938" max="7938" width="15.140625" style="1054" customWidth="1"/>
    <col min="7939" max="7939" width="23.140625" style="1054" customWidth="1"/>
    <col min="7940" max="7940" width="17.140625" style="1054" customWidth="1"/>
    <col min="7941" max="7941" width="14.42578125" style="1054" customWidth="1"/>
    <col min="7942" max="7942" width="16.42578125" style="1054" customWidth="1"/>
    <col min="7943" max="7943" width="11.42578125" style="1054" customWidth="1"/>
    <col min="7944" max="7944" width="15" style="1054" customWidth="1"/>
    <col min="7945" max="7945" width="11.42578125" style="1054" customWidth="1"/>
    <col min="7946" max="8191" width="9.140625" style="1054"/>
    <col min="8192" max="8192" width="9.140625" style="1054" customWidth="1"/>
    <col min="8193" max="8193" width="13.140625" style="1054" bestFit="1" customWidth="1"/>
    <col min="8194" max="8194" width="15.140625" style="1054" customWidth="1"/>
    <col min="8195" max="8195" width="23.140625" style="1054" customWidth="1"/>
    <col min="8196" max="8196" width="17.140625" style="1054" customWidth="1"/>
    <col min="8197" max="8197" width="14.42578125" style="1054" customWidth="1"/>
    <col min="8198" max="8198" width="16.42578125" style="1054" customWidth="1"/>
    <col min="8199" max="8199" width="11.42578125" style="1054" customWidth="1"/>
    <col min="8200" max="8200" width="15" style="1054" customWidth="1"/>
    <col min="8201" max="8201" width="11.42578125" style="1054" customWidth="1"/>
    <col min="8202" max="8447" width="9.140625" style="1054"/>
    <col min="8448" max="8448" width="9.140625" style="1054" customWidth="1"/>
    <col min="8449" max="8449" width="13.140625" style="1054" bestFit="1" customWidth="1"/>
    <col min="8450" max="8450" width="15.140625" style="1054" customWidth="1"/>
    <col min="8451" max="8451" width="23.140625" style="1054" customWidth="1"/>
    <col min="8452" max="8452" width="17.140625" style="1054" customWidth="1"/>
    <col min="8453" max="8453" width="14.42578125" style="1054" customWidth="1"/>
    <col min="8454" max="8454" width="16.42578125" style="1054" customWidth="1"/>
    <col min="8455" max="8455" width="11.42578125" style="1054" customWidth="1"/>
    <col min="8456" max="8456" width="15" style="1054" customWidth="1"/>
    <col min="8457" max="8457" width="11.42578125" style="1054" customWidth="1"/>
    <col min="8458" max="8703" width="9.140625" style="1054"/>
    <col min="8704" max="8704" width="9.140625" style="1054" customWidth="1"/>
    <col min="8705" max="8705" width="13.140625" style="1054" bestFit="1" customWidth="1"/>
    <col min="8706" max="8706" width="15.140625" style="1054" customWidth="1"/>
    <col min="8707" max="8707" width="23.140625" style="1054" customWidth="1"/>
    <col min="8708" max="8708" width="17.140625" style="1054" customWidth="1"/>
    <col min="8709" max="8709" width="14.42578125" style="1054" customWidth="1"/>
    <col min="8710" max="8710" width="16.42578125" style="1054" customWidth="1"/>
    <col min="8711" max="8711" width="11.42578125" style="1054" customWidth="1"/>
    <col min="8712" max="8712" width="15" style="1054" customWidth="1"/>
    <col min="8713" max="8713" width="11.42578125" style="1054" customWidth="1"/>
    <col min="8714" max="8959" width="9.140625" style="1054"/>
    <col min="8960" max="8960" width="9.140625" style="1054" customWidth="1"/>
    <col min="8961" max="8961" width="13.140625" style="1054" bestFit="1" customWidth="1"/>
    <col min="8962" max="8962" width="15.140625" style="1054" customWidth="1"/>
    <col min="8963" max="8963" width="23.140625" style="1054" customWidth="1"/>
    <col min="8964" max="8964" width="17.140625" style="1054" customWidth="1"/>
    <col min="8965" max="8965" width="14.42578125" style="1054" customWidth="1"/>
    <col min="8966" max="8966" width="16.42578125" style="1054" customWidth="1"/>
    <col min="8967" max="8967" width="11.42578125" style="1054" customWidth="1"/>
    <col min="8968" max="8968" width="15" style="1054" customWidth="1"/>
    <col min="8969" max="8969" width="11.42578125" style="1054" customWidth="1"/>
    <col min="8970" max="9215" width="9.140625" style="1054"/>
    <col min="9216" max="9216" width="9.140625" style="1054" customWidth="1"/>
    <col min="9217" max="9217" width="13.140625" style="1054" bestFit="1" customWidth="1"/>
    <col min="9218" max="9218" width="15.140625" style="1054" customWidth="1"/>
    <col min="9219" max="9219" width="23.140625" style="1054" customWidth="1"/>
    <col min="9220" max="9220" width="17.140625" style="1054" customWidth="1"/>
    <col min="9221" max="9221" width="14.42578125" style="1054" customWidth="1"/>
    <col min="9222" max="9222" width="16.42578125" style="1054" customWidth="1"/>
    <col min="9223" max="9223" width="11.42578125" style="1054" customWidth="1"/>
    <col min="9224" max="9224" width="15" style="1054" customWidth="1"/>
    <col min="9225" max="9225" width="11.42578125" style="1054" customWidth="1"/>
    <col min="9226" max="9471" width="9.140625" style="1054"/>
    <col min="9472" max="9472" width="9.140625" style="1054" customWidth="1"/>
    <col min="9473" max="9473" width="13.140625" style="1054" bestFit="1" customWidth="1"/>
    <col min="9474" max="9474" width="15.140625" style="1054" customWidth="1"/>
    <col min="9475" max="9475" width="23.140625" style="1054" customWidth="1"/>
    <col min="9476" max="9476" width="17.140625" style="1054" customWidth="1"/>
    <col min="9477" max="9477" width="14.42578125" style="1054" customWidth="1"/>
    <col min="9478" max="9478" width="16.42578125" style="1054" customWidth="1"/>
    <col min="9479" max="9479" width="11.42578125" style="1054" customWidth="1"/>
    <col min="9480" max="9480" width="15" style="1054" customWidth="1"/>
    <col min="9481" max="9481" width="11.42578125" style="1054" customWidth="1"/>
    <col min="9482" max="9727" width="9.140625" style="1054"/>
    <col min="9728" max="9728" width="9.140625" style="1054" customWidth="1"/>
    <col min="9729" max="9729" width="13.140625" style="1054" bestFit="1" customWidth="1"/>
    <col min="9730" max="9730" width="15.140625" style="1054" customWidth="1"/>
    <col min="9731" max="9731" width="23.140625" style="1054" customWidth="1"/>
    <col min="9732" max="9732" width="17.140625" style="1054" customWidth="1"/>
    <col min="9733" max="9733" width="14.42578125" style="1054" customWidth="1"/>
    <col min="9734" max="9734" width="16.42578125" style="1054" customWidth="1"/>
    <col min="9735" max="9735" width="11.42578125" style="1054" customWidth="1"/>
    <col min="9736" max="9736" width="15" style="1054" customWidth="1"/>
    <col min="9737" max="9737" width="11.42578125" style="1054" customWidth="1"/>
    <col min="9738" max="9983" width="9.140625" style="1054"/>
    <col min="9984" max="9984" width="9.140625" style="1054" customWidth="1"/>
    <col min="9985" max="9985" width="13.140625" style="1054" bestFit="1" customWidth="1"/>
    <col min="9986" max="9986" width="15.140625" style="1054" customWidth="1"/>
    <col min="9987" max="9987" width="23.140625" style="1054" customWidth="1"/>
    <col min="9988" max="9988" width="17.140625" style="1054" customWidth="1"/>
    <col min="9989" max="9989" width="14.42578125" style="1054" customWidth="1"/>
    <col min="9990" max="9990" width="16.42578125" style="1054" customWidth="1"/>
    <col min="9991" max="9991" width="11.42578125" style="1054" customWidth="1"/>
    <col min="9992" max="9992" width="15" style="1054" customWidth="1"/>
    <col min="9993" max="9993" width="11.42578125" style="1054" customWidth="1"/>
    <col min="9994" max="10239" width="9.140625" style="1054"/>
    <col min="10240" max="10240" width="9.140625" style="1054" customWidth="1"/>
    <col min="10241" max="10241" width="13.140625" style="1054" bestFit="1" customWidth="1"/>
    <col min="10242" max="10242" width="15.140625" style="1054" customWidth="1"/>
    <col min="10243" max="10243" width="23.140625" style="1054" customWidth="1"/>
    <col min="10244" max="10244" width="17.140625" style="1054" customWidth="1"/>
    <col min="10245" max="10245" width="14.42578125" style="1054" customWidth="1"/>
    <col min="10246" max="10246" width="16.42578125" style="1054" customWidth="1"/>
    <col min="10247" max="10247" width="11.42578125" style="1054" customWidth="1"/>
    <col min="10248" max="10248" width="15" style="1054" customWidth="1"/>
    <col min="10249" max="10249" width="11.42578125" style="1054" customWidth="1"/>
    <col min="10250" max="10495" width="9.140625" style="1054"/>
    <col min="10496" max="10496" width="9.140625" style="1054" customWidth="1"/>
    <col min="10497" max="10497" width="13.140625" style="1054" bestFit="1" customWidth="1"/>
    <col min="10498" max="10498" width="15.140625" style="1054" customWidth="1"/>
    <col min="10499" max="10499" width="23.140625" style="1054" customWidth="1"/>
    <col min="10500" max="10500" width="17.140625" style="1054" customWidth="1"/>
    <col min="10501" max="10501" width="14.42578125" style="1054" customWidth="1"/>
    <col min="10502" max="10502" width="16.42578125" style="1054" customWidth="1"/>
    <col min="10503" max="10503" width="11.42578125" style="1054" customWidth="1"/>
    <col min="10504" max="10504" width="15" style="1054" customWidth="1"/>
    <col min="10505" max="10505" width="11.42578125" style="1054" customWidth="1"/>
    <col min="10506" max="10751" width="9.140625" style="1054"/>
    <col min="10752" max="10752" width="9.140625" style="1054" customWidth="1"/>
    <col min="10753" max="10753" width="13.140625" style="1054" bestFit="1" customWidth="1"/>
    <col min="10754" max="10754" width="15.140625" style="1054" customWidth="1"/>
    <col min="10755" max="10755" width="23.140625" style="1054" customWidth="1"/>
    <col min="10756" max="10756" width="17.140625" style="1054" customWidth="1"/>
    <col min="10757" max="10757" width="14.42578125" style="1054" customWidth="1"/>
    <col min="10758" max="10758" width="16.42578125" style="1054" customWidth="1"/>
    <col min="10759" max="10759" width="11.42578125" style="1054" customWidth="1"/>
    <col min="10760" max="10760" width="15" style="1054" customWidth="1"/>
    <col min="10761" max="10761" width="11.42578125" style="1054" customWidth="1"/>
    <col min="10762" max="11007" width="9.140625" style="1054"/>
    <col min="11008" max="11008" width="9.140625" style="1054" customWidth="1"/>
    <col min="11009" max="11009" width="13.140625" style="1054" bestFit="1" customWidth="1"/>
    <col min="11010" max="11010" width="15.140625" style="1054" customWidth="1"/>
    <col min="11011" max="11011" width="23.140625" style="1054" customWidth="1"/>
    <col min="11012" max="11012" width="17.140625" style="1054" customWidth="1"/>
    <col min="11013" max="11013" width="14.42578125" style="1054" customWidth="1"/>
    <col min="11014" max="11014" width="16.42578125" style="1054" customWidth="1"/>
    <col min="11015" max="11015" width="11.42578125" style="1054" customWidth="1"/>
    <col min="11016" max="11016" width="15" style="1054" customWidth="1"/>
    <col min="11017" max="11017" width="11.42578125" style="1054" customWidth="1"/>
    <col min="11018" max="11263" width="9.140625" style="1054"/>
    <col min="11264" max="11264" width="9.140625" style="1054" customWidth="1"/>
    <col min="11265" max="11265" width="13.140625" style="1054" bestFit="1" customWidth="1"/>
    <col min="11266" max="11266" width="15.140625" style="1054" customWidth="1"/>
    <col min="11267" max="11267" width="23.140625" style="1054" customWidth="1"/>
    <col min="11268" max="11268" width="17.140625" style="1054" customWidth="1"/>
    <col min="11269" max="11269" width="14.42578125" style="1054" customWidth="1"/>
    <col min="11270" max="11270" width="16.42578125" style="1054" customWidth="1"/>
    <col min="11271" max="11271" width="11.42578125" style="1054" customWidth="1"/>
    <col min="11272" max="11272" width="15" style="1054" customWidth="1"/>
    <col min="11273" max="11273" width="11.42578125" style="1054" customWidth="1"/>
    <col min="11274" max="11519" width="9.140625" style="1054"/>
    <col min="11520" max="11520" width="9.140625" style="1054" customWidth="1"/>
    <col min="11521" max="11521" width="13.140625" style="1054" bestFit="1" customWidth="1"/>
    <col min="11522" max="11522" width="15.140625" style="1054" customWidth="1"/>
    <col min="11523" max="11523" width="23.140625" style="1054" customWidth="1"/>
    <col min="11524" max="11524" width="17.140625" style="1054" customWidth="1"/>
    <col min="11525" max="11525" width="14.42578125" style="1054" customWidth="1"/>
    <col min="11526" max="11526" width="16.42578125" style="1054" customWidth="1"/>
    <col min="11527" max="11527" width="11.42578125" style="1054" customWidth="1"/>
    <col min="11528" max="11528" width="15" style="1054" customWidth="1"/>
    <col min="11529" max="11529" width="11.42578125" style="1054" customWidth="1"/>
    <col min="11530" max="11775" width="9.140625" style="1054"/>
    <col min="11776" max="11776" width="9.140625" style="1054" customWidth="1"/>
    <col min="11777" max="11777" width="13.140625" style="1054" bestFit="1" customWidth="1"/>
    <col min="11778" max="11778" width="15.140625" style="1054" customWidth="1"/>
    <col min="11779" max="11779" width="23.140625" style="1054" customWidth="1"/>
    <col min="11780" max="11780" width="17.140625" style="1054" customWidth="1"/>
    <col min="11781" max="11781" width="14.42578125" style="1054" customWidth="1"/>
    <col min="11782" max="11782" width="16.42578125" style="1054" customWidth="1"/>
    <col min="11783" max="11783" width="11.42578125" style="1054" customWidth="1"/>
    <col min="11784" max="11784" width="15" style="1054" customWidth="1"/>
    <col min="11785" max="11785" width="11.42578125" style="1054" customWidth="1"/>
    <col min="11786" max="12031" width="9.140625" style="1054"/>
    <col min="12032" max="12032" width="9.140625" style="1054" customWidth="1"/>
    <col min="12033" max="12033" width="13.140625" style="1054" bestFit="1" customWidth="1"/>
    <col min="12034" max="12034" width="15.140625" style="1054" customWidth="1"/>
    <col min="12035" max="12035" width="23.140625" style="1054" customWidth="1"/>
    <col min="12036" max="12036" width="17.140625" style="1054" customWidth="1"/>
    <col min="12037" max="12037" width="14.42578125" style="1054" customWidth="1"/>
    <col min="12038" max="12038" width="16.42578125" style="1054" customWidth="1"/>
    <col min="12039" max="12039" width="11.42578125" style="1054" customWidth="1"/>
    <col min="12040" max="12040" width="15" style="1054" customWidth="1"/>
    <col min="12041" max="12041" width="11.42578125" style="1054" customWidth="1"/>
    <col min="12042" max="12287" width="9.140625" style="1054"/>
    <col min="12288" max="12288" width="9.140625" style="1054" customWidth="1"/>
    <col min="12289" max="12289" width="13.140625" style="1054" bestFit="1" customWidth="1"/>
    <col min="12290" max="12290" width="15.140625" style="1054" customWidth="1"/>
    <col min="12291" max="12291" width="23.140625" style="1054" customWidth="1"/>
    <col min="12292" max="12292" width="17.140625" style="1054" customWidth="1"/>
    <col min="12293" max="12293" width="14.42578125" style="1054" customWidth="1"/>
    <col min="12294" max="12294" width="16.42578125" style="1054" customWidth="1"/>
    <col min="12295" max="12295" width="11.42578125" style="1054" customWidth="1"/>
    <col min="12296" max="12296" width="15" style="1054" customWidth="1"/>
    <col min="12297" max="12297" width="11.42578125" style="1054" customWidth="1"/>
    <col min="12298" max="12543" width="9.140625" style="1054"/>
    <col min="12544" max="12544" width="9.140625" style="1054" customWidth="1"/>
    <col min="12545" max="12545" width="13.140625" style="1054" bestFit="1" customWidth="1"/>
    <col min="12546" max="12546" width="15.140625" style="1054" customWidth="1"/>
    <col min="12547" max="12547" width="23.140625" style="1054" customWidth="1"/>
    <col min="12548" max="12548" width="17.140625" style="1054" customWidth="1"/>
    <col min="12549" max="12549" width="14.42578125" style="1054" customWidth="1"/>
    <col min="12550" max="12550" width="16.42578125" style="1054" customWidth="1"/>
    <col min="12551" max="12551" width="11.42578125" style="1054" customWidth="1"/>
    <col min="12552" max="12552" width="15" style="1054" customWidth="1"/>
    <col min="12553" max="12553" width="11.42578125" style="1054" customWidth="1"/>
    <col min="12554" max="12799" width="9.140625" style="1054"/>
    <col min="12800" max="12800" width="9.140625" style="1054" customWidth="1"/>
    <col min="12801" max="12801" width="13.140625" style="1054" bestFit="1" customWidth="1"/>
    <col min="12802" max="12802" width="15.140625" style="1054" customWidth="1"/>
    <col min="12803" max="12803" width="23.140625" style="1054" customWidth="1"/>
    <col min="12804" max="12804" width="17.140625" style="1054" customWidth="1"/>
    <col min="12805" max="12805" width="14.42578125" style="1054" customWidth="1"/>
    <col min="12806" max="12806" width="16.42578125" style="1054" customWidth="1"/>
    <col min="12807" max="12807" width="11.42578125" style="1054" customWidth="1"/>
    <col min="12808" max="12808" width="15" style="1054" customWidth="1"/>
    <col min="12809" max="12809" width="11.42578125" style="1054" customWidth="1"/>
    <col min="12810" max="13055" width="9.140625" style="1054"/>
    <col min="13056" max="13056" width="9.140625" style="1054" customWidth="1"/>
    <col min="13057" max="13057" width="13.140625" style="1054" bestFit="1" customWidth="1"/>
    <col min="13058" max="13058" width="15.140625" style="1054" customWidth="1"/>
    <col min="13059" max="13059" width="23.140625" style="1054" customWidth="1"/>
    <col min="13060" max="13060" width="17.140625" style="1054" customWidth="1"/>
    <col min="13061" max="13061" width="14.42578125" style="1054" customWidth="1"/>
    <col min="13062" max="13062" width="16.42578125" style="1054" customWidth="1"/>
    <col min="13063" max="13063" width="11.42578125" style="1054" customWidth="1"/>
    <col min="13064" max="13064" width="15" style="1054" customWidth="1"/>
    <col min="13065" max="13065" width="11.42578125" style="1054" customWidth="1"/>
    <col min="13066" max="13311" width="9.140625" style="1054"/>
    <col min="13312" max="13312" width="9.140625" style="1054" customWidth="1"/>
    <col min="13313" max="13313" width="13.140625" style="1054" bestFit="1" customWidth="1"/>
    <col min="13314" max="13314" width="15.140625" style="1054" customWidth="1"/>
    <col min="13315" max="13315" width="23.140625" style="1054" customWidth="1"/>
    <col min="13316" max="13316" width="17.140625" style="1054" customWidth="1"/>
    <col min="13317" max="13317" width="14.42578125" style="1054" customWidth="1"/>
    <col min="13318" max="13318" width="16.42578125" style="1054" customWidth="1"/>
    <col min="13319" max="13319" width="11.42578125" style="1054" customWidth="1"/>
    <col min="13320" max="13320" width="15" style="1054" customWidth="1"/>
    <col min="13321" max="13321" width="11.42578125" style="1054" customWidth="1"/>
    <col min="13322" max="13567" width="9.140625" style="1054"/>
    <col min="13568" max="13568" width="9.140625" style="1054" customWidth="1"/>
    <col min="13569" max="13569" width="13.140625" style="1054" bestFit="1" customWidth="1"/>
    <col min="13570" max="13570" width="15.140625" style="1054" customWidth="1"/>
    <col min="13571" max="13571" width="23.140625" style="1054" customWidth="1"/>
    <col min="13572" max="13572" width="17.140625" style="1054" customWidth="1"/>
    <col min="13573" max="13573" width="14.42578125" style="1054" customWidth="1"/>
    <col min="13574" max="13574" width="16.42578125" style="1054" customWidth="1"/>
    <col min="13575" max="13575" width="11.42578125" style="1054" customWidth="1"/>
    <col min="13576" max="13576" width="15" style="1054" customWidth="1"/>
    <col min="13577" max="13577" width="11.42578125" style="1054" customWidth="1"/>
    <col min="13578" max="13823" width="9.140625" style="1054"/>
    <col min="13824" max="13824" width="9.140625" style="1054" customWidth="1"/>
    <col min="13825" max="13825" width="13.140625" style="1054" bestFit="1" customWidth="1"/>
    <col min="13826" max="13826" width="15.140625" style="1054" customWidth="1"/>
    <col min="13827" max="13827" width="23.140625" style="1054" customWidth="1"/>
    <col min="13828" max="13828" width="17.140625" style="1054" customWidth="1"/>
    <col min="13829" max="13829" width="14.42578125" style="1054" customWidth="1"/>
    <col min="13830" max="13830" width="16.42578125" style="1054" customWidth="1"/>
    <col min="13831" max="13831" width="11.42578125" style="1054" customWidth="1"/>
    <col min="13832" max="13832" width="15" style="1054" customWidth="1"/>
    <col min="13833" max="13833" width="11.42578125" style="1054" customWidth="1"/>
    <col min="13834" max="14079" width="9.140625" style="1054"/>
    <col min="14080" max="14080" width="9.140625" style="1054" customWidth="1"/>
    <col min="14081" max="14081" width="13.140625" style="1054" bestFit="1" customWidth="1"/>
    <col min="14082" max="14082" width="15.140625" style="1054" customWidth="1"/>
    <col min="14083" max="14083" width="23.140625" style="1054" customWidth="1"/>
    <col min="14084" max="14084" width="17.140625" style="1054" customWidth="1"/>
    <col min="14085" max="14085" width="14.42578125" style="1054" customWidth="1"/>
    <col min="14086" max="14086" width="16.42578125" style="1054" customWidth="1"/>
    <col min="14087" max="14087" width="11.42578125" style="1054" customWidth="1"/>
    <col min="14088" max="14088" width="15" style="1054" customWidth="1"/>
    <col min="14089" max="14089" width="11.42578125" style="1054" customWidth="1"/>
    <col min="14090" max="14335" width="9.140625" style="1054"/>
    <col min="14336" max="14336" width="9.140625" style="1054" customWidth="1"/>
    <col min="14337" max="14337" width="13.140625" style="1054" bestFit="1" customWidth="1"/>
    <col min="14338" max="14338" width="15.140625" style="1054" customWidth="1"/>
    <col min="14339" max="14339" width="23.140625" style="1054" customWidth="1"/>
    <col min="14340" max="14340" width="17.140625" style="1054" customWidth="1"/>
    <col min="14341" max="14341" width="14.42578125" style="1054" customWidth="1"/>
    <col min="14342" max="14342" width="16.42578125" style="1054" customWidth="1"/>
    <col min="14343" max="14343" width="11.42578125" style="1054" customWidth="1"/>
    <col min="14344" max="14344" width="15" style="1054" customWidth="1"/>
    <col min="14345" max="14345" width="11.42578125" style="1054" customWidth="1"/>
    <col min="14346" max="14591" width="9.140625" style="1054"/>
    <col min="14592" max="14592" width="9.140625" style="1054" customWidth="1"/>
    <col min="14593" max="14593" width="13.140625" style="1054" bestFit="1" customWidth="1"/>
    <col min="14594" max="14594" width="15.140625" style="1054" customWidth="1"/>
    <col min="14595" max="14595" width="23.140625" style="1054" customWidth="1"/>
    <col min="14596" max="14596" width="17.140625" style="1054" customWidth="1"/>
    <col min="14597" max="14597" width="14.42578125" style="1054" customWidth="1"/>
    <col min="14598" max="14598" width="16.42578125" style="1054" customWidth="1"/>
    <col min="14599" max="14599" width="11.42578125" style="1054" customWidth="1"/>
    <col min="14600" max="14600" width="15" style="1054" customWidth="1"/>
    <col min="14601" max="14601" width="11.42578125" style="1054" customWidth="1"/>
    <col min="14602" max="14847" width="9.140625" style="1054"/>
    <col min="14848" max="14848" width="9.140625" style="1054" customWidth="1"/>
    <col min="14849" max="14849" width="13.140625" style="1054" bestFit="1" customWidth="1"/>
    <col min="14850" max="14850" width="15.140625" style="1054" customWidth="1"/>
    <col min="14851" max="14851" width="23.140625" style="1054" customWidth="1"/>
    <col min="14852" max="14852" width="17.140625" style="1054" customWidth="1"/>
    <col min="14853" max="14853" width="14.42578125" style="1054" customWidth="1"/>
    <col min="14854" max="14854" width="16.42578125" style="1054" customWidth="1"/>
    <col min="14855" max="14855" width="11.42578125" style="1054" customWidth="1"/>
    <col min="14856" max="14856" width="15" style="1054" customWidth="1"/>
    <col min="14857" max="14857" width="11.42578125" style="1054" customWidth="1"/>
    <col min="14858" max="15103" width="9.140625" style="1054"/>
    <col min="15104" max="15104" width="9.140625" style="1054" customWidth="1"/>
    <col min="15105" max="15105" width="13.140625" style="1054" bestFit="1" customWidth="1"/>
    <col min="15106" max="15106" width="15.140625" style="1054" customWidth="1"/>
    <col min="15107" max="15107" width="23.140625" style="1054" customWidth="1"/>
    <col min="15108" max="15108" width="17.140625" style="1054" customWidth="1"/>
    <col min="15109" max="15109" width="14.42578125" style="1054" customWidth="1"/>
    <col min="15110" max="15110" width="16.42578125" style="1054" customWidth="1"/>
    <col min="15111" max="15111" width="11.42578125" style="1054" customWidth="1"/>
    <col min="15112" max="15112" width="15" style="1054" customWidth="1"/>
    <col min="15113" max="15113" width="11.42578125" style="1054" customWidth="1"/>
    <col min="15114" max="15359" width="9.140625" style="1054"/>
    <col min="15360" max="15360" width="9.140625" style="1054" customWidth="1"/>
    <col min="15361" max="15361" width="13.140625" style="1054" bestFit="1" customWidth="1"/>
    <col min="15362" max="15362" width="15.140625" style="1054" customWidth="1"/>
    <col min="15363" max="15363" width="23.140625" style="1054" customWidth="1"/>
    <col min="15364" max="15364" width="17.140625" style="1054" customWidth="1"/>
    <col min="15365" max="15365" width="14.42578125" style="1054" customWidth="1"/>
    <col min="15366" max="15366" width="16.42578125" style="1054" customWidth="1"/>
    <col min="15367" max="15367" width="11.42578125" style="1054" customWidth="1"/>
    <col min="15368" max="15368" width="15" style="1054" customWidth="1"/>
    <col min="15369" max="15369" width="11.42578125" style="1054" customWidth="1"/>
    <col min="15370" max="15615" width="9.140625" style="1054"/>
    <col min="15616" max="15616" width="9.140625" style="1054" customWidth="1"/>
    <col min="15617" max="15617" width="13.140625" style="1054" bestFit="1" customWidth="1"/>
    <col min="15618" max="15618" width="15.140625" style="1054" customWidth="1"/>
    <col min="15619" max="15619" width="23.140625" style="1054" customWidth="1"/>
    <col min="15620" max="15620" width="17.140625" style="1054" customWidth="1"/>
    <col min="15621" max="15621" width="14.42578125" style="1054" customWidth="1"/>
    <col min="15622" max="15622" width="16.42578125" style="1054" customWidth="1"/>
    <col min="15623" max="15623" width="11.42578125" style="1054" customWidth="1"/>
    <col min="15624" max="15624" width="15" style="1054" customWidth="1"/>
    <col min="15625" max="15625" width="11.42578125" style="1054" customWidth="1"/>
    <col min="15626" max="15871" width="9.140625" style="1054"/>
    <col min="15872" max="15872" width="9.140625" style="1054" customWidth="1"/>
    <col min="15873" max="15873" width="13.140625" style="1054" bestFit="1" customWidth="1"/>
    <col min="15874" max="15874" width="15.140625" style="1054" customWidth="1"/>
    <col min="15875" max="15875" width="23.140625" style="1054" customWidth="1"/>
    <col min="15876" max="15876" width="17.140625" style="1054" customWidth="1"/>
    <col min="15877" max="15877" width="14.42578125" style="1054" customWidth="1"/>
    <col min="15878" max="15878" width="16.42578125" style="1054" customWidth="1"/>
    <col min="15879" max="15879" width="11.42578125" style="1054" customWidth="1"/>
    <col min="15880" max="15880" width="15" style="1054" customWidth="1"/>
    <col min="15881" max="15881" width="11.42578125" style="1054" customWidth="1"/>
    <col min="15882" max="16127" width="9.140625" style="1054"/>
    <col min="16128" max="16128" width="9.140625" style="1054" customWidth="1"/>
    <col min="16129" max="16129" width="13.140625" style="1054" bestFit="1" customWidth="1"/>
    <col min="16130" max="16130" width="15.140625" style="1054" customWidth="1"/>
    <col min="16131" max="16131" width="23.140625" style="1054" customWidth="1"/>
    <col min="16132" max="16132" width="17.140625" style="1054" customWidth="1"/>
    <col min="16133" max="16133" width="14.42578125" style="1054" customWidth="1"/>
    <col min="16134" max="16134" width="16.42578125" style="1054" customWidth="1"/>
    <col min="16135" max="16135" width="11.42578125" style="1054" customWidth="1"/>
    <col min="16136" max="16136" width="15" style="1054" customWidth="1"/>
    <col min="16137" max="16137" width="11.42578125" style="1054" customWidth="1"/>
    <col min="16138" max="16384" width="9.140625" style="1054"/>
  </cols>
  <sheetData>
    <row r="2" spans="2:9" ht="39.75" customHeight="1">
      <c r="B2" s="576" t="s">
        <v>1038</v>
      </c>
      <c r="C2" s="577"/>
      <c r="D2" s="577"/>
      <c r="E2" s="577"/>
      <c r="F2" s="577"/>
      <c r="G2" s="577"/>
      <c r="H2" s="577"/>
    </row>
    <row r="3" spans="2:9" ht="15.75" customHeight="1">
      <c r="B3" s="576" t="s">
        <v>1543</v>
      </c>
      <c r="C3" s="577"/>
      <c r="D3" s="577"/>
      <c r="E3" s="577"/>
      <c r="F3" s="577"/>
      <c r="G3" s="577"/>
      <c r="H3" s="577"/>
    </row>
    <row r="4" spans="2:9" ht="21.75" customHeight="1">
      <c r="B4" s="578" t="s">
        <v>1452</v>
      </c>
      <c r="C4" s="577"/>
      <c r="D4" s="577"/>
      <c r="E4" s="577"/>
      <c r="F4" s="577"/>
      <c r="G4" s="577"/>
      <c r="H4" s="577"/>
    </row>
    <row r="5" spans="2:9">
      <c r="B5" s="579"/>
      <c r="C5" s="341"/>
      <c r="D5" s="1133" t="s">
        <v>1039</v>
      </c>
      <c r="E5" s="1134"/>
      <c r="F5" s="1134"/>
      <c r="G5" s="1134"/>
      <c r="H5" s="1135"/>
    </row>
    <row r="6" spans="2:9">
      <c r="B6" s="580" t="s">
        <v>1544</v>
      </c>
      <c r="C6" s="581" t="s">
        <v>1040</v>
      </c>
      <c r="D6" s="582" t="s">
        <v>1207</v>
      </c>
      <c r="E6" s="583" t="s">
        <v>1208</v>
      </c>
      <c r="F6" s="583" t="s">
        <v>885</v>
      </c>
      <c r="G6" s="583" t="s">
        <v>886</v>
      </c>
      <c r="H6" s="584" t="s">
        <v>1042</v>
      </c>
      <c r="I6" s="585"/>
    </row>
    <row r="7" spans="2:9">
      <c r="B7" s="586" t="s">
        <v>2</v>
      </c>
      <c r="C7" s="718" t="s">
        <v>1547</v>
      </c>
      <c r="D7" s="738">
        <v>175655976.68000001</v>
      </c>
      <c r="E7" s="739">
        <v>11661807.58</v>
      </c>
      <c r="F7" s="739">
        <v>0</v>
      </c>
      <c r="G7" s="739">
        <v>0</v>
      </c>
      <c r="H7" s="741">
        <v>189504373.18000001</v>
      </c>
    </row>
    <row r="8" spans="2:9">
      <c r="B8" s="587"/>
      <c r="C8" s="588" t="s">
        <v>1416</v>
      </c>
      <c r="D8" s="742">
        <v>0</v>
      </c>
      <c r="E8" s="740">
        <v>0</v>
      </c>
      <c r="F8" s="740">
        <v>0</v>
      </c>
      <c r="G8" s="740">
        <v>0</v>
      </c>
      <c r="H8" s="743">
        <v>0</v>
      </c>
    </row>
    <row r="9" spans="2:9">
      <c r="B9" s="587"/>
      <c r="C9" s="589" t="s">
        <v>1417</v>
      </c>
      <c r="D9" s="742">
        <v>0</v>
      </c>
      <c r="E9" s="740">
        <v>0</v>
      </c>
      <c r="F9" s="740">
        <v>0</v>
      </c>
      <c r="G9" s="740">
        <v>0</v>
      </c>
      <c r="H9" s="743">
        <v>0</v>
      </c>
    </row>
    <row r="10" spans="2:9">
      <c r="B10" s="587"/>
      <c r="C10" s="588" t="s">
        <v>1418</v>
      </c>
      <c r="D10" s="742">
        <v>0</v>
      </c>
      <c r="E10" s="740">
        <v>0</v>
      </c>
      <c r="F10" s="740">
        <v>0</v>
      </c>
      <c r="G10" s="740">
        <v>0</v>
      </c>
      <c r="H10" s="743">
        <v>0</v>
      </c>
    </row>
    <row r="11" spans="2:9">
      <c r="B11" s="590" t="s">
        <v>6</v>
      </c>
      <c r="C11" s="591"/>
      <c r="D11" s="744">
        <v>175655976.68000001</v>
      </c>
      <c r="E11" s="745">
        <v>11661807.58</v>
      </c>
      <c r="F11" s="745">
        <v>0</v>
      </c>
      <c r="G11" s="745">
        <v>0</v>
      </c>
      <c r="H11" s="746">
        <v>189504373.18000001</v>
      </c>
    </row>
    <row r="12" spans="2:9">
      <c r="B12" s="586" t="s">
        <v>3</v>
      </c>
      <c r="C12" s="1283" t="s">
        <v>1547</v>
      </c>
      <c r="D12" s="738">
        <v>0</v>
      </c>
      <c r="E12" s="739">
        <v>0</v>
      </c>
      <c r="F12" s="739">
        <v>0</v>
      </c>
      <c r="G12" s="739">
        <v>0</v>
      </c>
      <c r="H12" s="741">
        <v>0</v>
      </c>
    </row>
    <row r="13" spans="2:9">
      <c r="B13" s="592"/>
      <c r="C13" s="589" t="s">
        <v>1416</v>
      </c>
      <c r="D13" s="740">
        <v>300000</v>
      </c>
      <c r="E13" s="740">
        <v>0</v>
      </c>
      <c r="F13" s="740">
        <v>0</v>
      </c>
      <c r="G13" s="747">
        <v>0</v>
      </c>
      <c r="H13" s="748">
        <v>300000</v>
      </c>
    </row>
    <row r="14" spans="2:9">
      <c r="B14" s="593"/>
      <c r="C14" s="589" t="s">
        <v>1417</v>
      </c>
      <c r="D14" s="749">
        <v>2500000</v>
      </c>
      <c r="E14" s="747">
        <v>0</v>
      </c>
      <c r="F14" s="747">
        <v>0</v>
      </c>
      <c r="G14" s="747">
        <v>0</v>
      </c>
      <c r="H14" s="748">
        <v>2500000</v>
      </c>
    </row>
    <row r="15" spans="2:9">
      <c r="B15" s="593"/>
      <c r="C15" s="1284" t="s">
        <v>1418</v>
      </c>
      <c r="D15" s="749">
        <v>0</v>
      </c>
      <c r="E15" s="740">
        <v>0</v>
      </c>
      <c r="F15" s="740">
        <v>0</v>
      </c>
      <c r="G15" s="747">
        <v>0</v>
      </c>
      <c r="H15" s="748">
        <v>0</v>
      </c>
    </row>
    <row r="16" spans="2:9">
      <c r="B16" s="594" t="s">
        <v>6</v>
      </c>
      <c r="C16" s="595"/>
      <c r="D16" s="750">
        <v>2800000</v>
      </c>
      <c r="E16" s="751">
        <v>0</v>
      </c>
      <c r="F16" s="751">
        <v>0</v>
      </c>
      <c r="G16" s="751">
        <v>0</v>
      </c>
      <c r="H16" s="752">
        <v>2800000</v>
      </c>
    </row>
    <row r="17" spans="2:9">
      <c r="B17" s="596" t="s">
        <v>1456</v>
      </c>
      <c r="C17" s="597"/>
      <c r="D17" s="750">
        <v>178455976.68000001</v>
      </c>
      <c r="E17" s="751">
        <v>11661807.58</v>
      </c>
      <c r="F17" s="751">
        <v>0</v>
      </c>
      <c r="G17" s="751">
        <v>0</v>
      </c>
      <c r="H17" s="752">
        <v>192304373.18000001</v>
      </c>
    </row>
    <row r="18" spans="2:9" ht="23.25" customHeight="1"/>
    <row r="19" spans="2:9" ht="33" customHeight="1">
      <c r="B19" s="576" t="s">
        <v>1043</v>
      </c>
      <c r="C19" s="576"/>
      <c r="D19" s="576"/>
      <c r="E19" s="576"/>
      <c r="F19" s="576"/>
      <c r="G19" s="576"/>
      <c r="H19" s="576"/>
    </row>
    <row r="20" spans="2:9" ht="17.25" customHeight="1">
      <c r="B20" s="576" t="s">
        <v>1044</v>
      </c>
      <c r="C20" s="598"/>
      <c r="D20" s="598"/>
      <c r="E20" s="598"/>
      <c r="F20" s="598"/>
      <c r="G20" s="598"/>
      <c r="H20" s="598"/>
    </row>
    <row r="21" spans="2:9" ht="19.5" customHeight="1">
      <c r="B21" s="576" t="s">
        <v>1543</v>
      </c>
      <c r="C21" s="598"/>
      <c r="D21" s="598"/>
      <c r="E21" s="598"/>
      <c r="F21" s="598"/>
      <c r="G21" s="598"/>
      <c r="H21" s="598"/>
    </row>
    <row r="22" spans="2:9" ht="7.5" customHeight="1">
      <c r="B22" s="576"/>
      <c r="C22" s="598"/>
      <c r="D22" s="598"/>
      <c r="E22" s="598"/>
      <c r="F22" s="598"/>
      <c r="G22" s="598"/>
      <c r="H22" s="598"/>
    </row>
    <row r="23" spans="2:9">
      <c r="B23" s="937"/>
      <c r="C23" s="938"/>
      <c r="D23" s="939" t="s">
        <v>1045</v>
      </c>
      <c r="E23" s="940"/>
      <c r="F23" s="940"/>
      <c r="G23" s="939" t="s">
        <v>1046</v>
      </c>
      <c r="H23" s="941"/>
      <c r="I23" s="942"/>
    </row>
    <row r="24" spans="2:9">
      <c r="B24" s="937" t="s">
        <v>1544</v>
      </c>
      <c r="C24" s="937" t="s">
        <v>1040</v>
      </c>
      <c r="D24" s="943">
        <v>7</v>
      </c>
      <c r="E24" s="944">
        <v>30</v>
      </c>
      <c r="F24" s="944"/>
      <c r="G24" s="943">
        <v>7</v>
      </c>
      <c r="H24" s="945">
        <v>30</v>
      </c>
      <c r="I24" s="942"/>
    </row>
    <row r="25" spans="2:9">
      <c r="B25" s="946" t="s">
        <v>2</v>
      </c>
      <c r="C25" s="1283" t="s">
        <v>1547</v>
      </c>
      <c r="D25" s="753">
        <v>2.4458523369306007</v>
      </c>
      <c r="E25" s="754">
        <v>2.645834785118133</v>
      </c>
      <c r="F25" s="755"/>
      <c r="G25" s="756">
        <v>155976.68</v>
      </c>
      <c r="H25" s="757">
        <v>33527.699999999997</v>
      </c>
      <c r="I25" s="599"/>
    </row>
    <row r="26" spans="2:9">
      <c r="B26" s="600"/>
      <c r="C26" s="589" t="s">
        <v>1416</v>
      </c>
      <c r="D26" s="758">
        <v>0</v>
      </c>
      <c r="E26" s="759">
        <v>0</v>
      </c>
      <c r="F26" s="760"/>
      <c r="G26" s="761">
        <v>0</v>
      </c>
      <c r="H26" s="757">
        <v>0</v>
      </c>
      <c r="I26" s="599"/>
    </row>
    <row r="27" spans="2:9">
      <c r="B27" s="600"/>
      <c r="C27" s="589" t="s">
        <v>1417</v>
      </c>
      <c r="D27" s="759">
        <v>0</v>
      </c>
      <c r="E27" s="759">
        <v>0</v>
      </c>
      <c r="F27" s="760"/>
      <c r="G27" s="601">
        <v>0</v>
      </c>
      <c r="H27" s="762">
        <v>0</v>
      </c>
      <c r="I27" s="599"/>
    </row>
    <row r="28" spans="2:9">
      <c r="B28" s="602"/>
      <c r="C28" s="1284" t="s">
        <v>1418</v>
      </c>
      <c r="D28" s="763">
        <v>0</v>
      </c>
      <c r="E28" s="764">
        <v>0</v>
      </c>
      <c r="F28" s="765"/>
      <c r="G28" s="766">
        <v>0</v>
      </c>
      <c r="H28" s="767">
        <v>0</v>
      </c>
      <c r="I28" s="599"/>
    </row>
    <row r="29" spans="2:9">
      <c r="B29" s="946" t="s">
        <v>3</v>
      </c>
      <c r="C29" s="1283" t="s">
        <v>1547</v>
      </c>
      <c r="D29" s="947">
        <v>0</v>
      </c>
      <c r="E29" s="948">
        <v>0</v>
      </c>
      <c r="F29" s="949"/>
      <c r="G29" s="768">
        <v>0</v>
      </c>
      <c r="H29" s="769">
        <v>0</v>
      </c>
      <c r="I29" s="599"/>
    </row>
    <row r="30" spans="2:9">
      <c r="B30" s="600"/>
      <c r="C30" s="589" t="s">
        <v>1416</v>
      </c>
      <c r="D30" s="950">
        <v>2.0198999999999998</v>
      </c>
      <c r="E30" s="950">
        <v>0</v>
      </c>
      <c r="F30" s="951"/>
      <c r="G30" s="761">
        <v>300</v>
      </c>
      <c r="H30" s="757">
        <v>0</v>
      </c>
      <c r="I30" s="599"/>
    </row>
    <row r="31" spans="2:9">
      <c r="B31" s="600"/>
      <c r="C31" s="589" t="s">
        <v>1417</v>
      </c>
      <c r="D31" s="950">
        <v>1.0049999999999999</v>
      </c>
      <c r="E31" s="952">
        <v>0</v>
      </c>
      <c r="F31" s="953"/>
      <c r="G31" s="761">
        <v>2500</v>
      </c>
      <c r="H31" s="769">
        <v>0</v>
      </c>
      <c r="I31" s="599"/>
    </row>
    <row r="32" spans="2:9">
      <c r="B32" s="602"/>
      <c r="C32" s="1284" t="s">
        <v>1418</v>
      </c>
      <c r="D32" s="954">
        <v>0</v>
      </c>
      <c r="E32" s="955">
        <v>0</v>
      </c>
      <c r="F32" s="951"/>
      <c r="G32" s="770">
        <v>0</v>
      </c>
      <c r="H32" s="769">
        <v>0</v>
      </c>
      <c r="I32" s="599"/>
    </row>
    <row r="33" spans="2:9" ht="18" customHeight="1">
      <c r="B33" s="596" t="s">
        <v>1456</v>
      </c>
      <c r="C33" s="956"/>
      <c r="D33" s="771"/>
      <c r="E33" s="772"/>
      <c r="F33" s="773"/>
      <c r="G33" s="774">
        <v>158776.68</v>
      </c>
      <c r="H33" s="775">
        <v>33527.699999999997</v>
      </c>
      <c r="I33" s="601"/>
    </row>
    <row r="34" spans="2:9" ht="24.75" customHeight="1"/>
    <row r="35" spans="2:9" ht="33" customHeight="1">
      <c r="B35" s="576" t="s">
        <v>1043</v>
      </c>
      <c r="C35" s="576"/>
      <c r="D35" s="576"/>
      <c r="E35" s="576"/>
      <c r="F35" s="576"/>
      <c r="G35" s="576"/>
      <c r="H35" s="576"/>
    </row>
    <row r="36" spans="2:9" ht="17.25" customHeight="1">
      <c r="B36" s="576" t="s">
        <v>1044</v>
      </c>
      <c r="C36" s="598"/>
      <c r="D36" s="598"/>
      <c r="E36" s="598"/>
      <c r="F36" s="598"/>
      <c r="G36" s="598"/>
      <c r="H36" s="598"/>
    </row>
    <row r="37" spans="2:9" ht="20.25" customHeight="1">
      <c r="B37" s="576" t="s">
        <v>1047</v>
      </c>
      <c r="C37" s="598"/>
      <c r="D37" s="598"/>
      <c r="E37" s="598"/>
      <c r="F37" s="598"/>
      <c r="G37" s="598"/>
      <c r="H37" s="598"/>
    </row>
    <row r="38" spans="2:9" ht="21" customHeight="1">
      <c r="B38" s="957"/>
      <c r="C38" s="958"/>
      <c r="D38" s="959" t="s">
        <v>1048</v>
      </c>
      <c r="E38" s="960"/>
      <c r="F38" s="959" t="s">
        <v>1545</v>
      </c>
      <c r="G38" s="960"/>
      <c r="H38" s="961"/>
    </row>
    <row r="39" spans="2:9">
      <c r="B39" s="937" t="s">
        <v>1049</v>
      </c>
      <c r="C39" s="937" t="s">
        <v>1040</v>
      </c>
      <c r="D39" s="962" t="s">
        <v>2</v>
      </c>
      <c r="E39" s="963" t="s">
        <v>3</v>
      </c>
      <c r="F39" s="964" t="s">
        <v>2</v>
      </c>
      <c r="G39" s="965" t="s">
        <v>3</v>
      </c>
      <c r="H39" s="966" t="s">
        <v>1050</v>
      </c>
    </row>
    <row r="40" spans="2:9">
      <c r="B40" s="967" t="s">
        <v>1457</v>
      </c>
      <c r="C40" s="1283" t="s">
        <v>1547</v>
      </c>
      <c r="D40" s="968">
        <v>1.779560495003873</v>
      </c>
      <c r="E40" s="968">
        <v>2.1773199999999999</v>
      </c>
      <c r="F40" s="969">
        <v>144114.41</v>
      </c>
      <c r="G40" s="970">
        <v>12500</v>
      </c>
      <c r="H40" s="970">
        <v>156614.41</v>
      </c>
    </row>
    <row r="41" spans="2:9">
      <c r="B41" s="971"/>
      <c r="C41" s="589" t="s">
        <v>1416</v>
      </c>
      <c r="D41" s="950">
        <v>0</v>
      </c>
      <c r="E41" s="972">
        <v>0</v>
      </c>
      <c r="F41" s="973">
        <v>0</v>
      </c>
      <c r="G41" s="974">
        <v>0</v>
      </c>
      <c r="H41" s="974">
        <v>0</v>
      </c>
    </row>
    <row r="42" spans="2:9">
      <c r="B42" s="975"/>
      <c r="C42" s="589" t="s">
        <v>1417</v>
      </c>
      <c r="D42" s="976">
        <v>0</v>
      </c>
      <c r="E42" s="972">
        <v>0</v>
      </c>
      <c r="F42" s="977">
        <v>0</v>
      </c>
      <c r="G42" s="974">
        <v>0</v>
      </c>
      <c r="H42" s="974">
        <v>0</v>
      </c>
    </row>
    <row r="43" spans="2:9">
      <c r="B43" s="975"/>
      <c r="C43" s="1284" t="s">
        <v>1418</v>
      </c>
      <c r="D43" s="950">
        <v>0</v>
      </c>
      <c r="E43" s="972">
        <v>0</v>
      </c>
      <c r="F43" s="973">
        <v>0</v>
      </c>
      <c r="G43" s="974">
        <v>0</v>
      </c>
      <c r="H43" s="974">
        <v>0</v>
      </c>
    </row>
    <row r="44" spans="2:9">
      <c r="B44" s="978"/>
      <c r="C44" s="603" t="s">
        <v>1051</v>
      </c>
      <c r="D44" s="979">
        <v>1.779560495003873</v>
      </c>
      <c r="E44" s="979">
        <v>2.1773199999999999</v>
      </c>
      <c r="F44" s="980">
        <v>144114.41</v>
      </c>
      <c r="G44" s="981">
        <v>12500</v>
      </c>
      <c r="H44" s="982">
        <v>156614.41</v>
      </c>
    </row>
    <row r="45" spans="2:9">
      <c r="B45" s="967" t="s">
        <v>1458</v>
      </c>
      <c r="C45" s="1283" t="s">
        <v>1547</v>
      </c>
      <c r="D45" s="969">
        <v>1.8641862622238894</v>
      </c>
      <c r="E45" s="968">
        <v>0</v>
      </c>
      <c r="F45" s="969">
        <v>141107.87</v>
      </c>
      <c r="G45" s="970">
        <v>0</v>
      </c>
      <c r="H45" s="970">
        <v>141107.87</v>
      </c>
    </row>
    <row r="46" spans="2:9">
      <c r="B46" s="971"/>
      <c r="C46" s="589" t="s">
        <v>1416</v>
      </c>
      <c r="D46" s="950">
        <v>0</v>
      </c>
      <c r="E46" s="972">
        <v>0</v>
      </c>
      <c r="F46" s="973">
        <v>0</v>
      </c>
      <c r="G46" s="974">
        <v>0</v>
      </c>
      <c r="H46" s="974">
        <v>0</v>
      </c>
    </row>
    <row r="47" spans="2:9">
      <c r="B47" s="975"/>
      <c r="C47" s="589" t="s">
        <v>1417</v>
      </c>
      <c r="D47" s="950">
        <v>0</v>
      </c>
      <c r="E47" s="972">
        <v>0</v>
      </c>
      <c r="F47" s="973">
        <v>0</v>
      </c>
      <c r="G47" s="974">
        <v>0</v>
      </c>
      <c r="H47" s="974">
        <v>0</v>
      </c>
    </row>
    <row r="48" spans="2:9">
      <c r="B48" s="975"/>
      <c r="C48" s="1284" t="s">
        <v>1418</v>
      </c>
      <c r="D48" s="950">
        <v>0</v>
      </c>
      <c r="E48" s="972">
        <v>0</v>
      </c>
      <c r="F48" s="973">
        <v>0</v>
      </c>
      <c r="G48" s="974">
        <v>0</v>
      </c>
      <c r="H48" s="974">
        <v>0</v>
      </c>
    </row>
    <row r="49" spans="2:8">
      <c r="B49" s="978"/>
      <c r="C49" s="603" t="s">
        <v>1051</v>
      </c>
      <c r="D49" s="979">
        <v>1.8641862622238894</v>
      </c>
      <c r="E49" s="979">
        <v>0</v>
      </c>
      <c r="F49" s="980">
        <v>141107.87</v>
      </c>
      <c r="G49" s="981">
        <v>0</v>
      </c>
      <c r="H49" s="982">
        <v>141107.87</v>
      </c>
    </row>
    <row r="50" spans="2:8">
      <c r="B50" s="967" t="s">
        <v>1546</v>
      </c>
      <c r="C50" s="1283" t="s">
        <v>1547</v>
      </c>
      <c r="D50" s="969">
        <v>2.4812338468930784</v>
      </c>
      <c r="E50" s="968">
        <v>0</v>
      </c>
      <c r="F50" s="969">
        <v>189504.37</v>
      </c>
      <c r="G50" s="970">
        <v>0</v>
      </c>
      <c r="H50" s="970">
        <v>189504.37</v>
      </c>
    </row>
    <row r="51" spans="2:8">
      <c r="B51" s="971"/>
      <c r="C51" s="589" t="s">
        <v>1416</v>
      </c>
      <c r="D51" s="950">
        <v>0</v>
      </c>
      <c r="E51" s="972">
        <v>2.0198999999999998</v>
      </c>
      <c r="F51" s="973">
        <v>0</v>
      </c>
      <c r="G51" s="974">
        <v>300</v>
      </c>
      <c r="H51" s="974">
        <v>300</v>
      </c>
    </row>
    <row r="52" spans="2:8">
      <c r="B52" s="975"/>
      <c r="C52" s="589" t="s">
        <v>1417</v>
      </c>
      <c r="D52" s="950">
        <v>0</v>
      </c>
      <c r="E52" s="972">
        <v>1.0049999999999999</v>
      </c>
      <c r="F52" s="973">
        <v>0</v>
      </c>
      <c r="G52" s="974">
        <v>2500</v>
      </c>
      <c r="H52" s="974">
        <v>2500</v>
      </c>
    </row>
    <row r="53" spans="2:8">
      <c r="B53" s="975"/>
      <c r="C53" s="1284" t="s">
        <v>1418</v>
      </c>
      <c r="D53" s="950">
        <v>0</v>
      </c>
      <c r="E53" s="972">
        <v>0</v>
      </c>
      <c r="F53" s="973">
        <v>0</v>
      </c>
      <c r="G53" s="974">
        <v>0</v>
      </c>
      <c r="H53" s="974">
        <v>0</v>
      </c>
    </row>
    <row r="54" spans="2:8">
      <c r="B54" s="978"/>
      <c r="C54" s="603" t="s">
        <v>1548</v>
      </c>
      <c r="D54" s="776">
        <v>2.4812338468930784</v>
      </c>
      <c r="E54" s="776">
        <v>1.1137392857142858</v>
      </c>
      <c r="F54" s="777">
        <v>189504.37</v>
      </c>
      <c r="G54" s="778">
        <v>2800</v>
      </c>
      <c r="H54" s="982">
        <v>192304.37</v>
      </c>
    </row>
    <row r="56" spans="2:8">
      <c r="B56" s="1054" t="s">
        <v>1052</v>
      </c>
    </row>
  </sheetData>
  <mergeCells count="1">
    <mergeCell ref="D5:H5"/>
  </mergeCells>
  <pageMargins left="1.2" right="0.6" top="0.97" bottom="0.78" header="0.5" footer="0.5"/>
  <pageSetup scale="78"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6"/>
  <sheetViews>
    <sheetView topLeftCell="B1" zoomScale="65" workbookViewId="0">
      <selection activeCell="B6" sqref="B6"/>
    </sheetView>
  </sheetViews>
  <sheetFormatPr defaultColWidth="11.42578125" defaultRowHeight="15"/>
  <cols>
    <col min="1" max="1" width="25" style="1054" hidden="1" customWidth="1"/>
    <col min="2" max="2" width="29" style="148" customWidth="1"/>
    <col min="3" max="3" width="15.140625" style="1054" customWidth="1"/>
    <col min="4" max="5" width="13.140625" style="1054" customWidth="1"/>
    <col min="6" max="6" width="14" style="1054" customWidth="1"/>
    <col min="7" max="8" width="13.140625" style="1054" customWidth="1"/>
    <col min="9" max="9" width="14.140625" style="1054" bestFit="1" customWidth="1"/>
    <col min="10" max="11" width="13.140625" style="1054" customWidth="1"/>
    <col min="12" max="12" width="15.140625" style="1054" bestFit="1" customWidth="1"/>
    <col min="13" max="13" width="18" style="1054" bestFit="1" customWidth="1"/>
    <col min="14" max="14" width="13.140625" style="1054" customWidth="1"/>
    <col min="15" max="15" width="14.140625" style="1054" hidden="1" customWidth="1"/>
    <col min="16" max="16" width="13.28515625" style="1054" hidden="1" customWidth="1"/>
    <col min="17" max="17" width="3" style="152" customWidth="1"/>
    <col min="18" max="256" width="11.42578125" style="1054"/>
    <col min="257" max="257" width="0" style="1054" hidden="1" customWidth="1"/>
    <col min="258" max="258" width="29" style="1054" customWidth="1"/>
    <col min="259" max="259" width="15.140625" style="1054" customWidth="1"/>
    <col min="260" max="261" width="13.140625" style="1054" customWidth="1"/>
    <col min="262" max="262" width="14" style="1054" customWidth="1"/>
    <col min="263" max="264" width="13.140625" style="1054" customWidth="1"/>
    <col min="265" max="265" width="14.140625" style="1054" bestFit="1" customWidth="1"/>
    <col min="266" max="267" width="13.140625" style="1054" customWidth="1"/>
    <col min="268" max="268" width="15.140625" style="1054" bestFit="1" customWidth="1"/>
    <col min="269" max="269" width="18" style="1054" bestFit="1" customWidth="1"/>
    <col min="270" max="270" width="13.140625" style="1054" customWidth="1"/>
    <col min="271" max="272" width="0" style="1054" hidden="1" customWidth="1"/>
    <col min="273" max="273" width="3" style="1054" customWidth="1"/>
    <col min="274" max="512" width="11.42578125" style="1054"/>
    <col min="513" max="513" width="0" style="1054" hidden="1" customWidth="1"/>
    <col min="514" max="514" width="29" style="1054" customWidth="1"/>
    <col min="515" max="515" width="15.140625" style="1054" customWidth="1"/>
    <col min="516" max="517" width="13.140625" style="1054" customWidth="1"/>
    <col min="518" max="518" width="14" style="1054" customWidth="1"/>
    <col min="519" max="520" width="13.140625" style="1054" customWidth="1"/>
    <col min="521" max="521" width="14.140625" style="1054" bestFit="1" customWidth="1"/>
    <col min="522" max="523" width="13.140625" style="1054" customWidth="1"/>
    <col min="524" max="524" width="15.140625" style="1054" bestFit="1" customWidth="1"/>
    <col min="525" max="525" width="18" style="1054" bestFit="1" customWidth="1"/>
    <col min="526" max="526" width="13.140625" style="1054" customWidth="1"/>
    <col min="527" max="528" width="0" style="1054" hidden="1" customWidth="1"/>
    <col min="529" max="529" width="3" style="1054" customWidth="1"/>
    <col min="530" max="768" width="11.42578125" style="1054"/>
    <col min="769" max="769" width="0" style="1054" hidden="1" customWidth="1"/>
    <col min="770" max="770" width="29" style="1054" customWidth="1"/>
    <col min="771" max="771" width="15.140625" style="1054" customWidth="1"/>
    <col min="772" max="773" width="13.140625" style="1054" customWidth="1"/>
    <col min="774" max="774" width="14" style="1054" customWidth="1"/>
    <col min="775" max="776" width="13.140625" style="1054" customWidth="1"/>
    <col min="777" max="777" width="14.140625" style="1054" bestFit="1" customWidth="1"/>
    <col min="778" max="779" width="13.140625" style="1054" customWidth="1"/>
    <col min="780" max="780" width="15.140625" style="1054" bestFit="1" customWidth="1"/>
    <col min="781" max="781" width="18" style="1054" bestFit="1" customWidth="1"/>
    <col min="782" max="782" width="13.140625" style="1054" customWidth="1"/>
    <col min="783" max="784" width="0" style="1054" hidden="1" customWidth="1"/>
    <col min="785" max="785" width="3" style="1054" customWidth="1"/>
    <col min="786" max="1024" width="11.42578125" style="1054"/>
    <col min="1025" max="1025" width="0" style="1054" hidden="1" customWidth="1"/>
    <col min="1026" max="1026" width="29" style="1054" customWidth="1"/>
    <col min="1027" max="1027" width="15.140625" style="1054" customWidth="1"/>
    <col min="1028" max="1029" width="13.140625" style="1054" customWidth="1"/>
    <col min="1030" max="1030" width="14" style="1054" customWidth="1"/>
    <col min="1031" max="1032" width="13.140625" style="1054" customWidth="1"/>
    <col min="1033" max="1033" width="14.140625" style="1054" bestFit="1" customWidth="1"/>
    <col min="1034" max="1035" width="13.140625" style="1054" customWidth="1"/>
    <col min="1036" max="1036" width="15.140625" style="1054" bestFit="1" customWidth="1"/>
    <col min="1037" max="1037" width="18" style="1054" bestFit="1" customWidth="1"/>
    <col min="1038" max="1038" width="13.140625" style="1054" customWidth="1"/>
    <col min="1039" max="1040" width="0" style="1054" hidden="1" customWidth="1"/>
    <col min="1041" max="1041" width="3" style="1054" customWidth="1"/>
    <col min="1042" max="1280" width="11.42578125" style="1054"/>
    <col min="1281" max="1281" width="0" style="1054" hidden="1" customWidth="1"/>
    <col min="1282" max="1282" width="29" style="1054" customWidth="1"/>
    <col min="1283" max="1283" width="15.140625" style="1054" customWidth="1"/>
    <col min="1284" max="1285" width="13.140625" style="1054" customWidth="1"/>
    <col min="1286" max="1286" width="14" style="1054" customWidth="1"/>
    <col min="1287" max="1288" width="13.140625" style="1054" customWidth="1"/>
    <col min="1289" max="1289" width="14.140625" style="1054" bestFit="1" customWidth="1"/>
    <col min="1290" max="1291" width="13.140625" style="1054" customWidth="1"/>
    <col min="1292" max="1292" width="15.140625" style="1054" bestFit="1" customWidth="1"/>
    <col min="1293" max="1293" width="18" style="1054" bestFit="1" customWidth="1"/>
    <col min="1294" max="1294" width="13.140625" style="1054" customWidth="1"/>
    <col min="1295" max="1296" width="0" style="1054" hidden="1" customWidth="1"/>
    <col min="1297" max="1297" width="3" style="1054" customWidth="1"/>
    <col min="1298" max="1536" width="11.42578125" style="1054"/>
    <col min="1537" max="1537" width="0" style="1054" hidden="1" customWidth="1"/>
    <col min="1538" max="1538" width="29" style="1054" customWidth="1"/>
    <col min="1539" max="1539" width="15.140625" style="1054" customWidth="1"/>
    <col min="1540" max="1541" width="13.140625" style="1054" customWidth="1"/>
    <col min="1542" max="1542" width="14" style="1054" customWidth="1"/>
    <col min="1543" max="1544" width="13.140625" style="1054" customWidth="1"/>
    <col min="1545" max="1545" width="14.140625" style="1054" bestFit="1" customWidth="1"/>
    <col min="1546" max="1547" width="13.140625" style="1054" customWidth="1"/>
    <col min="1548" max="1548" width="15.140625" style="1054" bestFit="1" customWidth="1"/>
    <col min="1549" max="1549" width="18" style="1054" bestFit="1" customWidth="1"/>
    <col min="1550" max="1550" width="13.140625" style="1054" customWidth="1"/>
    <col min="1551" max="1552" width="0" style="1054" hidden="1" customWidth="1"/>
    <col min="1553" max="1553" width="3" style="1054" customWidth="1"/>
    <col min="1554" max="1792" width="11.42578125" style="1054"/>
    <col min="1793" max="1793" width="0" style="1054" hidden="1" customWidth="1"/>
    <col min="1794" max="1794" width="29" style="1054" customWidth="1"/>
    <col min="1795" max="1795" width="15.140625" style="1054" customWidth="1"/>
    <col min="1796" max="1797" width="13.140625" style="1054" customWidth="1"/>
    <col min="1798" max="1798" width="14" style="1054" customWidth="1"/>
    <col min="1799" max="1800" width="13.140625" style="1054" customWidth="1"/>
    <col min="1801" max="1801" width="14.140625" style="1054" bestFit="1" customWidth="1"/>
    <col min="1802" max="1803" width="13.140625" style="1054" customWidth="1"/>
    <col min="1804" max="1804" width="15.140625" style="1054" bestFit="1" customWidth="1"/>
    <col min="1805" max="1805" width="18" style="1054" bestFit="1" customWidth="1"/>
    <col min="1806" max="1806" width="13.140625" style="1054" customWidth="1"/>
    <col min="1807" max="1808" width="0" style="1054" hidden="1" customWidth="1"/>
    <col min="1809" max="1809" width="3" style="1054" customWidth="1"/>
    <col min="1810" max="2048" width="11.42578125" style="1054"/>
    <col min="2049" max="2049" width="0" style="1054" hidden="1" customWidth="1"/>
    <col min="2050" max="2050" width="29" style="1054" customWidth="1"/>
    <col min="2051" max="2051" width="15.140625" style="1054" customWidth="1"/>
    <col min="2052" max="2053" width="13.140625" style="1054" customWidth="1"/>
    <col min="2054" max="2054" width="14" style="1054" customWidth="1"/>
    <col min="2055" max="2056" width="13.140625" style="1054" customWidth="1"/>
    <col min="2057" max="2057" width="14.140625" style="1054" bestFit="1" customWidth="1"/>
    <col min="2058" max="2059" width="13.140625" style="1054" customWidth="1"/>
    <col min="2060" max="2060" width="15.140625" style="1054" bestFit="1" customWidth="1"/>
    <col min="2061" max="2061" width="18" style="1054" bestFit="1" customWidth="1"/>
    <col min="2062" max="2062" width="13.140625" style="1054" customWidth="1"/>
    <col min="2063" max="2064" width="0" style="1054" hidden="1" customWidth="1"/>
    <col min="2065" max="2065" width="3" style="1054" customWidth="1"/>
    <col min="2066" max="2304" width="11.42578125" style="1054"/>
    <col min="2305" max="2305" width="0" style="1054" hidden="1" customWidth="1"/>
    <col min="2306" max="2306" width="29" style="1054" customWidth="1"/>
    <col min="2307" max="2307" width="15.140625" style="1054" customWidth="1"/>
    <col min="2308" max="2309" width="13.140625" style="1054" customWidth="1"/>
    <col min="2310" max="2310" width="14" style="1054" customWidth="1"/>
    <col min="2311" max="2312" width="13.140625" style="1054" customWidth="1"/>
    <col min="2313" max="2313" width="14.140625" style="1054" bestFit="1" customWidth="1"/>
    <col min="2314" max="2315" width="13.140625" style="1054" customWidth="1"/>
    <col min="2316" max="2316" width="15.140625" style="1054" bestFit="1" customWidth="1"/>
    <col min="2317" max="2317" width="18" style="1054" bestFit="1" customWidth="1"/>
    <col min="2318" max="2318" width="13.140625" style="1054" customWidth="1"/>
    <col min="2319" max="2320" width="0" style="1054" hidden="1" customWidth="1"/>
    <col min="2321" max="2321" width="3" style="1054" customWidth="1"/>
    <col min="2322" max="2560" width="11.42578125" style="1054"/>
    <col min="2561" max="2561" width="0" style="1054" hidden="1" customWidth="1"/>
    <col min="2562" max="2562" width="29" style="1054" customWidth="1"/>
    <col min="2563" max="2563" width="15.140625" style="1054" customWidth="1"/>
    <col min="2564" max="2565" width="13.140625" style="1054" customWidth="1"/>
    <col min="2566" max="2566" width="14" style="1054" customWidth="1"/>
    <col min="2567" max="2568" width="13.140625" style="1054" customWidth="1"/>
    <col min="2569" max="2569" width="14.140625" style="1054" bestFit="1" customWidth="1"/>
    <col min="2570" max="2571" width="13.140625" style="1054" customWidth="1"/>
    <col min="2572" max="2572" width="15.140625" style="1054" bestFit="1" customWidth="1"/>
    <col min="2573" max="2573" width="18" style="1054" bestFit="1" customWidth="1"/>
    <col min="2574" max="2574" width="13.140625" style="1054" customWidth="1"/>
    <col min="2575" max="2576" width="0" style="1054" hidden="1" customWidth="1"/>
    <col min="2577" max="2577" width="3" style="1054" customWidth="1"/>
    <col min="2578" max="2816" width="11.42578125" style="1054"/>
    <col min="2817" max="2817" width="0" style="1054" hidden="1" customWidth="1"/>
    <col min="2818" max="2818" width="29" style="1054" customWidth="1"/>
    <col min="2819" max="2819" width="15.140625" style="1054" customWidth="1"/>
    <col min="2820" max="2821" width="13.140625" style="1054" customWidth="1"/>
    <col min="2822" max="2822" width="14" style="1054" customWidth="1"/>
    <col min="2823" max="2824" width="13.140625" style="1054" customWidth="1"/>
    <col min="2825" max="2825" width="14.140625" style="1054" bestFit="1" customWidth="1"/>
    <col min="2826" max="2827" width="13.140625" style="1054" customWidth="1"/>
    <col min="2828" max="2828" width="15.140625" style="1054" bestFit="1" customWidth="1"/>
    <col min="2829" max="2829" width="18" style="1054" bestFit="1" customWidth="1"/>
    <col min="2830" max="2830" width="13.140625" style="1054" customWidth="1"/>
    <col min="2831" max="2832" width="0" style="1054" hidden="1" customWidth="1"/>
    <col min="2833" max="2833" width="3" style="1054" customWidth="1"/>
    <col min="2834" max="3072" width="11.42578125" style="1054"/>
    <col min="3073" max="3073" width="0" style="1054" hidden="1" customWidth="1"/>
    <col min="3074" max="3074" width="29" style="1054" customWidth="1"/>
    <col min="3075" max="3075" width="15.140625" style="1054" customWidth="1"/>
    <col min="3076" max="3077" width="13.140625" style="1054" customWidth="1"/>
    <col min="3078" max="3078" width="14" style="1054" customWidth="1"/>
    <col min="3079" max="3080" width="13.140625" style="1054" customWidth="1"/>
    <col min="3081" max="3081" width="14.140625" style="1054" bestFit="1" customWidth="1"/>
    <col min="3082" max="3083" width="13.140625" style="1054" customWidth="1"/>
    <col min="3084" max="3084" width="15.140625" style="1054" bestFit="1" customWidth="1"/>
    <col min="3085" max="3085" width="18" style="1054" bestFit="1" customWidth="1"/>
    <col min="3086" max="3086" width="13.140625" style="1054" customWidth="1"/>
    <col min="3087" max="3088" width="0" style="1054" hidden="1" customWidth="1"/>
    <col min="3089" max="3089" width="3" style="1054" customWidth="1"/>
    <col min="3090" max="3328" width="11.42578125" style="1054"/>
    <col min="3329" max="3329" width="0" style="1054" hidden="1" customWidth="1"/>
    <col min="3330" max="3330" width="29" style="1054" customWidth="1"/>
    <col min="3331" max="3331" width="15.140625" style="1054" customWidth="1"/>
    <col min="3332" max="3333" width="13.140625" style="1054" customWidth="1"/>
    <col min="3334" max="3334" width="14" style="1054" customWidth="1"/>
    <col min="3335" max="3336" width="13.140625" style="1054" customWidth="1"/>
    <col min="3337" max="3337" width="14.140625" style="1054" bestFit="1" customWidth="1"/>
    <col min="3338" max="3339" width="13.140625" style="1054" customWidth="1"/>
    <col min="3340" max="3340" width="15.140625" style="1054" bestFit="1" customWidth="1"/>
    <col min="3341" max="3341" width="18" style="1054" bestFit="1" customWidth="1"/>
    <col min="3342" max="3342" width="13.140625" style="1054" customWidth="1"/>
    <col min="3343" max="3344" width="0" style="1054" hidden="1" customWidth="1"/>
    <col min="3345" max="3345" width="3" style="1054" customWidth="1"/>
    <col min="3346" max="3584" width="11.42578125" style="1054"/>
    <col min="3585" max="3585" width="0" style="1054" hidden="1" customWidth="1"/>
    <col min="3586" max="3586" width="29" style="1054" customWidth="1"/>
    <col min="3587" max="3587" width="15.140625" style="1054" customWidth="1"/>
    <col min="3588" max="3589" width="13.140625" style="1054" customWidth="1"/>
    <col min="3590" max="3590" width="14" style="1054" customWidth="1"/>
    <col min="3591" max="3592" width="13.140625" style="1054" customWidth="1"/>
    <col min="3593" max="3593" width="14.140625" style="1054" bestFit="1" customWidth="1"/>
    <col min="3594" max="3595" width="13.140625" style="1054" customWidth="1"/>
    <col min="3596" max="3596" width="15.140625" style="1054" bestFit="1" customWidth="1"/>
    <col min="3597" max="3597" width="18" style="1054" bestFit="1" customWidth="1"/>
    <col min="3598" max="3598" width="13.140625" style="1054" customWidth="1"/>
    <col min="3599" max="3600" width="0" style="1054" hidden="1" customWidth="1"/>
    <col min="3601" max="3601" width="3" style="1054" customWidth="1"/>
    <col min="3602" max="3840" width="11.42578125" style="1054"/>
    <col min="3841" max="3841" width="0" style="1054" hidden="1" customWidth="1"/>
    <col min="3842" max="3842" width="29" style="1054" customWidth="1"/>
    <col min="3843" max="3843" width="15.140625" style="1054" customWidth="1"/>
    <col min="3844" max="3845" width="13.140625" style="1054" customWidth="1"/>
    <col min="3846" max="3846" width="14" style="1054" customWidth="1"/>
    <col min="3847" max="3848" width="13.140625" style="1054" customWidth="1"/>
    <col min="3849" max="3849" width="14.140625" style="1054" bestFit="1" customWidth="1"/>
    <col min="3850" max="3851" width="13.140625" style="1054" customWidth="1"/>
    <col min="3852" max="3852" width="15.140625" style="1054" bestFit="1" customWidth="1"/>
    <col min="3853" max="3853" width="18" style="1054" bestFit="1" customWidth="1"/>
    <col min="3854" max="3854" width="13.140625" style="1054" customWidth="1"/>
    <col min="3855" max="3856" width="0" style="1054" hidden="1" customWidth="1"/>
    <col min="3857" max="3857" width="3" style="1054" customWidth="1"/>
    <col min="3858" max="4096" width="11.42578125" style="1054"/>
    <col min="4097" max="4097" width="0" style="1054" hidden="1" customWidth="1"/>
    <col min="4098" max="4098" width="29" style="1054" customWidth="1"/>
    <col min="4099" max="4099" width="15.140625" style="1054" customWidth="1"/>
    <col min="4100" max="4101" width="13.140625" style="1054" customWidth="1"/>
    <col min="4102" max="4102" width="14" style="1054" customWidth="1"/>
    <col min="4103" max="4104" width="13.140625" style="1054" customWidth="1"/>
    <col min="4105" max="4105" width="14.140625" style="1054" bestFit="1" customWidth="1"/>
    <col min="4106" max="4107" width="13.140625" style="1054" customWidth="1"/>
    <col min="4108" max="4108" width="15.140625" style="1054" bestFit="1" customWidth="1"/>
    <col min="4109" max="4109" width="18" style="1054" bestFit="1" customWidth="1"/>
    <col min="4110" max="4110" width="13.140625" style="1054" customWidth="1"/>
    <col min="4111" max="4112" width="0" style="1054" hidden="1" customWidth="1"/>
    <col min="4113" max="4113" width="3" style="1054" customWidth="1"/>
    <col min="4114" max="4352" width="11.42578125" style="1054"/>
    <col min="4353" max="4353" width="0" style="1054" hidden="1" customWidth="1"/>
    <col min="4354" max="4354" width="29" style="1054" customWidth="1"/>
    <col min="4355" max="4355" width="15.140625" style="1054" customWidth="1"/>
    <col min="4356" max="4357" width="13.140625" style="1054" customWidth="1"/>
    <col min="4358" max="4358" width="14" style="1054" customWidth="1"/>
    <col min="4359" max="4360" width="13.140625" style="1054" customWidth="1"/>
    <col min="4361" max="4361" width="14.140625" style="1054" bestFit="1" customWidth="1"/>
    <col min="4362" max="4363" width="13.140625" style="1054" customWidth="1"/>
    <col min="4364" max="4364" width="15.140625" style="1054" bestFit="1" customWidth="1"/>
    <col min="4365" max="4365" width="18" style="1054" bestFit="1" customWidth="1"/>
    <col min="4366" max="4366" width="13.140625" style="1054" customWidth="1"/>
    <col min="4367" max="4368" width="0" style="1054" hidden="1" customWidth="1"/>
    <col min="4369" max="4369" width="3" style="1054" customWidth="1"/>
    <col min="4370" max="4608" width="11.42578125" style="1054"/>
    <col min="4609" max="4609" width="0" style="1054" hidden="1" customWidth="1"/>
    <col min="4610" max="4610" width="29" style="1054" customWidth="1"/>
    <col min="4611" max="4611" width="15.140625" style="1054" customWidth="1"/>
    <col min="4612" max="4613" width="13.140625" style="1054" customWidth="1"/>
    <col min="4614" max="4614" width="14" style="1054" customWidth="1"/>
    <col min="4615" max="4616" width="13.140625" style="1054" customWidth="1"/>
    <col min="4617" max="4617" width="14.140625" style="1054" bestFit="1" customWidth="1"/>
    <col min="4618" max="4619" width="13.140625" style="1054" customWidth="1"/>
    <col min="4620" max="4620" width="15.140625" style="1054" bestFit="1" customWidth="1"/>
    <col min="4621" max="4621" width="18" style="1054" bestFit="1" customWidth="1"/>
    <col min="4622" max="4622" width="13.140625" style="1054" customWidth="1"/>
    <col min="4623" max="4624" width="0" style="1054" hidden="1" customWidth="1"/>
    <col min="4625" max="4625" width="3" style="1054" customWidth="1"/>
    <col min="4626" max="4864" width="11.42578125" style="1054"/>
    <col min="4865" max="4865" width="0" style="1054" hidden="1" customWidth="1"/>
    <col min="4866" max="4866" width="29" style="1054" customWidth="1"/>
    <col min="4867" max="4867" width="15.140625" style="1054" customWidth="1"/>
    <col min="4868" max="4869" width="13.140625" style="1054" customWidth="1"/>
    <col min="4870" max="4870" width="14" style="1054" customWidth="1"/>
    <col min="4871" max="4872" width="13.140625" style="1054" customWidth="1"/>
    <col min="4873" max="4873" width="14.140625" style="1054" bestFit="1" customWidth="1"/>
    <col min="4874" max="4875" width="13.140625" style="1054" customWidth="1"/>
    <col min="4876" max="4876" width="15.140625" style="1054" bestFit="1" customWidth="1"/>
    <col min="4877" max="4877" width="18" style="1054" bestFit="1" customWidth="1"/>
    <col min="4878" max="4878" width="13.140625" style="1054" customWidth="1"/>
    <col min="4879" max="4880" width="0" style="1054" hidden="1" customWidth="1"/>
    <col min="4881" max="4881" width="3" style="1054" customWidth="1"/>
    <col min="4882" max="5120" width="11.42578125" style="1054"/>
    <col min="5121" max="5121" width="0" style="1054" hidden="1" customWidth="1"/>
    <col min="5122" max="5122" width="29" style="1054" customWidth="1"/>
    <col min="5123" max="5123" width="15.140625" style="1054" customWidth="1"/>
    <col min="5124" max="5125" width="13.140625" style="1054" customWidth="1"/>
    <col min="5126" max="5126" width="14" style="1054" customWidth="1"/>
    <col min="5127" max="5128" width="13.140625" style="1054" customWidth="1"/>
    <col min="5129" max="5129" width="14.140625" style="1054" bestFit="1" customWidth="1"/>
    <col min="5130" max="5131" width="13.140625" style="1054" customWidth="1"/>
    <col min="5132" max="5132" width="15.140625" style="1054" bestFit="1" customWidth="1"/>
    <col min="5133" max="5133" width="18" style="1054" bestFit="1" customWidth="1"/>
    <col min="5134" max="5134" width="13.140625" style="1054" customWidth="1"/>
    <col min="5135" max="5136" width="0" style="1054" hidden="1" customWidth="1"/>
    <col min="5137" max="5137" width="3" style="1054" customWidth="1"/>
    <col min="5138" max="5376" width="11.42578125" style="1054"/>
    <col min="5377" max="5377" width="0" style="1054" hidden="1" customWidth="1"/>
    <col min="5378" max="5378" width="29" style="1054" customWidth="1"/>
    <col min="5379" max="5379" width="15.140625" style="1054" customWidth="1"/>
    <col min="5380" max="5381" width="13.140625" style="1054" customWidth="1"/>
    <col min="5382" max="5382" width="14" style="1054" customWidth="1"/>
    <col min="5383" max="5384" width="13.140625" style="1054" customWidth="1"/>
    <col min="5385" max="5385" width="14.140625" style="1054" bestFit="1" customWidth="1"/>
    <col min="5386" max="5387" width="13.140625" style="1054" customWidth="1"/>
    <col min="5388" max="5388" width="15.140625" style="1054" bestFit="1" customWidth="1"/>
    <col min="5389" max="5389" width="18" style="1054" bestFit="1" customWidth="1"/>
    <col min="5390" max="5390" width="13.140625" style="1054" customWidth="1"/>
    <col min="5391" max="5392" width="0" style="1054" hidden="1" customWidth="1"/>
    <col min="5393" max="5393" width="3" style="1054" customWidth="1"/>
    <col min="5394" max="5632" width="11.42578125" style="1054"/>
    <col min="5633" max="5633" width="0" style="1054" hidden="1" customWidth="1"/>
    <col min="5634" max="5634" width="29" style="1054" customWidth="1"/>
    <col min="5635" max="5635" width="15.140625" style="1054" customWidth="1"/>
    <col min="5636" max="5637" width="13.140625" style="1054" customWidth="1"/>
    <col min="5638" max="5638" width="14" style="1054" customWidth="1"/>
    <col min="5639" max="5640" width="13.140625" style="1054" customWidth="1"/>
    <col min="5641" max="5641" width="14.140625" style="1054" bestFit="1" customWidth="1"/>
    <col min="5642" max="5643" width="13.140625" style="1054" customWidth="1"/>
    <col min="5644" max="5644" width="15.140625" style="1054" bestFit="1" customWidth="1"/>
    <col min="5645" max="5645" width="18" style="1054" bestFit="1" customWidth="1"/>
    <col min="5646" max="5646" width="13.140625" style="1054" customWidth="1"/>
    <col min="5647" max="5648" width="0" style="1054" hidden="1" customWidth="1"/>
    <col min="5649" max="5649" width="3" style="1054" customWidth="1"/>
    <col min="5650" max="5888" width="11.42578125" style="1054"/>
    <col min="5889" max="5889" width="0" style="1054" hidden="1" customWidth="1"/>
    <col min="5890" max="5890" width="29" style="1054" customWidth="1"/>
    <col min="5891" max="5891" width="15.140625" style="1054" customWidth="1"/>
    <col min="5892" max="5893" width="13.140625" style="1054" customWidth="1"/>
    <col min="5894" max="5894" width="14" style="1054" customWidth="1"/>
    <col min="5895" max="5896" width="13.140625" style="1054" customWidth="1"/>
    <col min="5897" max="5897" width="14.140625" style="1054" bestFit="1" customWidth="1"/>
    <col min="5898" max="5899" width="13.140625" style="1054" customWidth="1"/>
    <col min="5900" max="5900" width="15.140625" style="1054" bestFit="1" customWidth="1"/>
    <col min="5901" max="5901" width="18" style="1054" bestFit="1" customWidth="1"/>
    <col min="5902" max="5902" width="13.140625" style="1054" customWidth="1"/>
    <col min="5903" max="5904" width="0" style="1054" hidden="1" customWidth="1"/>
    <col min="5905" max="5905" width="3" style="1054" customWidth="1"/>
    <col min="5906" max="6144" width="11.42578125" style="1054"/>
    <col min="6145" max="6145" width="0" style="1054" hidden="1" customWidth="1"/>
    <col min="6146" max="6146" width="29" style="1054" customWidth="1"/>
    <col min="6147" max="6147" width="15.140625" style="1054" customWidth="1"/>
    <col min="6148" max="6149" width="13.140625" style="1054" customWidth="1"/>
    <col min="6150" max="6150" width="14" style="1054" customWidth="1"/>
    <col min="6151" max="6152" width="13.140625" style="1054" customWidth="1"/>
    <col min="6153" max="6153" width="14.140625" style="1054" bestFit="1" customWidth="1"/>
    <col min="6154" max="6155" width="13.140625" style="1054" customWidth="1"/>
    <col min="6156" max="6156" width="15.140625" style="1054" bestFit="1" customWidth="1"/>
    <col min="6157" max="6157" width="18" style="1054" bestFit="1" customWidth="1"/>
    <col min="6158" max="6158" width="13.140625" style="1054" customWidth="1"/>
    <col min="6159" max="6160" width="0" style="1054" hidden="1" customWidth="1"/>
    <col min="6161" max="6161" width="3" style="1054" customWidth="1"/>
    <col min="6162" max="6400" width="11.42578125" style="1054"/>
    <col min="6401" max="6401" width="0" style="1054" hidden="1" customWidth="1"/>
    <col min="6402" max="6402" width="29" style="1054" customWidth="1"/>
    <col min="6403" max="6403" width="15.140625" style="1054" customWidth="1"/>
    <col min="6404" max="6405" width="13.140625" style="1054" customWidth="1"/>
    <col min="6406" max="6406" width="14" style="1054" customWidth="1"/>
    <col min="6407" max="6408" width="13.140625" style="1054" customWidth="1"/>
    <col min="6409" max="6409" width="14.140625" style="1054" bestFit="1" customWidth="1"/>
    <col min="6410" max="6411" width="13.140625" style="1054" customWidth="1"/>
    <col min="6412" max="6412" width="15.140625" style="1054" bestFit="1" customWidth="1"/>
    <col min="6413" max="6413" width="18" style="1054" bestFit="1" customWidth="1"/>
    <col min="6414" max="6414" width="13.140625" style="1054" customWidth="1"/>
    <col min="6415" max="6416" width="0" style="1054" hidden="1" customWidth="1"/>
    <col min="6417" max="6417" width="3" style="1054" customWidth="1"/>
    <col min="6418" max="6656" width="11.42578125" style="1054"/>
    <col min="6657" max="6657" width="0" style="1054" hidden="1" customWidth="1"/>
    <col min="6658" max="6658" width="29" style="1054" customWidth="1"/>
    <col min="6659" max="6659" width="15.140625" style="1054" customWidth="1"/>
    <col min="6660" max="6661" width="13.140625" style="1054" customWidth="1"/>
    <col min="6662" max="6662" width="14" style="1054" customWidth="1"/>
    <col min="6663" max="6664" width="13.140625" style="1054" customWidth="1"/>
    <col min="6665" max="6665" width="14.140625" style="1054" bestFit="1" customWidth="1"/>
    <col min="6666" max="6667" width="13.140625" style="1054" customWidth="1"/>
    <col min="6668" max="6668" width="15.140625" style="1054" bestFit="1" customWidth="1"/>
    <col min="6669" max="6669" width="18" style="1054" bestFit="1" customWidth="1"/>
    <col min="6670" max="6670" width="13.140625" style="1054" customWidth="1"/>
    <col min="6671" max="6672" width="0" style="1054" hidden="1" customWidth="1"/>
    <col min="6673" max="6673" width="3" style="1054" customWidth="1"/>
    <col min="6674" max="6912" width="11.42578125" style="1054"/>
    <col min="6913" max="6913" width="0" style="1054" hidden="1" customWidth="1"/>
    <col min="6914" max="6914" width="29" style="1054" customWidth="1"/>
    <col min="6915" max="6915" width="15.140625" style="1054" customWidth="1"/>
    <col min="6916" max="6917" width="13.140625" style="1054" customWidth="1"/>
    <col min="6918" max="6918" width="14" style="1054" customWidth="1"/>
    <col min="6919" max="6920" width="13.140625" style="1054" customWidth="1"/>
    <col min="6921" max="6921" width="14.140625" style="1054" bestFit="1" customWidth="1"/>
    <col min="6922" max="6923" width="13.140625" style="1054" customWidth="1"/>
    <col min="6924" max="6924" width="15.140625" style="1054" bestFit="1" customWidth="1"/>
    <col min="6925" max="6925" width="18" style="1054" bestFit="1" customWidth="1"/>
    <col min="6926" max="6926" width="13.140625" style="1054" customWidth="1"/>
    <col min="6927" max="6928" width="0" style="1054" hidden="1" customWidth="1"/>
    <col min="6929" max="6929" width="3" style="1054" customWidth="1"/>
    <col min="6930" max="7168" width="11.42578125" style="1054"/>
    <col min="7169" max="7169" width="0" style="1054" hidden="1" customWidth="1"/>
    <col min="7170" max="7170" width="29" style="1054" customWidth="1"/>
    <col min="7171" max="7171" width="15.140625" style="1054" customWidth="1"/>
    <col min="7172" max="7173" width="13.140625" style="1054" customWidth="1"/>
    <col min="7174" max="7174" width="14" style="1054" customWidth="1"/>
    <col min="7175" max="7176" width="13.140625" style="1054" customWidth="1"/>
    <col min="7177" max="7177" width="14.140625" style="1054" bestFit="1" customWidth="1"/>
    <col min="7178" max="7179" width="13.140625" style="1054" customWidth="1"/>
    <col min="7180" max="7180" width="15.140625" style="1054" bestFit="1" customWidth="1"/>
    <col min="7181" max="7181" width="18" style="1054" bestFit="1" customWidth="1"/>
    <col min="7182" max="7182" width="13.140625" style="1054" customWidth="1"/>
    <col min="7183" max="7184" width="0" style="1054" hidden="1" customWidth="1"/>
    <col min="7185" max="7185" width="3" style="1054" customWidth="1"/>
    <col min="7186" max="7424" width="11.42578125" style="1054"/>
    <col min="7425" max="7425" width="0" style="1054" hidden="1" customWidth="1"/>
    <col min="7426" max="7426" width="29" style="1054" customWidth="1"/>
    <col min="7427" max="7427" width="15.140625" style="1054" customWidth="1"/>
    <col min="7428" max="7429" width="13.140625" style="1054" customWidth="1"/>
    <col min="7430" max="7430" width="14" style="1054" customWidth="1"/>
    <col min="7431" max="7432" width="13.140625" style="1054" customWidth="1"/>
    <col min="7433" max="7433" width="14.140625" style="1054" bestFit="1" customWidth="1"/>
    <col min="7434" max="7435" width="13.140625" style="1054" customWidth="1"/>
    <col min="7436" max="7436" width="15.140625" style="1054" bestFit="1" customWidth="1"/>
    <col min="7437" max="7437" width="18" style="1054" bestFit="1" customWidth="1"/>
    <col min="7438" max="7438" width="13.140625" style="1054" customWidth="1"/>
    <col min="7439" max="7440" width="0" style="1054" hidden="1" customWidth="1"/>
    <col min="7441" max="7441" width="3" style="1054" customWidth="1"/>
    <col min="7442" max="7680" width="11.42578125" style="1054"/>
    <col min="7681" max="7681" width="0" style="1054" hidden="1" customWidth="1"/>
    <col min="7682" max="7682" width="29" style="1054" customWidth="1"/>
    <col min="7683" max="7683" width="15.140625" style="1054" customWidth="1"/>
    <col min="7684" max="7685" width="13.140625" style="1054" customWidth="1"/>
    <col min="7686" max="7686" width="14" style="1054" customWidth="1"/>
    <col min="7687" max="7688" width="13.140625" style="1054" customWidth="1"/>
    <col min="7689" max="7689" width="14.140625" style="1054" bestFit="1" customWidth="1"/>
    <col min="7690" max="7691" width="13.140625" style="1054" customWidth="1"/>
    <col min="7692" max="7692" width="15.140625" style="1054" bestFit="1" customWidth="1"/>
    <col min="7693" max="7693" width="18" style="1054" bestFit="1" customWidth="1"/>
    <col min="7694" max="7694" width="13.140625" style="1054" customWidth="1"/>
    <col min="7695" max="7696" width="0" style="1054" hidden="1" customWidth="1"/>
    <col min="7697" max="7697" width="3" style="1054" customWidth="1"/>
    <col min="7698" max="7936" width="11.42578125" style="1054"/>
    <col min="7937" max="7937" width="0" style="1054" hidden="1" customWidth="1"/>
    <col min="7938" max="7938" width="29" style="1054" customWidth="1"/>
    <col min="7939" max="7939" width="15.140625" style="1054" customWidth="1"/>
    <col min="7940" max="7941" width="13.140625" style="1054" customWidth="1"/>
    <col min="7942" max="7942" width="14" style="1054" customWidth="1"/>
    <col min="7943" max="7944" width="13.140625" style="1054" customWidth="1"/>
    <col min="7945" max="7945" width="14.140625" style="1054" bestFit="1" customWidth="1"/>
    <col min="7946" max="7947" width="13.140625" style="1054" customWidth="1"/>
    <col min="7948" max="7948" width="15.140625" style="1054" bestFit="1" customWidth="1"/>
    <col min="7949" max="7949" width="18" style="1054" bestFit="1" customWidth="1"/>
    <col min="7950" max="7950" width="13.140625" style="1054" customWidth="1"/>
    <col min="7951" max="7952" width="0" style="1054" hidden="1" customWidth="1"/>
    <col min="7953" max="7953" width="3" style="1054" customWidth="1"/>
    <col min="7954" max="8192" width="11.42578125" style="1054"/>
    <col min="8193" max="8193" width="0" style="1054" hidden="1" customWidth="1"/>
    <col min="8194" max="8194" width="29" style="1054" customWidth="1"/>
    <col min="8195" max="8195" width="15.140625" style="1054" customWidth="1"/>
    <col min="8196" max="8197" width="13.140625" style="1054" customWidth="1"/>
    <col min="8198" max="8198" width="14" style="1054" customWidth="1"/>
    <col min="8199" max="8200" width="13.140625" style="1054" customWidth="1"/>
    <col min="8201" max="8201" width="14.140625" style="1054" bestFit="1" customWidth="1"/>
    <col min="8202" max="8203" width="13.140625" style="1054" customWidth="1"/>
    <col min="8204" max="8204" width="15.140625" style="1054" bestFit="1" customWidth="1"/>
    <col min="8205" max="8205" width="18" style="1054" bestFit="1" customWidth="1"/>
    <col min="8206" max="8206" width="13.140625" style="1054" customWidth="1"/>
    <col min="8207" max="8208" width="0" style="1054" hidden="1" customWidth="1"/>
    <col min="8209" max="8209" width="3" style="1054" customWidth="1"/>
    <col min="8210" max="8448" width="11.42578125" style="1054"/>
    <col min="8449" max="8449" width="0" style="1054" hidden="1" customWidth="1"/>
    <col min="8450" max="8450" width="29" style="1054" customWidth="1"/>
    <col min="8451" max="8451" width="15.140625" style="1054" customWidth="1"/>
    <col min="8452" max="8453" width="13.140625" style="1054" customWidth="1"/>
    <col min="8454" max="8454" width="14" style="1054" customWidth="1"/>
    <col min="8455" max="8456" width="13.140625" style="1054" customWidth="1"/>
    <col min="8457" max="8457" width="14.140625" style="1054" bestFit="1" customWidth="1"/>
    <col min="8458" max="8459" width="13.140625" style="1054" customWidth="1"/>
    <col min="8460" max="8460" width="15.140625" style="1054" bestFit="1" customWidth="1"/>
    <col min="8461" max="8461" width="18" style="1054" bestFit="1" customWidth="1"/>
    <col min="8462" max="8462" width="13.140625" style="1054" customWidth="1"/>
    <col min="8463" max="8464" width="0" style="1054" hidden="1" customWidth="1"/>
    <col min="8465" max="8465" width="3" style="1054" customWidth="1"/>
    <col min="8466" max="8704" width="11.42578125" style="1054"/>
    <col min="8705" max="8705" width="0" style="1054" hidden="1" customWidth="1"/>
    <col min="8706" max="8706" width="29" style="1054" customWidth="1"/>
    <col min="8707" max="8707" width="15.140625" style="1054" customWidth="1"/>
    <col min="8708" max="8709" width="13.140625" style="1054" customWidth="1"/>
    <col min="8710" max="8710" width="14" style="1054" customWidth="1"/>
    <col min="8711" max="8712" width="13.140625" style="1054" customWidth="1"/>
    <col min="8713" max="8713" width="14.140625" style="1054" bestFit="1" customWidth="1"/>
    <col min="8714" max="8715" width="13.140625" style="1054" customWidth="1"/>
    <col min="8716" max="8716" width="15.140625" style="1054" bestFit="1" customWidth="1"/>
    <col min="8717" max="8717" width="18" style="1054" bestFit="1" customWidth="1"/>
    <col min="8718" max="8718" width="13.140625" style="1054" customWidth="1"/>
    <col min="8719" max="8720" width="0" style="1054" hidden="1" customWidth="1"/>
    <col min="8721" max="8721" width="3" style="1054" customWidth="1"/>
    <col min="8722" max="8960" width="11.42578125" style="1054"/>
    <col min="8961" max="8961" width="0" style="1054" hidden="1" customWidth="1"/>
    <col min="8962" max="8962" width="29" style="1054" customWidth="1"/>
    <col min="8963" max="8963" width="15.140625" style="1054" customWidth="1"/>
    <col min="8964" max="8965" width="13.140625" style="1054" customWidth="1"/>
    <col min="8966" max="8966" width="14" style="1054" customWidth="1"/>
    <col min="8967" max="8968" width="13.140625" style="1054" customWidth="1"/>
    <col min="8969" max="8969" width="14.140625" style="1054" bestFit="1" customWidth="1"/>
    <col min="8970" max="8971" width="13.140625" style="1054" customWidth="1"/>
    <col min="8972" max="8972" width="15.140625" style="1054" bestFit="1" customWidth="1"/>
    <col min="8973" max="8973" width="18" style="1054" bestFit="1" customWidth="1"/>
    <col min="8974" max="8974" width="13.140625" style="1054" customWidth="1"/>
    <col min="8975" max="8976" width="0" style="1054" hidden="1" customWidth="1"/>
    <col min="8977" max="8977" width="3" style="1054" customWidth="1"/>
    <col min="8978" max="9216" width="11.42578125" style="1054"/>
    <col min="9217" max="9217" width="0" style="1054" hidden="1" customWidth="1"/>
    <col min="9218" max="9218" width="29" style="1054" customWidth="1"/>
    <col min="9219" max="9219" width="15.140625" style="1054" customWidth="1"/>
    <col min="9220" max="9221" width="13.140625" style="1054" customWidth="1"/>
    <col min="9222" max="9222" width="14" style="1054" customWidth="1"/>
    <col min="9223" max="9224" width="13.140625" style="1054" customWidth="1"/>
    <col min="9225" max="9225" width="14.140625" style="1054" bestFit="1" customWidth="1"/>
    <col min="9226" max="9227" width="13.140625" style="1054" customWidth="1"/>
    <col min="9228" max="9228" width="15.140625" style="1054" bestFit="1" customWidth="1"/>
    <col min="9229" max="9229" width="18" style="1054" bestFit="1" customWidth="1"/>
    <col min="9230" max="9230" width="13.140625" style="1054" customWidth="1"/>
    <col min="9231" max="9232" width="0" style="1054" hidden="1" customWidth="1"/>
    <col min="9233" max="9233" width="3" style="1054" customWidth="1"/>
    <col min="9234" max="9472" width="11.42578125" style="1054"/>
    <col min="9473" max="9473" width="0" style="1054" hidden="1" customWidth="1"/>
    <col min="9474" max="9474" width="29" style="1054" customWidth="1"/>
    <col min="9475" max="9475" width="15.140625" style="1054" customWidth="1"/>
    <col min="9476" max="9477" width="13.140625" style="1054" customWidth="1"/>
    <col min="9478" max="9478" width="14" style="1054" customWidth="1"/>
    <col min="9479" max="9480" width="13.140625" style="1054" customWidth="1"/>
    <col min="9481" max="9481" width="14.140625" style="1054" bestFit="1" customWidth="1"/>
    <col min="9482" max="9483" width="13.140625" style="1054" customWidth="1"/>
    <col min="9484" max="9484" width="15.140625" style="1054" bestFit="1" customWidth="1"/>
    <col min="9485" max="9485" width="18" style="1054" bestFit="1" customWidth="1"/>
    <col min="9486" max="9486" width="13.140625" style="1054" customWidth="1"/>
    <col min="9487" max="9488" width="0" style="1054" hidden="1" customWidth="1"/>
    <col min="9489" max="9489" width="3" style="1054" customWidth="1"/>
    <col min="9490" max="9728" width="11.42578125" style="1054"/>
    <col min="9729" max="9729" width="0" style="1054" hidden="1" customWidth="1"/>
    <col min="9730" max="9730" width="29" style="1054" customWidth="1"/>
    <col min="9731" max="9731" width="15.140625" style="1054" customWidth="1"/>
    <col min="9732" max="9733" width="13.140625" style="1054" customWidth="1"/>
    <col min="9734" max="9734" width="14" style="1054" customWidth="1"/>
    <col min="9735" max="9736" width="13.140625" style="1054" customWidth="1"/>
    <col min="9737" max="9737" width="14.140625" style="1054" bestFit="1" customWidth="1"/>
    <col min="9738" max="9739" width="13.140625" style="1054" customWidth="1"/>
    <col min="9740" max="9740" width="15.140625" style="1054" bestFit="1" customWidth="1"/>
    <col min="9741" max="9741" width="18" style="1054" bestFit="1" customWidth="1"/>
    <col min="9742" max="9742" width="13.140625" style="1054" customWidth="1"/>
    <col min="9743" max="9744" width="0" style="1054" hidden="1" customWidth="1"/>
    <col min="9745" max="9745" width="3" style="1054" customWidth="1"/>
    <col min="9746" max="9984" width="11.42578125" style="1054"/>
    <col min="9985" max="9985" width="0" style="1054" hidden="1" customWidth="1"/>
    <col min="9986" max="9986" width="29" style="1054" customWidth="1"/>
    <col min="9987" max="9987" width="15.140625" style="1054" customWidth="1"/>
    <col min="9988" max="9989" width="13.140625" style="1054" customWidth="1"/>
    <col min="9990" max="9990" width="14" style="1054" customWidth="1"/>
    <col min="9991" max="9992" width="13.140625" style="1054" customWidth="1"/>
    <col min="9993" max="9993" width="14.140625" style="1054" bestFit="1" customWidth="1"/>
    <col min="9994" max="9995" width="13.140625" style="1054" customWidth="1"/>
    <col min="9996" max="9996" width="15.140625" style="1054" bestFit="1" customWidth="1"/>
    <col min="9997" max="9997" width="18" style="1054" bestFit="1" customWidth="1"/>
    <col min="9998" max="9998" width="13.140625" style="1054" customWidth="1"/>
    <col min="9999" max="10000" width="0" style="1054" hidden="1" customWidth="1"/>
    <col min="10001" max="10001" width="3" style="1054" customWidth="1"/>
    <col min="10002" max="10240" width="11.42578125" style="1054"/>
    <col min="10241" max="10241" width="0" style="1054" hidden="1" customWidth="1"/>
    <col min="10242" max="10242" width="29" style="1054" customWidth="1"/>
    <col min="10243" max="10243" width="15.140625" style="1054" customWidth="1"/>
    <col min="10244" max="10245" width="13.140625" style="1054" customWidth="1"/>
    <col min="10246" max="10246" width="14" style="1054" customWidth="1"/>
    <col min="10247" max="10248" width="13.140625" style="1054" customWidth="1"/>
    <col min="10249" max="10249" width="14.140625" style="1054" bestFit="1" customWidth="1"/>
    <col min="10250" max="10251" width="13.140625" style="1054" customWidth="1"/>
    <col min="10252" max="10252" width="15.140625" style="1054" bestFit="1" customWidth="1"/>
    <col min="10253" max="10253" width="18" style="1054" bestFit="1" customWidth="1"/>
    <col min="10254" max="10254" width="13.140625" style="1054" customWidth="1"/>
    <col min="10255" max="10256" width="0" style="1054" hidden="1" customWidth="1"/>
    <col min="10257" max="10257" width="3" style="1054" customWidth="1"/>
    <col min="10258" max="10496" width="11.42578125" style="1054"/>
    <col min="10497" max="10497" width="0" style="1054" hidden="1" customWidth="1"/>
    <col min="10498" max="10498" width="29" style="1054" customWidth="1"/>
    <col min="10499" max="10499" width="15.140625" style="1054" customWidth="1"/>
    <col min="10500" max="10501" width="13.140625" style="1054" customWidth="1"/>
    <col min="10502" max="10502" width="14" style="1054" customWidth="1"/>
    <col min="10503" max="10504" width="13.140625" style="1054" customWidth="1"/>
    <col min="10505" max="10505" width="14.140625" style="1054" bestFit="1" customWidth="1"/>
    <col min="10506" max="10507" width="13.140625" style="1054" customWidth="1"/>
    <col min="10508" max="10508" width="15.140625" style="1054" bestFit="1" customWidth="1"/>
    <col min="10509" max="10509" width="18" style="1054" bestFit="1" customWidth="1"/>
    <col min="10510" max="10510" width="13.140625" style="1054" customWidth="1"/>
    <col min="10511" max="10512" width="0" style="1054" hidden="1" customWidth="1"/>
    <col min="10513" max="10513" width="3" style="1054" customWidth="1"/>
    <col min="10514" max="10752" width="11.42578125" style="1054"/>
    <col min="10753" max="10753" width="0" style="1054" hidden="1" customWidth="1"/>
    <col min="10754" max="10754" width="29" style="1054" customWidth="1"/>
    <col min="10755" max="10755" width="15.140625" style="1054" customWidth="1"/>
    <col min="10756" max="10757" width="13.140625" style="1054" customWidth="1"/>
    <col min="10758" max="10758" width="14" style="1054" customWidth="1"/>
    <col min="10759" max="10760" width="13.140625" style="1054" customWidth="1"/>
    <col min="10761" max="10761" width="14.140625" style="1054" bestFit="1" customWidth="1"/>
    <col min="10762" max="10763" width="13.140625" style="1054" customWidth="1"/>
    <col min="10764" max="10764" width="15.140625" style="1054" bestFit="1" customWidth="1"/>
    <col min="10765" max="10765" width="18" style="1054" bestFit="1" customWidth="1"/>
    <col min="10766" max="10766" width="13.140625" style="1054" customWidth="1"/>
    <col min="10767" max="10768" width="0" style="1054" hidden="1" customWidth="1"/>
    <col min="10769" max="10769" width="3" style="1054" customWidth="1"/>
    <col min="10770" max="11008" width="11.42578125" style="1054"/>
    <col min="11009" max="11009" width="0" style="1054" hidden="1" customWidth="1"/>
    <col min="11010" max="11010" width="29" style="1054" customWidth="1"/>
    <col min="11011" max="11011" width="15.140625" style="1054" customWidth="1"/>
    <col min="11012" max="11013" width="13.140625" style="1054" customWidth="1"/>
    <col min="11014" max="11014" width="14" style="1054" customWidth="1"/>
    <col min="11015" max="11016" width="13.140625" style="1054" customWidth="1"/>
    <col min="11017" max="11017" width="14.140625" style="1054" bestFit="1" customWidth="1"/>
    <col min="11018" max="11019" width="13.140625" style="1054" customWidth="1"/>
    <col min="11020" max="11020" width="15.140625" style="1054" bestFit="1" customWidth="1"/>
    <col min="11021" max="11021" width="18" style="1054" bestFit="1" customWidth="1"/>
    <col min="11022" max="11022" width="13.140625" style="1054" customWidth="1"/>
    <col min="11023" max="11024" width="0" style="1054" hidden="1" customWidth="1"/>
    <col min="11025" max="11025" width="3" style="1054" customWidth="1"/>
    <col min="11026" max="11264" width="11.42578125" style="1054"/>
    <col min="11265" max="11265" width="0" style="1054" hidden="1" customWidth="1"/>
    <col min="11266" max="11266" width="29" style="1054" customWidth="1"/>
    <col min="11267" max="11267" width="15.140625" style="1054" customWidth="1"/>
    <col min="11268" max="11269" width="13.140625" style="1054" customWidth="1"/>
    <col min="11270" max="11270" width="14" style="1054" customWidth="1"/>
    <col min="11271" max="11272" width="13.140625" style="1054" customWidth="1"/>
    <col min="11273" max="11273" width="14.140625" style="1054" bestFit="1" customWidth="1"/>
    <col min="11274" max="11275" width="13.140625" style="1054" customWidth="1"/>
    <col min="11276" max="11276" width="15.140625" style="1054" bestFit="1" customWidth="1"/>
    <col min="11277" max="11277" width="18" style="1054" bestFit="1" customWidth="1"/>
    <col min="11278" max="11278" width="13.140625" style="1054" customWidth="1"/>
    <col min="11279" max="11280" width="0" style="1054" hidden="1" customWidth="1"/>
    <col min="11281" max="11281" width="3" style="1054" customWidth="1"/>
    <col min="11282" max="11520" width="11.42578125" style="1054"/>
    <col min="11521" max="11521" width="0" style="1054" hidden="1" customWidth="1"/>
    <col min="11522" max="11522" width="29" style="1054" customWidth="1"/>
    <col min="11523" max="11523" width="15.140625" style="1054" customWidth="1"/>
    <col min="11524" max="11525" width="13.140625" style="1054" customWidth="1"/>
    <col min="11526" max="11526" width="14" style="1054" customWidth="1"/>
    <col min="11527" max="11528" width="13.140625" style="1054" customWidth="1"/>
    <col min="11529" max="11529" width="14.140625" style="1054" bestFit="1" customWidth="1"/>
    <col min="11530" max="11531" width="13.140625" style="1054" customWidth="1"/>
    <col min="11532" max="11532" width="15.140625" style="1054" bestFit="1" customWidth="1"/>
    <col min="11533" max="11533" width="18" style="1054" bestFit="1" customWidth="1"/>
    <col min="11534" max="11534" width="13.140625" style="1054" customWidth="1"/>
    <col min="11535" max="11536" width="0" style="1054" hidden="1" customWidth="1"/>
    <col min="11537" max="11537" width="3" style="1054" customWidth="1"/>
    <col min="11538" max="11776" width="11.42578125" style="1054"/>
    <col min="11777" max="11777" width="0" style="1054" hidden="1" customWidth="1"/>
    <col min="11778" max="11778" width="29" style="1054" customWidth="1"/>
    <col min="11779" max="11779" width="15.140625" style="1054" customWidth="1"/>
    <col min="11780" max="11781" width="13.140625" style="1054" customWidth="1"/>
    <col min="11782" max="11782" width="14" style="1054" customWidth="1"/>
    <col min="11783" max="11784" width="13.140625" style="1054" customWidth="1"/>
    <col min="11785" max="11785" width="14.140625" style="1054" bestFit="1" customWidth="1"/>
    <col min="11786" max="11787" width="13.140625" style="1054" customWidth="1"/>
    <col min="11788" max="11788" width="15.140625" style="1054" bestFit="1" customWidth="1"/>
    <col min="11789" max="11789" width="18" style="1054" bestFit="1" customWidth="1"/>
    <col min="11790" max="11790" width="13.140625" style="1054" customWidth="1"/>
    <col min="11791" max="11792" width="0" style="1054" hidden="1" customWidth="1"/>
    <col min="11793" max="11793" width="3" style="1054" customWidth="1"/>
    <col min="11794" max="12032" width="11.42578125" style="1054"/>
    <col min="12033" max="12033" width="0" style="1054" hidden="1" customWidth="1"/>
    <col min="12034" max="12034" width="29" style="1054" customWidth="1"/>
    <col min="12035" max="12035" width="15.140625" style="1054" customWidth="1"/>
    <col min="12036" max="12037" width="13.140625" style="1054" customWidth="1"/>
    <col min="12038" max="12038" width="14" style="1054" customWidth="1"/>
    <col min="12039" max="12040" width="13.140625" style="1054" customWidth="1"/>
    <col min="12041" max="12041" width="14.140625" style="1054" bestFit="1" customWidth="1"/>
    <col min="12042" max="12043" width="13.140625" style="1054" customWidth="1"/>
    <col min="12044" max="12044" width="15.140625" style="1054" bestFit="1" customWidth="1"/>
    <col min="12045" max="12045" width="18" style="1054" bestFit="1" customWidth="1"/>
    <col min="12046" max="12046" width="13.140625" style="1054" customWidth="1"/>
    <col min="12047" max="12048" width="0" style="1054" hidden="1" customWidth="1"/>
    <col min="12049" max="12049" width="3" style="1054" customWidth="1"/>
    <col min="12050" max="12288" width="11.42578125" style="1054"/>
    <col min="12289" max="12289" width="0" style="1054" hidden="1" customWidth="1"/>
    <col min="12290" max="12290" width="29" style="1054" customWidth="1"/>
    <col min="12291" max="12291" width="15.140625" style="1054" customWidth="1"/>
    <col min="12292" max="12293" width="13.140625" style="1054" customWidth="1"/>
    <col min="12294" max="12294" width="14" style="1054" customWidth="1"/>
    <col min="12295" max="12296" width="13.140625" style="1054" customWidth="1"/>
    <col min="12297" max="12297" width="14.140625" style="1054" bestFit="1" customWidth="1"/>
    <col min="12298" max="12299" width="13.140625" style="1054" customWidth="1"/>
    <col min="12300" max="12300" width="15.140625" style="1054" bestFit="1" customWidth="1"/>
    <col min="12301" max="12301" width="18" style="1054" bestFit="1" customWidth="1"/>
    <col min="12302" max="12302" width="13.140625" style="1054" customWidth="1"/>
    <col min="12303" max="12304" width="0" style="1054" hidden="1" customWidth="1"/>
    <col min="12305" max="12305" width="3" style="1054" customWidth="1"/>
    <col min="12306" max="12544" width="11.42578125" style="1054"/>
    <col min="12545" max="12545" width="0" style="1054" hidden="1" customWidth="1"/>
    <col min="12546" max="12546" width="29" style="1054" customWidth="1"/>
    <col min="12547" max="12547" width="15.140625" style="1054" customWidth="1"/>
    <col min="12548" max="12549" width="13.140625" style="1054" customWidth="1"/>
    <col min="12550" max="12550" width="14" style="1054" customWidth="1"/>
    <col min="12551" max="12552" width="13.140625" style="1054" customWidth="1"/>
    <col min="12553" max="12553" width="14.140625" style="1054" bestFit="1" customWidth="1"/>
    <col min="12554" max="12555" width="13.140625" style="1054" customWidth="1"/>
    <col min="12556" max="12556" width="15.140625" style="1054" bestFit="1" customWidth="1"/>
    <col min="12557" max="12557" width="18" style="1054" bestFit="1" customWidth="1"/>
    <col min="12558" max="12558" width="13.140625" style="1054" customWidth="1"/>
    <col min="12559" max="12560" width="0" style="1054" hidden="1" customWidth="1"/>
    <col min="12561" max="12561" width="3" style="1054" customWidth="1"/>
    <col min="12562" max="12800" width="11.42578125" style="1054"/>
    <col min="12801" max="12801" width="0" style="1054" hidden="1" customWidth="1"/>
    <col min="12802" max="12802" width="29" style="1054" customWidth="1"/>
    <col min="12803" max="12803" width="15.140625" style="1054" customWidth="1"/>
    <col min="12804" max="12805" width="13.140625" style="1054" customWidth="1"/>
    <col min="12806" max="12806" width="14" style="1054" customWidth="1"/>
    <col min="12807" max="12808" width="13.140625" style="1054" customWidth="1"/>
    <col min="12809" max="12809" width="14.140625" style="1054" bestFit="1" customWidth="1"/>
    <col min="12810" max="12811" width="13.140625" style="1054" customWidth="1"/>
    <col min="12812" max="12812" width="15.140625" style="1054" bestFit="1" customWidth="1"/>
    <col min="12813" max="12813" width="18" style="1054" bestFit="1" customWidth="1"/>
    <col min="12814" max="12814" width="13.140625" style="1054" customWidth="1"/>
    <col min="12815" max="12816" width="0" style="1054" hidden="1" customWidth="1"/>
    <col min="12817" max="12817" width="3" style="1054" customWidth="1"/>
    <col min="12818" max="13056" width="11.42578125" style="1054"/>
    <col min="13057" max="13057" width="0" style="1054" hidden="1" customWidth="1"/>
    <col min="13058" max="13058" width="29" style="1054" customWidth="1"/>
    <col min="13059" max="13059" width="15.140625" style="1054" customWidth="1"/>
    <col min="13060" max="13061" width="13.140625" style="1054" customWidth="1"/>
    <col min="13062" max="13062" width="14" style="1054" customWidth="1"/>
    <col min="13063" max="13064" width="13.140625" style="1054" customWidth="1"/>
    <col min="13065" max="13065" width="14.140625" style="1054" bestFit="1" customWidth="1"/>
    <col min="13066" max="13067" width="13.140625" style="1054" customWidth="1"/>
    <col min="13068" max="13068" width="15.140625" style="1054" bestFit="1" customWidth="1"/>
    <col min="13069" max="13069" width="18" style="1054" bestFit="1" customWidth="1"/>
    <col min="13070" max="13070" width="13.140625" style="1054" customWidth="1"/>
    <col min="13071" max="13072" width="0" style="1054" hidden="1" customWidth="1"/>
    <col min="13073" max="13073" width="3" style="1054" customWidth="1"/>
    <col min="13074" max="13312" width="11.42578125" style="1054"/>
    <col min="13313" max="13313" width="0" style="1054" hidden="1" customWidth="1"/>
    <col min="13314" max="13314" width="29" style="1054" customWidth="1"/>
    <col min="13315" max="13315" width="15.140625" style="1054" customWidth="1"/>
    <col min="13316" max="13317" width="13.140625" style="1054" customWidth="1"/>
    <col min="13318" max="13318" width="14" style="1054" customWidth="1"/>
    <col min="13319" max="13320" width="13.140625" style="1054" customWidth="1"/>
    <col min="13321" max="13321" width="14.140625" style="1054" bestFit="1" customWidth="1"/>
    <col min="13322" max="13323" width="13.140625" style="1054" customWidth="1"/>
    <col min="13324" max="13324" width="15.140625" style="1054" bestFit="1" customWidth="1"/>
    <col min="13325" max="13325" width="18" style="1054" bestFit="1" customWidth="1"/>
    <col min="13326" max="13326" width="13.140625" style="1054" customWidth="1"/>
    <col min="13327" max="13328" width="0" style="1054" hidden="1" customWidth="1"/>
    <col min="13329" max="13329" width="3" style="1054" customWidth="1"/>
    <col min="13330" max="13568" width="11.42578125" style="1054"/>
    <col min="13569" max="13569" width="0" style="1054" hidden="1" customWidth="1"/>
    <col min="13570" max="13570" width="29" style="1054" customWidth="1"/>
    <col min="13571" max="13571" width="15.140625" style="1054" customWidth="1"/>
    <col min="13572" max="13573" width="13.140625" style="1054" customWidth="1"/>
    <col min="13574" max="13574" width="14" style="1054" customWidth="1"/>
    <col min="13575" max="13576" width="13.140625" style="1054" customWidth="1"/>
    <col min="13577" max="13577" width="14.140625" style="1054" bestFit="1" customWidth="1"/>
    <col min="13578" max="13579" width="13.140625" style="1054" customWidth="1"/>
    <col min="13580" max="13580" width="15.140625" style="1054" bestFit="1" customWidth="1"/>
    <col min="13581" max="13581" width="18" style="1054" bestFit="1" customWidth="1"/>
    <col min="13582" max="13582" width="13.140625" style="1054" customWidth="1"/>
    <col min="13583" max="13584" width="0" style="1054" hidden="1" customWidth="1"/>
    <col min="13585" max="13585" width="3" style="1054" customWidth="1"/>
    <col min="13586" max="13824" width="11.42578125" style="1054"/>
    <col min="13825" max="13825" width="0" style="1054" hidden="1" customWidth="1"/>
    <col min="13826" max="13826" width="29" style="1054" customWidth="1"/>
    <col min="13827" max="13827" width="15.140625" style="1054" customWidth="1"/>
    <col min="13828" max="13829" width="13.140625" style="1054" customWidth="1"/>
    <col min="13830" max="13830" width="14" style="1054" customWidth="1"/>
    <col min="13831" max="13832" width="13.140625" style="1054" customWidth="1"/>
    <col min="13833" max="13833" width="14.140625" style="1054" bestFit="1" customWidth="1"/>
    <col min="13834" max="13835" width="13.140625" style="1054" customWidth="1"/>
    <col min="13836" max="13836" width="15.140625" style="1054" bestFit="1" customWidth="1"/>
    <col min="13837" max="13837" width="18" style="1054" bestFit="1" customWidth="1"/>
    <col min="13838" max="13838" width="13.140625" style="1054" customWidth="1"/>
    <col min="13839" max="13840" width="0" style="1054" hidden="1" customWidth="1"/>
    <col min="13841" max="13841" width="3" style="1054" customWidth="1"/>
    <col min="13842" max="14080" width="11.42578125" style="1054"/>
    <col min="14081" max="14081" width="0" style="1054" hidden="1" customWidth="1"/>
    <col min="14082" max="14082" width="29" style="1054" customWidth="1"/>
    <col min="14083" max="14083" width="15.140625" style="1054" customWidth="1"/>
    <col min="14084" max="14085" width="13.140625" style="1054" customWidth="1"/>
    <col min="14086" max="14086" width="14" style="1054" customWidth="1"/>
    <col min="14087" max="14088" width="13.140625" style="1054" customWidth="1"/>
    <col min="14089" max="14089" width="14.140625" style="1054" bestFit="1" customWidth="1"/>
    <col min="14090" max="14091" width="13.140625" style="1054" customWidth="1"/>
    <col min="14092" max="14092" width="15.140625" style="1054" bestFit="1" customWidth="1"/>
    <col min="14093" max="14093" width="18" style="1054" bestFit="1" customWidth="1"/>
    <col min="14094" max="14094" width="13.140625" style="1054" customWidth="1"/>
    <col min="14095" max="14096" width="0" style="1054" hidden="1" customWidth="1"/>
    <col min="14097" max="14097" width="3" style="1054" customWidth="1"/>
    <col min="14098" max="14336" width="11.42578125" style="1054"/>
    <col min="14337" max="14337" width="0" style="1054" hidden="1" customWidth="1"/>
    <col min="14338" max="14338" width="29" style="1054" customWidth="1"/>
    <col min="14339" max="14339" width="15.140625" style="1054" customWidth="1"/>
    <col min="14340" max="14341" width="13.140625" style="1054" customWidth="1"/>
    <col min="14342" max="14342" width="14" style="1054" customWidth="1"/>
    <col min="14343" max="14344" width="13.140625" style="1054" customWidth="1"/>
    <col min="14345" max="14345" width="14.140625" style="1054" bestFit="1" customWidth="1"/>
    <col min="14346" max="14347" width="13.140625" style="1054" customWidth="1"/>
    <col min="14348" max="14348" width="15.140625" style="1054" bestFit="1" customWidth="1"/>
    <col min="14349" max="14349" width="18" style="1054" bestFit="1" customWidth="1"/>
    <col min="14350" max="14350" width="13.140625" style="1054" customWidth="1"/>
    <col min="14351" max="14352" width="0" style="1054" hidden="1" customWidth="1"/>
    <col min="14353" max="14353" width="3" style="1054" customWidth="1"/>
    <col min="14354" max="14592" width="11.42578125" style="1054"/>
    <col min="14593" max="14593" width="0" style="1054" hidden="1" customWidth="1"/>
    <col min="14594" max="14594" width="29" style="1054" customWidth="1"/>
    <col min="14595" max="14595" width="15.140625" style="1054" customWidth="1"/>
    <col min="14596" max="14597" width="13.140625" style="1054" customWidth="1"/>
    <col min="14598" max="14598" width="14" style="1054" customWidth="1"/>
    <col min="14599" max="14600" width="13.140625" style="1054" customWidth="1"/>
    <col min="14601" max="14601" width="14.140625" style="1054" bestFit="1" customWidth="1"/>
    <col min="14602" max="14603" width="13.140625" style="1054" customWidth="1"/>
    <col min="14604" max="14604" width="15.140625" style="1054" bestFit="1" customWidth="1"/>
    <col min="14605" max="14605" width="18" style="1054" bestFit="1" customWidth="1"/>
    <col min="14606" max="14606" width="13.140625" style="1054" customWidth="1"/>
    <col min="14607" max="14608" width="0" style="1054" hidden="1" customWidth="1"/>
    <col min="14609" max="14609" width="3" style="1054" customWidth="1"/>
    <col min="14610" max="14848" width="11.42578125" style="1054"/>
    <col min="14849" max="14849" width="0" style="1054" hidden="1" customWidth="1"/>
    <col min="14850" max="14850" width="29" style="1054" customWidth="1"/>
    <col min="14851" max="14851" width="15.140625" style="1054" customWidth="1"/>
    <col min="14852" max="14853" width="13.140625" style="1054" customWidth="1"/>
    <col min="14854" max="14854" width="14" style="1054" customWidth="1"/>
    <col min="14855" max="14856" width="13.140625" style="1054" customWidth="1"/>
    <col min="14857" max="14857" width="14.140625" style="1054" bestFit="1" customWidth="1"/>
    <col min="14858" max="14859" width="13.140625" style="1054" customWidth="1"/>
    <col min="14860" max="14860" width="15.140625" style="1054" bestFit="1" customWidth="1"/>
    <col min="14861" max="14861" width="18" style="1054" bestFit="1" customWidth="1"/>
    <col min="14862" max="14862" width="13.140625" style="1054" customWidth="1"/>
    <col min="14863" max="14864" width="0" style="1054" hidden="1" customWidth="1"/>
    <col min="14865" max="14865" width="3" style="1054" customWidth="1"/>
    <col min="14866" max="15104" width="11.42578125" style="1054"/>
    <col min="15105" max="15105" width="0" style="1054" hidden="1" customWidth="1"/>
    <col min="15106" max="15106" width="29" style="1054" customWidth="1"/>
    <col min="15107" max="15107" width="15.140625" style="1054" customWidth="1"/>
    <col min="15108" max="15109" width="13.140625" style="1054" customWidth="1"/>
    <col min="15110" max="15110" width="14" style="1054" customWidth="1"/>
    <col min="15111" max="15112" width="13.140625" style="1054" customWidth="1"/>
    <col min="15113" max="15113" width="14.140625" style="1054" bestFit="1" customWidth="1"/>
    <col min="15114" max="15115" width="13.140625" style="1054" customWidth="1"/>
    <col min="15116" max="15116" width="15.140625" style="1054" bestFit="1" customWidth="1"/>
    <col min="15117" max="15117" width="18" style="1054" bestFit="1" customWidth="1"/>
    <col min="15118" max="15118" width="13.140625" style="1054" customWidth="1"/>
    <col min="15119" max="15120" width="0" style="1054" hidden="1" customWidth="1"/>
    <col min="15121" max="15121" width="3" style="1054" customWidth="1"/>
    <col min="15122" max="15360" width="11.42578125" style="1054"/>
    <col min="15361" max="15361" width="0" style="1054" hidden="1" customWidth="1"/>
    <col min="15362" max="15362" width="29" style="1054" customWidth="1"/>
    <col min="15363" max="15363" width="15.140625" style="1054" customWidth="1"/>
    <col min="15364" max="15365" width="13.140625" style="1054" customWidth="1"/>
    <col min="15366" max="15366" width="14" style="1054" customWidth="1"/>
    <col min="15367" max="15368" width="13.140625" style="1054" customWidth="1"/>
    <col min="15369" max="15369" width="14.140625" style="1054" bestFit="1" customWidth="1"/>
    <col min="15370" max="15371" width="13.140625" style="1054" customWidth="1"/>
    <col min="15372" max="15372" width="15.140625" style="1054" bestFit="1" customWidth="1"/>
    <col min="15373" max="15373" width="18" style="1054" bestFit="1" customWidth="1"/>
    <col min="15374" max="15374" width="13.140625" style="1054" customWidth="1"/>
    <col min="15375" max="15376" width="0" style="1054" hidden="1" customWidth="1"/>
    <col min="15377" max="15377" width="3" style="1054" customWidth="1"/>
    <col min="15378" max="15616" width="11.42578125" style="1054"/>
    <col min="15617" max="15617" width="0" style="1054" hidden="1" customWidth="1"/>
    <col min="15618" max="15618" width="29" style="1054" customWidth="1"/>
    <col min="15619" max="15619" width="15.140625" style="1054" customWidth="1"/>
    <col min="15620" max="15621" width="13.140625" style="1054" customWidth="1"/>
    <col min="15622" max="15622" width="14" style="1054" customWidth="1"/>
    <col min="15623" max="15624" width="13.140625" style="1054" customWidth="1"/>
    <col min="15625" max="15625" width="14.140625" style="1054" bestFit="1" customWidth="1"/>
    <col min="15626" max="15627" width="13.140625" style="1054" customWidth="1"/>
    <col min="15628" max="15628" width="15.140625" style="1054" bestFit="1" customWidth="1"/>
    <col min="15629" max="15629" width="18" style="1054" bestFit="1" customWidth="1"/>
    <col min="15630" max="15630" width="13.140625" style="1054" customWidth="1"/>
    <col min="15631" max="15632" width="0" style="1054" hidden="1" customWidth="1"/>
    <col min="15633" max="15633" width="3" style="1054" customWidth="1"/>
    <col min="15634" max="15872" width="11.42578125" style="1054"/>
    <col min="15873" max="15873" width="0" style="1054" hidden="1" customWidth="1"/>
    <col min="15874" max="15874" width="29" style="1054" customWidth="1"/>
    <col min="15875" max="15875" width="15.140625" style="1054" customWidth="1"/>
    <col min="15876" max="15877" width="13.140625" style="1054" customWidth="1"/>
    <col min="15878" max="15878" width="14" style="1054" customWidth="1"/>
    <col min="15879" max="15880" width="13.140625" style="1054" customWidth="1"/>
    <col min="15881" max="15881" width="14.140625" style="1054" bestFit="1" customWidth="1"/>
    <col min="15882" max="15883" width="13.140625" style="1054" customWidth="1"/>
    <col min="15884" max="15884" width="15.140625" style="1054" bestFit="1" customWidth="1"/>
    <col min="15885" max="15885" width="18" style="1054" bestFit="1" customWidth="1"/>
    <col min="15886" max="15886" width="13.140625" style="1054" customWidth="1"/>
    <col min="15887" max="15888" width="0" style="1054" hidden="1" customWidth="1"/>
    <col min="15889" max="15889" width="3" style="1054" customWidth="1"/>
    <col min="15890" max="16128" width="11.42578125" style="1054"/>
    <col min="16129" max="16129" width="0" style="1054" hidden="1" customWidth="1"/>
    <col min="16130" max="16130" width="29" style="1054" customWidth="1"/>
    <col min="16131" max="16131" width="15.140625" style="1054" customWidth="1"/>
    <col min="16132" max="16133" width="13.140625" style="1054" customWidth="1"/>
    <col min="16134" max="16134" width="14" style="1054" customWidth="1"/>
    <col min="16135" max="16136" width="13.140625" style="1054" customWidth="1"/>
    <col min="16137" max="16137" width="14.140625" style="1054" bestFit="1" customWidth="1"/>
    <col min="16138" max="16139" width="13.140625" style="1054" customWidth="1"/>
    <col min="16140" max="16140" width="15.140625" style="1054" bestFit="1" customWidth="1"/>
    <col min="16141" max="16141" width="18" style="1054" bestFit="1" customWidth="1"/>
    <col min="16142" max="16142" width="13.140625" style="1054" customWidth="1"/>
    <col min="16143" max="16144" width="0" style="1054" hidden="1" customWidth="1"/>
    <col min="16145" max="16145" width="3" style="1054" customWidth="1"/>
    <col min="16146" max="16384" width="11.42578125" style="1054"/>
  </cols>
  <sheetData>
    <row r="1" spans="1:27" s="151" customFormat="1" ht="2.25" customHeight="1">
      <c r="B1" s="543"/>
      <c r="C1" s="544"/>
      <c r="D1" s="544"/>
      <c r="E1" s="544"/>
      <c r="F1" s="544"/>
      <c r="G1" s="544"/>
      <c r="H1" s="544"/>
      <c r="I1" s="544"/>
      <c r="J1" s="544"/>
      <c r="K1" s="544"/>
      <c r="L1" s="544"/>
      <c r="M1" s="544"/>
      <c r="N1" s="544"/>
      <c r="O1" s="544"/>
      <c r="P1" s="544"/>
      <c r="Q1" s="425"/>
    </row>
    <row r="2" spans="1:27" s="151" customFormat="1" ht="42" customHeight="1">
      <c r="B2" s="1088" t="s">
        <v>1461</v>
      </c>
      <c r="C2" s="1088"/>
      <c r="D2" s="1088"/>
      <c r="E2" s="1088"/>
      <c r="F2" s="1088"/>
      <c r="G2" s="1088"/>
      <c r="H2" s="1088"/>
      <c r="I2" s="1088"/>
      <c r="J2" s="1088"/>
      <c r="K2" s="1088"/>
      <c r="L2" s="1088"/>
      <c r="M2" s="1088"/>
      <c r="N2" s="1088"/>
      <c r="O2" s="1088"/>
      <c r="P2" s="1088"/>
      <c r="Q2" s="425"/>
    </row>
    <row r="3" spans="1:27" s="151" customFormat="1" ht="42" customHeight="1">
      <c r="B3" s="1088" t="s">
        <v>1053</v>
      </c>
      <c r="C3" s="1088"/>
      <c r="D3" s="1088"/>
      <c r="E3" s="1088"/>
      <c r="F3" s="1088"/>
      <c r="G3" s="1088"/>
      <c r="H3" s="1088"/>
      <c r="I3" s="1088"/>
      <c r="J3" s="1088"/>
      <c r="K3" s="1088"/>
      <c r="L3" s="1088"/>
      <c r="M3" s="1088"/>
      <c r="N3" s="1088"/>
      <c r="O3" s="1088"/>
      <c r="P3" s="1088"/>
      <c r="Q3" s="425"/>
    </row>
    <row r="4" spans="1:27" s="151" customFormat="1" ht="9.75" customHeight="1">
      <c r="A4" s="151" t="s">
        <v>1531</v>
      </c>
      <c r="B4" s="1088"/>
      <c r="C4" s="1088"/>
      <c r="D4" s="1088"/>
      <c r="E4" s="1088"/>
      <c r="F4" s="1088"/>
      <c r="G4" s="1088"/>
      <c r="H4" s="1088"/>
      <c r="I4" s="1088"/>
      <c r="J4" s="1088"/>
      <c r="K4" s="1088"/>
      <c r="L4" s="1088"/>
      <c r="M4" s="1088"/>
      <c r="N4" s="1088"/>
      <c r="O4" s="1088"/>
      <c r="P4" s="1088"/>
      <c r="Q4" s="425"/>
    </row>
    <row r="5" spans="1:27" s="545" customFormat="1" ht="42" customHeight="1">
      <c r="B5" s="1131" t="s">
        <v>1431</v>
      </c>
      <c r="C5" s="1131"/>
      <c r="D5" s="1131"/>
      <c r="E5" s="1131"/>
      <c r="F5" s="1131"/>
      <c r="G5" s="1131"/>
      <c r="H5" s="1131"/>
      <c r="I5" s="1131"/>
      <c r="J5" s="1131"/>
      <c r="K5" s="1131"/>
      <c r="L5" s="1131"/>
      <c r="M5" s="1131"/>
      <c r="N5" s="1131"/>
      <c r="O5" s="1131"/>
      <c r="P5" s="1131"/>
      <c r="Q5" s="898"/>
    </row>
    <row r="6" spans="1:27" s="155" customFormat="1" ht="9">
      <c r="D6" s="546"/>
      <c r="E6" s="546"/>
      <c r="F6" s="546"/>
      <c r="G6" s="546"/>
      <c r="H6" s="546"/>
      <c r="I6" s="546"/>
      <c r="Q6" s="438"/>
    </row>
    <row r="7" spans="1:27" s="155" customFormat="1" ht="15.75">
      <c r="B7" s="558"/>
      <c r="C7" s="1136" t="s">
        <v>1054</v>
      </c>
      <c r="D7" s="1136"/>
      <c r="E7" s="1136"/>
      <c r="F7" s="1136" t="str">
        <f>"DIC-13"</f>
        <v>DIC-13</v>
      </c>
      <c r="G7" s="1136"/>
      <c r="H7" s="1136"/>
      <c r="I7" s="1136" t="str">
        <f>"DIC-14"</f>
        <v>DIC-14</v>
      </c>
      <c r="J7" s="1136"/>
      <c r="K7" s="1136"/>
      <c r="L7" s="1136" t="str">
        <f>"ABR-15"</f>
        <v>ABR-15</v>
      </c>
      <c r="M7" s="1136"/>
      <c r="N7" s="1136"/>
      <c r="O7" s="899" t="s">
        <v>1405</v>
      </c>
      <c r="P7" s="899"/>
      <c r="Q7" s="900"/>
    </row>
    <row r="8" spans="1:27" s="155" customFormat="1" ht="33" customHeight="1" thickBot="1">
      <c r="B8" s="559" t="s">
        <v>1055</v>
      </c>
      <c r="C8" s="547" t="s">
        <v>1056</v>
      </c>
      <c r="D8" s="548" t="s">
        <v>1057</v>
      </c>
      <c r="E8" s="547" t="s">
        <v>1058</v>
      </c>
      <c r="F8" s="547" t="s">
        <v>1056</v>
      </c>
      <c r="G8" s="548" t="s">
        <v>1057</v>
      </c>
      <c r="H8" s="547" t="s">
        <v>1058</v>
      </c>
      <c r="I8" s="547" t="s">
        <v>1056</v>
      </c>
      <c r="J8" s="548" t="s">
        <v>1057</v>
      </c>
      <c r="K8" s="547" t="s">
        <v>1058</v>
      </c>
      <c r="L8" s="547" t="s">
        <v>1056</v>
      </c>
      <c r="M8" s="548" t="s">
        <v>1057</v>
      </c>
      <c r="N8" s="547" t="s">
        <v>1058</v>
      </c>
      <c r="O8" s="901" t="s">
        <v>1406</v>
      </c>
      <c r="P8" s="547" t="s">
        <v>1407</v>
      </c>
      <c r="Q8" s="900"/>
    </row>
    <row r="9" spans="1:27" s="210" customFormat="1" ht="22.5" customHeight="1" thickTop="1" thickBot="1">
      <c r="B9" s="460" t="s">
        <v>1226</v>
      </c>
      <c r="C9" s="205"/>
      <c r="D9" s="205"/>
      <c r="E9" s="205"/>
      <c r="F9" s="205"/>
      <c r="G9" s="205"/>
      <c r="H9" s="205"/>
      <c r="I9" s="205"/>
      <c r="J9" s="205"/>
      <c r="K9" s="205"/>
      <c r="L9" s="205"/>
      <c r="M9" s="205"/>
      <c r="N9" s="205"/>
      <c r="O9" s="205"/>
      <c r="P9" s="205"/>
      <c r="Q9" s="902"/>
      <c r="V9" s="903"/>
      <c r="X9" s="392"/>
      <c r="Z9" s="210">
        <v>6.94</v>
      </c>
      <c r="AA9" s="210">
        <f>+[10]TC!A1</f>
        <v>6.86</v>
      </c>
    </row>
    <row r="10" spans="1:27" s="210" customFormat="1" ht="22.5" customHeight="1" thickTop="1">
      <c r="A10" s="210" t="s">
        <v>1347</v>
      </c>
      <c r="B10" s="210" t="s">
        <v>306</v>
      </c>
      <c r="C10" s="392">
        <v>10881974.578299999</v>
      </c>
      <c r="D10" s="551">
        <f>+C10/C$81</f>
        <v>0.12426543254307049</v>
      </c>
      <c r="E10" s="392">
        <v>2</v>
      </c>
      <c r="F10" s="392">
        <v>12850252.780259999</v>
      </c>
      <c r="G10" s="551">
        <f>+F10/F$81</f>
        <v>0.12462914972321967</v>
      </c>
      <c r="H10" s="392">
        <v>2</v>
      </c>
      <c r="I10" s="392">
        <v>15473860.213810001</v>
      </c>
      <c r="J10" s="551">
        <f>+I10/I$81</f>
        <v>0.1286027475578386</v>
      </c>
      <c r="K10" s="392">
        <v>2</v>
      </c>
      <c r="L10" s="392">
        <v>15446928.82446</v>
      </c>
      <c r="M10" s="551">
        <f>+L10/L$81</f>
        <v>0.12880588134827367</v>
      </c>
      <c r="N10" s="392">
        <v>2</v>
      </c>
      <c r="O10" s="549">
        <f>IF(I10=0,0,(L10/I10)-1)</f>
        <v>-1.7404441411436045E-3</v>
      </c>
      <c r="P10" s="549">
        <f>IF(I10=0,0,((+L10/AA$9)/(I10/Z$9))-1)</f>
        <v>9.9010667143530906E-3</v>
      </c>
      <c r="Q10" s="904"/>
      <c r="V10" s="903"/>
      <c r="X10" s="392"/>
    </row>
    <row r="11" spans="1:27" s="210" customFormat="1" ht="22.5" customHeight="1">
      <c r="A11" s="210" t="s">
        <v>1347</v>
      </c>
      <c r="B11" s="210" t="s">
        <v>307</v>
      </c>
      <c r="C11" s="392">
        <v>7590432.2470700014</v>
      </c>
      <c r="D11" s="551">
        <f t="shared" ref="D11:D22" si="0">+C11/C$81</f>
        <v>8.6678050898220074E-2</v>
      </c>
      <c r="E11" s="392">
        <v>5</v>
      </c>
      <c r="F11" s="392">
        <v>11107380.8826</v>
      </c>
      <c r="G11" s="551">
        <f t="shared" ref="G11:G22" si="1">+F11/F$81</f>
        <v>0.10772577463821492</v>
      </c>
      <c r="H11" s="392">
        <v>3</v>
      </c>
      <c r="I11" s="392">
        <v>15410252.28002</v>
      </c>
      <c r="J11" s="551">
        <f t="shared" ref="J11:J25" si="2">+I11/I$81</f>
        <v>0.12807410409467931</v>
      </c>
      <c r="K11" s="392">
        <v>3</v>
      </c>
      <c r="L11" s="392">
        <v>13518116.669220002</v>
      </c>
      <c r="M11" s="551">
        <f t="shared" ref="M11:M25" si="3">+L11/L$81</f>
        <v>0.11272227324505343</v>
      </c>
      <c r="N11" s="392">
        <v>3</v>
      </c>
      <c r="O11" s="549">
        <f>IF(I11=0,0,(L11/I11)-1)</f>
        <v>-0.12278420731977413</v>
      </c>
      <c r="P11" s="549">
        <f>IF(I11=0,0,((+L11/AA$9)/(I11/Z$9))-1)</f>
        <v>-0.11255428553924673</v>
      </c>
      <c r="Q11" s="904"/>
      <c r="V11" s="903"/>
      <c r="X11" s="392"/>
    </row>
    <row r="12" spans="1:27" s="210" customFormat="1" ht="22.5" customHeight="1">
      <c r="A12" s="210" t="s">
        <v>1347</v>
      </c>
      <c r="B12" s="210" t="s">
        <v>308</v>
      </c>
      <c r="C12" s="392">
        <v>13597991.208349999</v>
      </c>
      <c r="D12" s="551">
        <f t="shared" si="0"/>
        <v>0.15528066593649953</v>
      </c>
      <c r="E12" s="392">
        <v>1</v>
      </c>
      <c r="F12" s="392">
        <v>15747360.463289998</v>
      </c>
      <c r="G12" s="551">
        <f t="shared" si="1"/>
        <v>0.15272696798149446</v>
      </c>
      <c r="H12" s="392">
        <v>1</v>
      </c>
      <c r="I12" s="392">
        <v>18900456.586520001</v>
      </c>
      <c r="J12" s="551">
        <f t="shared" si="2"/>
        <v>0.15708107825317111</v>
      </c>
      <c r="K12" s="392">
        <v>1</v>
      </c>
      <c r="L12" s="392">
        <v>18547660.314600002</v>
      </c>
      <c r="M12" s="551">
        <f t="shared" si="3"/>
        <v>0.15466166517110042</v>
      </c>
      <c r="N12" s="392">
        <v>1</v>
      </c>
      <c r="O12" s="549">
        <f>IF(I12=0,0,(L12/I12)-1)</f>
        <v>-1.8666018479766122E-2</v>
      </c>
      <c r="P12" s="549">
        <f>IF(I12=0,0,((+L12/AA$9)/(I12/Z$9))-1)</f>
        <v>-7.2218904153903418E-3</v>
      </c>
      <c r="Q12" s="904"/>
      <c r="V12" s="903"/>
      <c r="X12" s="392"/>
    </row>
    <row r="13" spans="1:27" s="210" customFormat="1" ht="22.5" customHeight="1">
      <c r="A13" s="210" t="s">
        <v>1347</v>
      </c>
      <c r="B13" s="210" t="s">
        <v>309</v>
      </c>
      <c r="C13" s="392">
        <v>9820310.9557599984</v>
      </c>
      <c r="D13" s="551">
        <f t="shared" si="0"/>
        <v>0.11214188930917457</v>
      </c>
      <c r="E13" s="392">
        <v>3</v>
      </c>
      <c r="F13" s="392">
        <v>10454617.806070002</v>
      </c>
      <c r="G13" s="551">
        <f t="shared" si="1"/>
        <v>0.10139490250754227</v>
      </c>
      <c r="H13" s="392">
        <v>4</v>
      </c>
      <c r="I13" s="392">
        <v>12567273.644970002</v>
      </c>
      <c r="J13" s="551">
        <f t="shared" si="2"/>
        <v>0.10444620138237731</v>
      </c>
      <c r="K13" s="392">
        <v>4</v>
      </c>
      <c r="L13" s="392">
        <v>12068256.443879997</v>
      </c>
      <c r="M13" s="551">
        <f t="shared" si="3"/>
        <v>0.10063245744548756</v>
      </c>
      <c r="N13" s="392">
        <v>4</v>
      </c>
      <c r="O13" s="549">
        <f>IF(I13=0,0,(L13/I13)-1)</f>
        <v>-3.9707673691798173E-2</v>
      </c>
      <c r="P13" s="549">
        <f>IF(I13=0,0,((+L13/AA$9)/(I13/Z$9))-1)</f>
        <v>-2.8508929361673374E-2</v>
      </c>
      <c r="Q13" s="904"/>
      <c r="V13" s="903"/>
      <c r="X13" s="392"/>
    </row>
    <row r="14" spans="1:27" s="210" customFormat="1" ht="22.5" customHeight="1">
      <c r="A14" s="210" t="s">
        <v>1347</v>
      </c>
      <c r="B14" s="210" t="s">
        <v>310</v>
      </c>
      <c r="C14" s="392">
        <v>8106592.0608200012</v>
      </c>
      <c r="D14" s="551">
        <f t="shared" si="0"/>
        <v>9.2572277360106786E-2</v>
      </c>
      <c r="E14" s="392">
        <v>4</v>
      </c>
      <c r="F14" s="392">
        <v>9642597.9878100008</v>
      </c>
      <c r="G14" s="551">
        <f t="shared" si="1"/>
        <v>9.3519466806883653E-2</v>
      </c>
      <c r="H14" s="392">
        <v>5</v>
      </c>
      <c r="I14" s="392">
        <v>9764101.4414700028</v>
      </c>
      <c r="J14" s="551">
        <f t="shared" si="2"/>
        <v>8.1149128624402669E-2</v>
      </c>
      <c r="K14" s="392">
        <v>5</v>
      </c>
      <c r="L14" s="392">
        <v>10225750.567769997</v>
      </c>
      <c r="M14" s="551">
        <f t="shared" si="3"/>
        <v>8.526852355554046E-2</v>
      </c>
      <c r="N14" s="392">
        <v>5</v>
      </c>
      <c r="O14" s="549">
        <f t="shared" ref="O14:O19" si="4">IF(I14=0,0,(L14/I14)-1)</f>
        <v>4.7280246837592355E-2</v>
      </c>
      <c r="P14" s="549">
        <f t="shared" ref="P14:P19" si="5">IF(I14=0,0,((+L14/AA$9)/(I14/Z$9))-1)</f>
        <v>5.9493427558730438E-2</v>
      </c>
      <c r="Q14" s="904"/>
      <c r="V14" s="903"/>
      <c r="X14" s="392"/>
    </row>
    <row r="15" spans="1:27" s="210" customFormat="1" ht="22.5" customHeight="1">
      <c r="A15" s="210" t="s">
        <v>1347</v>
      </c>
      <c r="B15" s="210" t="s">
        <v>311</v>
      </c>
      <c r="C15" s="392">
        <v>4934744.3947299998</v>
      </c>
      <c r="D15" s="551">
        <f t="shared" si="0"/>
        <v>5.635173490695785E-2</v>
      </c>
      <c r="E15" s="392">
        <v>6</v>
      </c>
      <c r="F15" s="392">
        <v>5388870.5272899996</v>
      </c>
      <c r="G15" s="551">
        <f t="shared" si="1"/>
        <v>5.2264368901471715E-2</v>
      </c>
      <c r="H15" s="392">
        <v>6</v>
      </c>
      <c r="I15" s="392">
        <v>6116458.466310001</v>
      </c>
      <c r="J15" s="551">
        <f t="shared" si="2"/>
        <v>5.0833686825531521E-2</v>
      </c>
      <c r="K15" s="392">
        <v>6</v>
      </c>
      <c r="L15" s="392">
        <v>6769077.7870400008</v>
      </c>
      <c r="M15" s="551">
        <f t="shared" si="3"/>
        <v>5.6444684906819295E-2</v>
      </c>
      <c r="N15" s="392">
        <v>6</v>
      </c>
      <c r="O15" s="549">
        <f>IF(I15=0,0,(L15/I15)-1)</f>
        <v>0.10669888863378785</v>
      </c>
      <c r="P15" s="549">
        <f>IF(I15=0,0,((+L15/AA$9)/(I15/Z$9))-1)</f>
        <v>0.11960499812222847</v>
      </c>
      <c r="Q15" s="904"/>
      <c r="V15" s="903"/>
      <c r="X15" s="392"/>
    </row>
    <row r="16" spans="1:27" s="210" customFormat="1" ht="22.5" customHeight="1">
      <c r="A16" s="210" t="s">
        <v>1347</v>
      </c>
      <c r="B16" s="210" t="s">
        <v>312</v>
      </c>
      <c r="C16" s="392">
        <v>4003185.03052</v>
      </c>
      <c r="D16" s="551">
        <f t="shared" si="0"/>
        <v>4.5713901993440081E-2</v>
      </c>
      <c r="E16" s="392">
        <v>9</v>
      </c>
      <c r="F16" s="392">
        <v>4938912.4199399995</v>
      </c>
      <c r="G16" s="551">
        <f t="shared" si="1"/>
        <v>4.7900416122562635E-2</v>
      </c>
      <c r="H16" s="392">
        <v>9</v>
      </c>
      <c r="I16" s="392">
        <v>5752124.6122399997</v>
      </c>
      <c r="J16" s="551">
        <f t="shared" si="2"/>
        <v>4.7805720047085207E-2</v>
      </c>
      <c r="K16" s="392">
        <v>9</v>
      </c>
      <c r="L16" s="392">
        <v>5720982.9678500006</v>
      </c>
      <c r="M16" s="551">
        <f t="shared" si="3"/>
        <v>4.770503326107884E-2</v>
      </c>
      <c r="N16" s="392">
        <v>9</v>
      </c>
      <c r="O16" s="549">
        <f t="shared" si="4"/>
        <v>-5.4139377168103131E-3</v>
      </c>
      <c r="P16" s="549">
        <f t="shared" si="5"/>
        <v>6.1847335634601652E-3</v>
      </c>
      <c r="Q16" s="904"/>
      <c r="V16" s="903"/>
      <c r="X16" s="392"/>
    </row>
    <row r="17" spans="1:24" s="210" customFormat="1" ht="22.5" customHeight="1">
      <c r="A17" s="210" t="s">
        <v>1347</v>
      </c>
      <c r="B17" s="210" t="s">
        <v>313</v>
      </c>
      <c r="C17" s="392">
        <v>4373658.0109599987</v>
      </c>
      <c r="D17" s="551">
        <f t="shared" si="0"/>
        <v>4.9944474747368434E-2</v>
      </c>
      <c r="E17" s="392">
        <v>7</v>
      </c>
      <c r="F17" s="392">
        <v>5171439.1196599994</v>
      </c>
      <c r="G17" s="551">
        <f t="shared" si="1"/>
        <v>5.0155593928758575E-2</v>
      </c>
      <c r="H17" s="392">
        <v>8</v>
      </c>
      <c r="I17" s="392">
        <v>5777952.7795500001</v>
      </c>
      <c r="J17" s="551">
        <f t="shared" si="2"/>
        <v>4.8020377103214308E-2</v>
      </c>
      <c r="K17" s="392">
        <v>7</v>
      </c>
      <c r="L17" s="392">
        <v>5931537.8781699995</v>
      </c>
      <c r="M17" s="551">
        <f t="shared" si="3"/>
        <v>4.94607680808722E-2</v>
      </c>
      <c r="N17" s="392">
        <v>8</v>
      </c>
      <c r="O17" s="549">
        <f t="shared" si="4"/>
        <v>2.6581231186863619E-2</v>
      </c>
      <c r="P17" s="549">
        <f t="shared" si="5"/>
        <v>3.8553023970383737E-2</v>
      </c>
      <c r="Q17" s="904"/>
      <c r="V17" s="903"/>
      <c r="X17" s="392"/>
    </row>
    <row r="18" spans="1:24" s="210" customFormat="1" ht="22.5" customHeight="1">
      <c r="A18" s="210" t="s">
        <v>1347</v>
      </c>
      <c r="B18" s="210" t="s">
        <v>314</v>
      </c>
      <c r="C18" s="392">
        <v>56739.296920000001</v>
      </c>
      <c r="D18" s="551">
        <f t="shared" si="0"/>
        <v>6.4792774723197201E-4</v>
      </c>
      <c r="E18" s="392">
        <v>44</v>
      </c>
      <c r="F18" s="392">
        <v>56744.911469999999</v>
      </c>
      <c r="G18" s="551">
        <f t="shared" si="1"/>
        <v>5.5034482111428055E-4</v>
      </c>
      <c r="H18" s="392">
        <v>45</v>
      </c>
      <c r="I18" s="392">
        <v>59689.106959999997</v>
      </c>
      <c r="J18" s="551">
        <f t="shared" si="2"/>
        <v>4.9607422118747859E-4</v>
      </c>
      <c r="K18" s="392">
        <v>45</v>
      </c>
      <c r="L18" s="392">
        <v>79796.545769999997</v>
      </c>
      <c r="M18" s="551">
        <f t="shared" si="3"/>
        <v>6.6539209983134111E-4</v>
      </c>
      <c r="N18" s="392">
        <v>40</v>
      </c>
      <c r="O18" s="549">
        <f t="shared" si="4"/>
        <v>0.33686948647891124</v>
      </c>
      <c r="P18" s="549">
        <f t="shared" si="5"/>
        <v>0.3524598011900355</v>
      </c>
      <c r="Q18" s="904"/>
      <c r="V18" s="903"/>
      <c r="X18" s="392"/>
    </row>
    <row r="19" spans="1:24" s="210" customFormat="1" ht="22.5" customHeight="1">
      <c r="A19" s="210" t="s">
        <v>1347</v>
      </c>
      <c r="B19" s="210" t="s">
        <v>315</v>
      </c>
      <c r="C19" s="392">
        <v>273686.29636999994</v>
      </c>
      <c r="D19" s="551">
        <f t="shared" si="0"/>
        <v>3.1253285655848395E-3</v>
      </c>
      <c r="E19" s="392">
        <v>22</v>
      </c>
      <c r="F19" s="392">
        <v>120138.13887999998</v>
      </c>
      <c r="G19" s="551">
        <f t="shared" si="1"/>
        <v>1.1651688378414556E-3</v>
      </c>
      <c r="H19" s="392">
        <v>30</v>
      </c>
      <c r="I19" s="392">
        <v>161440.45466999998</v>
      </c>
      <c r="J19" s="551">
        <f t="shared" si="2"/>
        <v>1.3417263533904392E-3</v>
      </c>
      <c r="K19" s="392">
        <v>26</v>
      </c>
      <c r="L19" s="392">
        <v>67664.564330000008</v>
      </c>
      <c r="M19" s="551">
        <f t="shared" si="3"/>
        <v>5.6422826463546519E-4</v>
      </c>
      <c r="N19" s="392">
        <v>45</v>
      </c>
      <c r="O19" s="549">
        <f t="shared" si="4"/>
        <v>-0.5808698354553512</v>
      </c>
      <c r="P19" s="549">
        <f t="shared" si="5"/>
        <v>-0.57598202012538446</v>
      </c>
      <c r="Q19" s="904"/>
      <c r="V19" s="903"/>
      <c r="X19" s="392"/>
    </row>
    <row r="20" spans="1:24" s="210" customFormat="1" ht="22.5" customHeight="1">
      <c r="A20" s="210" t="s">
        <v>1347</v>
      </c>
      <c r="B20" s="210" t="s">
        <v>1227</v>
      </c>
      <c r="C20" s="552">
        <v>3440614</v>
      </c>
      <c r="D20" s="551">
        <f t="shared" si="0"/>
        <v>3.9289688084396944E-2</v>
      </c>
      <c r="E20" s="552">
        <v>11</v>
      </c>
      <c r="F20" s="552">
        <v>3742680</v>
      </c>
      <c r="G20" s="551">
        <f t="shared" si="1"/>
        <v>3.6298665408561887E-2</v>
      </c>
      <c r="H20" s="552">
        <v>11</v>
      </c>
      <c r="I20" s="552" t="s">
        <v>1059</v>
      </c>
      <c r="J20" s="552" t="s">
        <v>1059</v>
      </c>
      <c r="K20" s="552" t="s">
        <v>1059</v>
      </c>
      <c r="L20" s="552" t="s">
        <v>1059</v>
      </c>
      <c r="M20" s="552" t="s">
        <v>1059</v>
      </c>
      <c r="N20" s="552" t="s">
        <v>1059</v>
      </c>
      <c r="O20" s="549">
        <f>IF(OR(I20=0,I20=" - - -"),0,(L20/I20)-1)</f>
        <v>0</v>
      </c>
      <c r="P20" s="549">
        <f>IF(OR(I20=0,I20=" - - -"),0,((+L20/AA$9)/(I20/Z$9))-1)</f>
        <v>0</v>
      </c>
      <c r="Q20" s="904"/>
      <c r="V20" s="903"/>
      <c r="X20" s="392"/>
    </row>
    <row r="21" spans="1:24" s="210" customFormat="1" ht="22.5" customHeight="1">
      <c r="A21" s="210" t="s">
        <v>1347</v>
      </c>
      <c r="B21" s="210" t="s">
        <v>316</v>
      </c>
      <c r="C21" s="552">
        <v>4310893.1769500002</v>
      </c>
      <c r="D21" s="551">
        <f t="shared" si="0"/>
        <v>4.9227739085965616E-2</v>
      </c>
      <c r="E21" s="552">
        <v>8</v>
      </c>
      <c r="F21" s="552">
        <v>5343511.7958899997</v>
      </c>
      <c r="G21" s="551">
        <f t="shared" si="1"/>
        <v>5.1824453810027767E-2</v>
      </c>
      <c r="H21" s="552">
        <v>7</v>
      </c>
      <c r="I21" s="552">
        <v>5754628.4649400003</v>
      </c>
      <c r="J21" s="551">
        <f t="shared" si="2"/>
        <v>4.7826529485211891E-2</v>
      </c>
      <c r="K21" s="552">
        <v>8</v>
      </c>
      <c r="L21" s="552">
        <v>5980798.2977800006</v>
      </c>
      <c r="M21" s="551">
        <f t="shared" si="3"/>
        <v>4.9871531400594679E-2</v>
      </c>
      <c r="N21" s="552">
        <v>7</v>
      </c>
      <c r="O21" s="549">
        <f>IF(OR(I21=0,I21=" - - -"),0,(L21/I21)-1)</f>
        <v>3.9302247611281427E-2</v>
      </c>
      <c r="P21" s="549">
        <f>IF(OR(I21=0,I21=" - - -"),0,((+L21/AA$9)/(I21/Z$9))-1)</f>
        <v>5.1422390440567511E-2</v>
      </c>
      <c r="Q21" s="904"/>
      <c r="V21" s="903"/>
      <c r="X21" s="392"/>
    </row>
    <row r="22" spans="1:24" s="210" customFormat="1" ht="15.75" customHeight="1">
      <c r="B22" s="210" t="s">
        <v>317</v>
      </c>
      <c r="C22" s="392">
        <v>948210.55047999986</v>
      </c>
      <c r="D22" s="551">
        <f t="shared" si="0"/>
        <v>1.0827979182405674E-2</v>
      </c>
      <c r="E22" s="210">
        <v>16</v>
      </c>
      <c r="F22" s="392">
        <v>1300694.5869499999</v>
      </c>
      <c r="G22" s="551">
        <f t="shared" si="1"/>
        <v>1.261488495153891E-2</v>
      </c>
      <c r="H22" s="210">
        <v>15</v>
      </c>
      <c r="I22" s="392">
        <v>1553861.6411299999</v>
      </c>
      <c r="J22" s="551">
        <f t="shared" si="2"/>
        <v>1.2914093420315801E-2</v>
      </c>
      <c r="K22" s="210">
        <v>14</v>
      </c>
      <c r="L22" s="392">
        <v>1544945.7901700002</v>
      </c>
      <c r="M22" s="551">
        <f t="shared" si="3"/>
        <v>1.2882697033150124E-2</v>
      </c>
      <c r="N22" s="210">
        <v>14</v>
      </c>
      <c r="O22" s="549">
        <f>IF(OR(I22=0,I22=" - - -"),0,(L22/I22)-1)</f>
        <v>-5.7378666954644997E-3</v>
      </c>
      <c r="P22" s="549">
        <f>IF(OR(I22=0,I22=" - - -"),0,((+L22/AA$9)/(I22/Z$9))-1)</f>
        <v>5.8570269873872149E-3</v>
      </c>
      <c r="Q22" s="904"/>
      <c r="V22" s="903"/>
      <c r="X22" s="392"/>
    </row>
    <row r="23" spans="1:24" s="210" customFormat="1" ht="23.25" customHeight="1">
      <c r="A23" s="210" t="s">
        <v>1347</v>
      </c>
      <c r="B23" s="210" t="s">
        <v>1228</v>
      </c>
      <c r="C23" s="550"/>
      <c r="D23" s="550"/>
      <c r="E23" s="550"/>
      <c r="F23" s="550"/>
      <c r="G23" s="550"/>
      <c r="H23" s="550"/>
      <c r="I23" s="392">
        <v>3720357.6930299997</v>
      </c>
      <c r="J23" s="551">
        <f t="shared" si="2"/>
        <v>3.0919771447502013E-2</v>
      </c>
      <c r="K23" s="550">
        <v>12</v>
      </c>
      <c r="L23" s="392">
        <v>4557623.9158100002</v>
      </c>
      <c r="M23" s="551">
        <f t="shared" si="3"/>
        <v>3.8004238382991294E-2</v>
      </c>
      <c r="N23" s="550">
        <v>11</v>
      </c>
      <c r="O23" s="549">
        <f>IF(I23=0,0,(L23/I23)-1)</f>
        <v>0.22504992580380057</v>
      </c>
      <c r="P23" s="549">
        <f>IF(I23=0,0,((+L23/AA$9)/(I23/Z$9))-1)</f>
        <v>0.23933622231463203</v>
      </c>
      <c r="Q23" s="904"/>
      <c r="V23" s="903"/>
      <c r="X23" s="392"/>
    </row>
    <row r="24" spans="1:24" s="210" customFormat="1" ht="23.25" customHeight="1">
      <c r="A24" s="210" t="s">
        <v>1347</v>
      </c>
      <c r="B24" s="210" t="s">
        <v>1229</v>
      </c>
      <c r="C24" s="392"/>
      <c r="D24" s="392"/>
      <c r="E24" s="392"/>
      <c r="F24" s="392"/>
      <c r="G24" s="392"/>
      <c r="H24" s="392"/>
      <c r="I24" s="392">
        <v>4857690.1536800005</v>
      </c>
      <c r="J24" s="551">
        <f t="shared" si="2"/>
        <v>4.0372104433925839E-2</v>
      </c>
      <c r="K24" s="550">
        <v>10</v>
      </c>
      <c r="L24" s="392">
        <v>5092827.1441099998</v>
      </c>
      <c r="M24" s="551">
        <f t="shared" si="3"/>
        <v>4.2467088202850729E-2</v>
      </c>
      <c r="N24" s="550">
        <v>10</v>
      </c>
      <c r="O24" s="549">
        <f>IF(I24=0,0,(L24/I24)-1)</f>
        <v>4.840510262925446E-2</v>
      </c>
      <c r="P24" s="549">
        <f>IF(I24=0,0,((+L24/AA$9)/(I24/Z$9))-1)</f>
        <v>6.063140120219046E-2</v>
      </c>
      <c r="Q24" s="904"/>
      <c r="V24" s="903"/>
      <c r="X24" s="392"/>
    </row>
    <row r="25" spans="1:24" s="210" customFormat="1" ht="23.25" customHeight="1">
      <c r="A25" s="210" t="s">
        <v>1347</v>
      </c>
      <c r="B25" s="213" t="s">
        <v>1060</v>
      </c>
      <c r="C25" s="392">
        <f>SUM(C10:C22)</f>
        <v>72339031.807229981</v>
      </c>
      <c r="D25" s="551">
        <f>SUM(D10:D22)</f>
        <v>0.82606709036042292</v>
      </c>
      <c r="E25" s="392"/>
      <c r="F25" s="392">
        <f>SUM(F10:F22)</f>
        <v>85865201.420110002</v>
      </c>
      <c r="G25" s="551">
        <f>SUM(G10:G22)</f>
        <v>0.83277015843923219</v>
      </c>
      <c r="H25" s="392"/>
      <c r="I25" s="392">
        <f>SUM(I10:I24)</f>
        <v>105870147.53929999</v>
      </c>
      <c r="J25" s="551">
        <f t="shared" si="2"/>
        <v>0.87988334324983342</v>
      </c>
      <c r="K25" s="550"/>
      <c r="L25" s="392">
        <f>SUM(L10:L24)</f>
        <v>105551967.71096</v>
      </c>
      <c r="M25" s="551">
        <f t="shared" si="3"/>
        <v>0.88015646239827949</v>
      </c>
      <c r="N25" s="550"/>
      <c r="O25" s="549">
        <f>IF(I25=0,0,(L25/I25)-1)</f>
        <v>-3.0053781517767053E-3</v>
      </c>
      <c r="P25" s="549">
        <f>IF(I25=0,0,((+L25/AA$9)/(I25/Z$9))-1)</f>
        <v>8.6213812866864359E-3</v>
      </c>
      <c r="Q25" s="904"/>
      <c r="V25" s="903"/>
      <c r="X25" s="392"/>
    </row>
    <row r="26" spans="1:24" s="210" customFormat="1" ht="9" customHeight="1">
      <c r="C26" s="392"/>
      <c r="D26" s="551"/>
      <c r="F26" s="392"/>
      <c r="G26" s="551"/>
      <c r="I26" s="392"/>
      <c r="J26" s="551"/>
      <c r="L26" s="392"/>
      <c r="M26" s="551"/>
      <c r="O26" s="549"/>
      <c r="P26" s="549"/>
      <c r="Q26" s="904"/>
      <c r="V26" s="903"/>
      <c r="X26" s="392"/>
    </row>
    <row r="27" spans="1:24" s="210" customFormat="1" ht="19.5" customHeight="1">
      <c r="A27" s="512"/>
      <c r="B27" s="515" t="s">
        <v>1230</v>
      </c>
      <c r="C27" s="512"/>
      <c r="D27" s="390"/>
      <c r="E27" s="512"/>
      <c r="F27" s="512"/>
      <c r="G27" s="390"/>
      <c r="H27" s="512"/>
      <c r="I27" s="512"/>
      <c r="J27" s="390"/>
      <c r="K27" s="512"/>
      <c r="L27" s="512"/>
      <c r="M27" s="390"/>
      <c r="N27" s="512"/>
      <c r="O27" s="553"/>
      <c r="P27" s="905"/>
      <c r="Q27" s="902"/>
      <c r="V27" s="903"/>
      <c r="X27" s="392"/>
    </row>
    <row r="28" spans="1:24" s="210" customFormat="1" ht="22.5" customHeight="1">
      <c r="A28" s="210" t="s">
        <v>1347</v>
      </c>
      <c r="B28" s="210" t="s">
        <v>1231</v>
      </c>
      <c r="C28" s="552" t="s">
        <v>1059</v>
      </c>
      <c r="D28" s="552" t="s">
        <v>1059</v>
      </c>
      <c r="E28" s="552" t="s">
        <v>1059</v>
      </c>
      <c r="F28" s="552" t="s">
        <v>1059</v>
      </c>
      <c r="G28" s="552" t="s">
        <v>1059</v>
      </c>
      <c r="H28" s="552" t="s">
        <v>1059</v>
      </c>
      <c r="I28" s="392">
        <v>3862652.8516600002</v>
      </c>
      <c r="J28" s="551">
        <f>+I28/I$81</f>
        <v>3.2102381869926838E-2</v>
      </c>
      <c r="K28" s="392">
        <v>11</v>
      </c>
      <c r="L28" s="392">
        <v>3592047.4102699994</v>
      </c>
      <c r="M28" s="551">
        <f>+L28/L$81</f>
        <v>2.9952674591985487E-2</v>
      </c>
      <c r="N28" s="392">
        <v>12</v>
      </c>
      <c r="O28" s="549">
        <f>IF(I28=0,0,(L28/I28)-1)</f>
        <v>-7.0056888822847774E-2</v>
      </c>
      <c r="P28" s="549">
        <f>IF(I28=0,0,((+L28/AA$9)/(I28/Z$9))-1)</f>
        <v>-5.9212071199790661E-2</v>
      </c>
      <c r="Q28" s="904"/>
      <c r="V28" s="903"/>
      <c r="X28" s="392"/>
    </row>
    <row r="29" spans="1:24" s="210" customFormat="1" ht="23.25" customHeight="1">
      <c r="A29" s="210" t="s">
        <v>1347</v>
      </c>
      <c r="B29" s="210" t="s">
        <v>1232</v>
      </c>
      <c r="C29" s="552" t="s">
        <v>1059</v>
      </c>
      <c r="D29" s="552" t="s">
        <v>1059</v>
      </c>
      <c r="E29" s="552" t="s">
        <v>1059</v>
      </c>
      <c r="F29" s="552" t="s">
        <v>1059</v>
      </c>
      <c r="G29" s="552" t="s">
        <v>1059</v>
      </c>
      <c r="H29" s="552" t="s">
        <v>1059</v>
      </c>
      <c r="I29" s="392">
        <v>1984776.17943</v>
      </c>
      <c r="J29" s="551">
        <f>+I29/I$81</f>
        <v>1.649541009387212E-2</v>
      </c>
      <c r="K29" s="550">
        <v>13</v>
      </c>
      <c r="L29" s="392">
        <v>2163234.7800099999</v>
      </c>
      <c r="M29" s="551">
        <f>+L29/L$81</f>
        <v>1.8038366433151973E-2</v>
      </c>
      <c r="N29" s="550">
        <v>13</v>
      </c>
      <c r="O29" s="549">
        <f>IF(I29=0,0,(L29/I29)-1)</f>
        <v>8.9913715425207652E-2</v>
      </c>
      <c r="P29" s="549">
        <f>IF(I29=0,0,((+L29/AA$9)/(I29/Z$9))-1)</f>
        <v>0.10262407945349006</v>
      </c>
      <c r="Q29" s="904"/>
      <c r="V29" s="903"/>
      <c r="X29" s="392"/>
    </row>
    <row r="30" spans="1:24" s="210" customFormat="1" ht="23.25" customHeight="1">
      <c r="A30" s="210" t="s">
        <v>1347</v>
      </c>
      <c r="B30" s="210" t="s">
        <v>1233</v>
      </c>
      <c r="C30" s="552" t="s">
        <v>1059</v>
      </c>
      <c r="D30" s="552" t="s">
        <v>1059</v>
      </c>
      <c r="E30" s="552" t="s">
        <v>1059</v>
      </c>
      <c r="F30" s="552" t="s">
        <v>1059</v>
      </c>
      <c r="G30" s="552" t="s">
        <v>1059</v>
      </c>
      <c r="H30" s="552" t="s">
        <v>1059</v>
      </c>
      <c r="I30" s="392">
        <v>603411.15293999994</v>
      </c>
      <c r="J30" s="551">
        <f>+I30/I$81</f>
        <v>5.0149304118613505E-3</v>
      </c>
      <c r="K30" s="550">
        <v>19</v>
      </c>
      <c r="L30" s="392">
        <v>605394.18965000007</v>
      </c>
      <c r="M30" s="551">
        <f>+L30/L$81</f>
        <v>5.0481447184190153E-3</v>
      </c>
      <c r="N30" s="550">
        <v>19</v>
      </c>
      <c r="O30" s="549">
        <f>IF(I30=0,0,(L30/I30)-1)</f>
        <v>3.2863772907381072E-3</v>
      </c>
      <c r="P30" s="549">
        <f>IF(I30=0,0,((+L30/AA$9)/(I30/Z$9))-1)</f>
        <v>1.4986509970513318E-2</v>
      </c>
      <c r="Q30" s="904"/>
      <c r="V30" s="903"/>
      <c r="X30" s="392"/>
    </row>
    <row r="31" spans="1:24" s="210" customFormat="1" ht="23.25" customHeight="1">
      <c r="A31" s="210" t="s">
        <v>1347</v>
      </c>
      <c r="B31" s="213" t="s">
        <v>1060</v>
      </c>
      <c r="C31" s="392"/>
      <c r="D31" s="551"/>
      <c r="E31" s="392"/>
      <c r="F31" s="392"/>
      <c r="G31" s="392"/>
      <c r="H31" s="392"/>
      <c r="I31" s="392">
        <f>SUM(I28:I30)</f>
        <v>6450840.1840300001</v>
      </c>
      <c r="J31" s="551">
        <f>SUM(J28:J30)</f>
        <v>5.361272237566031E-2</v>
      </c>
      <c r="K31" s="550"/>
      <c r="L31" s="392">
        <f>SUM(L28:L30)</f>
        <v>6360676.3799299998</v>
      </c>
      <c r="M31" s="551">
        <f>SUM(M28:M30)</f>
        <v>5.3039185743556476E-2</v>
      </c>
      <c r="N31" s="550"/>
      <c r="O31" s="549">
        <f>IF(I31=0,0,(L31/I31)-1)</f>
        <v>-1.3977063689039171E-2</v>
      </c>
      <c r="P31" s="549">
        <f>IF(I31=0,0,((+L31/AA$9)/(I31/Z$9))-1)</f>
        <v>-2.478253936141539E-3</v>
      </c>
      <c r="Q31" s="904"/>
      <c r="V31" s="903"/>
      <c r="X31" s="392"/>
    </row>
    <row r="32" spans="1:24" s="210" customFormat="1" ht="9" customHeight="1">
      <c r="C32" s="392"/>
      <c r="D32" s="551"/>
      <c r="F32" s="392"/>
      <c r="G32" s="551"/>
      <c r="I32" s="392"/>
      <c r="J32" s="551"/>
      <c r="L32" s="392"/>
      <c r="M32" s="551"/>
      <c r="O32" s="549"/>
      <c r="P32" s="549"/>
      <c r="Q32" s="904"/>
      <c r="V32" s="903"/>
      <c r="X32" s="392"/>
    </row>
    <row r="33" spans="1:24" s="210" customFormat="1" ht="19.5" customHeight="1">
      <c r="A33" s="512"/>
      <c r="B33" s="515" t="s">
        <v>885</v>
      </c>
      <c r="C33" s="512"/>
      <c r="D33" s="390"/>
      <c r="E33" s="512"/>
      <c r="F33" s="512"/>
      <c r="G33" s="390"/>
      <c r="H33" s="512"/>
      <c r="I33" s="512"/>
      <c r="J33" s="390"/>
      <c r="K33" s="512"/>
      <c r="L33" s="512"/>
      <c r="M33" s="390"/>
      <c r="N33" s="512"/>
      <c r="O33" s="553"/>
      <c r="P33" s="905"/>
      <c r="Q33" s="902"/>
      <c r="V33" s="903"/>
      <c r="X33" s="392"/>
    </row>
    <row r="34" spans="1:24" s="210" customFormat="1" ht="23.25" customHeight="1">
      <c r="A34" s="210" t="s">
        <v>1347</v>
      </c>
      <c r="B34" s="210" t="s">
        <v>867</v>
      </c>
      <c r="C34" s="392">
        <v>1400072.4859699996</v>
      </c>
      <c r="D34" s="551">
        <f>+C34/C$81</f>
        <v>1.5987963563860258E-2</v>
      </c>
      <c r="E34" s="550">
        <v>13</v>
      </c>
      <c r="F34" s="392">
        <v>1437960.4521399997</v>
      </c>
      <c r="G34" s="551">
        <f>+F34/F$81</f>
        <v>1.3946168340059586E-2</v>
      </c>
      <c r="H34" s="550">
        <v>14</v>
      </c>
      <c r="I34" s="392">
        <v>1465210.9896400003</v>
      </c>
      <c r="J34" s="551">
        <f>+I34/I$81</f>
        <v>1.2177320747118746E-2</v>
      </c>
      <c r="K34" s="550">
        <v>15</v>
      </c>
      <c r="L34" s="392">
        <v>1488130.2066600004</v>
      </c>
      <c r="M34" s="551">
        <f>+L34/L$81</f>
        <v>1.2408934164719363E-2</v>
      </c>
      <c r="N34" s="550">
        <v>15</v>
      </c>
      <c r="O34" s="549">
        <f>IF(I34=0,0,(L34/I34)-1)</f>
        <v>1.5642263934719347E-2</v>
      </c>
      <c r="P34" s="549">
        <f>IF(I34=0,0,((+L34/AA$9)/(I34/Z$9))-1)</f>
        <v>2.7486488587019187E-2</v>
      </c>
      <c r="Q34" s="904"/>
      <c r="V34" s="903"/>
      <c r="X34" s="392"/>
    </row>
    <row r="35" spans="1:24" s="210" customFormat="1" ht="23.25" customHeight="1">
      <c r="A35" s="210" t="s">
        <v>1347</v>
      </c>
      <c r="B35" s="210" t="s">
        <v>868</v>
      </c>
      <c r="C35" s="392">
        <v>789349.90972999996</v>
      </c>
      <c r="D35" s="551">
        <f t="shared" ref="D35:D41" si="6">+C35/C$81</f>
        <v>9.0138887253085002E-3</v>
      </c>
      <c r="E35" s="550">
        <v>17</v>
      </c>
      <c r="F35" s="392">
        <v>831132.18652999995</v>
      </c>
      <c r="G35" s="551">
        <f t="shared" ref="G35:G41" si="7">+F35/F$81</f>
        <v>8.0607984516813929E-3</v>
      </c>
      <c r="H35" s="550">
        <v>17</v>
      </c>
      <c r="I35" s="392">
        <v>779134.80805999995</v>
      </c>
      <c r="J35" s="551">
        <f t="shared" ref="J35:J41" si="8">+I35/I$81</f>
        <v>6.4753639783459091E-3</v>
      </c>
      <c r="K35" s="550">
        <v>17</v>
      </c>
      <c r="L35" s="392">
        <v>757188.95604999992</v>
      </c>
      <c r="M35" s="551">
        <f t="shared" ref="M35:M41" si="9">+L35/L$81</f>
        <v>6.3139017431582557E-3</v>
      </c>
      <c r="N35" s="550">
        <v>17</v>
      </c>
      <c r="O35" s="549">
        <f t="shared" ref="O35:O41" si="10">IF(I35=0,0,(L35/I35)-1)</f>
        <v>-2.8166951062864154E-2</v>
      </c>
      <c r="P35" s="549">
        <f t="shared" ref="P35:P41" si="11">IF(I35=0,0,((+L35/AA$9)/(I35/Z$9))-1)</f>
        <v>-1.683362104610453E-2</v>
      </c>
      <c r="Q35" s="904"/>
      <c r="V35" s="903"/>
      <c r="X35" s="392"/>
    </row>
    <row r="36" spans="1:24" s="210" customFormat="1" ht="23.25" customHeight="1">
      <c r="A36" s="210" t="s">
        <v>1347</v>
      </c>
      <c r="B36" s="210" t="s">
        <v>869</v>
      </c>
      <c r="C36" s="392">
        <v>446632.03844999999</v>
      </c>
      <c r="D36" s="551">
        <f t="shared" si="6"/>
        <v>5.1002621855281887E-3</v>
      </c>
      <c r="E36" s="550">
        <v>19</v>
      </c>
      <c r="F36" s="392">
        <v>482462.89983999997</v>
      </c>
      <c r="G36" s="551">
        <f t="shared" si="7"/>
        <v>4.679202970421373E-3</v>
      </c>
      <c r="H36" s="550">
        <v>20</v>
      </c>
      <c r="I36" s="392">
        <v>511151.20104999992</v>
      </c>
      <c r="J36" s="551">
        <f t="shared" si="8"/>
        <v>4.2481609607570347E-3</v>
      </c>
      <c r="K36" s="550">
        <v>20</v>
      </c>
      <c r="L36" s="392">
        <v>528055.05477000005</v>
      </c>
      <c r="M36" s="551">
        <f t="shared" si="9"/>
        <v>4.4032440042293345E-3</v>
      </c>
      <c r="N36" s="550">
        <v>20</v>
      </c>
      <c r="O36" s="549">
        <f t="shared" si="10"/>
        <v>3.3070163359249616E-2</v>
      </c>
      <c r="P36" s="549">
        <f t="shared" si="11"/>
        <v>4.511762882116499E-2</v>
      </c>
      <c r="Q36" s="904"/>
      <c r="V36" s="903"/>
      <c r="X36" s="392"/>
    </row>
    <row r="37" spans="1:24" s="210" customFormat="1" ht="23.25" customHeight="1">
      <c r="A37" s="210" t="s">
        <v>1347</v>
      </c>
      <c r="B37" s="210" t="s">
        <v>870</v>
      </c>
      <c r="C37" s="392">
        <v>157821.68101999999</v>
      </c>
      <c r="D37" s="551">
        <f t="shared" si="6"/>
        <v>1.8022261783016021E-3</v>
      </c>
      <c r="E37" s="550">
        <v>24</v>
      </c>
      <c r="F37" s="392">
        <v>167612.40487999996</v>
      </c>
      <c r="G37" s="551">
        <f t="shared" si="7"/>
        <v>1.62560160181034E-3</v>
      </c>
      <c r="H37" s="550">
        <v>24</v>
      </c>
      <c r="I37" s="392">
        <v>178436.12187999996</v>
      </c>
      <c r="J37" s="551">
        <f t="shared" si="8"/>
        <v>1.4829767892599577E-3</v>
      </c>
      <c r="K37" s="550">
        <v>25</v>
      </c>
      <c r="L37" s="392">
        <v>182950.23483</v>
      </c>
      <c r="M37" s="551">
        <f t="shared" si="9"/>
        <v>1.525550257138288E-3</v>
      </c>
      <c r="N37" s="550">
        <v>25</v>
      </c>
      <c r="O37" s="549">
        <f>IF(I37=0,0,(L37/I37)-1)</f>
        <v>2.5298201409218235E-2</v>
      </c>
      <c r="P37" s="549">
        <f>IF(I37=0,0,((+L37/AA$9)/(I37/Z$9))-1)</f>
        <v>3.725503174635203E-2</v>
      </c>
      <c r="Q37" s="904"/>
      <c r="V37" s="903"/>
      <c r="X37" s="392"/>
    </row>
    <row r="38" spans="1:24" s="210" customFormat="1" ht="23.25" customHeight="1">
      <c r="A38" s="210" t="s">
        <v>1347</v>
      </c>
      <c r="B38" s="210" t="s">
        <v>871</v>
      </c>
      <c r="C38" s="392">
        <v>93900.21527000003</v>
      </c>
      <c r="D38" s="551">
        <f t="shared" si="6"/>
        <v>1.0722824963846651E-3</v>
      </c>
      <c r="E38" s="550">
        <v>34</v>
      </c>
      <c r="F38" s="392">
        <v>93965.794009999998</v>
      </c>
      <c r="G38" s="551">
        <f t="shared" si="7"/>
        <v>9.1133436912021288E-4</v>
      </c>
      <c r="H38" s="550">
        <v>37</v>
      </c>
      <c r="I38" s="392">
        <v>91013.446750000003</v>
      </c>
      <c r="J38" s="551">
        <f t="shared" si="8"/>
        <v>7.5640978754047531E-4</v>
      </c>
      <c r="K38" s="550">
        <v>38</v>
      </c>
      <c r="L38" s="392">
        <v>89801.52029</v>
      </c>
      <c r="M38" s="551">
        <f t="shared" si="9"/>
        <v>7.4881965851051257E-4</v>
      </c>
      <c r="N38" s="550">
        <v>37</v>
      </c>
      <c r="O38" s="549">
        <f t="shared" si="10"/>
        <v>-1.3315905542276352E-2</v>
      </c>
      <c r="P38" s="549">
        <f t="shared" si="11"/>
        <v>-1.8093854902913042E-3</v>
      </c>
      <c r="Q38" s="904"/>
      <c r="V38" s="903"/>
      <c r="X38" s="392"/>
    </row>
    <row r="39" spans="1:24" s="210" customFormat="1" ht="23.25" customHeight="1">
      <c r="A39" s="210" t="s">
        <v>1347</v>
      </c>
      <c r="B39" s="210" t="s">
        <v>872</v>
      </c>
      <c r="C39" s="392">
        <v>76733.246560000014</v>
      </c>
      <c r="D39" s="551">
        <f t="shared" si="6"/>
        <v>8.7624631041015506E-4</v>
      </c>
      <c r="E39" s="550">
        <v>39</v>
      </c>
      <c r="F39" s="392">
        <v>78714.561659999992</v>
      </c>
      <c r="G39" s="551">
        <f t="shared" si="7"/>
        <v>7.6341913721663442E-4</v>
      </c>
      <c r="H39" s="550">
        <v>39</v>
      </c>
      <c r="I39" s="392">
        <v>76344.57428999999</v>
      </c>
      <c r="J39" s="551">
        <f t="shared" si="8"/>
        <v>6.3449726694991837E-4</v>
      </c>
      <c r="K39" s="550">
        <v>41</v>
      </c>
      <c r="L39" s="392">
        <v>78869.264750000002</v>
      </c>
      <c r="M39" s="551">
        <f t="shared" si="9"/>
        <v>6.5765986707517696E-4</v>
      </c>
      <c r="N39" s="550">
        <v>42</v>
      </c>
      <c r="O39" s="549">
        <f t="shared" si="10"/>
        <v>3.3069677622535432E-2</v>
      </c>
      <c r="P39" s="549">
        <f t="shared" si="11"/>
        <v>4.511713741988288E-2</v>
      </c>
      <c r="Q39" s="904"/>
      <c r="V39" s="903"/>
      <c r="X39" s="392"/>
    </row>
    <row r="40" spans="1:24" s="210" customFormat="1" ht="23.25" customHeight="1">
      <c r="A40" s="210" t="s">
        <v>1347</v>
      </c>
      <c r="B40" s="210" t="s">
        <v>873</v>
      </c>
      <c r="C40" s="392">
        <v>43213.972429999994</v>
      </c>
      <c r="D40" s="551">
        <f t="shared" si="6"/>
        <v>4.9347689036387948E-4</v>
      </c>
      <c r="E40" s="550">
        <v>49</v>
      </c>
      <c r="F40" s="392">
        <v>44531.19316000001</v>
      </c>
      <c r="G40" s="551">
        <f t="shared" si="7"/>
        <v>4.3188914915485158E-4</v>
      </c>
      <c r="H40" s="550">
        <v>50</v>
      </c>
      <c r="I40" s="392">
        <v>53181.07836</v>
      </c>
      <c r="J40" s="551">
        <f t="shared" si="8"/>
        <v>4.4198620775188883E-4</v>
      </c>
      <c r="K40" s="550">
        <v>48</v>
      </c>
      <c r="L40" s="392">
        <v>49331.545859999998</v>
      </c>
      <c r="M40" s="551">
        <f t="shared" si="9"/>
        <v>4.1135641362626744E-4</v>
      </c>
      <c r="N40" s="550">
        <v>49</v>
      </c>
      <c r="O40" s="549">
        <f t="shared" si="10"/>
        <v>-7.2385378760868035E-2</v>
      </c>
      <c r="P40" s="549">
        <f t="shared" si="11"/>
        <v>-6.1567715539420309E-2</v>
      </c>
      <c r="Q40" s="904"/>
      <c r="V40" s="903"/>
      <c r="X40" s="392"/>
    </row>
    <row r="41" spans="1:24" s="210" customFormat="1" ht="23.25" customHeight="1">
      <c r="A41" s="210" t="s">
        <v>1347</v>
      </c>
      <c r="B41" s="210" t="s">
        <v>874</v>
      </c>
      <c r="C41" s="392">
        <v>37047.680600000007</v>
      </c>
      <c r="D41" s="551">
        <f t="shared" si="6"/>
        <v>4.2306164394621544E-4</v>
      </c>
      <c r="E41" s="550">
        <v>51</v>
      </c>
      <c r="F41" s="392">
        <v>36925.46905</v>
      </c>
      <c r="G41" s="551">
        <f t="shared" si="7"/>
        <v>3.5812445790186641E-4</v>
      </c>
      <c r="H41" s="550">
        <v>51</v>
      </c>
      <c r="I41" s="392">
        <v>38351.879670000002</v>
      </c>
      <c r="J41" s="551">
        <f t="shared" si="8"/>
        <v>3.1874122109283348E-4</v>
      </c>
      <c r="K41" s="550">
        <v>51</v>
      </c>
      <c r="L41" s="392">
        <v>39630.35585</v>
      </c>
      <c r="M41" s="551">
        <f t="shared" si="9"/>
        <v>3.3046199483497736E-4</v>
      </c>
      <c r="N41" s="550">
        <v>51</v>
      </c>
      <c r="O41" s="549">
        <f t="shared" si="10"/>
        <v>3.3335424260836355E-2</v>
      </c>
      <c r="P41" s="549">
        <f t="shared" si="11"/>
        <v>4.538598314434461E-2</v>
      </c>
      <c r="Q41" s="904"/>
      <c r="V41" s="903"/>
      <c r="X41" s="392"/>
    </row>
    <row r="42" spans="1:24" s="210" customFormat="1" ht="23.25" customHeight="1">
      <c r="A42" s="210" t="s">
        <v>1347</v>
      </c>
      <c r="B42" s="213" t="s">
        <v>1060</v>
      </c>
      <c r="C42" s="392">
        <f>SUM(C34:C41)</f>
        <v>3044771.2300299993</v>
      </c>
      <c r="D42" s="551">
        <f>SUM(D34:D41)</f>
        <v>3.4769407994103461E-2</v>
      </c>
      <c r="E42" s="392"/>
      <c r="F42" s="392">
        <f>SUM(F34:F41)</f>
        <v>3173304.9612699994</v>
      </c>
      <c r="G42" s="551">
        <f>SUM(G34:G41)</f>
        <v>3.077653847736626E-2</v>
      </c>
      <c r="H42" s="392"/>
      <c r="I42" s="392">
        <f>SUM(I34:I41)</f>
        <v>3192824.0997000001</v>
      </c>
      <c r="J42" s="551">
        <f>SUM(J34:J41)</f>
        <v>2.6535456958816765E-2</v>
      </c>
      <c r="K42" s="550"/>
      <c r="L42" s="392">
        <f>SUM(L34:L41)</f>
        <v>3213957.13906</v>
      </c>
      <c r="M42" s="551">
        <f>SUM(M34:M41)</f>
        <v>2.6799928103292174E-2</v>
      </c>
      <c r="N42" s="550"/>
      <c r="O42" s="549">
        <f>IF(I42=0,0,(L42/I42)-1)</f>
        <v>6.6189175163096081E-3</v>
      </c>
      <c r="P42" s="549">
        <f>IF(I42=0,0,((+L42/AA$9)/(I42/Z$9))-1)</f>
        <v>1.8357913638948675E-2</v>
      </c>
      <c r="Q42" s="904"/>
      <c r="V42" s="903"/>
      <c r="X42" s="392"/>
    </row>
    <row r="43" spans="1:24" s="210" customFormat="1" ht="9" customHeight="1">
      <c r="C43" s="392"/>
      <c r="D43" s="551"/>
      <c r="F43" s="392"/>
      <c r="G43" s="551"/>
      <c r="I43" s="392"/>
      <c r="J43" s="551"/>
      <c r="L43" s="392"/>
      <c r="M43" s="551"/>
      <c r="O43" s="549"/>
      <c r="P43" s="549"/>
      <c r="Q43" s="904"/>
      <c r="V43" s="903"/>
      <c r="X43" s="392"/>
    </row>
    <row r="44" spans="1:24" s="91" customFormat="1" ht="19.5" customHeight="1">
      <c r="B44" s="515" t="s">
        <v>931</v>
      </c>
      <c r="C44" s="560"/>
      <c r="D44" s="563"/>
      <c r="E44" s="560"/>
      <c r="F44" s="560"/>
      <c r="G44" s="563"/>
      <c r="H44" s="560"/>
      <c r="I44" s="560"/>
      <c r="J44" s="563"/>
      <c r="K44" s="560"/>
      <c r="L44" s="560"/>
      <c r="M44" s="563"/>
      <c r="N44" s="560"/>
      <c r="O44" s="562"/>
      <c r="P44" s="562"/>
      <c r="Q44" s="430"/>
      <c r="V44" s="906"/>
      <c r="X44" s="385"/>
    </row>
    <row r="45" spans="1:24" s="91" customFormat="1" ht="24" customHeight="1">
      <c r="A45" s="91" t="s">
        <v>1065</v>
      </c>
      <c r="B45" s="91" t="s">
        <v>913</v>
      </c>
      <c r="C45" s="385">
        <v>2588642</v>
      </c>
      <c r="D45" s="387">
        <f>+C45/C$81</f>
        <v>2.9560693743084655E-2</v>
      </c>
      <c r="E45" s="385">
        <v>12</v>
      </c>
      <c r="F45" s="385">
        <v>3024284</v>
      </c>
      <c r="G45" s="387">
        <f>+F45/F$81</f>
        <v>2.9331247399314708E-2</v>
      </c>
      <c r="H45" s="385">
        <v>12</v>
      </c>
      <c r="I45" s="386" t="s">
        <v>1059</v>
      </c>
      <c r="J45" s="386" t="s">
        <v>1059</v>
      </c>
      <c r="K45" s="386" t="s">
        <v>1059</v>
      </c>
      <c r="L45" s="386" t="s">
        <v>1059</v>
      </c>
      <c r="M45" s="386" t="s">
        <v>1059</v>
      </c>
      <c r="N45" s="386" t="s">
        <v>1059</v>
      </c>
      <c r="O45" s="554" t="e">
        <f t="shared" ref="O45:O50" si="12">IF(I45=0,0,(L45/I45)-1)</f>
        <v>#VALUE!</v>
      </c>
      <c r="P45" s="554" t="e">
        <f t="shared" ref="P45:P50" si="13">IF(I45=0,0,((+L45/AA$9)/(I45/Z$9))-1)</f>
        <v>#VALUE!</v>
      </c>
      <c r="Q45" s="430"/>
      <c r="V45" s="906"/>
      <c r="X45" s="385"/>
    </row>
    <row r="46" spans="1:24" s="91" customFormat="1" ht="24" customHeight="1">
      <c r="A46" s="91" t="s">
        <v>1065</v>
      </c>
      <c r="B46" s="91" t="s">
        <v>914</v>
      </c>
      <c r="C46" s="385">
        <v>406762</v>
      </c>
      <c r="D46" s="387">
        <f>+C46/C$81</f>
        <v>4.644970957098201E-3</v>
      </c>
      <c r="E46" s="385">
        <v>20</v>
      </c>
      <c r="F46" s="385">
        <v>496065</v>
      </c>
      <c r="G46" s="387">
        <f>+F46/F$81</f>
        <v>4.8111239688934807E-3</v>
      </c>
      <c r="H46" s="385">
        <v>19</v>
      </c>
      <c r="I46" s="386" t="s">
        <v>1059</v>
      </c>
      <c r="J46" s="386" t="s">
        <v>1059</v>
      </c>
      <c r="K46" s="386" t="s">
        <v>1059</v>
      </c>
      <c r="L46" s="386" t="s">
        <v>1059</v>
      </c>
      <c r="M46" s="386" t="s">
        <v>1059</v>
      </c>
      <c r="N46" s="386" t="s">
        <v>1059</v>
      </c>
      <c r="O46" s="554" t="e">
        <f t="shared" si="12"/>
        <v>#VALUE!</v>
      </c>
      <c r="P46" s="554" t="e">
        <f t="shared" si="13"/>
        <v>#VALUE!</v>
      </c>
      <c r="Q46" s="430"/>
      <c r="V46" s="906"/>
      <c r="X46" s="385"/>
    </row>
    <row r="47" spans="1:24" s="91" customFormat="1" ht="24" customHeight="1">
      <c r="A47" s="91" t="s">
        <v>1065</v>
      </c>
      <c r="B47" s="91" t="s">
        <v>916</v>
      </c>
      <c r="C47" s="385">
        <v>3948656</v>
      </c>
      <c r="D47" s="387">
        <f>+C47/C$81</f>
        <v>4.5091214124159958E-2</v>
      </c>
      <c r="E47" s="385">
        <v>10</v>
      </c>
      <c r="F47" s="385">
        <v>4518877</v>
      </c>
      <c r="G47" s="387">
        <f>+F47/F$81</f>
        <v>4.3826670793507834E-2</v>
      </c>
      <c r="H47" s="385">
        <v>10</v>
      </c>
      <c r="I47" s="386" t="s">
        <v>1059</v>
      </c>
      <c r="J47" s="386" t="s">
        <v>1059</v>
      </c>
      <c r="K47" s="386" t="s">
        <v>1059</v>
      </c>
      <c r="L47" s="386" t="s">
        <v>1059</v>
      </c>
      <c r="M47" s="386" t="s">
        <v>1059</v>
      </c>
      <c r="N47" s="386" t="s">
        <v>1059</v>
      </c>
      <c r="O47" s="554" t="e">
        <f t="shared" si="12"/>
        <v>#VALUE!</v>
      </c>
      <c r="P47" s="554" t="e">
        <f t="shared" si="13"/>
        <v>#VALUE!</v>
      </c>
      <c r="Q47" s="430"/>
      <c r="V47" s="906"/>
      <c r="X47" s="385"/>
    </row>
    <row r="48" spans="1:24" s="91" customFormat="1" ht="24" customHeight="1">
      <c r="A48" s="91" t="s">
        <v>1065</v>
      </c>
      <c r="B48" s="91" t="s">
        <v>915</v>
      </c>
      <c r="C48" s="385">
        <v>1137279</v>
      </c>
      <c r="D48" s="387">
        <f>+C48/C$81</f>
        <v>1.2987024169213655E-2</v>
      </c>
      <c r="E48" s="385">
        <v>14</v>
      </c>
      <c r="F48" s="385">
        <v>1524319</v>
      </c>
      <c r="G48" s="387">
        <f>+F48/F$81</f>
        <v>1.4783723256306615E-2</v>
      </c>
      <c r="H48" s="385">
        <v>13</v>
      </c>
      <c r="I48" s="386" t="s">
        <v>1059</v>
      </c>
      <c r="J48" s="386" t="s">
        <v>1059</v>
      </c>
      <c r="K48" s="386" t="s">
        <v>1059</v>
      </c>
      <c r="L48" s="386" t="s">
        <v>1059</v>
      </c>
      <c r="M48" s="386" t="s">
        <v>1059</v>
      </c>
      <c r="N48" s="386" t="s">
        <v>1059</v>
      </c>
      <c r="O48" s="554" t="e">
        <f t="shared" si="12"/>
        <v>#VALUE!</v>
      </c>
      <c r="P48" s="554" t="e">
        <f t="shared" si="13"/>
        <v>#VALUE!</v>
      </c>
      <c r="Q48" s="430"/>
      <c r="V48" s="906"/>
      <c r="X48" s="385"/>
    </row>
    <row r="49" spans="1:24" s="91" customFormat="1" ht="24" customHeight="1">
      <c r="A49" s="91" t="s">
        <v>1065</v>
      </c>
      <c r="B49" s="91" t="s">
        <v>1061</v>
      </c>
      <c r="C49" s="386" t="s">
        <v>1059</v>
      </c>
      <c r="D49" s="386" t="s">
        <v>1059</v>
      </c>
      <c r="E49" s="386" t="s">
        <v>1059</v>
      </c>
      <c r="F49" s="386" t="s">
        <v>1059</v>
      </c>
      <c r="G49" s="386" t="s">
        <v>1059</v>
      </c>
      <c r="H49" s="386" t="s">
        <v>1059</v>
      </c>
      <c r="I49" s="386" t="s">
        <v>1059</v>
      </c>
      <c r="J49" s="386" t="s">
        <v>1059</v>
      </c>
      <c r="K49" s="386" t="s">
        <v>1059</v>
      </c>
      <c r="L49" s="386" t="s">
        <v>1059</v>
      </c>
      <c r="M49" s="386" t="s">
        <v>1059</v>
      </c>
      <c r="N49" s="386" t="s">
        <v>1059</v>
      </c>
      <c r="O49" s="554" t="e">
        <f t="shared" si="12"/>
        <v>#VALUE!</v>
      </c>
      <c r="P49" s="554" t="e">
        <f t="shared" si="13"/>
        <v>#VALUE!</v>
      </c>
      <c r="Q49" s="430"/>
      <c r="V49" s="906"/>
      <c r="X49" s="385"/>
    </row>
    <row r="50" spans="1:24" s="91" customFormat="1" ht="23.25" customHeight="1">
      <c r="A50" s="91" t="s">
        <v>1065</v>
      </c>
      <c r="B50" s="216" t="s">
        <v>1060</v>
      </c>
      <c r="C50" s="385">
        <f>SUM(C45:C49)</f>
        <v>8081339</v>
      </c>
      <c r="D50" s="387">
        <f>SUM(D45:D49)</f>
        <v>9.228390299355646E-2</v>
      </c>
      <c r="E50" s="385"/>
      <c r="F50" s="385">
        <f>SUM(F45:F49)</f>
        <v>9563545</v>
      </c>
      <c r="G50" s="387">
        <f>SUM(G45:G49)</f>
        <v>9.2752765418022631E-2</v>
      </c>
      <c r="H50" s="385"/>
      <c r="I50" s="386"/>
      <c r="J50" s="387"/>
      <c r="K50" s="385"/>
      <c r="L50" s="386"/>
      <c r="M50" s="387"/>
      <c r="N50" s="385"/>
      <c r="O50" s="554">
        <f t="shared" si="12"/>
        <v>0</v>
      </c>
      <c r="P50" s="554">
        <f t="shared" si="13"/>
        <v>0</v>
      </c>
      <c r="Q50" s="430"/>
      <c r="V50" s="906"/>
      <c r="X50" s="385"/>
    </row>
    <row r="51" spans="1:24" s="91" customFormat="1" ht="10.5" customHeight="1">
      <c r="B51" s="216"/>
      <c r="C51" s="385"/>
      <c r="D51" s="387"/>
      <c r="E51" s="385"/>
      <c r="F51" s="385"/>
      <c r="G51" s="387"/>
      <c r="H51" s="385"/>
      <c r="I51" s="385"/>
      <c r="J51" s="387"/>
      <c r="K51" s="385"/>
      <c r="L51" s="385"/>
      <c r="M51" s="387"/>
      <c r="N51" s="385"/>
      <c r="O51" s="554"/>
      <c r="P51" s="554"/>
      <c r="Q51" s="430"/>
      <c r="V51" s="906"/>
      <c r="X51" s="385"/>
    </row>
    <row r="52" spans="1:24" s="91" customFormat="1" ht="15.75">
      <c r="B52" s="515" t="s">
        <v>1234</v>
      </c>
      <c r="C52" s="560"/>
      <c r="D52" s="563"/>
      <c r="E52" s="560"/>
      <c r="F52" s="560"/>
      <c r="G52" s="563"/>
      <c r="H52" s="560"/>
      <c r="I52" s="560"/>
      <c r="J52" s="563"/>
      <c r="K52" s="560"/>
      <c r="L52" s="560"/>
      <c r="M52" s="563"/>
      <c r="N52" s="560"/>
      <c r="O52" s="562"/>
      <c r="P52" s="562"/>
      <c r="Q52" s="430"/>
      <c r="V52" s="906"/>
      <c r="X52" s="385"/>
    </row>
    <row r="53" spans="1:24" s="210" customFormat="1" ht="23.25" customHeight="1">
      <c r="A53" s="210" t="s">
        <v>1347</v>
      </c>
      <c r="B53" s="210" t="s">
        <v>887</v>
      </c>
      <c r="C53" s="392">
        <v>967424.46361000009</v>
      </c>
      <c r="D53" s="551">
        <f>+C53/C$81</f>
        <v>1.1047390210134565E-2</v>
      </c>
      <c r="E53" s="392">
        <v>15</v>
      </c>
      <c r="F53" s="392">
        <v>1125627.0411400001</v>
      </c>
      <c r="G53" s="551">
        <f>+F53/F$81</f>
        <v>1.0916979100850297E-2</v>
      </c>
      <c r="H53" s="392">
        <v>16</v>
      </c>
      <c r="I53" s="392">
        <v>1190058.3507900001</v>
      </c>
      <c r="J53" s="551">
        <f>+I53/I$81</f>
        <v>9.8905361397252263E-3</v>
      </c>
      <c r="K53" s="392">
        <v>16</v>
      </c>
      <c r="L53" s="392">
        <v>1133907.0915299999</v>
      </c>
      <c r="M53" s="551">
        <f>+L53/L$81</f>
        <v>9.4552065301359393E-3</v>
      </c>
      <c r="N53" s="392">
        <v>16</v>
      </c>
      <c r="O53" s="549">
        <f t="shared" ref="O53:O79" si="14">IF(I53=0,0,(L53/I53)-1)</f>
        <v>-4.7183618536624783E-2</v>
      </c>
      <c r="P53" s="549">
        <f t="shared" ref="P53:P79" si="15">IF(I53=0,0,((+L53/AA$9)/(I53/Z$9))-1)</f>
        <v>-3.6072057236760324E-2</v>
      </c>
      <c r="Q53" s="904"/>
      <c r="V53" s="903"/>
      <c r="X53" s="392"/>
    </row>
    <row r="54" spans="1:24" s="210" customFormat="1" ht="23.25" customHeight="1">
      <c r="A54" s="210" t="s">
        <v>1347</v>
      </c>
      <c r="B54" s="210" t="s">
        <v>888</v>
      </c>
      <c r="C54" s="392">
        <v>597452.54228000005</v>
      </c>
      <c r="D54" s="551">
        <f t="shared" ref="D54:D78" si="16">+C54/C$81</f>
        <v>6.8225392419525056E-3</v>
      </c>
      <c r="E54" s="392">
        <v>18</v>
      </c>
      <c r="F54" s="392">
        <v>630209.78199000005</v>
      </c>
      <c r="G54" s="551">
        <f t="shared" ref="G54:G78" si="17">+F54/F$81</f>
        <v>6.1121372956431603E-3</v>
      </c>
      <c r="H54" s="392">
        <v>18</v>
      </c>
      <c r="I54" s="392">
        <v>691424.55438999995</v>
      </c>
      <c r="J54" s="551">
        <f t="shared" ref="J54:J78" si="18">+I54/I$81</f>
        <v>5.7464069207598459E-3</v>
      </c>
      <c r="K54" s="392">
        <v>18</v>
      </c>
      <c r="L54" s="392">
        <v>706118.63926999993</v>
      </c>
      <c r="M54" s="551">
        <f t="shared" ref="M54:M78" si="19">+L54/L$81</f>
        <v>5.8880464007573111E-3</v>
      </c>
      <c r="N54" s="392">
        <v>18</v>
      </c>
      <c r="O54" s="549">
        <f t="shared" si="14"/>
        <v>2.1251899121464746E-2</v>
      </c>
      <c r="P54" s="549">
        <f t="shared" si="15"/>
        <v>3.3161542259907417E-2</v>
      </c>
      <c r="Q54" s="904"/>
      <c r="V54" s="903"/>
      <c r="X54" s="392"/>
    </row>
    <row r="55" spans="1:24" s="210" customFormat="1" ht="23.25" customHeight="1">
      <c r="A55" s="210" t="s">
        <v>1347</v>
      </c>
      <c r="B55" s="210" t="s">
        <v>889</v>
      </c>
      <c r="C55" s="392">
        <v>370890.13659000001</v>
      </c>
      <c r="D55" s="551">
        <f t="shared" si="16"/>
        <v>4.235336419662443E-3</v>
      </c>
      <c r="E55" s="392">
        <v>21</v>
      </c>
      <c r="F55" s="392">
        <v>393233.99594999995</v>
      </c>
      <c r="G55" s="551">
        <f t="shared" si="17"/>
        <v>3.8138096888488539E-3</v>
      </c>
      <c r="H55" s="392">
        <v>21</v>
      </c>
      <c r="I55" s="392">
        <v>410814.80985000002</v>
      </c>
      <c r="J55" s="551">
        <f t="shared" si="18"/>
        <v>3.4142684859599527E-3</v>
      </c>
      <c r="K55" s="392">
        <v>21</v>
      </c>
      <c r="L55" s="392">
        <v>406898.87485000008</v>
      </c>
      <c r="M55" s="551">
        <f t="shared" si="19"/>
        <v>3.3929701360236168E-3</v>
      </c>
      <c r="N55" s="392">
        <v>21</v>
      </c>
      <c r="O55" s="549">
        <f t="shared" si="14"/>
        <v>-9.5321174069400438E-3</v>
      </c>
      <c r="P55" s="549">
        <f t="shared" si="15"/>
        <v>2.018528454203361E-3</v>
      </c>
      <c r="Q55" s="904"/>
      <c r="V55" s="903"/>
      <c r="X55" s="392"/>
    </row>
    <row r="56" spans="1:24" s="210" customFormat="1" ht="23.25" customHeight="1">
      <c r="A56" s="210" t="s">
        <v>1347</v>
      </c>
      <c r="B56" s="210" t="s">
        <v>890</v>
      </c>
      <c r="C56" s="392">
        <v>112805.03003999998</v>
      </c>
      <c r="D56" s="551">
        <f t="shared" si="16"/>
        <v>1.2881638116401975E-3</v>
      </c>
      <c r="E56" s="392">
        <v>31</v>
      </c>
      <c r="F56" s="392">
        <v>106213.47175000001</v>
      </c>
      <c r="G56" s="551">
        <f t="shared" si="17"/>
        <v>1.0301193991832031E-3</v>
      </c>
      <c r="H56" s="392">
        <v>33</v>
      </c>
      <c r="I56" s="392">
        <v>103613.67339</v>
      </c>
      <c r="J56" s="551">
        <f t="shared" si="18"/>
        <v>8.6112986018978667E-4</v>
      </c>
      <c r="K56" s="392">
        <v>35</v>
      </c>
      <c r="L56" s="392">
        <v>96490.66509000001</v>
      </c>
      <c r="M56" s="551">
        <f t="shared" si="19"/>
        <v>8.0459781358726092E-4</v>
      </c>
      <c r="N56" s="392">
        <v>36</v>
      </c>
      <c r="O56" s="549">
        <f t="shared" si="14"/>
        <v>-6.8745833121745537E-2</v>
      </c>
      <c r="P56" s="549">
        <f t="shared" si="15"/>
        <v>-5.7885726219375266E-2</v>
      </c>
      <c r="Q56" s="904"/>
      <c r="V56" s="903"/>
      <c r="X56" s="392"/>
    </row>
    <row r="57" spans="1:24" s="210" customFormat="1" ht="23.25" customHeight="1">
      <c r="A57" s="210" t="s">
        <v>1347</v>
      </c>
      <c r="B57" s="210" t="s">
        <v>891</v>
      </c>
      <c r="C57" s="392">
        <v>89345.24007</v>
      </c>
      <c r="D57" s="551">
        <f t="shared" si="16"/>
        <v>1.0202674912605319E-3</v>
      </c>
      <c r="E57" s="392">
        <v>37</v>
      </c>
      <c r="F57" s="392">
        <v>95363.497329999998</v>
      </c>
      <c r="G57" s="551">
        <f t="shared" si="17"/>
        <v>9.2489010061558958E-4</v>
      </c>
      <c r="H57" s="392">
        <v>35</v>
      </c>
      <c r="I57" s="392">
        <v>109276.45960000002</v>
      </c>
      <c r="J57" s="551">
        <f t="shared" si="18"/>
        <v>9.0819309168962276E-4</v>
      </c>
      <c r="K57" s="392">
        <v>33</v>
      </c>
      <c r="L57" s="392">
        <v>118180.16673</v>
      </c>
      <c r="M57" s="551">
        <f t="shared" si="19"/>
        <v>9.8545806137458709E-4</v>
      </c>
      <c r="N57" s="392">
        <v>32</v>
      </c>
      <c r="O57" s="549">
        <f>IF(I57=0,0,(L57/I57)-1)</f>
        <v>8.1478729843476483E-2</v>
      </c>
      <c r="P57" s="549">
        <f>IF(I57=0,0,((+L57/AA$9)/(I57/Z$9))-1)</f>
        <v>9.4090726692963145E-2</v>
      </c>
      <c r="Q57" s="904"/>
      <c r="V57" s="903"/>
      <c r="X57" s="392"/>
    </row>
    <row r="58" spans="1:24" s="210" customFormat="1" ht="23.25" customHeight="1">
      <c r="A58" s="210" t="s">
        <v>1347</v>
      </c>
      <c r="B58" s="210" t="s">
        <v>908</v>
      </c>
      <c r="C58" s="392">
        <v>91780.521990000008</v>
      </c>
      <c r="D58" s="551">
        <f t="shared" si="16"/>
        <v>1.0480769075549407E-3</v>
      </c>
      <c r="E58" s="392">
        <v>36</v>
      </c>
      <c r="F58" s="392">
        <v>94401.465369999991</v>
      </c>
      <c r="G58" s="551">
        <f t="shared" si="17"/>
        <v>9.1555976079803008E-4</v>
      </c>
      <c r="H58" s="392">
        <v>36</v>
      </c>
      <c r="I58" s="392">
        <v>100528.32988</v>
      </c>
      <c r="J58" s="551">
        <f t="shared" si="18"/>
        <v>8.35487670906493E-4</v>
      </c>
      <c r="K58" s="392">
        <v>36</v>
      </c>
      <c r="L58" s="392">
        <v>101985.33147999998</v>
      </c>
      <c r="M58" s="551">
        <f t="shared" si="19"/>
        <v>8.504156816645695E-4</v>
      </c>
      <c r="N58" s="392">
        <v>34</v>
      </c>
      <c r="O58" s="549">
        <f>IF(I58=0,0,(L58/I58)-1)</f>
        <v>1.4493442810988633E-2</v>
      </c>
      <c r="P58" s="549">
        <f>IF(I58=0,0,((+L58/AA$9)/(I58/Z$9))-1)</f>
        <v>2.6324270132399574E-2</v>
      </c>
      <c r="Q58" s="904"/>
    </row>
    <row r="59" spans="1:24" s="210" customFormat="1" ht="23.25" customHeight="1">
      <c r="A59" s="210" t="s">
        <v>1347</v>
      </c>
      <c r="B59" s="210" t="s">
        <v>892</v>
      </c>
      <c r="C59" s="392">
        <v>154024.33294999998</v>
      </c>
      <c r="D59" s="551">
        <f t="shared" si="16"/>
        <v>1.7588628073398531E-3</v>
      </c>
      <c r="E59" s="392">
        <v>25</v>
      </c>
      <c r="F59" s="392">
        <v>174549.03774</v>
      </c>
      <c r="G59" s="551">
        <f t="shared" si="17"/>
        <v>1.6928770609057416E-3</v>
      </c>
      <c r="H59" s="392">
        <v>23</v>
      </c>
      <c r="I59" s="392">
        <v>183731.05327</v>
      </c>
      <c r="J59" s="551">
        <f t="shared" si="18"/>
        <v>1.5269827913483396E-3</v>
      </c>
      <c r="K59" s="392">
        <v>24</v>
      </c>
      <c r="L59" s="392">
        <v>190011.24550000002</v>
      </c>
      <c r="M59" s="551">
        <f t="shared" si="19"/>
        <v>1.5844292558631825E-3</v>
      </c>
      <c r="N59" s="392">
        <v>23</v>
      </c>
      <c r="O59" s="549">
        <f t="shared" si="14"/>
        <v>3.418144139614232E-2</v>
      </c>
      <c r="P59" s="549">
        <f t="shared" si="15"/>
        <v>4.6241866368692097E-2</v>
      </c>
      <c r="Q59" s="904"/>
      <c r="V59" s="903"/>
      <c r="X59" s="392"/>
    </row>
    <row r="60" spans="1:24" s="210" customFormat="1" ht="23.25" customHeight="1">
      <c r="A60" s="210" t="s">
        <v>1347</v>
      </c>
      <c r="B60" s="210" t="s">
        <v>893</v>
      </c>
      <c r="C60" s="392">
        <v>97960.987840000002</v>
      </c>
      <c r="D60" s="551">
        <f t="shared" si="16"/>
        <v>1.1186540125317755E-3</v>
      </c>
      <c r="E60" s="392">
        <v>32</v>
      </c>
      <c r="F60" s="392">
        <v>107075.37587000002</v>
      </c>
      <c r="G60" s="551">
        <f t="shared" si="17"/>
        <v>1.0384786415619639E-3</v>
      </c>
      <c r="H60" s="392">
        <v>32</v>
      </c>
      <c r="I60" s="392">
        <v>122360.64350000001</v>
      </c>
      <c r="J60" s="551">
        <f t="shared" si="18"/>
        <v>1.0169353173425536E-3</v>
      </c>
      <c r="K60" s="392">
        <v>32</v>
      </c>
      <c r="L60" s="392">
        <v>123807.92448999999</v>
      </c>
      <c r="M60" s="551">
        <f t="shared" si="19"/>
        <v>1.0323857261893257E-3</v>
      </c>
      <c r="N60" s="392">
        <v>30</v>
      </c>
      <c r="O60" s="549">
        <f t="shared" si="14"/>
        <v>1.1827994268434727E-2</v>
      </c>
      <c r="P60" s="549">
        <f t="shared" si="15"/>
        <v>2.3627737641827684E-2</v>
      </c>
      <c r="Q60" s="904"/>
      <c r="V60" s="903"/>
      <c r="X60" s="392"/>
    </row>
    <row r="61" spans="1:24" s="210" customFormat="1" ht="23.25" customHeight="1">
      <c r="A61" s="210" t="s">
        <v>1347</v>
      </c>
      <c r="B61" s="210" t="s">
        <v>894</v>
      </c>
      <c r="C61" s="392">
        <v>115459.59298000002</v>
      </c>
      <c r="D61" s="551">
        <f t="shared" si="16"/>
        <v>1.3184772818269144E-3</v>
      </c>
      <c r="E61" s="392">
        <v>30</v>
      </c>
      <c r="F61" s="392">
        <v>127672.47537</v>
      </c>
      <c r="G61" s="551">
        <f t="shared" si="17"/>
        <v>1.2382411708557739E-3</v>
      </c>
      <c r="H61" s="392">
        <v>28</v>
      </c>
      <c r="I61" s="392">
        <v>132363.71653999999</v>
      </c>
      <c r="J61" s="551">
        <f t="shared" si="18"/>
        <v>1.1000705311282929E-3</v>
      </c>
      <c r="K61" s="392">
        <v>28</v>
      </c>
      <c r="L61" s="392">
        <v>134416.19941</v>
      </c>
      <c r="M61" s="551">
        <f t="shared" si="19"/>
        <v>1.1208439702961868E-3</v>
      </c>
      <c r="N61" s="392">
        <v>29</v>
      </c>
      <c r="O61" s="549">
        <f t="shared" si="14"/>
        <v>1.5506385916413512E-2</v>
      </c>
      <c r="P61" s="549">
        <f t="shared" si="15"/>
        <v>2.734902598540967E-2</v>
      </c>
      <c r="Q61" s="904"/>
      <c r="V61" s="903"/>
      <c r="X61" s="392"/>
    </row>
    <row r="62" spans="1:24" s="210" customFormat="1" ht="23.25" customHeight="1">
      <c r="A62" s="210" t="s">
        <v>1347</v>
      </c>
      <c r="B62" s="210" t="s">
        <v>895</v>
      </c>
      <c r="C62" s="392">
        <v>125581.77837999999</v>
      </c>
      <c r="D62" s="551">
        <f t="shared" si="16"/>
        <v>1.4340663909505871E-3</v>
      </c>
      <c r="E62" s="392">
        <v>28</v>
      </c>
      <c r="F62" s="392">
        <v>131990.07772999996</v>
      </c>
      <c r="G62" s="551">
        <f t="shared" si="17"/>
        <v>1.2801157643109601E-3</v>
      </c>
      <c r="H62" s="392">
        <v>27</v>
      </c>
      <c r="I62" s="392">
        <v>125533.84645000001</v>
      </c>
      <c r="J62" s="551">
        <f t="shared" si="18"/>
        <v>1.0433077035661563E-3</v>
      </c>
      <c r="K62" s="392">
        <v>30</v>
      </c>
      <c r="L62" s="392">
        <v>120002.99212</v>
      </c>
      <c r="M62" s="551">
        <f t="shared" si="19"/>
        <v>1.0006578874093373E-3</v>
      </c>
      <c r="N62" s="392">
        <v>31</v>
      </c>
      <c r="O62" s="549">
        <f t="shared" si="14"/>
        <v>-4.405867012290543E-2</v>
      </c>
      <c r="P62" s="549">
        <f t="shared" si="15"/>
        <v>-3.2910666275942191E-2</v>
      </c>
      <c r="Q62" s="904"/>
      <c r="V62" s="903"/>
      <c r="X62" s="392"/>
    </row>
    <row r="63" spans="1:24" s="210" customFormat="1" ht="23.25" customHeight="1">
      <c r="A63" s="210" t="s">
        <v>1347</v>
      </c>
      <c r="B63" s="210" t="s">
        <v>896</v>
      </c>
      <c r="C63" s="392">
        <v>59807.604759999995</v>
      </c>
      <c r="D63" s="551">
        <f t="shared" si="16"/>
        <v>6.8296592878343623E-4</v>
      </c>
      <c r="E63" s="392">
        <v>42</v>
      </c>
      <c r="F63" s="392">
        <v>70842.495840000003</v>
      </c>
      <c r="G63" s="551">
        <f t="shared" si="17"/>
        <v>6.8707131071948371E-4</v>
      </c>
      <c r="H63" s="392">
        <v>40</v>
      </c>
      <c r="I63" s="392">
        <v>77971.95633999999</v>
      </c>
      <c r="J63" s="551">
        <f t="shared" si="18"/>
        <v>6.4802238609048841E-4</v>
      </c>
      <c r="K63" s="392">
        <v>40</v>
      </c>
      <c r="L63" s="392">
        <v>81422.221479999993</v>
      </c>
      <c r="M63" s="551">
        <f t="shared" si="19"/>
        <v>6.7894797200454971E-4</v>
      </c>
      <c r="N63" s="392">
        <v>38</v>
      </c>
      <c r="O63" s="549">
        <f t="shared" si="14"/>
        <v>4.4250077873575266E-2</v>
      </c>
      <c r="P63" s="549">
        <f t="shared" si="15"/>
        <v>5.6427921347319554E-2</v>
      </c>
      <c r="Q63" s="904"/>
    </row>
    <row r="64" spans="1:24" s="210" customFormat="1" ht="23.25" customHeight="1">
      <c r="A64" s="210" t="s">
        <v>1347</v>
      </c>
      <c r="B64" s="210" t="s">
        <v>902</v>
      </c>
      <c r="C64" s="392">
        <v>42779.899839999998</v>
      </c>
      <c r="D64" s="551">
        <f t="shared" si="16"/>
        <v>4.8852004932705112E-4</v>
      </c>
      <c r="E64" s="392">
        <v>50</v>
      </c>
      <c r="F64" s="392">
        <v>44730.255189999996</v>
      </c>
      <c r="G64" s="551">
        <f t="shared" si="17"/>
        <v>4.3381976732752964E-4</v>
      </c>
      <c r="H64" s="392">
        <v>49</v>
      </c>
      <c r="I64" s="392">
        <v>44460.62657</v>
      </c>
      <c r="J64" s="551">
        <f t="shared" si="18"/>
        <v>3.6951081734227489E-4</v>
      </c>
      <c r="K64" s="392">
        <v>50</v>
      </c>
      <c r="L64" s="392">
        <v>42745.442600000002</v>
      </c>
      <c r="M64" s="551">
        <f t="shared" si="19"/>
        <v>3.5643748153979857E-4</v>
      </c>
      <c r="N64" s="392">
        <v>50</v>
      </c>
      <c r="O64" s="549">
        <f t="shared" si="14"/>
        <v>-3.8577593307183133E-2</v>
      </c>
      <c r="P64" s="549">
        <f t="shared" si="15"/>
        <v>-2.7365670197062708E-2</v>
      </c>
      <c r="Q64" s="904"/>
    </row>
    <row r="65" spans="1:24" s="210" customFormat="1" ht="23.25" customHeight="1">
      <c r="A65" s="210" t="s">
        <v>1347</v>
      </c>
      <c r="B65" s="210" t="s">
        <v>900</v>
      </c>
      <c r="C65" s="392">
        <v>92833.628570000001</v>
      </c>
      <c r="D65" s="551">
        <f t="shared" si="16"/>
        <v>1.0601027346450549E-3</v>
      </c>
      <c r="E65" s="392">
        <v>35</v>
      </c>
      <c r="F65" s="392">
        <v>96278.29972000001</v>
      </c>
      <c r="G65" s="551">
        <f t="shared" si="17"/>
        <v>9.3376238087186658E-4</v>
      </c>
      <c r="H65" s="392">
        <v>34</v>
      </c>
      <c r="I65" s="392">
        <v>107648.56129</v>
      </c>
      <c r="J65" s="551">
        <f t="shared" si="18"/>
        <v>8.9466368192903025E-4</v>
      </c>
      <c r="K65" s="392">
        <v>34</v>
      </c>
      <c r="L65" s="392">
        <v>101377.30349000001</v>
      </c>
      <c r="M65" s="551">
        <f t="shared" si="19"/>
        <v>8.4534557471798008E-4</v>
      </c>
      <c r="N65" s="392">
        <v>35</v>
      </c>
      <c r="O65" s="549">
        <f t="shared" si="14"/>
        <v>-5.8256773010700313E-2</v>
      </c>
      <c r="P65" s="549">
        <f t="shared" si="15"/>
        <v>-4.7274344707618154E-2</v>
      </c>
      <c r="Q65" s="904"/>
    </row>
    <row r="66" spans="1:24" s="210" customFormat="1" ht="23.25" customHeight="1">
      <c r="A66" s="210" t="s">
        <v>1347</v>
      </c>
      <c r="B66" s="210" t="s">
        <v>909</v>
      </c>
      <c r="C66" s="392">
        <v>97110.777689999988</v>
      </c>
      <c r="D66" s="551">
        <f t="shared" si="16"/>
        <v>1.1089451374299219E-3</v>
      </c>
      <c r="E66" s="392">
        <v>33</v>
      </c>
      <c r="F66" s="392">
        <v>114250.34711</v>
      </c>
      <c r="G66" s="551">
        <f t="shared" si="17"/>
        <v>1.1080656434848679E-3</v>
      </c>
      <c r="H66" s="392">
        <v>31</v>
      </c>
      <c r="I66" s="392">
        <v>123440.3815</v>
      </c>
      <c r="J66" s="551">
        <f t="shared" si="18"/>
        <v>1.0259089846449555E-3</v>
      </c>
      <c r="K66" s="392">
        <v>31</v>
      </c>
      <c r="L66" s="392">
        <v>138117.82374000002</v>
      </c>
      <c r="M66" s="551">
        <f t="shared" si="19"/>
        <v>1.1517103638469146E-3</v>
      </c>
      <c r="N66" s="392">
        <v>27</v>
      </c>
      <c r="O66" s="549">
        <f t="shared" si="14"/>
        <v>0.11890308553526308</v>
      </c>
      <c r="P66" s="549">
        <f t="shared" si="15"/>
        <v>0.13195151801963934</v>
      </c>
      <c r="Q66" s="904"/>
    </row>
    <row r="67" spans="1:24" s="210" customFormat="1" ht="23.25" customHeight="1">
      <c r="A67" s="210" t="s">
        <v>1347</v>
      </c>
      <c r="B67" s="210" t="s">
        <v>901</v>
      </c>
      <c r="C67" s="392">
        <v>64541.518410000019</v>
      </c>
      <c r="D67" s="551">
        <f t="shared" si="16"/>
        <v>7.3702430055282684E-4</v>
      </c>
      <c r="E67" s="392">
        <v>41</v>
      </c>
      <c r="F67" s="392">
        <v>65605.617069999993</v>
      </c>
      <c r="G67" s="551">
        <f t="shared" si="17"/>
        <v>6.3628104538623821E-4</v>
      </c>
      <c r="H67" s="392">
        <v>43</v>
      </c>
      <c r="I67" s="392">
        <v>70814.981719999982</v>
      </c>
      <c r="J67" s="551">
        <f t="shared" si="18"/>
        <v>5.8854100344801882E-4</v>
      </c>
      <c r="K67" s="392">
        <v>44</v>
      </c>
      <c r="L67" s="392">
        <v>72497.865150000012</v>
      </c>
      <c r="M67" s="551">
        <f t="shared" si="19"/>
        <v>6.0453126460498815E-4</v>
      </c>
      <c r="N67" s="392">
        <v>44</v>
      </c>
      <c r="O67" s="549">
        <f t="shared" si="14"/>
        <v>2.3764511253481668E-2</v>
      </c>
      <c r="P67" s="549">
        <f t="shared" si="15"/>
        <v>3.5703455991131339E-2</v>
      </c>
      <c r="Q67" s="904"/>
    </row>
    <row r="68" spans="1:24" s="210" customFormat="1" ht="23.25" customHeight="1">
      <c r="A68" s="210" t="s">
        <v>1347</v>
      </c>
      <c r="B68" s="210" t="s">
        <v>899</v>
      </c>
      <c r="C68" s="392">
        <v>117615.09184000004</v>
      </c>
      <c r="D68" s="551">
        <f t="shared" si="16"/>
        <v>1.3430917482784473E-3</v>
      </c>
      <c r="E68" s="392">
        <v>29</v>
      </c>
      <c r="F68" s="392">
        <v>122743.5763</v>
      </c>
      <c r="G68" s="551">
        <f t="shared" si="17"/>
        <v>1.1904378699659031E-3</v>
      </c>
      <c r="H68" s="392">
        <v>29</v>
      </c>
      <c r="I68" s="392">
        <v>130123.57054</v>
      </c>
      <c r="J68" s="551">
        <f t="shared" si="18"/>
        <v>1.0814527507845366E-3</v>
      </c>
      <c r="K68" s="392">
        <v>29</v>
      </c>
      <c r="L68" s="392">
        <v>137302.87153999999</v>
      </c>
      <c r="M68" s="551">
        <f t="shared" si="19"/>
        <v>1.1449147970665785E-3</v>
      </c>
      <c r="N68" s="392">
        <v>28</v>
      </c>
      <c r="O68" s="549">
        <f t="shared" si="14"/>
        <v>5.5172948069335925E-2</v>
      </c>
      <c r="P68" s="549">
        <f t="shared" si="15"/>
        <v>6.7478171953526678E-2</v>
      </c>
      <c r="Q68" s="904"/>
    </row>
    <row r="69" spans="1:24" s="210" customFormat="1" ht="23.25" customHeight="1">
      <c r="A69" s="210" t="s">
        <v>1347</v>
      </c>
      <c r="B69" s="210" t="s">
        <v>897</v>
      </c>
      <c r="C69" s="392">
        <v>51676.672130000006</v>
      </c>
      <c r="D69" s="551">
        <f t="shared" si="16"/>
        <v>5.9011569714805228E-4</v>
      </c>
      <c r="E69" s="392">
        <v>46</v>
      </c>
      <c r="F69" s="392">
        <v>52901.639029999998</v>
      </c>
      <c r="G69" s="551">
        <f t="shared" si="17"/>
        <v>5.1307055230863667E-4</v>
      </c>
      <c r="H69" s="392">
        <v>47</v>
      </c>
      <c r="I69" s="392">
        <v>55478.206530000003</v>
      </c>
      <c r="J69" s="551">
        <f t="shared" si="18"/>
        <v>4.6107756505204449E-4</v>
      </c>
      <c r="K69" s="392">
        <v>47</v>
      </c>
      <c r="L69" s="392">
        <v>56047.027839999995</v>
      </c>
      <c r="M69" s="551">
        <f t="shared" si="19"/>
        <v>4.6735418411787769E-4</v>
      </c>
      <c r="N69" s="392">
        <v>46</v>
      </c>
      <c r="O69" s="549">
        <f t="shared" si="14"/>
        <v>1.0253058733836307E-2</v>
      </c>
      <c r="P69" s="549">
        <f t="shared" si="15"/>
        <v>2.2034435512073625E-2</v>
      </c>
      <c r="Q69" s="904"/>
    </row>
    <row r="70" spans="1:24" s="210" customFormat="1" ht="23.25" customHeight="1">
      <c r="A70" s="210" t="s">
        <v>1347</v>
      </c>
      <c r="B70" s="210" t="s">
        <v>898</v>
      </c>
      <c r="C70" s="392">
        <v>43366.130409999991</v>
      </c>
      <c r="D70" s="551">
        <f t="shared" si="16"/>
        <v>4.9521444057257821E-4</v>
      </c>
      <c r="E70" s="392">
        <v>48</v>
      </c>
      <c r="F70" s="392">
        <v>46121.674079999997</v>
      </c>
      <c r="G70" s="551">
        <f t="shared" si="17"/>
        <v>4.4731454880263906E-4</v>
      </c>
      <c r="H70" s="392">
        <v>48</v>
      </c>
      <c r="I70" s="392">
        <v>50683.953539999995</v>
      </c>
      <c r="J70" s="551">
        <f t="shared" si="18"/>
        <v>4.2123268481646331E-4</v>
      </c>
      <c r="K70" s="392">
        <v>49</v>
      </c>
      <c r="L70" s="392">
        <v>49932.586110000004</v>
      </c>
      <c r="M70" s="551">
        <f t="shared" si="19"/>
        <v>4.1636825254951333E-4</v>
      </c>
      <c r="N70" s="392">
        <v>48</v>
      </c>
      <c r="O70" s="549">
        <f t="shared" si="14"/>
        <v>-1.4824562361872795E-2</v>
      </c>
      <c r="P70" s="549">
        <f t="shared" si="15"/>
        <v>-3.3356359754221909E-3</v>
      </c>
      <c r="Q70" s="904"/>
    </row>
    <row r="71" spans="1:24" s="210" customFormat="1" ht="23.25" customHeight="1">
      <c r="A71" s="210" t="s">
        <v>1347</v>
      </c>
      <c r="B71" s="210" t="s">
        <v>906</v>
      </c>
      <c r="C71" s="392">
        <v>140134.54040999999</v>
      </c>
      <c r="D71" s="551">
        <f t="shared" si="16"/>
        <v>1.6002499503167801E-3</v>
      </c>
      <c r="E71" s="392">
        <v>27</v>
      </c>
      <c r="F71" s="392">
        <v>153070.04131999999</v>
      </c>
      <c r="G71" s="551">
        <f t="shared" si="17"/>
        <v>1.4845613875483403E-3</v>
      </c>
      <c r="H71" s="392">
        <v>26</v>
      </c>
      <c r="I71" s="392">
        <v>149946.96174</v>
      </c>
      <c r="J71" s="551">
        <f t="shared" si="18"/>
        <v>1.2462043085088763E-3</v>
      </c>
      <c r="K71" s="392">
        <v>27</v>
      </c>
      <c r="L71" s="392">
        <v>147685.09336</v>
      </c>
      <c r="M71" s="551">
        <f t="shared" si="19"/>
        <v>1.2314880730281274E-3</v>
      </c>
      <c r="N71" s="392">
        <v>26</v>
      </c>
      <c r="O71" s="549">
        <f t="shared" si="14"/>
        <v>-1.5084456222073772E-2</v>
      </c>
      <c r="P71" s="549">
        <f t="shared" si="15"/>
        <v>-3.5985606678121673E-3</v>
      </c>
      <c r="Q71" s="904"/>
    </row>
    <row r="72" spans="1:24" s="210" customFormat="1" ht="23.25" customHeight="1">
      <c r="A72" s="210" t="s">
        <v>1347</v>
      </c>
      <c r="B72" s="210" t="s">
        <v>907</v>
      </c>
      <c r="C72" s="392">
        <v>143127.02295000004</v>
      </c>
      <c r="D72" s="551">
        <f t="shared" si="16"/>
        <v>1.6344222537470999E-3</v>
      </c>
      <c r="E72" s="392">
        <v>26</v>
      </c>
      <c r="F72" s="392">
        <v>163022.20770000003</v>
      </c>
      <c r="G72" s="551">
        <f t="shared" si="17"/>
        <v>1.5810832268501132E-3</v>
      </c>
      <c r="H72" s="392">
        <v>25</v>
      </c>
      <c r="I72" s="392">
        <v>186726.66164999999</v>
      </c>
      <c r="J72" s="551">
        <f t="shared" si="18"/>
        <v>1.5518791948929097E-3</v>
      </c>
      <c r="K72" s="392">
        <v>23</v>
      </c>
      <c r="L72" s="392">
        <v>183599.90441999998</v>
      </c>
      <c r="M72" s="551">
        <f t="shared" si="19"/>
        <v>1.5309675970558909E-3</v>
      </c>
      <c r="N72" s="392">
        <v>24</v>
      </c>
      <c r="O72" s="549">
        <f t="shared" si="14"/>
        <v>-1.6745103256120997E-2</v>
      </c>
      <c r="P72" s="549">
        <f t="shared" si="15"/>
        <v>-5.2785738480291E-3</v>
      </c>
      <c r="Q72" s="904"/>
    </row>
    <row r="73" spans="1:24" s="210" customFormat="1" ht="23.25" customHeight="1">
      <c r="A73" s="210" t="s">
        <v>1347</v>
      </c>
      <c r="B73" s="210" t="s">
        <v>905</v>
      </c>
      <c r="C73" s="392">
        <v>51394.949889999996</v>
      </c>
      <c r="D73" s="551">
        <f t="shared" si="16"/>
        <v>5.8689860306657788E-4</v>
      </c>
      <c r="E73" s="392">
        <v>47</v>
      </c>
      <c r="F73" s="392">
        <v>53738.287290000007</v>
      </c>
      <c r="G73" s="551">
        <f t="shared" si="17"/>
        <v>5.2118484881659237E-4</v>
      </c>
      <c r="H73" s="392">
        <v>46</v>
      </c>
      <c r="I73" s="392">
        <v>56865.760580000002</v>
      </c>
      <c r="J73" s="551">
        <f t="shared" si="18"/>
        <v>4.7260948150659217E-4</v>
      </c>
      <c r="K73" s="392">
        <v>46</v>
      </c>
      <c r="L73" s="392">
        <v>55630.053820000008</v>
      </c>
      <c r="M73" s="551">
        <f t="shared" si="19"/>
        <v>4.6387720129781161E-4</v>
      </c>
      <c r="N73" s="392">
        <v>47</v>
      </c>
      <c r="O73" s="549">
        <f t="shared" si="14"/>
        <v>-2.173024237074217E-2</v>
      </c>
      <c r="P73" s="549">
        <f t="shared" si="15"/>
        <v>-1.0321848695765468E-2</v>
      </c>
      <c r="Q73" s="904"/>
    </row>
    <row r="74" spans="1:24" s="210" customFormat="1" ht="23.25" customHeight="1">
      <c r="A74" s="210" t="s">
        <v>1347</v>
      </c>
      <c r="B74" s="210" t="s">
        <v>904</v>
      </c>
      <c r="C74" s="392">
        <v>82315.698489999995</v>
      </c>
      <c r="D74" s="551">
        <f t="shared" si="16"/>
        <v>9.3999446555799752E-4</v>
      </c>
      <c r="E74" s="392">
        <v>38</v>
      </c>
      <c r="F74" s="392">
        <v>86751.397460000007</v>
      </c>
      <c r="G74" s="551">
        <f t="shared" si="17"/>
        <v>8.4136499784264363E-4</v>
      </c>
      <c r="H74" s="392">
        <v>38</v>
      </c>
      <c r="I74" s="392">
        <v>99393.228009999977</v>
      </c>
      <c r="J74" s="551">
        <f t="shared" si="18"/>
        <v>8.2605387628621046E-4</v>
      </c>
      <c r="K74" s="392">
        <v>37</v>
      </c>
      <c r="L74" s="392">
        <v>103031.02604999999</v>
      </c>
      <c r="M74" s="551">
        <f t="shared" si="19"/>
        <v>8.5913531857366638E-4</v>
      </c>
      <c r="N74" s="392">
        <v>33</v>
      </c>
      <c r="O74" s="549">
        <f t="shared" si="14"/>
        <v>3.6600059308205646E-2</v>
      </c>
      <c r="P74" s="549">
        <f t="shared" si="15"/>
        <v>4.8688689737455881E-2</v>
      </c>
      <c r="Q74" s="904"/>
    </row>
    <row r="75" spans="1:24" s="210" customFormat="1" ht="23.25" customHeight="1">
      <c r="A75" s="210" t="s">
        <v>1347</v>
      </c>
      <c r="B75" s="210" t="s">
        <v>903</v>
      </c>
      <c r="C75" s="392">
        <v>55223.740580000012</v>
      </c>
      <c r="D75" s="551">
        <f t="shared" si="16"/>
        <v>6.306210293400697E-4</v>
      </c>
      <c r="E75" s="392">
        <v>45</v>
      </c>
      <c r="F75" s="392">
        <v>63468.952089999992</v>
      </c>
      <c r="G75" s="551">
        <f t="shared" si="17"/>
        <v>6.1555843827069219E-4</v>
      </c>
      <c r="H75" s="392">
        <v>44</v>
      </c>
      <c r="I75" s="392">
        <v>72423.304040000003</v>
      </c>
      <c r="J75" s="551">
        <f t="shared" si="18"/>
        <v>6.0190771779419121E-4</v>
      </c>
      <c r="K75" s="392">
        <v>43</v>
      </c>
      <c r="L75" s="392">
        <v>79068.864520000003</v>
      </c>
      <c r="M75" s="551">
        <f t="shared" si="19"/>
        <v>6.593242512763298E-4</v>
      </c>
      <c r="N75" s="392">
        <v>41</v>
      </c>
      <c r="O75" s="549">
        <f t="shared" si="14"/>
        <v>9.1759973783156923E-2</v>
      </c>
      <c r="P75" s="549">
        <f t="shared" si="15"/>
        <v>0.10449186852115289</v>
      </c>
      <c r="Q75" s="904"/>
    </row>
    <row r="76" spans="1:24" s="210" customFormat="1" ht="23.25" customHeight="1">
      <c r="A76" s="210" t="s">
        <v>1347</v>
      </c>
      <c r="B76" s="210" t="s">
        <v>910</v>
      </c>
      <c r="C76" s="552">
        <v>57979.832790000008</v>
      </c>
      <c r="D76" s="551">
        <f t="shared" si="16"/>
        <v>6.6209390111898357E-4</v>
      </c>
      <c r="E76" s="552">
        <v>43</v>
      </c>
      <c r="F76" s="552">
        <v>69733.482640000002</v>
      </c>
      <c r="G76" s="551">
        <f t="shared" si="17"/>
        <v>6.7631546221507549E-4</v>
      </c>
      <c r="H76" s="552">
        <v>42</v>
      </c>
      <c r="I76" s="552">
        <v>78382.001430000018</v>
      </c>
      <c r="J76" s="551">
        <f t="shared" si="18"/>
        <v>6.5143025745987963E-4</v>
      </c>
      <c r="K76" s="552">
        <v>39</v>
      </c>
      <c r="L76" s="552">
        <v>80393.611439999993</v>
      </c>
      <c r="M76" s="551">
        <f t="shared" si="19"/>
        <v>6.7037079629075436E-4</v>
      </c>
      <c r="N76" s="552">
        <v>39</v>
      </c>
      <c r="O76" s="549">
        <f t="shared" si="14"/>
        <v>2.5664182762626497E-2</v>
      </c>
      <c r="P76" s="549">
        <f t="shared" si="15"/>
        <v>3.7625281103881525E-2</v>
      </c>
      <c r="Q76" s="904"/>
    </row>
    <row r="77" spans="1:24" s="210" customFormat="1" ht="23.25" customHeight="1">
      <c r="A77" s="210" t="s">
        <v>1347</v>
      </c>
      <c r="B77" s="210" t="s">
        <v>911</v>
      </c>
      <c r="C77" s="552">
        <v>217395.89246</v>
      </c>
      <c r="D77" s="551">
        <f t="shared" si="16"/>
        <v>2.4825268994378624E-3</v>
      </c>
      <c r="E77" s="552">
        <v>23</v>
      </c>
      <c r="F77" s="552">
        <v>246250.74735999998</v>
      </c>
      <c r="G77" s="551">
        <f t="shared" si="17"/>
        <v>2.3882815215377599E-3</v>
      </c>
      <c r="H77" s="552">
        <v>22</v>
      </c>
      <c r="I77" s="552">
        <v>260807.72078999999</v>
      </c>
      <c r="J77" s="551">
        <f t="shared" si="18"/>
        <v>2.1675644612556056E-3</v>
      </c>
      <c r="K77" s="552">
        <v>22</v>
      </c>
      <c r="L77" s="552">
        <v>261409.08825</v>
      </c>
      <c r="M77" s="551">
        <f t="shared" si="19"/>
        <v>2.1797878650914927E-3</v>
      </c>
      <c r="N77" s="552">
        <v>22</v>
      </c>
      <c r="O77" s="549">
        <f t="shared" si="14"/>
        <v>2.3057885639981013E-3</v>
      </c>
      <c r="P77" s="549">
        <f t="shared" si="15"/>
        <v>1.399448580672713E-2</v>
      </c>
      <c r="Q77" s="904"/>
    </row>
    <row r="78" spans="1:24" s="210" customFormat="1" ht="23.25" customHeight="1">
      <c r="B78" s="210" t="s">
        <v>912</v>
      </c>
      <c r="C78" s="552">
        <v>65237.934089999995</v>
      </c>
      <c r="D78" s="551">
        <f t="shared" si="16"/>
        <v>7.4497693774034106E-4</v>
      </c>
      <c r="E78" s="552">
        <v>40</v>
      </c>
      <c r="F78" s="552">
        <v>70026.434689999995</v>
      </c>
      <c r="G78" s="551">
        <f t="shared" si="17"/>
        <v>6.791566798568995E-4</v>
      </c>
      <c r="H78" s="552">
        <v>41</v>
      </c>
      <c r="I78" s="552">
        <v>74251.251709999997</v>
      </c>
      <c r="J78" s="551">
        <f t="shared" si="18"/>
        <v>6.1709973126114416E-4</v>
      </c>
      <c r="K78" s="552">
        <v>42</v>
      </c>
      <c r="L78" s="552">
        <v>75414.423219999997</v>
      </c>
      <c r="M78" s="551">
        <f t="shared" si="19"/>
        <v>6.2885129850809643E-4</v>
      </c>
      <c r="N78" s="552">
        <v>43</v>
      </c>
      <c r="O78" s="549">
        <f t="shared" si="14"/>
        <v>1.5665345475157189E-2</v>
      </c>
      <c r="P78" s="549">
        <f t="shared" si="15"/>
        <v>2.750983929994022E-2</v>
      </c>
      <c r="Q78" s="904"/>
    </row>
    <row r="79" spans="1:24" s="91" customFormat="1" ht="23.25" customHeight="1">
      <c r="A79" s="91" t="s">
        <v>1065</v>
      </c>
      <c r="B79" s="216" t="s">
        <v>1060</v>
      </c>
      <c r="C79" s="385">
        <f>SUM(C53:C78)</f>
        <v>4105265.5620399998</v>
      </c>
      <c r="D79" s="387">
        <f>SUM(D53:D78)</f>
        <v>4.687959865191739E-2</v>
      </c>
      <c r="E79" s="385"/>
      <c r="F79" s="385">
        <f>SUM(F53:F78)</f>
        <v>4505871.6751300003</v>
      </c>
      <c r="G79" s="387">
        <f>SUM(G53:G78)</f>
        <v>4.3700537665378854E-2</v>
      </c>
      <c r="H79" s="385"/>
      <c r="I79" s="386">
        <f>SUM(I53:I78)</f>
        <v>4809124.5656400016</v>
      </c>
      <c r="J79" s="387">
        <f>SUM(J53:J78)</f>
        <v>3.9968477415689492E-2</v>
      </c>
      <c r="K79" s="385"/>
      <c r="L79" s="386">
        <f>SUM(L53:L78)</f>
        <v>4797494.3375000004</v>
      </c>
      <c r="M79" s="387">
        <f>SUM(M53:M78)</f>
        <v>4.000442375487169E-2</v>
      </c>
      <c r="N79" s="385"/>
      <c r="O79" s="554">
        <f t="shared" si="14"/>
        <v>-2.4183669982467126E-3</v>
      </c>
      <c r="P79" s="554">
        <f t="shared" si="15"/>
        <v>9.2152380513363941E-3</v>
      </c>
      <c r="Q79" s="430"/>
      <c r="V79" s="906"/>
      <c r="X79" s="385"/>
    </row>
    <row r="80" spans="1:24" s="91" customFormat="1" ht="10.5" customHeight="1">
      <c r="B80" s="216"/>
      <c r="C80" s="385"/>
      <c r="D80" s="387"/>
      <c r="E80" s="385"/>
      <c r="F80" s="385"/>
      <c r="G80" s="387"/>
      <c r="H80" s="385"/>
      <c r="I80" s="385"/>
      <c r="J80" s="387"/>
      <c r="K80" s="385"/>
      <c r="L80" s="385"/>
      <c r="M80" s="387"/>
      <c r="N80" s="385"/>
      <c r="O80" s="554"/>
      <c r="P80" s="554"/>
      <c r="Q80" s="430"/>
      <c r="V80" s="906"/>
      <c r="X80" s="385"/>
    </row>
    <row r="81" spans="1:17" s="210" customFormat="1" ht="18.75" customHeight="1">
      <c r="B81" s="515" t="s">
        <v>6</v>
      </c>
      <c r="C81" s="389">
        <f>+C25+C31+C42+C50+C79</f>
        <v>87570407.599299982</v>
      </c>
      <c r="D81" s="390">
        <f>+C81/C$81</f>
        <v>1</v>
      </c>
      <c r="E81" s="512"/>
      <c r="F81" s="389">
        <f>+F25+F31+F42+F50+F79</f>
        <v>103107923.05651</v>
      </c>
      <c r="G81" s="390">
        <f>+F81/F$81</f>
        <v>1</v>
      </c>
      <c r="H81" s="512"/>
      <c r="I81" s="389">
        <f>+I25+I31+I42+I50+I79</f>
        <v>120322936.38867</v>
      </c>
      <c r="J81" s="390">
        <f>+I81/I$81</f>
        <v>1</v>
      </c>
      <c r="K81" s="512"/>
      <c r="L81" s="389">
        <f>+L25+L31+L42+L50+L79</f>
        <v>119924095.56745002</v>
      </c>
      <c r="M81" s="390">
        <f>+L81/L$81</f>
        <v>1</v>
      </c>
      <c r="N81" s="512"/>
      <c r="O81" s="553"/>
      <c r="P81" s="553"/>
      <c r="Q81" s="904"/>
    </row>
    <row r="82" spans="1:17" s="155" customFormat="1" ht="11.25" customHeight="1" thickBot="1">
      <c r="B82" s="658"/>
      <c r="C82" s="143"/>
      <c r="D82" s="143"/>
      <c r="E82" s="143"/>
      <c r="F82" s="143"/>
      <c r="G82" s="660"/>
      <c r="H82" s="143"/>
      <c r="I82" s="143"/>
      <c r="J82" s="660"/>
      <c r="K82" s="143"/>
      <c r="L82" s="143"/>
      <c r="M82" s="660"/>
      <c r="N82" s="143"/>
      <c r="O82" s="660"/>
      <c r="P82" s="660"/>
      <c r="Q82" s="438"/>
    </row>
    <row r="83" spans="1:17" s="155" customFormat="1" ht="15.75" thickTop="1">
      <c r="B83" s="91" t="s">
        <v>1062</v>
      </c>
      <c r="C83" s="317"/>
      <c r="D83" s="397"/>
      <c r="E83" s="317"/>
      <c r="F83" s="317"/>
      <c r="G83" s="397"/>
      <c r="H83" s="317"/>
      <c r="I83" s="385"/>
      <c r="J83" s="554"/>
      <c r="K83" s="91"/>
      <c r="L83" s="317"/>
      <c r="M83" s="397"/>
      <c r="N83" s="317"/>
      <c r="O83" s="397"/>
      <c r="P83" s="397"/>
      <c r="Q83" s="438"/>
    </row>
    <row r="84" spans="1:17" s="155" customFormat="1">
      <c r="B84" s="91" t="s">
        <v>1235</v>
      </c>
      <c r="C84" s="317"/>
      <c r="D84" s="397"/>
      <c r="E84" s="317"/>
      <c r="F84" s="317"/>
      <c r="G84" s="397"/>
      <c r="H84" s="317"/>
      <c r="I84" s="385"/>
      <c r="J84" s="554"/>
      <c r="K84" s="91"/>
      <c r="L84" s="317"/>
      <c r="M84" s="397"/>
      <c r="N84" s="317"/>
      <c r="O84" s="397"/>
      <c r="P84" s="397"/>
      <c r="Q84" s="438"/>
    </row>
    <row r="85" spans="1:17" s="155" customFormat="1">
      <c r="B85" s="91" t="s">
        <v>1236</v>
      </c>
      <c r="C85" s="317"/>
      <c r="D85" s="397"/>
      <c r="E85" s="317"/>
      <c r="F85" s="317"/>
      <c r="G85" s="397"/>
      <c r="H85" s="317"/>
      <c r="I85" s="385"/>
      <c r="J85" s="554"/>
      <c r="K85" s="91"/>
      <c r="L85" s="317"/>
      <c r="M85" s="397"/>
      <c r="N85" s="317"/>
      <c r="O85" s="397"/>
      <c r="P85" s="397"/>
      <c r="Q85" s="438"/>
    </row>
    <row r="86" spans="1:17" s="155" customFormat="1">
      <c r="B86" s="91" t="s">
        <v>1237</v>
      </c>
      <c r="C86" s="317"/>
      <c r="D86" s="397"/>
      <c r="E86" s="317"/>
      <c r="F86" s="317"/>
      <c r="G86" s="397"/>
      <c r="H86" s="317"/>
      <c r="I86" s="385"/>
      <c r="J86" s="554"/>
      <c r="K86" s="91"/>
      <c r="L86" s="317"/>
      <c r="M86" s="397"/>
      <c r="N86" s="317"/>
      <c r="O86" s="397"/>
      <c r="P86" s="397"/>
      <c r="Q86" s="438"/>
    </row>
    <row r="87" spans="1:17" s="155" customFormat="1">
      <c r="B87" s="91"/>
      <c r="C87" s="317"/>
      <c r="D87" s="397"/>
      <c r="E87" s="317"/>
      <c r="F87" s="317"/>
      <c r="G87" s="397"/>
      <c r="H87" s="317"/>
      <c r="I87" s="385"/>
      <c r="J87" s="554"/>
      <c r="K87" s="91"/>
      <c r="L87" s="317"/>
      <c r="M87" s="397"/>
      <c r="N87" s="317"/>
      <c r="O87" s="397"/>
      <c r="P87" s="397"/>
      <c r="Q87" s="438"/>
    </row>
    <row r="88" spans="1:17" s="155" customFormat="1">
      <c r="C88" s="317"/>
      <c r="D88" s="397"/>
      <c r="E88" s="317"/>
      <c r="F88" s="317"/>
      <c r="G88" s="397"/>
      <c r="H88" s="317"/>
      <c r="I88" s="385"/>
      <c r="J88" s="554"/>
      <c r="K88" s="91"/>
      <c r="L88" s="317"/>
      <c r="M88" s="397"/>
      <c r="N88" s="317"/>
      <c r="O88" s="397"/>
      <c r="P88" s="397"/>
      <c r="Q88" s="438"/>
    </row>
    <row r="89" spans="1:17" s="155" customFormat="1">
      <c r="C89" s="317"/>
      <c r="D89" s="397"/>
      <c r="E89" s="317"/>
      <c r="F89" s="317"/>
      <c r="G89" s="397"/>
      <c r="H89" s="317"/>
      <c r="I89" s="385"/>
      <c r="J89" s="554"/>
      <c r="K89" s="91"/>
      <c r="L89" s="317"/>
      <c r="M89" s="397"/>
      <c r="N89" s="317"/>
      <c r="O89" s="397"/>
      <c r="P89" s="397"/>
      <c r="Q89" s="438"/>
    </row>
    <row r="90" spans="1:17" s="155" customFormat="1">
      <c r="C90" s="317"/>
      <c r="D90" s="397"/>
      <c r="E90" s="317"/>
      <c r="F90" s="317"/>
      <c r="G90" s="397"/>
      <c r="H90" s="317"/>
      <c r="I90" s="385"/>
      <c r="J90" s="554"/>
      <c r="K90" s="91"/>
      <c r="L90" s="317"/>
      <c r="M90" s="397"/>
      <c r="N90" s="317"/>
      <c r="O90" s="397"/>
      <c r="P90" s="397"/>
      <c r="Q90" s="438"/>
    </row>
    <row r="91" spans="1:17" s="155" customFormat="1">
      <c r="C91" s="317"/>
      <c r="D91" s="397"/>
      <c r="E91" s="317"/>
      <c r="F91" s="317"/>
      <c r="G91" s="397"/>
      <c r="H91" s="317"/>
      <c r="I91" s="385"/>
      <c r="J91" s="554"/>
      <c r="K91" s="91"/>
      <c r="L91" s="317"/>
      <c r="M91" s="397"/>
      <c r="N91" s="317"/>
      <c r="O91" s="397"/>
      <c r="P91" s="397"/>
      <c r="Q91" s="438"/>
    </row>
    <row r="92" spans="1:17" s="155" customFormat="1">
      <c r="B92" s="155" t="s">
        <v>511</v>
      </c>
      <c r="C92" s="317"/>
      <c r="D92" s="397"/>
      <c r="E92" s="317"/>
      <c r="F92" s="317"/>
      <c r="G92" s="397"/>
      <c r="H92" s="317"/>
      <c r="I92" s="385"/>
      <c r="J92" s="554"/>
      <c r="K92" s="91"/>
      <c r="L92" s="317"/>
      <c r="M92" s="397"/>
      <c r="N92" s="317"/>
      <c r="O92" s="397"/>
      <c r="P92" s="397"/>
      <c r="Q92" s="438"/>
    </row>
    <row r="93" spans="1:17" s="155" customFormat="1">
      <c r="A93" s="155" t="s">
        <v>511</v>
      </c>
      <c r="C93" s="317"/>
      <c r="D93" s="397"/>
      <c r="E93" s="317"/>
      <c r="F93" s="317"/>
      <c r="G93" s="397"/>
      <c r="H93" s="317"/>
      <c r="I93" s="385"/>
      <c r="J93" s="554"/>
      <c r="K93" s="91"/>
      <c r="L93" s="317"/>
      <c r="M93" s="397"/>
      <c r="N93" s="317"/>
      <c r="O93" s="397"/>
      <c r="P93" s="397"/>
      <c r="Q93" s="438"/>
    </row>
    <row r="94" spans="1:17" s="155" customFormat="1">
      <c r="C94" s="317"/>
      <c r="D94" s="397"/>
      <c r="E94" s="317"/>
      <c r="F94" s="317"/>
      <c r="G94" s="397"/>
      <c r="H94" s="317"/>
      <c r="I94" s="385"/>
      <c r="J94" s="554"/>
      <c r="K94" s="91"/>
      <c r="L94" s="317"/>
      <c r="M94" s="397"/>
      <c r="N94" s="317"/>
      <c r="O94" s="397"/>
      <c r="P94" s="397"/>
      <c r="Q94" s="438"/>
    </row>
    <row r="95" spans="1:17" s="155" customFormat="1">
      <c r="C95" s="317"/>
      <c r="D95" s="397"/>
      <c r="E95" s="317"/>
      <c r="F95" s="317"/>
      <c r="G95" s="397"/>
      <c r="H95" s="317"/>
      <c r="I95" s="385"/>
      <c r="J95" s="554"/>
      <c r="K95" s="91"/>
      <c r="L95" s="317"/>
      <c r="M95" s="397"/>
      <c r="N95" s="317"/>
      <c r="O95" s="397"/>
      <c r="P95" s="397"/>
      <c r="Q95" s="438"/>
    </row>
    <row r="96" spans="1:17" s="155" customFormat="1">
      <c r="C96" s="317"/>
      <c r="D96" s="397"/>
      <c r="E96" s="317"/>
      <c r="F96" s="317"/>
      <c r="G96" s="397"/>
      <c r="H96" s="317"/>
      <c r="I96" s="385"/>
      <c r="J96" s="554"/>
      <c r="K96" s="91"/>
      <c r="L96" s="317"/>
      <c r="M96" s="397"/>
      <c r="N96" s="317"/>
      <c r="O96" s="397"/>
      <c r="P96" s="397"/>
      <c r="Q96" s="438"/>
    </row>
    <row r="97" spans="2:17" s="155" customFormat="1">
      <c r="C97" s="317"/>
      <c r="D97" s="397"/>
      <c r="E97" s="317"/>
      <c r="F97" s="317"/>
      <c r="G97" s="397"/>
      <c r="H97" s="317"/>
      <c r="I97" s="385"/>
      <c r="J97" s="554"/>
      <c r="K97" s="91"/>
      <c r="L97" s="317"/>
      <c r="M97" s="397"/>
      <c r="N97" s="317"/>
      <c r="O97" s="397"/>
      <c r="P97" s="397"/>
      <c r="Q97" s="438"/>
    </row>
    <row r="98" spans="2:17" s="155" customFormat="1">
      <c r="C98" s="317"/>
      <c r="D98" s="397"/>
      <c r="E98" s="317"/>
      <c r="F98" s="317"/>
      <c r="G98" s="397"/>
      <c r="H98" s="317"/>
      <c r="I98" s="385"/>
      <c r="J98" s="554"/>
      <c r="K98" s="91"/>
      <c r="L98" s="317"/>
      <c r="M98" s="397"/>
      <c r="N98" s="317"/>
      <c r="O98" s="397"/>
      <c r="P98" s="397"/>
      <c r="Q98" s="438"/>
    </row>
    <row r="99" spans="2:17" s="155" customFormat="1">
      <c r="C99" s="317"/>
      <c r="D99" s="397"/>
      <c r="E99" s="317"/>
      <c r="F99" s="317"/>
      <c r="G99" s="397"/>
      <c r="H99" s="317"/>
      <c r="I99" s="385"/>
      <c r="J99" s="554"/>
      <c r="K99" s="91"/>
      <c r="L99" s="317"/>
      <c r="M99" s="397"/>
      <c r="N99" s="317"/>
      <c r="O99" s="397"/>
      <c r="P99" s="397"/>
      <c r="Q99" s="438"/>
    </row>
    <row r="100" spans="2:17" s="155" customFormat="1">
      <c r="B100" s="555"/>
      <c r="C100" s="317"/>
      <c r="D100" s="397"/>
      <c r="E100" s="317"/>
      <c r="F100" s="317"/>
      <c r="G100" s="397"/>
      <c r="H100" s="317"/>
      <c r="I100" s="385"/>
      <c r="J100" s="554"/>
      <c r="K100" s="91"/>
      <c r="L100" s="317"/>
      <c r="M100" s="397"/>
      <c r="N100" s="317"/>
      <c r="O100" s="397"/>
      <c r="P100" s="397"/>
      <c r="Q100" s="438"/>
    </row>
    <row r="101" spans="2:17" s="155" customFormat="1">
      <c r="B101" s="555"/>
      <c r="C101" s="317"/>
      <c r="D101" s="397"/>
      <c r="E101" s="317"/>
      <c r="F101" s="317"/>
      <c r="G101" s="397"/>
      <c r="H101" s="317"/>
      <c r="I101" s="385"/>
      <c r="J101" s="554"/>
      <c r="K101" s="91"/>
      <c r="L101" s="317"/>
      <c r="M101" s="397"/>
      <c r="N101" s="317"/>
      <c r="O101" s="397"/>
      <c r="P101" s="397"/>
      <c r="Q101" s="438"/>
    </row>
    <row r="102" spans="2:17" s="155" customFormat="1">
      <c r="B102" s="555"/>
      <c r="C102" s="317"/>
      <c r="D102" s="397"/>
      <c r="E102" s="317"/>
      <c r="F102" s="317"/>
      <c r="G102" s="397"/>
      <c r="H102" s="317"/>
      <c r="I102" s="385"/>
      <c r="J102" s="554"/>
      <c r="K102" s="91"/>
      <c r="L102" s="317"/>
      <c r="M102" s="397"/>
      <c r="N102" s="317"/>
      <c r="O102" s="397"/>
      <c r="P102" s="397"/>
      <c r="Q102" s="438"/>
    </row>
    <row r="103" spans="2:17" s="155" customFormat="1">
      <c r="B103" s="555"/>
      <c r="C103" s="317"/>
      <c r="D103" s="397"/>
      <c r="E103" s="317"/>
      <c r="F103" s="317"/>
      <c r="G103" s="397"/>
      <c r="H103" s="317"/>
      <c r="I103" s="385"/>
      <c r="J103" s="554"/>
      <c r="K103" s="91"/>
      <c r="L103" s="317"/>
      <c r="M103" s="397"/>
      <c r="N103" s="317"/>
      <c r="O103" s="397"/>
      <c r="P103" s="397"/>
      <c r="Q103" s="438"/>
    </row>
    <row r="104" spans="2:17" s="155" customFormat="1">
      <c r="B104" s="555"/>
      <c r="C104" s="317"/>
      <c r="D104" s="397"/>
      <c r="E104" s="317"/>
      <c r="F104" s="317"/>
      <c r="G104" s="397"/>
      <c r="H104" s="317"/>
      <c r="I104" s="385"/>
      <c r="J104" s="554"/>
      <c r="K104" s="91"/>
      <c r="L104" s="317"/>
      <c r="M104" s="397"/>
      <c r="N104" s="317"/>
      <c r="O104" s="397"/>
      <c r="P104" s="397"/>
      <c r="Q104" s="438"/>
    </row>
    <row r="105" spans="2:17" s="155" customFormat="1">
      <c r="B105" s="555"/>
      <c r="C105" s="317"/>
      <c r="D105" s="397"/>
      <c r="E105" s="317"/>
      <c r="F105" s="317"/>
      <c r="G105" s="397"/>
      <c r="H105" s="317"/>
      <c r="I105" s="385"/>
      <c r="J105" s="554"/>
      <c r="K105" s="91"/>
      <c r="L105" s="317"/>
      <c r="M105" s="397"/>
      <c r="N105" s="317"/>
      <c r="O105" s="397"/>
      <c r="P105" s="397"/>
      <c r="Q105" s="438"/>
    </row>
    <row r="106" spans="2:17" s="155" customFormat="1">
      <c r="B106" s="555"/>
      <c r="C106" s="317"/>
      <c r="D106" s="397"/>
      <c r="E106" s="317"/>
      <c r="F106" s="317"/>
      <c r="G106" s="397"/>
      <c r="H106" s="317"/>
      <c r="I106" s="385"/>
      <c r="J106" s="554"/>
      <c r="K106" s="91"/>
      <c r="L106" s="317"/>
      <c r="M106" s="397"/>
      <c r="N106" s="317"/>
      <c r="O106" s="397"/>
      <c r="P106" s="397"/>
      <c r="Q106" s="438"/>
    </row>
    <row r="107" spans="2:17" s="155" customFormat="1" ht="15.75">
      <c r="B107" s="146"/>
      <c r="C107" s="317"/>
      <c r="D107" s="397"/>
      <c r="E107" s="317"/>
      <c r="F107" s="317"/>
      <c r="G107" s="397"/>
      <c r="H107" s="317"/>
      <c r="I107" s="385"/>
      <c r="J107" s="554"/>
      <c r="K107" s="91"/>
      <c r="L107" s="317"/>
      <c r="M107" s="397"/>
      <c r="N107" s="317"/>
      <c r="O107" s="397"/>
      <c r="P107" s="397"/>
      <c r="Q107" s="438"/>
    </row>
    <row r="108" spans="2:17" ht="15.75">
      <c r="B108" s="146"/>
      <c r="C108" s="156"/>
      <c r="D108" s="300"/>
      <c r="E108" s="156"/>
      <c r="F108" s="156"/>
      <c r="G108" s="300"/>
      <c r="H108" s="156"/>
      <c r="I108" s="385"/>
      <c r="J108" s="554"/>
      <c r="K108" s="91"/>
      <c r="L108" s="156"/>
      <c r="M108" s="300"/>
      <c r="N108" s="156"/>
      <c r="O108" s="300"/>
      <c r="P108" s="300"/>
    </row>
    <row r="109" spans="2:17" ht="15.75">
      <c r="B109" s="146"/>
      <c r="C109" s="156"/>
      <c r="D109" s="300"/>
      <c r="E109" s="156"/>
      <c r="F109" s="156"/>
      <c r="G109" s="300"/>
      <c r="H109" s="156"/>
      <c r="I109" s="385"/>
      <c r="J109" s="554"/>
      <c r="K109" s="91"/>
      <c r="L109" s="156"/>
      <c r="M109" s="300"/>
      <c r="N109" s="156"/>
      <c r="O109" s="300"/>
      <c r="P109" s="300"/>
    </row>
    <row r="110" spans="2:17" ht="15.75">
      <c r="B110" s="146"/>
      <c r="C110" s="156"/>
      <c r="D110" s="300"/>
      <c r="E110" s="156"/>
      <c r="F110" s="156"/>
      <c r="G110" s="300"/>
      <c r="H110" s="156"/>
      <c r="I110" s="385"/>
      <c r="J110" s="554"/>
      <c r="K110" s="91"/>
      <c r="L110" s="156"/>
      <c r="M110" s="300"/>
      <c r="N110" s="156"/>
      <c r="O110" s="300"/>
      <c r="P110" s="300"/>
    </row>
    <row r="111" spans="2:17" ht="15.75">
      <c r="B111" s="146"/>
      <c r="C111" s="156"/>
      <c r="D111" s="300"/>
      <c r="E111" s="156"/>
      <c r="F111" s="156"/>
      <c r="G111" s="300"/>
      <c r="H111" s="156"/>
      <c r="I111" s="385"/>
      <c r="J111" s="554"/>
      <c r="K111" s="91"/>
      <c r="L111" s="156"/>
      <c r="M111" s="300"/>
      <c r="N111" s="156"/>
      <c r="O111" s="300"/>
      <c r="P111" s="300"/>
    </row>
    <row r="112" spans="2:17" ht="15.75">
      <c r="B112" s="146"/>
      <c r="C112" s="156"/>
      <c r="D112" s="300"/>
      <c r="E112" s="156"/>
      <c r="F112" s="156"/>
      <c r="G112" s="300"/>
      <c r="H112" s="156"/>
      <c r="I112" s="385"/>
      <c r="J112" s="554"/>
      <c r="K112" s="91"/>
      <c r="L112" s="156"/>
      <c r="M112" s="300"/>
      <c r="N112" s="156"/>
      <c r="O112" s="300"/>
      <c r="P112" s="300"/>
    </row>
    <row r="113" spans="2:16" ht="15.75">
      <c r="B113" s="146"/>
      <c r="C113" s="156"/>
      <c r="D113" s="300"/>
      <c r="E113" s="156"/>
      <c r="F113" s="156"/>
      <c r="G113" s="300"/>
      <c r="H113" s="156"/>
      <c r="I113" s="385"/>
      <c r="J113" s="554"/>
      <c r="K113" s="91"/>
      <c r="L113" s="156"/>
      <c r="M113" s="300"/>
      <c r="N113" s="156"/>
      <c r="O113" s="300"/>
      <c r="P113" s="300"/>
    </row>
    <row r="114" spans="2:16" ht="15.75">
      <c r="B114" s="146"/>
      <c r="D114" s="300"/>
      <c r="E114" s="156"/>
      <c r="F114" s="156"/>
      <c r="G114" s="300"/>
      <c r="H114" s="156"/>
      <c r="I114" s="385"/>
      <c r="J114" s="554"/>
      <c r="K114" s="91"/>
      <c r="L114" s="156"/>
      <c r="M114" s="300"/>
      <c r="N114" s="156"/>
      <c r="O114" s="300"/>
      <c r="P114" s="300"/>
    </row>
    <row r="115" spans="2:16" ht="15.75">
      <c r="B115" s="146"/>
      <c r="D115" s="300"/>
      <c r="E115" s="156"/>
      <c r="F115" s="156"/>
      <c r="G115" s="300"/>
      <c r="H115" s="156"/>
      <c r="I115" s="385"/>
      <c r="J115" s="554"/>
      <c r="K115" s="91"/>
      <c r="L115" s="156"/>
      <c r="M115" s="300"/>
      <c r="N115" s="156"/>
      <c r="O115" s="300"/>
      <c r="P115" s="300"/>
    </row>
    <row r="116" spans="2:16" ht="15.75">
      <c r="B116" s="146"/>
      <c r="D116" s="300"/>
      <c r="E116" s="156"/>
      <c r="F116" s="156"/>
      <c r="G116" s="300"/>
      <c r="H116" s="156"/>
      <c r="I116" s="385"/>
      <c r="J116" s="554"/>
      <c r="K116" s="91"/>
      <c r="L116" s="156"/>
      <c r="M116" s="300"/>
      <c r="N116" s="156"/>
      <c r="O116" s="300"/>
      <c r="P116" s="300"/>
    </row>
    <row r="117" spans="2:16" ht="15.75">
      <c r="B117" s="146"/>
      <c r="D117" s="300"/>
      <c r="E117" s="156"/>
      <c r="F117" s="156"/>
      <c r="G117" s="300"/>
      <c r="H117" s="156"/>
      <c r="I117" s="385"/>
      <c r="J117" s="554"/>
      <c r="K117" s="91"/>
      <c r="L117" s="156"/>
      <c r="M117" s="300"/>
      <c r="N117" s="156"/>
      <c r="O117" s="300"/>
      <c r="P117" s="300"/>
    </row>
    <row r="118" spans="2:16" ht="15.75">
      <c r="B118" s="146"/>
      <c r="D118" s="300"/>
      <c r="E118" s="156"/>
      <c r="F118" s="156"/>
      <c r="G118" s="300"/>
      <c r="H118" s="156"/>
      <c r="I118" s="385"/>
      <c r="J118" s="554"/>
      <c r="K118" s="91"/>
      <c r="L118" s="156"/>
      <c r="M118" s="300"/>
      <c r="N118" s="156"/>
      <c r="O118" s="300"/>
      <c r="P118" s="300"/>
    </row>
    <row r="119" spans="2:16" ht="15.75">
      <c r="B119" s="146"/>
      <c r="D119" s="300"/>
      <c r="E119" s="156"/>
      <c r="F119" s="156"/>
      <c r="G119" s="300"/>
      <c r="H119" s="156"/>
      <c r="I119" s="385"/>
      <c r="J119" s="554"/>
      <c r="K119" s="91"/>
      <c r="L119" s="156"/>
      <c r="M119" s="300"/>
      <c r="N119" s="156"/>
      <c r="O119" s="300"/>
      <c r="P119" s="300"/>
    </row>
    <row r="120" spans="2:16" ht="15.75">
      <c r="B120" s="146"/>
      <c r="D120" s="300"/>
      <c r="E120" s="156"/>
      <c r="F120" s="156"/>
      <c r="G120" s="300"/>
      <c r="H120" s="156"/>
      <c r="I120" s="385"/>
      <c r="J120" s="554"/>
      <c r="K120" s="91"/>
      <c r="L120" s="156"/>
      <c r="M120" s="300"/>
      <c r="N120" s="156"/>
      <c r="O120" s="300"/>
      <c r="P120" s="300"/>
    </row>
    <row r="121" spans="2:16" ht="15.75">
      <c r="B121" s="146"/>
      <c r="D121" s="300"/>
      <c r="E121" s="156"/>
      <c r="F121" s="156"/>
      <c r="G121" s="300"/>
      <c r="H121" s="156"/>
      <c r="I121" s="385"/>
      <c r="J121" s="554"/>
      <c r="K121" s="91"/>
      <c r="L121" s="156"/>
      <c r="M121" s="300"/>
      <c r="N121" s="156"/>
      <c r="O121" s="300"/>
      <c r="P121" s="300"/>
    </row>
    <row r="122" spans="2:16" ht="15.75">
      <c r="B122" s="146"/>
      <c r="D122" s="300"/>
      <c r="E122" s="156"/>
      <c r="F122" s="156"/>
      <c r="G122" s="300"/>
      <c r="H122" s="156"/>
      <c r="I122" s="385"/>
      <c r="J122" s="554"/>
      <c r="K122" s="91"/>
      <c r="L122" s="156"/>
      <c r="M122" s="300"/>
      <c r="N122" s="156"/>
      <c r="O122" s="300"/>
      <c r="P122" s="300"/>
    </row>
    <row r="123" spans="2:16" ht="15.75">
      <c r="B123" s="146"/>
      <c r="D123" s="300"/>
      <c r="E123" s="156"/>
      <c r="F123" s="156"/>
      <c r="G123" s="300"/>
      <c r="H123" s="156"/>
      <c r="I123" s="385"/>
      <c r="J123" s="554"/>
      <c r="K123" s="91"/>
      <c r="L123" s="156"/>
      <c r="M123" s="300"/>
      <c r="N123" s="156"/>
      <c r="O123" s="300"/>
      <c r="P123" s="300"/>
    </row>
    <row r="124" spans="2:16" ht="15.75">
      <c r="B124" s="146"/>
      <c r="D124" s="300"/>
      <c r="E124" s="156"/>
      <c r="F124" s="156"/>
      <c r="G124" s="300"/>
      <c r="H124" s="156"/>
      <c r="I124" s="385"/>
      <c r="J124" s="554"/>
      <c r="K124" s="91"/>
      <c r="L124" s="156"/>
      <c r="M124" s="300"/>
      <c r="N124" s="156"/>
      <c r="O124" s="300"/>
      <c r="P124" s="300"/>
    </row>
    <row r="125" spans="2:16" ht="15.75">
      <c r="B125" s="146"/>
      <c r="D125" s="300"/>
      <c r="E125" s="156"/>
      <c r="F125" s="156"/>
      <c r="G125" s="300"/>
      <c r="H125" s="156"/>
      <c r="I125" s="385"/>
      <c r="J125" s="554"/>
      <c r="K125" s="91"/>
      <c r="L125" s="156"/>
      <c r="M125" s="300"/>
      <c r="N125" s="156"/>
      <c r="O125" s="300"/>
      <c r="P125" s="300"/>
    </row>
    <row r="126" spans="2:16" ht="15.75">
      <c r="B126" s="146"/>
      <c r="D126" s="300"/>
      <c r="E126" s="156"/>
      <c r="F126" s="156"/>
      <c r="G126" s="300"/>
      <c r="H126" s="156"/>
      <c r="I126" s="385"/>
      <c r="J126" s="554"/>
      <c r="K126" s="91"/>
      <c r="L126" s="156"/>
      <c r="M126" s="300"/>
      <c r="N126" s="156"/>
      <c r="O126" s="300"/>
      <c r="P126" s="300"/>
    </row>
    <row r="127" spans="2:16" ht="15.75">
      <c r="B127" s="146"/>
      <c r="D127" s="300"/>
      <c r="E127" s="156"/>
      <c r="F127" s="156"/>
      <c r="G127" s="300"/>
      <c r="H127" s="156"/>
      <c r="I127" s="385"/>
      <c r="J127" s="554"/>
      <c r="K127" s="91"/>
      <c r="L127" s="156"/>
      <c r="M127" s="300"/>
      <c r="N127" s="156"/>
      <c r="O127" s="300"/>
      <c r="P127" s="300"/>
    </row>
    <row r="128" spans="2:16" ht="15.75">
      <c r="B128" s="146"/>
      <c r="D128" s="300"/>
      <c r="E128" s="156"/>
      <c r="F128" s="156"/>
      <c r="G128" s="300"/>
      <c r="H128" s="156"/>
      <c r="I128" s="385"/>
      <c r="J128" s="554"/>
      <c r="K128" s="91"/>
      <c r="L128" s="156"/>
      <c r="M128" s="300"/>
      <c r="N128" s="156"/>
      <c r="O128" s="300"/>
      <c r="P128" s="300"/>
    </row>
    <row r="129" spans="2:16" ht="15.75">
      <c r="B129" s="146"/>
      <c r="D129" s="300"/>
      <c r="E129" s="156"/>
      <c r="F129" s="156"/>
      <c r="G129" s="300"/>
      <c r="H129" s="156"/>
      <c r="I129" s="385"/>
      <c r="J129" s="554"/>
      <c r="K129" s="91"/>
      <c r="L129" s="156"/>
      <c r="M129" s="300"/>
      <c r="N129" s="156"/>
      <c r="O129" s="300"/>
      <c r="P129" s="300"/>
    </row>
    <row r="130" spans="2:16" ht="15.75">
      <c r="B130" s="146"/>
      <c r="D130" s="300"/>
      <c r="E130" s="156"/>
      <c r="F130" s="156"/>
      <c r="G130" s="300"/>
      <c r="H130" s="156"/>
      <c r="I130" s="385"/>
      <c r="J130" s="554"/>
      <c r="K130" s="91"/>
      <c r="L130" s="156"/>
      <c r="M130" s="300"/>
      <c r="N130" s="156"/>
      <c r="O130" s="300"/>
      <c r="P130" s="300"/>
    </row>
    <row r="131" spans="2:16" ht="15.75">
      <c r="B131" s="146"/>
      <c r="D131" s="300"/>
      <c r="E131" s="156"/>
      <c r="F131" s="156"/>
      <c r="G131" s="300"/>
      <c r="H131" s="156"/>
      <c r="I131" s="385"/>
      <c r="J131" s="554"/>
      <c r="K131" s="91"/>
      <c r="L131" s="156"/>
      <c r="M131" s="300"/>
      <c r="N131" s="156"/>
      <c r="O131" s="300"/>
      <c r="P131" s="300"/>
    </row>
    <row r="132" spans="2:16" ht="15.75">
      <c r="B132" s="146"/>
      <c r="D132" s="300"/>
      <c r="E132" s="156"/>
      <c r="F132" s="156"/>
      <c r="G132" s="300"/>
      <c r="H132" s="156"/>
      <c r="I132" s="385"/>
      <c r="J132" s="554"/>
      <c r="K132" s="91"/>
      <c r="L132" s="156"/>
      <c r="M132" s="300"/>
      <c r="N132" s="156"/>
      <c r="O132" s="300"/>
      <c r="P132" s="300"/>
    </row>
    <row r="133" spans="2:16" ht="15.75">
      <c r="B133" s="146"/>
      <c r="D133" s="300"/>
      <c r="E133" s="156"/>
      <c r="F133" s="156"/>
      <c r="G133" s="300"/>
      <c r="H133" s="156"/>
      <c r="I133" s="385"/>
      <c r="J133" s="554"/>
      <c r="K133" s="91"/>
      <c r="L133" s="156"/>
      <c r="M133" s="300"/>
      <c r="N133" s="156"/>
      <c r="O133" s="300"/>
      <c r="P133" s="300"/>
    </row>
    <row r="134" spans="2:16" ht="15.75">
      <c r="B134" s="146"/>
      <c r="D134" s="300"/>
      <c r="E134" s="156"/>
      <c r="F134" s="156"/>
      <c r="G134" s="300"/>
      <c r="H134" s="156"/>
      <c r="I134" s="385"/>
      <c r="J134" s="554"/>
      <c r="K134" s="91"/>
      <c r="L134" s="156"/>
      <c r="M134" s="300"/>
      <c r="N134" s="156"/>
      <c r="O134" s="300"/>
      <c r="P134" s="300"/>
    </row>
    <row r="135" spans="2:16" ht="15.75">
      <c r="B135" s="146"/>
      <c r="D135" s="300"/>
      <c r="E135" s="156"/>
      <c r="F135" s="156"/>
      <c r="G135" s="300"/>
      <c r="H135" s="156"/>
      <c r="I135" s="385"/>
      <c r="J135" s="554"/>
      <c r="K135" s="91"/>
      <c r="L135" s="156"/>
      <c r="M135" s="300"/>
      <c r="N135" s="156"/>
      <c r="O135" s="300"/>
      <c r="P135" s="300"/>
    </row>
    <row r="136" spans="2:16" ht="15.75">
      <c r="B136" s="146"/>
      <c r="D136" s="300"/>
      <c r="E136" s="156"/>
      <c r="F136" s="156"/>
      <c r="G136" s="300"/>
      <c r="H136" s="156"/>
      <c r="I136" s="385"/>
      <c r="J136" s="554"/>
      <c r="K136" s="91"/>
      <c r="L136" s="156"/>
      <c r="M136" s="300"/>
      <c r="N136" s="156"/>
      <c r="O136" s="300"/>
      <c r="P136" s="300"/>
    </row>
    <row r="137" spans="2:16" ht="15.75">
      <c r="B137" s="146"/>
      <c r="D137" s="300"/>
      <c r="E137" s="156"/>
      <c r="F137" s="156"/>
      <c r="G137" s="300"/>
      <c r="H137" s="156"/>
      <c r="I137" s="385"/>
      <c r="J137" s="554"/>
      <c r="K137" s="91"/>
      <c r="L137" s="156"/>
      <c r="M137" s="300"/>
      <c r="N137" s="156"/>
      <c r="O137" s="300"/>
      <c r="P137" s="300"/>
    </row>
    <row r="138" spans="2:16" ht="15.75">
      <c r="B138" s="146"/>
      <c r="D138" s="300"/>
      <c r="E138" s="156"/>
      <c r="F138" s="156"/>
      <c r="G138" s="300"/>
      <c r="H138" s="156"/>
      <c r="I138" s="385"/>
      <c r="J138" s="554"/>
      <c r="K138" s="91"/>
      <c r="L138" s="156"/>
      <c r="M138" s="300"/>
      <c r="N138" s="156"/>
      <c r="O138" s="300"/>
      <c r="P138" s="300"/>
    </row>
    <row r="139" spans="2:16" ht="15.75">
      <c r="B139" s="146"/>
      <c r="D139" s="300"/>
      <c r="E139" s="156"/>
      <c r="F139" s="156"/>
      <c r="G139" s="300"/>
      <c r="H139" s="156"/>
      <c r="I139" s="385"/>
      <c r="J139" s="554"/>
      <c r="K139" s="91"/>
      <c r="L139" s="156"/>
      <c r="M139" s="300"/>
      <c r="N139" s="156"/>
      <c r="O139" s="300"/>
      <c r="P139" s="300"/>
    </row>
    <row r="140" spans="2:16" ht="15.75">
      <c r="B140" s="146"/>
      <c r="D140" s="300"/>
      <c r="E140" s="156"/>
      <c r="F140" s="156"/>
      <c r="G140" s="300"/>
      <c r="H140" s="156"/>
      <c r="I140" s="385"/>
      <c r="J140" s="554"/>
      <c r="K140" s="91"/>
      <c r="L140" s="156"/>
      <c r="M140" s="300"/>
      <c r="N140" s="156"/>
      <c r="O140" s="300"/>
      <c r="P140" s="300"/>
    </row>
    <row r="141" spans="2:16" ht="15.75">
      <c r="B141" s="146"/>
      <c r="D141" s="300"/>
      <c r="E141" s="156"/>
      <c r="F141" s="156"/>
      <c r="G141" s="300"/>
      <c r="H141" s="156"/>
      <c r="I141" s="385"/>
      <c r="J141" s="554"/>
      <c r="K141" s="91"/>
      <c r="L141" s="156"/>
      <c r="M141" s="300"/>
      <c r="N141" s="156"/>
      <c r="O141" s="300"/>
      <c r="P141" s="300"/>
    </row>
    <row r="142" spans="2:16" ht="15.75">
      <c r="B142" s="146"/>
      <c r="D142" s="300"/>
      <c r="E142" s="156"/>
      <c r="F142" s="156"/>
      <c r="G142" s="300"/>
      <c r="H142" s="156"/>
      <c r="I142" s="385"/>
      <c r="J142" s="554"/>
      <c r="K142" s="91"/>
      <c r="L142" s="156"/>
      <c r="M142" s="300"/>
      <c r="N142" s="156"/>
      <c r="O142" s="300"/>
      <c r="P142" s="300"/>
    </row>
    <row r="143" spans="2:16" ht="15.75">
      <c r="B143" s="146"/>
      <c r="D143" s="300"/>
      <c r="E143" s="156"/>
      <c r="F143" s="156"/>
      <c r="G143" s="300"/>
      <c r="H143" s="156"/>
      <c r="I143" s="385"/>
      <c r="J143" s="554"/>
      <c r="K143" s="91"/>
      <c r="L143" s="156"/>
      <c r="M143" s="300"/>
      <c r="N143" s="156"/>
      <c r="O143" s="300"/>
      <c r="P143" s="300"/>
    </row>
    <row r="144" spans="2:16" ht="15.75">
      <c r="B144" s="146"/>
      <c r="D144" s="300"/>
      <c r="E144" s="156"/>
      <c r="F144" s="156"/>
      <c r="G144" s="300"/>
      <c r="H144" s="156"/>
      <c r="I144" s="385"/>
      <c r="J144" s="554"/>
      <c r="K144" s="91"/>
      <c r="L144" s="156"/>
      <c r="M144" s="300"/>
      <c r="N144" s="156"/>
      <c r="O144" s="300"/>
      <c r="P144" s="300"/>
    </row>
    <row r="145" spans="2:16" ht="15.75">
      <c r="B145" s="146"/>
      <c r="D145" s="300"/>
      <c r="E145" s="156"/>
      <c r="F145" s="156"/>
      <c r="G145" s="300"/>
      <c r="H145" s="156"/>
      <c r="I145" s="385"/>
      <c r="J145" s="554"/>
      <c r="K145" s="91"/>
      <c r="L145" s="156"/>
      <c r="M145" s="300"/>
      <c r="N145" s="156"/>
      <c r="O145" s="300"/>
      <c r="P145" s="300"/>
    </row>
    <row r="146" spans="2:16" ht="15.75">
      <c r="B146" s="146"/>
      <c r="D146" s="300"/>
      <c r="E146" s="156"/>
      <c r="F146" s="156"/>
      <c r="G146" s="300"/>
      <c r="H146" s="156"/>
      <c r="I146" s="385"/>
      <c r="J146" s="554"/>
      <c r="K146" s="91"/>
      <c r="L146" s="156"/>
      <c r="M146" s="300"/>
      <c r="N146" s="156"/>
      <c r="O146" s="300"/>
      <c r="P146" s="300"/>
    </row>
    <row r="147" spans="2:16" ht="15.75">
      <c r="B147" s="146"/>
      <c r="D147" s="300"/>
      <c r="E147" s="156"/>
      <c r="F147" s="156"/>
      <c r="G147" s="300"/>
      <c r="H147" s="156"/>
      <c r="I147" s="385"/>
      <c r="J147" s="554"/>
      <c r="K147" s="91"/>
      <c r="L147" s="156"/>
      <c r="M147" s="300"/>
      <c r="N147" s="156"/>
      <c r="O147" s="300"/>
      <c r="P147" s="300"/>
    </row>
    <row r="148" spans="2:16" ht="15.75">
      <c r="B148" s="146"/>
      <c r="D148" s="300"/>
      <c r="E148" s="156"/>
      <c r="F148" s="156"/>
      <c r="G148" s="300"/>
      <c r="H148" s="156"/>
      <c r="I148" s="385"/>
      <c r="J148" s="554"/>
      <c r="K148" s="91"/>
      <c r="L148" s="156"/>
      <c r="M148" s="300"/>
      <c r="N148" s="156"/>
      <c r="O148" s="300"/>
      <c r="P148" s="300"/>
    </row>
    <row r="149" spans="2:16" ht="15.75">
      <c r="B149" s="146"/>
      <c r="D149" s="300"/>
      <c r="E149" s="156"/>
      <c r="F149" s="156"/>
      <c r="G149" s="300"/>
      <c r="H149" s="156"/>
      <c r="I149" s="385"/>
      <c r="J149" s="554"/>
      <c r="K149" s="91"/>
      <c r="L149" s="156"/>
      <c r="M149" s="300"/>
      <c r="N149" s="156"/>
      <c r="O149" s="300"/>
      <c r="P149" s="300"/>
    </row>
    <row r="150" spans="2:16" ht="15.75">
      <c r="B150" s="146"/>
      <c r="D150" s="300"/>
      <c r="E150" s="156"/>
      <c r="F150" s="156"/>
      <c r="G150" s="300"/>
      <c r="H150" s="156"/>
      <c r="I150" s="385"/>
      <c r="J150" s="554"/>
      <c r="K150" s="91"/>
      <c r="L150" s="156"/>
      <c r="M150" s="300"/>
      <c r="N150" s="156"/>
      <c r="O150" s="300"/>
      <c r="P150" s="300"/>
    </row>
    <row r="151" spans="2:16" ht="15.75">
      <c r="B151" s="146"/>
      <c r="D151" s="300"/>
      <c r="E151" s="156"/>
      <c r="F151" s="156"/>
      <c r="G151" s="300"/>
      <c r="H151" s="156"/>
      <c r="I151" s="385"/>
      <c r="J151" s="554"/>
      <c r="K151" s="91"/>
      <c r="L151" s="156"/>
      <c r="M151" s="300"/>
      <c r="N151" s="156"/>
      <c r="O151" s="300"/>
      <c r="P151" s="300"/>
    </row>
    <row r="152" spans="2:16" ht="15.75">
      <c r="B152" s="146"/>
      <c r="D152" s="300"/>
      <c r="E152" s="156"/>
      <c r="F152" s="156"/>
      <c r="H152" s="156"/>
      <c r="I152" s="385"/>
      <c r="J152" s="554"/>
      <c r="K152" s="91"/>
      <c r="L152" s="156"/>
      <c r="M152" s="300"/>
      <c r="N152" s="156"/>
      <c r="O152" s="300"/>
      <c r="P152" s="300"/>
    </row>
    <row r="153" spans="2:16" ht="15.75">
      <c r="B153" s="146"/>
      <c r="D153" s="300"/>
      <c r="E153" s="156"/>
      <c r="F153" s="156"/>
      <c r="H153" s="156"/>
      <c r="I153" s="385"/>
      <c r="J153" s="554"/>
      <c r="K153" s="91"/>
      <c r="L153" s="156"/>
      <c r="M153" s="300"/>
      <c r="N153" s="156"/>
      <c r="O153" s="300"/>
      <c r="P153" s="300"/>
    </row>
    <row r="154" spans="2:16" ht="15.75">
      <c r="B154" s="146"/>
      <c r="D154" s="300"/>
      <c r="E154" s="156"/>
      <c r="F154" s="156"/>
      <c r="H154" s="156"/>
      <c r="I154" s="385"/>
      <c r="J154" s="554"/>
      <c r="K154" s="91"/>
      <c r="L154" s="156"/>
      <c r="M154" s="300"/>
      <c r="N154" s="156"/>
      <c r="O154" s="300"/>
      <c r="P154" s="300"/>
    </row>
    <row r="155" spans="2:16" ht="15.75">
      <c r="B155" s="146"/>
      <c r="D155" s="300"/>
      <c r="E155" s="156"/>
      <c r="F155" s="156"/>
      <c r="H155" s="156"/>
      <c r="I155" s="385"/>
      <c r="J155" s="554"/>
      <c r="K155" s="91"/>
      <c r="L155" s="156"/>
      <c r="M155" s="300"/>
      <c r="N155" s="156"/>
      <c r="O155" s="300"/>
      <c r="P155" s="300"/>
    </row>
    <row r="156" spans="2:16" ht="15.75">
      <c r="B156" s="146"/>
      <c r="D156" s="300"/>
      <c r="E156" s="156"/>
      <c r="F156" s="156"/>
      <c r="H156" s="156"/>
      <c r="I156" s="385"/>
      <c r="J156" s="554"/>
      <c r="K156" s="91"/>
      <c r="L156" s="156"/>
      <c r="N156" s="156"/>
      <c r="O156" s="300"/>
      <c r="P156" s="300"/>
    </row>
    <row r="157" spans="2:16" ht="15.75">
      <c r="B157" s="146"/>
      <c r="D157" s="300"/>
      <c r="E157" s="156"/>
      <c r="F157" s="156"/>
      <c r="H157" s="156"/>
      <c r="I157" s="385"/>
      <c r="J157" s="554"/>
      <c r="K157" s="91"/>
      <c r="L157" s="156"/>
      <c r="N157" s="156"/>
      <c r="O157" s="300"/>
      <c r="P157" s="300"/>
    </row>
    <row r="158" spans="2:16" ht="15.75">
      <c r="B158" s="146"/>
      <c r="D158" s="300"/>
      <c r="E158" s="156"/>
      <c r="F158" s="156"/>
      <c r="H158" s="156"/>
      <c r="I158" s="385"/>
      <c r="J158" s="554"/>
      <c r="K158" s="91"/>
      <c r="L158" s="156"/>
      <c r="N158" s="156"/>
      <c r="O158" s="300"/>
      <c r="P158" s="300"/>
    </row>
    <row r="159" spans="2:16" ht="15.75">
      <c r="B159" s="146"/>
      <c r="D159" s="300"/>
      <c r="E159" s="156"/>
      <c r="F159" s="156"/>
      <c r="H159" s="156"/>
      <c r="I159" s="385"/>
      <c r="J159" s="554"/>
      <c r="K159" s="91"/>
      <c r="L159" s="156"/>
      <c r="N159" s="156"/>
      <c r="O159" s="300"/>
      <c r="P159" s="300"/>
    </row>
    <row r="160" spans="2:16" ht="15.75">
      <c r="B160" s="146"/>
      <c r="D160" s="300"/>
      <c r="E160" s="156"/>
      <c r="F160" s="156"/>
      <c r="H160" s="156"/>
      <c r="I160" s="385"/>
      <c r="J160" s="554"/>
      <c r="K160" s="91"/>
      <c r="L160" s="156"/>
      <c r="N160" s="156"/>
      <c r="O160" s="300"/>
      <c r="P160" s="300"/>
    </row>
    <row r="161" spans="2:16" ht="15.75">
      <c r="B161" s="146"/>
      <c r="D161" s="300"/>
      <c r="E161" s="156"/>
      <c r="F161" s="156"/>
      <c r="H161" s="156"/>
      <c r="I161" s="385"/>
      <c r="J161" s="554"/>
      <c r="K161" s="91"/>
      <c r="L161" s="156"/>
      <c r="N161" s="156"/>
      <c r="O161" s="300"/>
      <c r="P161" s="300"/>
    </row>
    <row r="162" spans="2:16" ht="15.75">
      <c r="B162" s="146"/>
      <c r="D162" s="300"/>
      <c r="E162" s="156"/>
      <c r="F162" s="156"/>
      <c r="H162" s="156"/>
      <c r="I162" s="385"/>
      <c r="J162" s="554"/>
      <c r="K162" s="91"/>
      <c r="L162" s="156"/>
      <c r="N162" s="156"/>
      <c r="O162" s="300"/>
      <c r="P162" s="300"/>
    </row>
    <row r="163" spans="2:16" ht="15.75">
      <c r="B163" s="146"/>
      <c r="D163" s="300"/>
      <c r="E163" s="156"/>
      <c r="F163" s="156"/>
      <c r="H163" s="156"/>
      <c r="I163" s="385"/>
      <c r="J163" s="554"/>
      <c r="K163" s="91"/>
      <c r="L163" s="156"/>
      <c r="N163" s="156"/>
      <c r="O163" s="300"/>
      <c r="P163" s="300"/>
    </row>
    <row r="164" spans="2:16" ht="15.75">
      <c r="B164" s="146"/>
      <c r="D164" s="300"/>
      <c r="H164" s="156"/>
      <c r="I164" s="385"/>
      <c r="J164" s="554"/>
      <c r="K164" s="91"/>
      <c r="L164" s="156"/>
      <c r="N164" s="156"/>
      <c r="O164" s="300"/>
      <c r="P164" s="300"/>
    </row>
    <row r="165" spans="2:16" ht="15.75">
      <c r="B165" s="146"/>
      <c r="D165" s="300"/>
      <c r="H165" s="156"/>
      <c r="I165" s="385"/>
      <c r="J165" s="554"/>
      <c r="K165" s="91"/>
      <c r="L165" s="156"/>
      <c r="N165" s="156"/>
      <c r="O165" s="300"/>
      <c r="P165" s="300"/>
    </row>
    <row r="166" spans="2:16" ht="15.75">
      <c r="B166" s="146"/>
      <c r="D166" s="300"/>
      <c r="H166" s="156"/>
      <c r="I166" s="385"/>
      <c r="J166" s="554"/>
      <c r="K166" s="91"/>
      <c r="L166" s="156"/>
      <c r="N166" s="156"/>
      <c r="O166" s="300"/>
      <c r="P166" s="300"/>
    </row>
    <row r="167" spans="2:16" ht="15.75">
      <c r="B167" s="146"/>
      <c r="D167" s="300"/>
      <c r="I167" s="385"/>
      <c r="J167" s="554"/>
      <c r="K167" s="91"/>
      <c r="L167" s="156"/>
      <c r="N167" s="156"/>
      <c r="O167" s="300"/>
      <c r="P167" s="300"/>
    </row>
    <row r="168" spans="2:16" ht="15.75">
      <c r="B168" s="146"/>
      <c r="D168" s="300"/>
      <c r="I168" s="385"/>
      <c r="J168" s="554"/>
      <c r="K168" s="91"/>
      <c r="L168" s="156"/>
      <c r="N168" s="156"/>
      <c r="O168" s="300"/>
      <c r="P168" s="300"/>
    </row>
    <row r="169" spans="2:16" ht="15.75">
      <c r="B169" s="146"/>
      <c r="D169" s="300"/>
      <c r="I169" s="385"/>
      <c r="J169" s="554"/>
      <c r="K169" s="91"/>
      <c r="L169" s="156"/>
      <c r="N169" s="156"/>
      <c r="O169" s="300"/>
      <c r="P169" s="300"/>
    </row>
    <row r="170" spans="2:16" ht="15.75">
      <c r="B170" s="146"/>
      <c r="D170" s="300"/>
      <c r="I170" s="385"/>
      <c r="J170" s="554"/>
      <c r="K170" s="91"/>
      <c r="L170" s="156"/>
      <c r="N170" s="156"/>
      <c r="O170" s="300"/>
      <c r="P170" s="300"/>
    </row>
    <row r="171" spans="2:16" ht="15.75">
      <c r="B171" s="146"/>
      <c r="D171" s="300"/>
      <c r="I171" s="385"/>
      <c r="J171" s="554"/>
      <c r="K171" s="91"/>
      <c r="L171" s="156"/>
      <c r="N171" s="156"/>
      <c r="O171" s="300"/>
      <c r="P171" s="300"/>
    </row>
    <row r="172" spans="2:16" ht="15.75">
      <c r="B172" s="146"/>
      <c r="D172" s="300"/>
      <c r="I172" s="385"/>
      <c r="J172" s="554"/>
      <c r="K172" s="91"/>
      <c r="L172" s="156"/>
      <c r="N172" s="156"/>
      <c r="O172" s="300"/>
      <c r="P172" s="300"/>
    </row>
    <row r="173" spans="2:16" ht="15.75">
      <c r="B173" s="146"/>
      <c r="D173" s="300"/>
      <c r="I173" s="385"/>
      <c r="J173" s="554"/>
      <c r="K173" s="91"/>
      <c r="L173" s="156"/>
      <c r="N173" s="156"/>
      <c r="O173" s="300"/>
      <c r="P173" s="300"/>
    </row>
    <row r="174" spans="2:16" ht="15.75">
      <c r="B174" s="146"/>
      <c r="D174" s="300"/>
      <c r="I174" s="385"/>
      <c r="J174" s="554"/>
      <c r="K174" s="91"/>
      <c r="L174" s="156"/>
      <c r="N174" s="156"/>
      <c r="O174" s="300"/>
      <c r="P174" s="300"/>
    </row>
    <row r="175" spans="2:16" ht="15.75">
      <c r="B175" s="146"/>
      <c r="D175" s="300"/>
      <c r="I175" s="385"/>
      <c r="J175" s="554"/>
      <c r="K175" s="91"/>
      <c r="L175" s="156"/>
      <c r="N175" s="156"/>
      <c r="O175" s="300"/>
      <c r="P175" s="300"/>
    </row>
    <row r="176" spans="2:16" ht="15.75">
      <c r="B176" s="146"/>
      <c r="D176" s="300"/>
      <c r="I176" s="385"/>
      <c r="J176" s="554"/>
      <c r="K176" s="91"/>
      <c r="L176" s="156"/>
      <c r="N176" s="156"/>
      <c r="O176" s="300"/>
      <c r="P176" s="300"/>
    </row>
    <row r="177" spans="2:16" ht="15.75">
      <c r="B177" s="146"/>
      <c r="D177" s="300"/>
      <c r="I177" s="385"/>
      <c r="J177" s="554"/>
      <c r="K177" s="91"/>
      <c r="L177" s="156"/>
      <c r="N177" s="156"/>
      <c r="O177" s="300"/>
      <c r="P177" s="300"/>
    </row>
    <row r="178" spans="2:16" ht="15.75">
      <c r="B178" s="146"/>
      <c r="D178" s="300"/>
      <c r="I178" s="385"/>
      <c r="J178" s="554"/>
      <c r="K178" s="91"/>
      <c r="L178" s="156"/>
      <c r="N178" s="300"/>
      <c r="O178" s="300"/>
      <c r="P178" s="300"/>
    </row>
    <row r="179" spans="2:16" ht="15.75">
      <c r="B179" s="146"/>
      <c r="D179" s="300"/>
      <c r="I179" s="385"/>
      <c r="J179" s="554"/>
      <c r="K179" s="91"/>
      <c r="L179" s="156"/>
      <c r="N179" s="300"/>
      <c r="O179" s="300"/>
      <c r="P179" s="300"/>
    </row>
    <row r="180" spans="2:16" ht="15.75">
      <c r="B180" s="146"/>
      <c r="D180" s="300"/>
      <c r="I180" s="385"/>
      <c r="J180" s="554"/>
      <c r="K180" s="91"/>
      <c r="L180" s="156"/>
      <c r="N180" s="300"/>
      <c r="O180" s="300"/>
      <c r="P180" s="300"/>
    </row>
    <row r="181" spans="2:16" ht="15.75">
      <c r="B181" s="146"/>
      <c r="D181" s="300"/>
      <c r="I181" s="385"/>
      <c r="J181" s="554"/>
      <c r="K181" s="91"/>
      <c r="L181" s="156"/>
      <c r="N181" s="300"/>
      <c r="O181" s="300"/>
      <c r="P181" s="300"/>
    </row>
    <row r="182" spans="2:16" ht="15.75">
      <c r="B182" s="146"/>
      <c r="D182" s="300"/>
      <c r="I182" s="385"/>
      <c r="J182" s="554"/>
      <c r="K182" s="91"/>
      <c r="L182" s="156"/>
      <c r="N182" s="300"/>
      <c r="O182" s="300"/>
      <c r="P182" s="300"/>
    </row>
    <row r="183" spans="2:16" ht="15.75">
      <c r="B183" s="146"/>
      <c r="D183" s="300"/>
      <c r="I183" s="385"/>
      <c r="J183" s="554"/>
      <c r="K183" s="91"/>
      <c r="L183" s="156"/>
      <c r="N183" s="300"/>
      <c r="O183" s="300"/>
      <c r="P183" s="300"/>
    </row>
    <row r="184" spans="2:16" ht="15.75">
      <c r="B184" s="146"/>
      <c r="D184" s="300"/>
      <c r="I184" s="385"/>
      <c r="J184" s="554"/>
      <c r="K184" s="91"/>
      <c r="L184" s="156"/>
      <c r="N184" s="300"/>
      <c r="O184" s="300"/>
      <c r="P184" s="300"/>
    </row>
    <row r="185" spans="2:16" ht="15.75">
      <c r="B185" s="146"/>
      <c r="D185" s="300"/>
      <c r="I185" s="385"/>
      <c r="J185" s="554"/>
      <c r="K185" s="91"/>
      <c r="L185" s="156"/>
      <c r="N185" s="300"/>
      <c r="O185" s="300"/>
      <c r="P185" s="300"/>
    </row>
    <row r="186" spans="2:16" ht="15.75">
      <c r="B186" s="146"/>
      <c r="D186" s="300"/>
      <c r="I186" s="385"/>
      <c r="J186" s="554"/>
      <c r="K186" s="91"/>
      <c r="L186" s="156"/>
      <c r="N186" s="300"/>
      <c r="O186" s="300"/>
      <c r="P186" s="300"/>
    </row>
    <row r="187" spans="2:16" ht="15.75">
      <c r="B187" s="146"/>
      <c r="D187" s="300"/>
      <c r="I187" s="385"/>
      <c r="J187" s="554"/>
      <c r="K187" s="91"/>
      <c r="L187" s="156"/>
      <c r="N187" s="300"/>
      <c r="O187" s="300"/>
      <c r="P187" s="300"/>
    </row>
    <row r="188" spans="2:16" ht="15.75">
      <c r="B188" s="146"/>
      <c r="I188" s="385"/>
      <c r="J188" s="554"/>
      <c r="K188" s="91"/>
      <c r="L188" s="156"/>
      <c r="N188" s="300"/>
      <c r="O188" s="300"/>
      <c r="P188" s="300"/>
    </row>
    <row r="189" spans="2:16" ht="15.75">
      <c r="B189" s="146"/>
      <c r="I189" s="385"/>
      <c r="J189" s="554"/>
      <c r="K189" s="91"/>
      <c r="L189" s="156"/>
      <c r="N189" s="300"/>
      <c r="O189" s="300"/>
      <c r="P189" s="300"/>
    </row>
    <row r="190" spans="2:16" ht="15.75">
      <c r="B190" s="146"/>
      <c r="I190" s="385"/>
      <c r="J190" s="554"/>
      <c r="K190" s="91"/>
      <c r="L190" s="156"/>
      <c r="N190" s="300"/>
      <c r="O190" s="300"/>
      <c r="P190" s="300"/>
    </row>
    <row r="191" spans="2:16" ht="15.75">
      <c r="B191" s="146"/>
      <c r="I191" s="385"/>
      <c r="J191" s="554"/>
      <c r="K191" s="91"/>
      <c r="L191" s="156"/>
      <c r="N191" s="300"/>
      <c r="O191" s="300"/>
      <c r="P191" s="300"/>
    </row>
    <row r="192" spans="2:16" ht="15.75">
      <c r="B192" s="146"/>
      <c r="I192" s="385"/>
      <c r="J192" s="554"/>
      <c r="K192" s="91"/>
      <c r="L192" s="156"/>
      <c r="N192" s="300"/>
      <c r="O192" s="300"/>
      <c r="P192" s="300"/>
    </row>
    <row r="193" spans="2:16" ht="15.75">
      <c r="B193" s="146"/>
      <c r="I193" s="385"/>
      <c r="J193" s="554"/>
      <c r="K193" s="91"/>
      <c r="L193" s="156"/>
      <c r="N193" s="300"/>
      <c r="O193" s="300"/>
      <c r="P193" s="300"/>
    </row>
    <row r="194" spans="2:16" ht="15.75">
      <c r="B194" s="146"/>
      <c r="I194" s="385"/>
      <c r="J194" s="554"/>
      <c r="K194" s="91"/>
      <c r="L194" s="156"/>
      <c r="N194" s="300"/>
      <c r="O194" s="300"/>
      <c r="P194" s="300"/>
    </row>
    <row r="195" spans="2:16" ht="15.75">
      <c r="B195" s="146"/>
      <c r="I195" s="385"/>
      <c r="J195" s="554"/>
      <c r="K195" s="91"/>
      <c r="L195" s="156"/>
      <c r="N195" s="300"/>
      <c r="O195" s="300"/>
      <c r="P195" s="300"/>
    </row>
    <row r="196" spans="2:16" ht="15.75">
      <c r="B196" s="146"/>
      <c r="I196" s="385"/>
      <c r="J196" s="554"/>
      <c r="K196" s="91"/>
      <c r="L196" s="156"/>
      <c r="N196" s="300"/>
      <c r="O196" s="300"/>
      <c r="P196" s="300"/>
    </row>
    <row r="197" spans="2:16" ht="15.75">
      <c r="B197" s="146"/>
      <c r="I197" s="385"/>
      <c r="J197" s="554"/>
      <c r="K197" s="91"/>
      <c r="L197" s="156"/>
    </row>
    <row r="198" spans="2:16" ht="15.75">
      <c r="B198" s="146"/>
      <c r="I198" s="385"/>
      <c r="J198" s="554"/>
      <c r="K198" s="91"/>
    </row>
    <row r="199" spans="2:16" ht="15.75">
      <c r="B199" s="146"/>
      <c r="I199" s="385"/>
      <c r="J199" s="554"/>
      <c r="K199" s="91"/>
    </row>
    <row r="200" spans="2:16" ht="15.75">
      <c r="B200" s="146"/>
      <c r="I200" s="385"/>
      <c r="J200" s="554"/>
      <c r="K200" s="91"/>
    </row>
    <row r="201" spans="2:16" ht="15.75">
      <c r="B201" s="146"/>
      <c r="I201" s="385"/>
      <c r="J201" s="554"/>
      <c r="K201" s="91"/>
    </row>
    <row r="202" spans="2:16" ht="15.75">
      <c r="B202" s="146"/>
    </row>
    <row r="203" spans="2:16" ht="15.75">
      <c r="B203" s="146"/>
    </row>
    <row r="204" spans="2:16" ht="15.75">
      <c r="B204" s="146"/>
    </row>
    <row r="205" spans="2:16" ht="15.75">
      <c r="B205" s="146"/>
    </row>
    <row r="206" spans="2:16" ht="15.75">
      <c r="B206" s="146"/>
    </row>
    <row r="207" spans="2:16" ht="15.75">
      <c r="B207" s="146"/>
    </row>
    <row r="208" spans="2:16" ht="15.75">
      <c r="B208" s="146"/>
    </row>
    <row r="209" spans="2:2" ht="15.75">
      <c r="B209" s="146"/>
    </row>
    <row r="210" spans="2:2" ht="15.75">
      <c r="B210" s="146"/>
    </row>
    <row r="211" spans="2:2" ht="15.75">
      <c r="B211" s="146"/>
    </row>
    <row r="212" spans="2:2" ht="15.75">
      <c r="B212" s="146"/>
    </row>
    <row r="213" spans="2:2" ht="15.75">
      <c r="B213" s="146"/>
    </row>
    <row r="214" spans="2:2" ht="15.75">
      <c r="B214" s="146"/>
    </row>
    <row r="215" spans="2:2" ht="15.75">
      <c r="B215" s="146"/>
    </row>
    <row r="216" spans="2:2" ht="15.75">
      <c r="B216" s="146"/>
    </row>
    <row r="217" spans="2:2" ht="15.75">
      <c r="B217" s="146"/>
    </row>
    <row r="218" spans="2:2" ht="15.75">
      <c r="B218" s="146"/>
    </row>
    <row r="219" spans="2:2" ht="15.75">
      <c r="B219" s="146"/>
    </row>
    <row r="220" spans="2:2" ht="15.75">
      <c r="B220" s="146"/>
    </row>
    <row r="221" spans="2:2" ht="15.75">
      <c r="B221" s="146"/>
    </row>
    <row r="222" spans="2:2" ht="15.75">
      <c r="B222" s="146"/>
    </row>
    <row r="223" spans="2:2" ht="15.75">
      <c r="B223" s="146"/>
    </row>
    <row r="224" spans="2:2" ht="15.75">
      <c r="B224" s="146"/>
    </row>
    <row r="225" spans="2:2" ht="15.75">
      <c r="B225" s="146"/>
    </row>
    <row r="226" spans="2:2" ht="15.75">
      <c r="B226" s="146"/>
    </row>
    <row r="227" spans="2:2" ht="15.75">
      <c r="B227" s="146"/>
    </row>
    <row r="228" spans="2:2" ht="15.75">
      <c r="B228" s="146"/>
    </row>
    <row r="229" spans="2:2" ht="15.75">
      <c r="B229" s="146"/>
    </row>
    <row r="230" spans="2:2" ht="15.75">
      <c r="B230" s="146"/>
    </row>
    <row r="231" spans="2:2" ht="15.75">
      <c r="B231" s="146"/>
    </row>
    <row r="232" spans="2:2" ht="15.75">
      <c r="B232" s="146"/>
    </row>
    <row r="233" spans="2:2" ht="15.75">
      <c r="B233" s="146"/>
    </row>
    <row r="234" spans="2:2" ht="15.75">
      <c r="B234" s="146"/>
    </row>
    <row r="235" spans="2:2" ht="15.75">
      <c r="B235" s="146"/>
    </row>
    <row r="236" spans="2:2" ht="15.75">
      <c r="B236" s="146"/>
    </row>
    <row r="237" spans="2:2" ht="15.75">
      <c r="B237" s="146"/>
    </row>
    <row r="238" spans="2:2" ht="15.75">
      <c r="B238" s="146"/>
    </row>
    <row r="239" spans="2:2" ht="15.75">
      <c r="B239" s="146"/>
    </row>
    <row r="240" spans="2:2" ht="15.75">
      <c r="B240" s="146"/>
    </row>
    <row r="241" spans="2:2" ht="15.75">
      <c r="B241" s="146"/>
    </row>
    <row r="242" spans="2:2" ht="15.75">
      <c r="B242" s="146"/>
    </row>
    <row r="243" spans="2:2" ht="15.75">
      <c r="B243" s="146"/>
    </row>
    <row r="244" spans="2:2" ht="15.75">
      <c r="B244" s="146"/>
    </row>
    <row r="245" spans="2:2" ht="15.75">
      <c r="B245" s="146"/>
    </row>
    <row r="246" spans="2:2" ht="15.75">
      <c r="B246" s="146"/>
    </row>
    <row r="247" spans="2:2" ht="15.75">
      <c r="B247" s="146"/>
    </row>
    <row r="248" spans="2:2" ht="15.75">
      <c r="B248" s="146"/>
    </row>
    <row r="249" spans="2:2" ht="15.75">
      <c r="B249" s="146"/>
    </row>
    <row r="250" spans="2:2" ht="15.75">
      <c r="B250" s="146"/>
    </row>
    <row r="251" spans="2:2" ht="15.75">
      <c r="B251" s="146"/>
    </row>
    <row r="252" spans="2:2" ht="15.75">
      <c r="B252" s="146"/>
    </row>
    <row r="253" spans="2:2" ht="15.75">
      <c r="B253" s="146"/>
    </row>
    <row r="254" spans="2:2" ht="15.75">
      <c r="B254" s="146"/>
    </row>
    <row r="255" spans="2:2" ht="15.75">
      <c r="B255" s="146"/>
    </row>
    <row r="256" spans="2:2" ht="15.75">
      <c r="B256" s="146"/>
    </row>
    <row r="257" spans="2:2" ht="15.75">
      <c r="B257" s="146"/>
    </row>
    <row r="258" spans="2:2" ht="15.75">
      <c r="B258" s="146"/>
    </row>
    <row r="259" spans="2:2" ht="15.75">
      <c r="B259" s="146"/>
    </row>
    <row r="260" spans="2:2" ht="15.75">
      <c r="B260" s="146"/>
    </row>
    <row r="261" spans="2:2" ht="15.75">
      <c r="B261" s="146"/>
    </row>
    <row r="262" spans="2:2" ht="15.75">
      <c r="B262" s="146"/>
    </row>
    <row r="263" spans="2:2" ht="15.75">
      <c r="B263" s="146"/>
    </row>
    <row r="264" spans="2:2" ht="15.75">
      <c r="B264" s="146"/>
    </row>
    <row r="265" spans="2:2" ht="15.75">
      <c r="B265" s="146"/>
    </row>
    <row r="266" spans="2:2" ht="15.75">
      <c r="B266" s="146"/>
    </row>
    <row r="267" spans="2:2" ht="15.75">
      <c r="B267" s="146"/>
    </row>
    <row r="268" spans="2:2" ht="15.75">
      <c r="B268" s="146"/>
    </row>
    <row r="269" spans="2:2" ht="15.75">
      <c r="B269" s="146"/>
    </row>
    <row r="270" spans="2:2" ht="15.75">
      <c r="B270" s="146"/>
    </row>
    <row r="271" spans="2:2" ht="15.75">
      <c r="B271" s="146"/>
    </row>
    <row r="272" spans="2:2" ht="15.75">
      <c r="B272" s="146"/>
    </row>
    <row r="273" spans="2:2" ht="15.75">
      <c r="B273" s="146"/>
    </row>
    <row r="274" spans="2:2" ht="15.75">
      <c r="B274" s="146"/>
    </row>
    <row r="275" spans="2:2" ht="15.75">
      <c r="B275" s="146"/>
    </row>
    <row r="276" spans="2:2" ht="15.75">
      <c r="B276" s="146"/>
    </row>
    <row r="277" spans="2:2" ht="15.75">
      <c r="B277" s="146"/>
    </row>
    <row r="278" spans="2:2" ht="15.75">
      <c r="B278" s="146"/>
    </row>
    <row r="279" spans="2:2" ht="15.75">
      <c r="B279" s="146"/>
    </row>
    <row r="280" spans="2:2" ht="15.75">
      <c r="B280" s="146"/>
    </row>
    <row r="281" spans="2:2" ht="15.75">
      <c r="B281" s="146"/>
    </row>
    <row r="282" spans="2:2" ht="15.75">
      <c r="B282" s="146"/>
    </row>
    <row r="283" spans="2:2" ht="15.75">
      <c r="B283" s="146"/>
    </row>
    <row r="284" spans="2:2" ht="15.75">
      <c r="B284" s="146"/>
    </row>
    <row r="285" spans="2:2" ht="15.75">
      <c r="B285" s="146"/>
    </row>
    <row r="286" spans="2:2" ht="15.75">
      <c r="B286" s="146"/>
    </row>
    <row r="287" spans="2:2" ht="15.75">
      <c r="B287" s="146"/>
    </row>
    <row r="288" spans="2:2" ht="15.75">
      <c r="B288" s="146"/>
    </row>
    <row r="289" spans="2:2" ht="15.75">
      <c r="B289" s="146"/>
    </row>
    <row r="290" spans="2:2" ht="15.75">
      <c r="B290" s="146"/>
    </row>
    <row r="291" spans="2:2" ht="15.75">
      <c r="B291" s="146"/>
    </row>
    <row r="292" spans="2:2" ht="15.75">
      <c r="B292" s="146"/>
    </row>
    <row r="293" spans="2:2" ht="15.75">
      <c r="B293" s="146"/>
    </row>
    <row r="294" spans="2:2" ht="15.75">
      <c r="B294" s="146"/>
    </row>
    <row r="295" spans="2:2" ht="15.75">
      <c r="B295" s="146"/>
    </row>
    <row r="296" spans="2:2" ht="15.75">
      <c r="B296" s="146"/>
    </row>
    <row r="297" spans="2:2" ht="15.75">
      <c r="B297" s="146"/>
    </row>
    <row r="298" spans="2:2" ht="15.75">
      <c r="B298" s="146"/>
    </row>
    <row r="299" spans="2:2" ht="15.75">
      <c r="B299" s="146"/>
    </row>
    <row r="300" spans="2:2" ht="15.75">
      <c r="B300" s="146"/>
    </row>
    <row r="301" spans="2:2" ht="15.75">
      <c r="B301" s="146"/>
    </row>
    <row r="302" spans="2:2" ht="15.75">
      <c r="B302" s="146"/>
    </row>
    <row r="303" spans="2:2" ht="15.75">
      <c r="B303" s="146"/>
    </row>
    <row r="304" spans="2:2" ht="15.75">
      <c r="B304" s="146"/>
    </row>
    <row r="305" spans="2:2" ht="15.75">
      <c r="B305" s="146"/>
    </row>
    <row r="306" spans="2:2" ht="15.75">
      <c r="B306" s="146"/>
    </row>
    <row r="307" spans="2:2" ht="15.75">
      <c r="B307" s="146"/>
    </row>
    <row r="308" spans="2:2" ht="15.75">
      <c r="B308" s="146"/>
    </row>
    <row r="309" spans="2:2" ht="15.75">
      <c r="B309" s="146"/>
    </row>
    <row r="310" spans="2:2" ht="15.75">
      <c r="B310" s="146"/>
    </row>
    <row r="311" spans="2:2" ht="15.75">
      <c r="B311" s="146"/>
    </row>
    <row r="312" spans="2:2" ht="15.75">
      <c r="B312" s="146"/>
    </row>
    <row r="313" spans="2:2" ht="15.75">
      <c r="B313" s="146"/>
    </row>
    <row r="314" spans="2:2" ht="15.75">
      <c r="B314" s="146"/>
    </row>
    <row r="315" spans="2:2" ht="15.75">
      <c r="B315" s="146"/>
    </row>
    <row r="316" spans="2:2" ht="15.75">
      <c r="B316" s="146"/>
    </row>
    <row r="317" spans="2:2" ht="15.75">
      <c r="B317" s="146"/>
    </row>
    <row r="318" spans="2:2" ht="15.75">
      <c r="B318" s="146"/>
    </row>
    <row r="319" spans="2:2" ht="15.75">
      <c r="B319" s="146"/>
    </row>
    <row r="320" spans="2:2" ht="15.75">
      <c r="B320" s="146"/>
    </row>
    <row r="321" spans="2:2" ht="15.75">
      <c r="B321" s="146"/>
    </row>
    <row r="322" spans="2:2" ht="15.75">
      <c r="B322" s="146"/>
    </row>
    <row r="323" spans="2:2" ht="15.75">
      <c r="B323" s="146"/>
    </row>
    <row r="324" spans="2:2" ht="15.75">
      <c r="B324" s="146"/>
    </row>
    <row r="325" spans="2:2" ht="15.75">
      <c r="B325" s="146"/>
    </row>
    <row r="326" spans="2:2" ht="15.75">
      <c r="B326" s="146"/>
    </row>
    <row r="327" spans="2:2" ht="15.75">
      <c r="B327" s="146"/>
    </row>
    <row r="328" spans="2:2" ht="15.75">
      <c r="B328" s="146"/>
    </row>
    <row r="329" spans="2:2" ht="15.75">
      <c r="B329" s="146"/>
    </row>
    <row r="330" spans="2:2" ht="15.75">
      <c r="B330" s="146"/>
    </row>
    <row r="331" spans="2:2" ht="15.75">
      <c r="B331" s="146"/>
    </row>
    <row r="332" spans="2:2" ht="15.75">
      <c r="B332" s="146"/>
    </row>
    <row r="333" spans="2:2" ht="15.75">
      <c r="B333" s="146"/>
    </row>
    <row r="334" spans="2:2" ht="15.75">
      <c r="B334" s="146"/>
    </row>
    <row r="335" spans="2:2" ht="15.75">
      <c r="B335" s="146"/>
    </row>
    <row r="336" spans="2:2" ht="15.75">
      <c r="B336" s="146"/>
    </row>
    <row r="337" spans="2:2" ht="15.75">
      <c r="B337" s="146"/>
    </row>
    <row r="338" spans="2:2" ht="15.75">
      <c r="B338" s="146"/>
    </row>
    <row r="339" spans="2:2" ht="15.75">
      <c r="B339" s="146"/>
    </row>
    <row r="340" spans="2:2" ht="15.75">
      <c r="B340" s="146"/>
    </row>
    <row r="341" spans="2:2" ht="15.75">
      <c r="B341" s="146"/>
    </row>
    <row r="342" spans="2:2" ht="15.75">
      <c r="B342" s="146"/>
    </row>
    <row r="343" spans="2:2" ht="15.75">
      <c r="B343" s="146"/>
    </row>
    <row r="344" spans="2:2" ht="15.75">
      <c r="B344" s="146"/>
    </row>
    <row r="345" spans="2:2" ht="15.75">
      <c r="B345" s="146"/>
    </row>
    <row r="346" spans="2:2" ht="15.75">
      <c r="B346" s="146"/>
    </row>
    <row r="347" spans="2:2" ht="15.75">
      <c r="B347" s="146"/>
    </row>
    <row r="348" spans="2:2" ht="15.75">
      <c r="B348" s="146"/>
    </row>
    <row r="349" spans="2:2" ht="15.75">
      <c r="B349" s="146"/>
    </row>
    <row r="350" spans="2:2" ht="15.75">
      <c r="B350" s="146"/>
    </row>
    <row r="351" spans="2:2" ht="15.75">
      <c r="B351" s="146"/>
    </row>
    <row r="352" spans="2:2" ht="15.75">
      <c r="B352" s="146"/>
    </row>
    <row r="353" spans="2:2" ht="15.75">
      <c r="B353" s="146"/>
    </row>
    <row r="354" spans="2:2" ht="15.75">
      <c r="B354" s="146"/>
    </row>
    <row r="355" spans="2:2" ht="15.75">
      <c r="B355" s="146"/>
    </row>
    <row r="356" spans="2:2" ht="15.75">
      <c r="B356" s="146"/>
    </row>
    <row r="357" spans="2:2" ht="15.75">
      <c r="B357" s="146"/>
    </row>
    <row r="358" spans="2:2" ht="15.75">
      <c r="B358" s="146"/>
    </row>
    <row r="359" spans="2:2" ht="15.75">
      <c r="B359" s="146"/>
    </row>
    <row r="360" spans="2:2" ht="15.75">
      <c r="B360" s="146"/>
    </row>
    <row r="361" spans="2:2" ht="15.75">
      <c r="B361" s="146"/>
    </row>
    <row r="362" spans="2:2" ht="15.75">
      <c r="B362" s="146"/>
    </row>
    <row r="363" spans="2:2" ht="15.75">
      <c r="B363" s="146"/>
    </row>
    <row r="364" spans="2:2" ht="15.75">
      <c r="B364" s="146"/>
    </row>
    <row r="365" spans="2:2" ht="15.75">
      <c r="B365" s="146"/>
    </row>
    <row r="366" spans="2:2" ht="15.75">
      <c r="B366" s="146"/>
    </row>
    <row r="367" spans="2:2" ht="15.75">
      <c r="B367" s="146"/>
    </row>
    <row r="368" spans="2:2" ht="15.75">
      <c r="B368" s="146"/>
    </row>
    <row r="369" spans="2:2" ht="15.75">
      <c r="B369" s="146"/>
    </row>
    <row r="370" spans="2:2" ht="15.75">
      <c r="B370" s="146"/>
    </row>
    <row r="371" spans="2:2" ht="15.75">
      <c r="B371" s="146"/>
    </row>
    <row r="372" spans="2:2" ht="15.75">
      <c r="B372" s="146"/>
    </row>
    <row r="373" spans="2:2" ht="15.75">
      <c r="B373" s="146"/>
    </row>
    <row r="374" spans="2:2" ht="15.75">
      <c r="B374" s="146"/>
    </row>
    <row r="375" spans="2:2" ht="15.75">
      <c r="B375" s="146"/>
    </row>
    <row r="376" spans="2:2" ht="15.75">
      <c r="B376" s="146"/>
    </row>
    <row r="377" spans="2:2" ht="15.75">
      <c r="B377" s="146"/>
    </row>
    <row r="378" spans="2:2" ht="15.75">
      <c r="B378" s="146"/>
    </row>
    <row r="379" spans="2:2" ht="15.75">
      <c r="B379" s="146"/>
    </row>
    <row r="380" spans="2:2" ht="15.75">
      <c r="B380" s="146"/>
    </row>
    <row r="381" spans="2:2" ht="15.75">
      <c r="B381" s="146"/>
    </row>
    <row r="382" spans="2:2" ht="15.75">
      <c r="B382" s="146"/>
    </row>
    <row r="383" spans="2:2" ht="15.75">
      <c r="B383" s="146"/>
    </row>
    <row r="384" spans="2:2" ht="15.75">
      <c r="B384" s="146"/>
    </row>
    <row r="385" spans="2:2" ht="15.75">
      <c r="B385" s="146"/>
    </row>
    <row r="386" spans="2:2" ht="15.75">
      <c r="B386" s="146"/>
    </row>
    <row r="387" spans="2:2" ht="15.75">
      <c r="B387" s="146"/>
    </row>
    <row r="388" spans="2:2" ht="15.75">
      <c r="B388" s="146"/>
    </row>
    <row r="389" spans="2:2" ht="15.75">
      <c r="B389" s="146"/>
    </row>
    <row r="390" spans="2:2" ht="15.75">
      <c r="B390" s="146"/>
    </row>
    <row r="391" spans="2:2" ht="15.75">
      <c r="B391" s="146"/>
    </row>
    <row r="392" spans="2:2" ht="15.75">
      <c r="B392" s="146"/>
    </row>
    <row r="393" spans="2:2" ht="15.75">
      <c r="B393" s="146"/>
    </row>
    <row r="394" spans="2:2" ht="15.75">
      <c r="B394" s="146"/>
    </row>
    <row r="395" spans="2:2" ht="15.75">
      <c r="B395" s="146"/>
    </row>
    <row r="396" spans="2:2" ht="15.75">
      <c r="B396" s="146"/>
    </row>
    <row r="397" spans="2:2" ht="15.75">
      <c r="B397" s="146"/>
    </row>
    <row r="398" spans="2:2" ht="15.75">
      <c r="B398" s="146"/>
    </row>
    <row r="399" spans="2:2" ht="15.75">
      <c r="B399" s="146"/>
    </row>
    <row r="400" spans="2:2" ht="15.75">
      <c r="B400" s="146"/>
    </row>
    <row r="401" spans="2:2" ht="15.75">
      <c r="B401" s="146"/>
    </row>
    <row r="402" spans="2:2" ht="15.75">
      <c r="B402" s="146"/>
    </row>
    <row r="403" spans="2:2" ht="15.75">
      <c r="B403" s="146"/>
    </row>
    <row r="404" spans="2:2" ht="15.75">
      <c r="B404" s="146"/>
    </row>
    <row r="405" spans="2:2" ht="15.75">
      <c r="B405" s="146"/>
    </row>
    <row r="406" spans="2:2" ht="15.75">
      <c r="B406" s="146"/>
    </row>
    <row r="407" spans="2:2" ht="15.75">
      <c r="B407" s="146"/>
    </row>
    <row r="408" spans="2:2" ht="15.75">
      <c r="B408" s="146"/>
    </row>
    <row r="409" spans="2:2" ht="15.75">
      <c r="B409" s="146"/>
    </row>
    <row r="410" spans="2:2" ht="15.75">
      <c r="B410" s="146"/>
    </row>
    <row r="411" spans="2:2" ht="15.75">
      <c r="B411" s="146"/>
    </row>
    <row r="412" spans="2:2" ht="15.75">
      <c r="B412" s="146"/>
    </row>
    <row r="413" spans="2:2" ht="15.75">
      <c r="B413" s="146"/>
    </row>
    <row r="414" spans="2:2" ht="15.75">
      <c r="B414" s="146"/>
    </row>
    <row r="415" spans="2:2" ht="15.75">
      <c r="B415" s="146"/>
    </row>
    <row r="416" spans="2:2" ht="15.75">
      <c r="B416" s="146"/>
    </row>
    <row r="417" spans="2:2" ht="15.75">
      <c r="B417" s="146"/>
    </row>
    <row r="418" spans="2:2" ht="15.75">
      <c r="B418" s="146"/>
    </row>
    <row r="419" spans="2:2" ht="15.75">
      <c r="B419" s="146"/>
    </row>
    <row r="420" spans="2:2" ht="15.75">
      <c r="B420" s="146"/>
    </row>
    <row r="421" spans="2:2" ht="15.75">
      <c r="B421" s="146"/>
    </row>
    <row r="422" spans="2:2" ht="15.75">
      <c r="B422" s="146"/>
    </row>
    <row r="423" spans="2:2" ht="15.75">
      <c r="B423" s="146"/>
    </row>
    <row r="424" spans="2:2" ht="15.75">
      <c r="B424" s="146"/>
    </row>
    <row r="425" spans="2:2" ht="15.75">
      <c r="B425" s="146"/>
    </row>
    <row r="426" spans="2:2" ht="15.75">
      <c r="B426" s="146"/>
    </row>
    <row r="427" spans="2:2" ht="15.75">
      <c r="B427" s="146"/>
    </row>
    <row r="428" spans="2:2" ht="15.75">
      <c r="B428" s="146"/>
    </row>
    <row r="429" spans="2:2" ht="15.75">
      <c r="B429" s="146"/>
    </row>
    <row r="430" spans="2:2" ht="15.75">
      <c r="B430" s="146"/>
    </row>
    <row r="431" spans="2:2" ht="15.75">
      <c r="B431" s="146"/>
    </row>
    <row r="432" spans="2:2" ht="15.75">
      <c r="B432" s="146"/>
    </row>
    <row r="433" spans="2:2" ht="15.75">
      <c r="B433" s="146"/>
    </row>
    <row r="434" spans="2:2" ht="15.75">
      <c r="B434" s="146"/>
    </row>
    <row r="435" spans="2:2" ht="15.75">
      <c r="B435" s="146"/>
    </row>
    <row r="436" spans="2:2" ht="15.75">
      <c r="B436" s="146"/>
    </row>
    <row r="437" spans="2:2" ht="15.75">
      <c r="B437" s="146"/>
    </row>
    <row r="438" spans="2:2" ht="15.75">
      <c r="B438" s="146"/>
    </row>
    <row r="439" spans="2:2" ht="15.75">
      <c r="B439" s="146"/>
    </row>
    <row r="440" spans="2:2" ht="15.75">
      <c r="B440" s="146"/>
    </row>
    <row r="441" spans="2:2" ht="15.75">
      <c r="B441" s="146"/>
    </row>
    <row r="442" spans="2:2" ht="15.75">
      <c r="B442" s="146"/>
    </row>
    <row r="443" spans="2:2" ht="15.75">
      <c r="B443" s="146"/>
    </row>
    <row r="444" spans="2:2" ht="15.75">
      <c r="B444" s="146"/>
    </row>
    <row r="445" spans="2:2" ht="15.75">
      <c r="B445" s="146"/>
    </row>
    <row r="446" spans="2:2" ht="15.75">
      <c r="B446" s="146"/>
    </row>
    <row r="447" spans="2:2" ht="15.75">
      <c r="B447" s="146"/>
    </row>
    <row r="448" spans="2:2" ht="15.75">
      <c r="B448" s="146"/>
    </row>
    <row r="449" spans="2:2" ht="15.75">
      <c r="B449" s="146"/>
    </row>
    <row r="450" spans="2:2" ht="15.75">
      <c r="B450" s="146"/>
    </row>
    <row r="451" spans="2:2" ht="15.75">
      <c r="B451" s="146"/>
    </row>
    <row r="452" spans="2:2" ht="15.75">
      <c r="B452" s="146"/>
    </row>
    <row r="453" spans="2:2" ht="15.75">
      <c r="B453" s="146"/>
    </row>
    <row r="454" spans="2:2" ht="15.75">
      <c r="B454" s="146"/>
    </row>
    <row r="455" spans="2:2" ht="15.75">
      <c r="B455" s="146"/>
    </row>
    <row r="456" spans="2:2" ht="15.75">
      <c r="B456" s="146"/>
    </row>
    <row r="457" spans="2:2" ht="15.75">
      <c r="B457" s="146"/>
    </row>
    <row r="458" spans="2:2" ht="15.75">
      <c r="B458" s="146"/>
    </row>
    <row r="459" spans="2:2" ht="15.75">
      <c r="B459" s="146"/>
    </row>
    <row r="460" spans="2:2" ht="15.75">
      <c r="B460" s="146"/>
    </row>
    <row r="461" spans="2:2" ht="15.75">
      <c r="B461" s="146"/>
    </row>
    <row r="462" spans="2:2" ht="15.75">
      <c r="B462" s="146"/>
    </row>
    <row r="463" spans="2:2" ht="15.75">
      <c r="B463" s="146"/>
    </row>
    <row r="464" spans="2:2" ht="15.75">
      <c r="B464" s="146"/>
    </row>
    <row r="465" spans="2:2" ht="15.75">
      <c r="B465" s="146"/>
    </row>
    <row r="466" spans="2:2" ht="15.75">
      <c r="B466" s="146"/>
    </row>
    <row r="467" spans="2:2" ht="15.75">
      <c r="B467" s="146"/>
    </row>
    <row r="468" spans="2:2" ht="15.75">
      <c r="B468" s="146"/>
    </row>
    <row r="469" spans="2:2" ht="15.75">
      <c r="B469" s="146"/>
    </row>
    <row r="470" spans="2:2" ht="15.75">
      <c r="B470" s="146"/>
    </row>
    <row r="471" spans="2:2" ht="15.75">
      <c r="B471" s="146"/>
    </row>
    <row r="472" spans="2:2" ht="15.75">
      <c r="B472" s="146"/>
    </row>
    <row r="473" spans="2:2" ht="15.75">
      <c r="B473" s="146"/>
    </row>
    <row r="474" spans="2:2" ht="15.75">
      <c r="B474" s="146"/>
    </row>
    <row r="475" spans="2:2" ht="15.75">
      <c r="B475" s="146"/>
    </row>
    <row r="476" spans="2:2" ht="15.75">
      <c r="B476" s="146"/>
    </row>
    <row r="477" spans="2:2" ht="15.75">
      <c r="B477" s="146"/>
    </row>
    <row r="478" spans="2:2" ht="15.75">
      <c r="B478" s="146"/>
    </row>
    <row r="479" spans="2:2" ht="15.75">
      <c r="B479" s="146"/>
    </row>
    <row r="480" spans="2:2" ht="15.75">
      <c r="B480" s="146"/>
    </row>
    <row r="481" spans="2:2" ht="15.75">
      <c r="B481" s="146"/>
    </row>
    <row r="482" spans="2:2" ht="15.75">
      <c r="B482" s="146"/>
    </row>
    <row r="483" spans="2:2" ht="15.75">
      <c r="B483" s="146"/>
    </row>
    <row r="484" spans="2:2" ht="15.75">
      <c r="B484" s="146"/>
    </row>
    <row r="485" spans="2:2" ht="15.75">
      <c r="B485" s="146"/>
    </row>
    <row r="486" spans="2:2" ht="15.75">
      <c r="B486" s="146"/>
    </row>
    <row r="487" spans="2:2" ht="15.75">
      <c r="B487" s="146"/>
    </row>
    <row r="488" spans="2:2" ht="15.75">
      <c r="B488" s="146"/>
    </row>
    <row r="489" spans="2:2" ht="15.75">
      <c r="B489" s="146"/>
    </row>
    <row r="490" spans="2:2" ht="15.75">
      <c r="B490" s="146"/>
    </row>
    <row r="491" spans="2:2" ht="15.75">
      <c r="B491" s="146"/>
    </row>
    <row r="492" spans="2:2" ht="15.75">
      <c r="B492" s="146"/>
    </row>
    <row r="493" spans="2:2" ht="15.75">
      <c r="B493" s="146"/>
    </row>
    <row r="494" spans="2:2" ht="15.75">
      <c r="B494" s="146"/>
    </row>
    <row r="495" spans="2:2" ht="15.75">
      <c r="B495" s="146"/>
    </row>
    <row r="496" spans="2:2" ht="15.75">
      <c r="B496" s="146"/>
    </row>
    <row r="497" spans="2:2" ht="15.75">
      <c r="B497" s="146"/>
    </row>
    <row r="498" spans="2:2" ht="15.75">
      <c r="B498" s="146"/>
    </row>
    <row r="499" spans="2:2" ht="15.75">
      <c r="B499" s="146"/>
    </row>
    <row r="500" spans="2:2" ht="15.75">
      <c r="B500" s="146"/>
    </row>
    <row r="501" spans="2:2" ht="15.75">
      <c r="B501" s="146"/>
    </row>
    <row r="502" spans="2:2" ht="15.75">
      <c r="B502" s="146"/>
    </row>
    <row r="503" spans="2:2" ht="15.75">
      <c r="B503" s="146"/>
    </row>
    <row r="504" spans="2:2" ht="15.75">
      <c r="B504" s="146"/>
    </row>
    <row r="505" spans="2:2" ht="15.75">
      <c r="B505" s="146"/>
    </row>
    <row r="506" spans="2:2" ht="15.75">
      <c r="B506" s="146"/>
    </row>
    <row r="507" spans="2:2" ht="15.75">
      <c r="B507" s="146"/>
    </row>
    <row r="508" spans="2:2" ht="15.75">
      <c r="B508" s="146"/>
    </row>
    <row r="509" spans="2:2" ht="15.75">
      <c r="B509" s="146"/>
    </row>
    <row r="510" spans="2:2" ht="15.75">
      <c r="B510" s="146"/>
    </row>
    <row r="511" spans="2:2" ht="15.75">
      <c r="B511" s="146"/>
    </row>
    <row r="512" spans="2:2" ht="15.75">
      <c r="B512" s="146"/>
    </row>
    <row r="513" spans="2:2" ht="15.75">
      <c r="B513" s="146"/>
    </row>
    <row r="514" spans="2:2" ht="15.75">
      <c r="B514" s="146"/>
    </row>
    <row r="515" spans="2:2" ht="15.75">
      <c r="B515" s="146"/>
    </row>
    <row r="516" spans="2:2" ht="15.75">
      <c r="B516" s="146"/>
    </row>
    <row r="517" spans="2:2" ht="15.75">
      <c r="B517" s="146"/>
    </row>
    <row r="518" spans="2:2" ht="15.75">
      <c r="B518" s="146"/>
    </row>
    <row r="519" spans="2:2" ht="15.75">
      <c r="B519" s="146"/>
    </row>
    <row r="520" spans="2:2" ht="15.75">
      <c r="B520" s="146"/>
    </row>
    <row r="521" spans="2:2" ht="15.75">
      <c r="B521" s="146"/>
    </row>
    <row r="522" spans="2:2" ht="15.75">
      <c r="B522" s="146"/>
    </row>
    <row r="523" spans="2:2" ht="15.75">
      <c r="B523" s="146"/>
    </row>
    <row r="524" spans="2:2" ht="15.75">
      <c r="B524" s="146"/>
    </row>
    <row r="525" spans="2:2" ht="15.75">
      <c r="B525" s="146"/>
    </row>
    <row r="526" spans="2:2" ht="15.75">
      <c r="B526" s="146"/>
    </row>
    <row r="527" spans="2:2" ht="15.75">
      <c r="B527" s="146"/>
    </row>
    <row r="528" spans="2:2" ht="15.75">
      <c r="B528" s="146"/>
    </row>
    <row r="529" spans="2:2" ht="15.75">
      <c r="B529" s="146"/>
    </row>
    <row r="530" spans="2:2" ht="15.75">
      <c r="B530" s="146"/>
    </row>
    <row r="531" spans="2:2" ht="15.75">
      <c r="B531" s="146"/>
    </row>
    <row r="532" spans="2:2" ht="15.75">
      <c r="B532" s="146"/>
    </row>
    <row r="533" spans="2:2" ht="15.75">
      <c r="B533" s="146"/>
    </row>
    <row r="534" spans="2:2" ht="15.75">
      <c r="B534" s="146"/>
    </row>
    <row r="535" spans="2:2" ht="15.75">
      <c r="B535" s="146"/>
    </row>
    <row r="536" spans="2:2" ht="15.75">
      <c r="B536" s="146"/>
    </row>
    <row r="537" spans="2:2" ht="15.75">
      <c r="B537" s="146"/>
    </row>
    <row r="538" spans="2:2" ht="15.75">
      <c r="B538" s="146"/>
    </row>
    <row r="539" spans="2:2" ht="15.75">
      <c r="B539" s="146"/>
    </row>
    <row r="540" spans="2:2" ht="15.75">
      <c r="B540" s="146"/>
    </row>
    <row r="541" spans="2:2" ht="15.75">
      <c r="B541" s="146"/>
    </row>
    <row r="542" spans="2:2" ht="15.75">
      <c r="B542" s="146"/>
    </row>
    <row r="543" spans="2:2" ht="15.75">
      <c r="B543" s="146"/>
    </row>
    <row r="544" spans="2:2" ht="15.75">
      <c r="B544" s="146"/>
    </row>
    <row r="545" spans="2:2" ht="15.75">
      <c r="B545" s="146"/>
    </row>
    <row r="546" spans="2:2" ht="15.75">
      <c r="B546" s="146"/>
    </row>
    <row r="547" spans="2:2" ht="15.75">
      <c r="B547" s="146"/>
    </row>
    <row r="548" spans="2:2" ht="15.75">
      <c r="B548" s="146"/>
    </row>
    <row r="549" spans="2:2" ht="15.75">
      <c r="B549" s="146"/>
    </row>
    <row r="550" spans="2:2" ht="15.75">
      <c r="B550" s="146"/>
    </row>
    <row r="551" spans="2:2" ht="15.75">
      <c r="B551" s="146"/>
    </row>
    <row r="552" spans="2:2" ht="15.75">
      <c r="B552" s="146"/>
    </row>
    <row r="553" spans="2:2" ht="15.75">
      <c r="B553" s="146"/>
    </row>
    <row r="554" spans="2:2" ht="15.75">
      <c r="B554" s="146"/>
    </row>
    <row r="555" spans="2:2" ht="15.75">
      <c r="B555" s="146"/>
    </row>
    <row r="556" spans="2:2" ht="15.75">
      <c r="B556" s="146"/>
    </row>
    <row r="557" spans="2:2" ht="15.75">
      <c r="B557" s="146"/>
    </row>
    <row r="558" spans="2:2" ht="15.75">
      <c r="B558" s="146"/>
    </row>
    <row r="559" spans="2:2" ht="15.75">
      <c r="B559" s="146"/>
    </row>
    <row r="560" spans="2:2" ht="15.75">
      <c r="B560" s="146"/>
    </row>
    <row r="561" spans="2:2" ht="15.75">
      <c r="B561" s="146"/>
    </row>
    <row r="562" spans="2:2" ht="15.75">
      <c r="B562" s="146"/>
    </row>
    <row r="563" spans="2:2" ht="15.75">
      <c r="B563" s="146"/>
    </row>
    <row r="564" spans="2:2" ht="15.75">
      <c r="B564" s="146"/>
    </row>
    <row r="565" spans="2:2" ht="15.75">
      <c r="B565" s="146"/>
    </row>
    <row r="566" spans="2:2" ht="15.75">
      <c r="B566" s="146"/>
    </row>
    <row r="567" spans="2:2" ht="15.75">
      <c r="B567" s="146"/>
    </row>
    <row r="568" spans="2:2" ht="15.75">
      <c r="B568" s="146"/>
    </row>
    <row r="569" spans="2:2" ht="15.75">
      <c r="B569" s="146"/>
    </row>
    <row r="570" spans="2:2" ht="15.75">
      <c r="B570" s="146"/>
    </row>
    <row r="571" spans="2:2" ht="15.75">
      <c r="B571" s="146"/>
    </row>
    <row r="572" spans="2:2" ht="15.75">
      <c r="B572" s="146"/>
    </row>
    <row r="573" spans="2:2" ht="15.75">
      <c r="B573" s="146"/>
    </row>
    <row r="574" spans="2:2" ht="15.75">
      <c r="B574" s="146"/>
    </row>
    <row r="575" spans="2:2" ht="15.75">
      <c r="B575" s="146"/>
    </row>
    <row r="576" spans="2:2" ht="15.75">
      <c r="B576" s="146"/>
    </row>
    <row r="577" spans="2:2" ht="15.75">
      <c r="B577" s="146"/>
    </row>
    <row r="578" spans="2:2" ht="15.75">
      <c r="B578" s="146"/>
    </row>
    <row r="579" spans="2:2" ht="15.75">
      <c r="B579" s="146"/>
    </row>
    <row r="580" spans="2:2" ht="15.75">
      <c r="B580" s="146"/>
    </row>
    <row r="581" spans="2:2" ht="15.75">
      <c r="B581" s="146"/>
    </row>
    <row r="582" spans="2:2" ht="15.75">
      <c r="B582" s="146"/>
    </row>
    <row r="583" spans="2:2" ht="15.75">
      <c r="B583" s="146"/>
    </row>
    <row r="584" spans="2:2" ht="15.75">
      <c r="B584" s="146"/>
    </row>
    <row r="585" spans="2:2" ht="15.75">
      <c r="B585" s="146"/>
    </row>
    <row r="586" spans="2:2" ht="15.75">
      <c r="B586" s="146"/>
    </row>
    <row r="587" spans="2:2" ht="15.75">
      <c r="B587" s="146"/>
    </row>
    <row r="588" spans="2:2" ht="15.75">
      <c r="B588" s="146"/>
    </row>
    <row r="589" spans="2:2" ht="15.75">
      <c r="B589" s="146"/>
    </row>
    <row r="590" spans="2:2" ht="15.75">
      <c r="B590" s="146"/>
    </row>
    <row r="591" spans="2:2" ht="15.75">
      <c r="B591" s="146"/>
    </row>
    <row r="592" spans="2:2" ht="15.75">
      <c r="B592" s="146"/>
    </row>
    <row r="593" spans="2:2" ht="15.75">
      <c r="B593" s="146"/>
    </row>
    <row r="594" spans="2:2" ht="15.75">
      <c r="B594" s="146"/>
    </row>
    <row r="595" spans="2:2" ht="15.75">
      <c r="B595" s="146"/>
    </row>
    <row r="596" spans="2:2" ht="15.75">
      <c r="B596" s="146"/>
    </row>
    <row r="597" spans="2:2" ht="15.75">
      <c r="B597" s="146"/>
    </row>
    <row r="598" spans="2:2" ht="15.75">
      <c r="B598" s="146"/>
    </row>
    <row r="599" spans="2:2" ht="15.75">
      <c r="B599" s="146"/>
    </row>
    <row r="600" spans="2:2" ht="15.75">
      <c r="B600" s="146"/>
    </row>
    <row r="601" spans="2:2" ht="15.75">
      <c r="B601" s="146"/>
    </row>
    <row r="602" spans="2:2" ht="15.75">
      <c r="B602" s="146"/>
    </row>
    <row r="603" spans="2:2" ht="15.75">
      <c r="B603" s="146"/>
    </row>
    <row r="604" spans="2:2" ht="15.75">
      <c r="B604" s="146"/>
    </row>
    <row r="605" spans="2:2" ht="15.75">
      <c r="B605" s="146"/>
    </row>
    <row r="606" spans="2:2" ht="15.75">
      <c r="B606" s="146"/>
    </row>
    <row r="607" spans="2:2" ht="15.75">
      <c r="B607" s="146"/>
    </row>
    <row r="608" spans="2:2" ht="15.75">
      <c r="B608" s="146"/>
    </row>
    <row r="609" spans="2:2" ht="15.75">
      <c r="B609" s="146"/>
    </row>
    <row r="610" spans="2:2" ht="15.75">
      <c r="B610" s="146"/>
    </row>
    <row r="611" spans="2:2" ht="15.75">
      <c r="B611" s="146"/>
    </row>
    <row r="612" spans="2:2" ht="15.75">
      <c r="B612" s="146"/>
    </row>
    <row r="613" spans="2:2" ht="15.75">
      <c r="B613" s="146"/>
    </row>
    <row r="614" spans="2:2" ht="15.75">
      <c r="B614" s="146"/>
    </row>
    <row r="615" spans="2:2" ht="15.75">
      <c r="B615" s="146"/>
    </row>
    <row r="616" spans="2:2" ht="15.75">
      <c r="B616" s="146"/>
    </row>
    <row r="617" spans="2:2" ht="15.75">
      <c r="B617" s="146"/>
    </row>
    <row r="618" spans="2:2" ht="15.75">
      <c r="B618" s="146"/>
    </row>
    <row r="619" spans="2:2" ht="15.75">
      <c r="B619" s="146"/>
    </row>
    <row r="620" spans="2:2" ht="15.75">
      <c r="B620" s="146"/>
    </row>
    <row r="621" spans="2:2" ht="15.75">
      <c r="B621" s="146"/>
    </row>
    <row r="622" spans="2:2" ht="15.75">
      <c r="B622" s="146"/>
    </row>
    <row r="623" spans="2:2" ht="15.75">
      <c r="B623" s="146"/>
    </row>
    <row r="624" spans="2:2" ht="15.75">
      <c r="B624" s="146"/>
    </row>
    <row r="625" spans="2:2" ht="15.75">
      <c r="B625" s="146"/>
    </row>
    <row r="626" spans="2:2" ht="15.75">
      <c r="B626" s="146"/>
    </row>
    <row r="627" spans="2:2" ht="15.75">
      <c r="B627" s="146"/>
    </row>
    <row r="628" spans="2:2" ht="15.75">
      <c r="B628" s="146"/>
    </row>
    <row r="629" spans="2:2" ht="15.75">
      <c r="B629" s="146"/>
    </row>
    <row r="630" spans="2:2" ht="15.75">
      <c r="B630" s="146"/>
    </row>
    <row r="631" spans="2:2" ht="15.75">
      <c r="B631" s="146"/>
    </row>
    <row r="632" spans="2:2" ht="15.75">
      <c r="B632" s="146"/>
    </row>
    <row r="633" spans="2:2" ht="15.75">
      <c r="B633" s="146"/>
    </row>
    <row r="634" spans="2:2" ht="15.75">
      <c r="B634" s="146"/>
    </row>
    <row r="635" spans="2:2" ht="15.75">
      <c r="B635" s="146"/>
    </row>
    <row r="636" spans="2:2" ht="15.75">
      <c r="B636" s="146"/>
    </row>
    <row r="637" spans="2:2" ht="15.75">
      <c r="B637" s="146"/>
    </row>
    <row r="638" spans="2:2" ht="15.75">
      <c r="B638" s="146"/>
    </row>
    <row r="639" spans="2:2" ht="15.75">
      <c r="B639" s="146"/>
    </row>
    <row r="640" spans="2:2" ht="15.75">
      <c r="B640" s="146"/>
    </row>
    <row r="641" spans="2:2" ht="15.75">
      <c r="B641" s="146"/>
    </row>
    <row r="642" spans="2:2" ht="15.75">
      <c r="B642" s="146"/>
    </row>
    <row r="643" spans="2:2" ht="15.75">
      <c r="B643" s="146"/>
    </row>
    <row r="644" spans="2:2" ht="15.75">
      <c r="B644" s="146"/>
    </row>
    <row r="645" spans="2:2" ht="15.75">
      <c r="B645" s="146"/>
    </row>
    <row r="646" spans="2:2" ht="15.75">
      <c r="B646" s="146"/>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L19" sqref="L19"/>
    </sheetView>
  </sheetViews>
  <sheetFormatPr defaultColWidth="11.42578125" defaultRowHeight="15"/>
  <cols>
    <col min="1" max="1" width="18.28515625" style="1054" hidden="1" customWidth="1"/>
    <col min="2" max="2" width="28.28515625" style="148" customWidth="1"/>
    <col min="3" max="3" width="14.5703125" style="1054" bestFit="1" customWidth="1"/>
    <col min="4" max="4" width="14.42578125" style="1054" customWidth="1"/>
    <col min="5" max="5" width="12.85546875" style="1054" customWidth="1"/>
    <col min="6" max="6" width="14.5703125" style="1054" bestFit="1" customWidth="1"/>
    <col min="7" max="8" width="12.85546875" style="1054" customWidth="1"/>
    <col min="9" max="9" width="14.5703125" style="1054" bestFit="1" customWidth="1"/>
    <col min="10" max="10" width="12.85546875" style="1054" customWidth="1"/>
    <col min="11" max="11" width="12.85546875" style="147" customWidth="1"/>
    <col min="12" max="12" width="14.7109375" style="1054" customWidth="1"/>
    <col min="13" max="14" width="12.85546875" style="1054" customWidth="1"/>
    <col min="15" max="16" width="12.85546875" style="1054" hidden="1" customWidth="1"/>
    <col min="17" max="17" width="2.85546875" style="152" customWidth="1"/>
    <col min="18" max="256" width="11.42578125" style="1054"/>
    <col min="257" max="257" width="0" style="1054" hidden="1" customWidth="1"/>
    <col min="258" max="258" width="28.28515625" style="1054" customWidth="1"/>
    <col min="259" max="259" width="14.5703125" style="1054" bestFit="1" customWidth="1"/>
    <col min="260" max="260" width="14.42578125" style="1054" customWidth="1"/>
    <col min="261" max="261" width="12.85546875" style="1054" customWidth="1"/>
    <col min="262" max="262" width="14.5703125" style="1054" bestFit="1" customWidth="1"/>
    <col min="263" max="264" width="12.85546875" style="1054" customWidth="1"/>
    <col min="265" max="265" width="14.5703125" style="1054" bestFit="1" customWidth="1"/>
    <col min="266" max="270" width="12.85546875" style="1054" customWidth="1"/>
    <col min="271" max="272" width="0" style="1054" hidden="1" customWidth="1"/>
    <col min="273" max="273" width="2.85546875" style="1054" customWidth="1"/>
    <col min="274" max="512" width="11.42578125" style="1054"/>
    <col min="513" max="513" width="0" style="1054" hidden="1" customWidth="1"/>
    <col min="514" max="514" width="28.28515625" style="1054" customWidth="1"/>
    <col min="515" max="515" width="14.5703125" style="1054" bestFit="1" customWidth="1"/>
    <col min="516" max="516" width="14.42578125" style="1054" customWidth="1"/>
    <col min="517" max="517" width="12.85546875" style="1054" customWidth="1"/>
    <col min="518" max="518" width="14.5703125" style="1054" bestFit="1" customWidth="1"/>
    <col min="519" max="520" width="12.85546875" style="1054" customWidth="1"/>
    <col min="521" max="521" width="14.5703125" style="1054" bestFit="1" customWidth="1"/>
    <col min="522" max="526" width="12.85546875" style="1054" customWidth="1"/>
    <col min="527" max="528" width="0" style="1054" hidden="1" customWidth="1"/>
    <col min="529" max="529" width="2.85546875" style="1054" customWidth="1"/>
    <col min="530" max="768" width="11.42578125" style="1054"/>
    <col min="769" max="769" width="0" style="1054" hidden="1" customWidth="1"/>
    <col min="770" max="770" width="28.28515625" style="1054" customWidth="1"/>
    <col min="771" max="771" width="14.5703125" style="1054" bestFit="1" customWidth="1"/>
    <col min="772" max="772" width="14.42578125" style="1054" customWidth="1"/>
    <col min="773" max="773" width="12.85546875" style="1054" customWidth="1"/>
    <col min="774" max="774" width="14.5703125" style="1054" bestFit="1" customWidth="1"/>
    <col min="775" max="776" width="12.85546875" style="1054" customWidth="1"/>
    <col min="777" max="777" width="14.5703125" style="1054" bestFit="1" customWidth="1"/>
    <col min="778" max="782" width="12.85546875" style="1054" customWidth="1"/>
    <col min="783" max="784" width="0" style="1054" hidden="1" customWidth="1"/>
    <col min="785" max="785" width="2.85546875" style="1054" customWidth="1"/>
    <col min="786" max="1024" width="11.42578125" style="1054"/>
    <col min="1025" max="1025" width="0" style="1054" hidden="1" customWidth="1"/>
    <col min="1026" max="1026" width="28.28515625" style="1054" customWidth="1"/>
    <col min="1027" max="1027" width="14.5703125" style="1054" bestFit="1" customWidth="1"/>
    <col min="1028" max="1028" width="14.42578125" style="1054" customWidth="1"/>
    <col min="1029" max="1029" width="12.85546875" style="1054" customWidth="1"/>
    <col min="1030" max="1030" width="14.5703125" style="1054" bestFit="1" customWidth="1"/>
    <col min="1031" max="1032" width="12.85546875" style="1054" customWidth="1"/>
    <col min="1033" max="1033" width="14.5703125" style="1054" bestFit="1" customWidth="1"/>
    <col min="1034" max="1038" width="12.85546875" style="1054" customWidth="1"/>
    <col min="1039" max="1040" width="0" style="1054" hidden="1" customWidth="1"/>
    <col min="1041" max="1041" width="2.85546875" style="1054" customWidth="1"/>
    <col min="1042" max="1280" width="11.42578125" style="1054"/>
    <col min="1281" max="1281" width="0" style="1054" hidden="1" customWidth="1"/>
    <col min="1282" max="1282" width="28.28515625" style="1054" customWidth="1"/>
    <col min="1283" max="1283" width="14.5703125" style="1054" bestFit="1" customWidth="1"/>
    <col min="1284" max="1284" width="14.42578125" style="1054" customWidth="1"/>
    <col min="1285" max="1285" width="12.85546875" style="1054" customWidth="1"/>
    <col min="1286" max="1286" width="14.5703125" style="1054" bestFit="1" customWidth="1"/>
    <col min="1287" max="1288" width="12.85546875" style="1054" customWidth="1"/>
    <col min="1289" max="1289" width="14.5703125" style="1054" bestFit="1" customWidth="1"/>
    <col min="1290" max="1294" width="12.85546875" style="1054" customWidth="1"/>
    <col min="1295" max="1296" width="0" style="1054" hidden="1" customWidth="1"/>
    <col min="1297" max="1297" width="2.85546875" style="1054" customWidth="1"/>
    <col min="1298" max="1536" width="11.42578125" style="1054"/>
    <col min="1537" max="1537" width="0" style="1054" hidden="1" customWidth="1"/>
    <col min="1538" max="1538" width="28.28515625" style="1054" customWidth="1"/>
    <col min="1539" max="1539" width="14.5703125" style="1054" bestFit="1" customWidth="1"/>
    <col min="1540" max="1540" width="14.42578125" style="1054" customWidth="1"/>
    <col min="1541" max="1541" width="12.85546875" style="1054" customWidth="1"/>
    <col min="1542" max="1542" width="14.5703125" style="1054" bestFit="1" customWidth="1"/>
    <col min="1543" max="1544" width="12.85546875" style="1054" customWidth="1"/>
    <col min="1545" max="1545" width="14.5703125" style="1054" bestFit="1" customWidth="1"/>
    <col min="1546" max="1550" width="12.85546875" style="1054" customWidth="1"/>
    <col min="1551" max="1552" width="0" style="1054" hidden="1" customWidth="1"/>
    <col min="1553" max="1553" width="2.85546875" style="1054" customWidth="1"/>
    <col min="1554" max="1792" width="11.42578125" style="1054"/>
    <col min="1793" max="1793" width="0" style="1054" hidden="1" customWidth="1"/>
    <col min="1794" max="1794" width="28.28515625" style="1054" customWidth="1"/>
    <col min="1795" max="1795" width="14.5703125" style="1054" bestFit="1" customWidth="1"/>
    <col min="1796" max="1796" width="14.42578125" style="1054" customWidth="1"/>
    <col min="1797" max="1797" width="12.85546875" style="1054" customWidth="1"/>
    <col min="1798" max="1798" width="14.5703125" style="1054" bestFit="1" customWidth="1"/>
    <col min="1799" max="1800" width="12.85546875" style="1054" customWidth="1"/>
    <col min="1801" max="1801" width="14.5703125" style="1054" bestFit="1" customWidth="1"/>
    <col min="1802" max="1806" width="12.85546875" style="1054" customWidth="1"/>
    <col min="1807" max="1808" width="0" style="1054" hidden="1" customWidth="1"/>
    <col min="1809" max="1809" width="2.85546875" style="1054" customWidth="1"/>
    <col min="1810" max="2048" width="11.42578125" style="1054"/>
    <col min="2049" max="2049" width="0" style="1054" hidden="1" customWidth="1"/>
    <col min="2050" max="2050" width="28.28515625" style="1054" customWidth="1"/>
    <col min="2051" max="2051" width="14.5703125" style="1054" bestFit="1" customWidth="1"/>
    <col min="2052" max="2052" width="14.42578125" style="1054" customWidth="1"/>
    <col min="2053" max="2053" width="12.85546875" style="1054" customWidth="1"/>
    <col min="2054" max="2054" width="14.5703125" style="1054" bestFit="1" customWidth="1"/>
    <col min="2055" max="2056" width="12.85546875" style="1054" customWidth="1"/>
    <col min="2057" max="2057" width="14.5703125" style="1054" bestFit="1" customWidth="1"/>
    <col min="2058" max="2062" width="12.85546875" style="1054" customWidth="1"/>
    <col min="2063" max="2064" width="0" style="1054" hidden="1" customWidth="1"/>
    <col min="2065" max="2065" width="2.85546875" style="1054" customWidth="1"/>
    <col min="2066" max="2304" width="11.42578125" style="1054"/>
    <col min="2305" max="2305" width="0" style="1054" hidden="1" customWidth="1"/>
    <col min="2306" max="2306" width="28.28515625" style="1054" customWidth="1"/>
    <col min="2307" max="2307" width="14.5703125" style="1054" bestFit="1" customWidth="1"/>
    <col min="2308" max="2308" width="14.42578125" style="1054" customWidth="1"/>
    <col min="2309" max="2309" width="12.85546875" style="1054" customWidth="1"/>
    <col min="2310" max="2310" width="14.5703125" style="1054" bestFit="1" customWidth="1"/>
    <col min="2311" max="2312" width="12.85546875" style="1054" customWidth="1"/>
    <col min="2313" max="2313" width="14.5703125" style="1054" bestFit="1" customWidth="1"/>
    <col min="2314" max="2318" width="12.85546875" style="1054" customWidth="1"/>
    <col min="2319" max="2320" width="0" style="1054" hidden="1" customWidth="1"/>
    <col min="2321" max="2321" width="2.85546875" style="1054" customWidth="1"/>
    <col min="2322" max="2560" width="11.42578125" style="1054"/>
    <col min="2561" max="2561" width="0" style="1054" hidden="1" customWidth="1"/>
    <col min="2562" max="2562" width="28.28515625" style="1054" customWidth="1"/>
    <col min="2563" max="2563" width="14.5703125" style="1054" bestFit="1" customWidth="1"/>
    <col min="2564" max="2564" width="14.42578125" style="1054" customWidth="1"/>
    <col min="2565" max="2565" width="12.85546875" style="1054" customWidth="1"/>
    <col min="2566" max="2566" width="14.5703125" style="1054" bestFit="1" customWidth="1"/>
    <col min="2567" max="2568" width="12.85546875" style="1054" customWidth="1"/>
    <col min="2569" max="2569" width="14.5703125" style="1054" bestFit="1" customWidth="1"/>
    <col min="2570" max="2574" width="12.85546875" style="1054" customWidth="1"/>
    <col min="2575" max="2576" width="0" style="1054" hidden="1" customWidth="1"/>
    <col min="2577" max="2577" width="2.85546875" style="1054" customWidth="1"/>
    <col min="2578" max="2816" width="11.42578125" style="1054"/>
    <col min="2817" max="2817" width="0" style="1054" hidden="1" customWidth="1"/>
    <col min="2818" max="2818" width="28.28515625" style="1054" customWidth="1"/>
    <col min="2819" max="2819" width="14.5703125" style="1054" bestFit="1" customWidth="1"/>
    <col min="2820" max="2820" width="14.42578125" style="1054" customWidth="1"/>
    <col min="2821" max="2821" width="12.85546875" style="1054" customWidth="1"/>
    <col min="2822" max="2822" width="14.5703125" style="1054" bestFit="1" customWidth="1"/>
    <col min="2823" max="2824" width="12.85546875" style="1054" customWidth="1"/>
    <col min="2825" max="2825" width="14.5703125" style="1054" bestFit="1" customWidth="1"/>
    <col min="2826" max="2830" width="12.85546875" style="1054" customWidth="1"/>
    <col min="2831" max="2832" width="0" style="1054" hidden="1" customWidth="1"/>
    <col min="2833" max="2833" width="2.85546875" style="1054" customWidth="1"/>
    <col min="2834" max="3072" width="11.42578125" style="1054"/>
    <col min="3073" max="3073" width="0" style="1054" hidden="1" customWidth="1"/>
    <col min="3074" max="3074" width="28.28515625" style="1054" customWidth="1"/>
    <col min="3075" max="3075" width="14.5703125" style="1054" bestFit="1" customWidth="1"/>
    <col min="3076" max="3076" width="14.42578125" style="1054" customWidth="1"/>
    <col min="3077" max="3077" width="12.85546875" style="1054" customWidth="1"/>
    <col min="3078" max="3078" width="14.5703125" style="1054" bestFit="1" customWidth="1"/>
    <col min="3079" max="3080" width="12.85546875" style="1054" customWidth="1"/>
    <col min="3081" max="3081" width="14.5703125" style="1054" bestFit="1" customWidth="1"/>
    <col min="3082" max="3086" width="12.85546875" style="1054" customWidth="1"/>
    <col min="3087" max="3088" width="0" style="1054" hidden="1" customWidth="1"/>
    <col min="3089" max="3089" width="2.85546875" style="1054" customWidth="1"/>
    <col min="3090" max="3328" width="11.42578125" style="1054"/>
    <col min="3329" max="3329" width="0" style="1054" hidden="1" customWidth="1"/>
    <col min="3330" max="3330" width="28.28515625" style="1054" customWidth="1"/>
    <col min="3331" max="3331" width="14.5703125" style="1054" bestFit="1" customWidth="1"/>
    <col min="3332" max="3332" width="14.42578125" style="1054" customWidth="1"/>
    <col min="3333" max="3333" width="12.85546875" style="1054" customWidth="1"/>
    <col min="3334" max="3334" width="14.5703125" style="1054" bestFit="1" customWidth="1"/>
    <col min="3335" max="3336" width="12.85546875" style="1054" customWidth="1"/>
    <col min="3337" max="3337" width="14.5703125" style="1054" bestFit="1" customWidth="1"/>
    <col min="3338" max="3342" width="12.85546875" style="1054" customWidth="1"/>
    <col min="3343" max="3344" width="0" style="1054" hidden="1" customWidth="1"/>
    <col min="3345" max="3345" width="2.85546875" style="1054" customWidth="1"/>
    <col min="3346" max="3584" width="11.42578125" style="1054"/>
    <col min="3585" max="3585" width="0" style="1054" hidden="1" customWidth="1"/>
    <col min="3586" max="3586" width="28.28515625" style="1054" customWidth="1"/>
    <col min="3587" max="3587" width="14.5703125" style="1054" bestFit="1" customWidth="1"/>
    <col min="3588" max="3588" width="14.42578125" style="1054" customWidth="1"/>
    <col min="3589" max="3589" width="12.85546875" style="1054" customWidth="1"/>
    <col min="3590" max="3590" width="14.5703125" style="1054" bestFit="1" customWidth="1"/>
    <col min="3591" max="3592" width="12.85546875" style="1054" customWidth="1"/>
    <col min="3593" max="3593" width="14.5703125" style="1054" bestFit="1" customWidth="1"/>
    <col min="3594" max="3598" width="12.85546875" style="1054" customWidth="1"/>
    <col min="3599" max="3600" width="0" style="1054" hidden="1" customWidth="1"/>
    <col min="3601" max="3601" width="2.85546875" style="1054" customWidth="1"/>
    <col min="3602" max="3840" width="11.42578125" style="1054"/>
    <col min="3841" max="3841" width="0" style="1054" hidden="1" customWidth="1"/>
    <col min="3842" max="3842" width="28.28515625" style="1054" customWidth="1"/>
    <col min="3843" max="3843" width="14.5703125" style="1054" bestFit="1" customWidth="1"/>
    <col min="3844" max="3844" width="14.42578125" style="1054" customWidth="1"/>
    <col min="3845" max="3845" width="12.85546875" style="1054" customWidth="1"/>
    <col min="3846" max="3846" width="14.5703125" style="1054" bestFit="1" customWidth="1"/>
    <col min="3847" max="3848" width="12.85546875" style="1054" customWidth="1"/>
    <col min="3849" max="3849" width="14.5703125" style="1054" bestFit="1" customWidth="1"/>
    <col min="3850" max="3854" width="12.85546875" style="1054" customWidth="1"/>
    <col min="3855" max="3856" width="0" style="1054" hidden="1" customWidth="1"/>
    <col min="3857" max="3857" width="2.85546875" style="1054" customWidth="1"/>
    <col min="3858" max="4096" width="11.42578125" style="1054"/>
    <col min="4097" max="4097" width="0" style="1054" hidden="1" customWidth="1"/>
    <col min="4098" max="4098" width="28.28515625" style="1054" customWidth="1"/>
    <col min="4099" max="4099" width="14.5703125" style="1054" bestFit="1" customWidth="1"/>
    <col min="4100" max="4100" width="14.42578125" style="1054" customWidth="1"/>
    <col min="4101" max="4101" width="12.85546875" style="1054" customWidth="1"/>
    <col min="4102" max="4102" width="14.5703125" style="1054" bestFit="1" customWidth="1"/>
    <col min="4103" max="4104" width="12.85546875" style="1054" customWidth="1"/>
    <col min="4105" max="4105" width="14.5703125" style="1054" bestFit="1" customWidth="1"/>
    <col min="4106" max="4110" width="12.85546875" style="1054" customWidth="1"/>
    <col min="4111" max="4112" width="0" style="1054" hidden="1" customWidth="1"/>
    <col min="4113" max="4113" width="2.85546875" style="1054" customWidth="1"/>
    <col min="4114" max="4352" width="11.42578125" style="1054"/>
    <col min="4353" max="4353" width="0" style="1054" hidden="1" customWidth="1"/>
    <col min="4354" max="4354" width="28.28515625" style="1054" customWidth="1"/>
    <col min="4355" max="4355" width="14.5703125" style="1054" bestFit="1" customWidth="1"/>
    <col min="4356" max="4356" width="14.42578125" style="1054" customWidth="1"/>
    <col min="4357" max="4357" width="12.85546875" style="1054" customWidth="1"/>
    <col min="4358" max="4358" width="14.5703125" style="1054" bestFit="1" customWidth="1"/>
    <col min="4359" max="4360" width="12.85546875" style="1054" customWidth="1"/>
    <col min="4361" max="4361" width="14.5703125" style="1054" bestFit="1" customWidth="1"/>
    <col min="4362" max="4366" width="12.85546875" style="1054" customWidth="1"/>
    <col min="4367" max="4368" width="0" style="1054" hidden="1" customWidth="1"/>
    <col min="4369" max="4369" width="2.85546875" style="1054" customWidth="1"/>
    <col min="4370" max="4608" width="11.42578125" style="1054"/>
    <col min="4609" max="4609" width="0" style="1054" hidden="1" customWidth="1"/>
    <col min="4610" max="4610" width="28.28515625" style="1054" customWidth="1"/>
    <col min="4611" max="4611" width="14.5703125" style="1054" bestFit="1" customWidth="1"/>
    <col min="4612" max="4612" width="14.42578125" style="1054" customWidth="1"/>
    <col min="4613" max="4613" width="12.85546875" style="1054" customWidth="1"/>
    <col min="4614" max="4614" width="14.5703125" style="1054" bestFit="1" customWidth="1"/>
    <col min="4615" max="4616" width="12.85546875" style="1054" customWidth="1"/>
    <col min="4617" max="4617" width="14.5703125" style="1054" bestFit="1" customWidth="1"/>
    <col min="4618" max="4622" width="12.85546875" style="1054" customWidth="1"/>
    <col min="4623" max="4624" width="0" style="1054" hidden="1" customWidth="1"/>
    <col min="4625" max="4625" width="2.85546875" style="1054" customWidth="1"/>
    <col min="4626" max="4864" width="11.42578125" style="1054"/>
    <col min="4865" max="4865" width="0" style="1054" hidden="1" customWidth="1"/>
    <col min="4866" max="4866" width="28.28515625" style="1054" customWidth="1"/>
    <col min="4867" max="4867" width="14.5703125" style="1054" bestFit="1" customWidth="1"/>
    <col min="4868" max="4868" width="14.42578125" style="1054" customWidth="1"/>
    <col min="4869" max="4869" width="12.85546875" style="1054" customWidth="1"/>
    <col min="4870" max="4870" width="14.5703125" style="1054" bestFit="1" customWidth="1"/>
    <col min="4871" max="4872" width="12.85546875" style="1054" customWidth="1"/>
    <col min="4873" max="4873" width="14.5703125" style="1054" bestFit="1" customWidth="1"/>
    <col min="4874" max="4878" width="12.85546875" style="1054" customWidth="1"/>
    <col min="4879" max="4880" width="0" style="1054" hidden="1" customWidth="1"/>
    <col min="4881" max="4881" width="2.85546875" style="1054" customWidth="1"/>
    <col min="4882" max="5120" width="11.42578125" style="1054"/>
    <col min="5121" max="5121" width="0" style="1054" hidden="1" customWidth="1"/>
    <col min="5122" max="5122" width="28.28515625" style="1054" customWidth="1"/>
    <col min="5123" max="5123" width="14.5703125" style="1054" bestFit="1" customWidth="1"/>
    <col min="5124" max="5124" width="14.42578125" style="1054" customWidth="1"/>
    <col min="5125" max="5125" width="12.85546875" style="1054" customWidth="1"/>
    <col min="5126" max="5126" width="14.5703125" style="1054" bestFit="1" customWidth="1"/>
    <col min="5127" max="5128" width="12.85546875" style="1054" customWidth="1"/>
    <col min="5129" max="5129" width="14.5703125" style="1054" bestFit="1" customWidth="1"/>
    <col min="5130" max="5134" width="12.85546875" style="1054" customWidth="1"/>
    <col min="5135" max="5136" width="0" style="1054" hidden="1" customWidth="1"/>
    <col min="5137" max="5137" width="2.85546875" style="1054" customWidth="1"/>
    <col min="5138" max="5376" width="11.42578125" style="1054"/>
    <col min="5377" max="5377" width="0" style="1054" hidden="1" customWidth="1"/>
    <col min="5378" max="5378" width="28.28515625" style="1054" customWidth="1"/>
    <col min="5379" max="5379" width="14.5703125" style="1054" bestFit="1" customWidth="1"/>
    <col min="5380" max="5380" width="14.42578125" style="1054" customWidth="1"/>
    <col min="5381" max="5381" width="12.85546875" style="1054" customWidth="1"/>
    <col min="5382" max="5382" width="14.5703125" style="1054" bestFit="1" customWidth="1"/>
    <col min="5383" max="5384" width="12.85546875" style="1054" customWidth="1"/>
    <col min="5385" max="5385" width="14.5703125" style="1054" bestFit="1" customWidth="1"/>
    <col min="5386" max="5390" width="12.85546875" style="1054" customWidth="1"/>
    <col min="5391" max="5392" width="0" style="1054" hidden="1" customWidth="1"/>
    <col min="5393" max="5393" width="2.85546875" style="1054" customWidth="1"/>
    <col min="5394" max="5632" width="11.42578125" style="1054"/>
    <col min="5633" max="5633" width="0" style="1054" hidden="1" customWidth="1"/>
    <col min="5634" max="5634" width="28.28515625" style="1054" customWidth="1"/>
    <col min="5635" max="5635" width="14.5703125" style="1054" bestFit="1" customWidth="1"/>
    <col min="5636" max="5636" width="14.42578125" style="1054" customWidth="1"/>
    <col min="5637" max="5637" width="12.85546875" style="1054" customWidth="1"/>
    <col min="5638" max="5638" width="14.5703125" style="1054" bestFit="1" customWidth="1"/>
    <col min="5639" max="5640" width="12.85546875" style="1054" customWidth="1"/>
    <col min="5641" max="5641" width="14.5703125" style="1054" bestFit="1" customWidth="1"/>
    <col min="5642" max="5646" width="12.85546875" style="1054" customWidth="1"/>
    <col min="5647" max="5648" width="0" style="1054" hidden="1" customWidth="1"/>
    <col min="5649" max="5649" width="2.85546875" style="1054" customWidth="1"/>
    <col min="5650" max="5888" width="11.42578125" style="1054"/>
    <col min="5889" max="5889" width="0" style="1054" hidden="1" customWidth="1"/>
    <col min="5890" max="5890" width="28.28515625" style="1054" customWidth="1"/>
    <col min="5891" max="5891" width="14.5703125" style="1054" bestFit="1" customWidth="1"/>
    <col min="5892" max="5892" width="14.42578125" style="1054" customWidth="1"/>
    <col min="5893" max="5893" width="12.85546875" style="1054" customWidth="1"/>
    <col min="5894" max="5894" width="14.5703125" style="1054" bestFit="1" customWidth="1"/>
    <col min="5895" max="5896" width="12.85546875" style="1054" customWidth="1"/>
    <col min="5897" max="5897" width="14.5703125" style="1054" bestFit="1" customWidth="1"/>
    <col min="5898" max="5902" width="12.85546875" style="1054" customWidth="1"/>
    <col min="5903" max="5904" width="0" style="1054" hidden="1" customWidth="1"/>
    <col min="5905" max="5905" width="2.85546875" style="1054" customWidth="1"/>
    <col min="5906" max="6144" width="11.42578125" style="1054"/>
    <col min="6145" max="6145" width="0" style="1054" hidden="1" customWidth="1"/>
    <col min="6146" max="6146" width="28.28515625" style="1054" customWidth="1"/>
    <col min="6147" max="6147" width="14.5703125" style="1054" bestFit="1" customWidth="1"/>
    <col min="6148" max="6148" width="14.42578125" style="1054" customWidth="1"/>
    <col min="6149" max="6149" width="12.85546875" style="1054" customWidth="1"/>
    <col min="6150" max="6150" width="14.5703125" style="1054" bestFit="1" customWidth="1"/>
    <col min="6151" max="6152" width="12.85546875" style="1054" customWidth="1"/>
    <col min="6153" max="6153" width="14.5703125" style="1054" bestFit="1" customWidth="1"/>
    <col min="6154" max="6158" width="12.85546875" style="1054" customWidth="1"/>
    <col min="6159" max="6160" width="0" style="1054" hidden="1" customWidth="1"/>
    <col min="6161" max="6161" width="2.85546875" style="1054" customWidth="1"/>
    <col min="6162" max="6400" width="11.42578125" style="1054"/>
    <col min="6401" max="6401" width="0" style="1054" hidden="1" customWidth="1"/>
    <col min="6402" max="6402" width="28.28515625" style="1054" customWidth="1"/>
    <col min="6403" max="6403" width="14.5703125" style="1054" bestFit="1" customWidth="1"/>
    <col min="6404" max="6404" width="14.42578125" style="1054" customWidth="1"/>
    <col min="6405" max="6405" width="12.85546875" style="1054" customWidth="1"/>
    <col min="6406" max="6406" width="14.5703125" style="1054" bestFit="1" customWidth="1"/>
    <col min="6407" max="6408" width="12.85546875" style="1054" customWidth="1"/>
    <col min="6409" max="6409" width="14.5703125" style="1054" bestFit="1" customWidth="1"/>
    <col min="6410" max="6414" width="12.85546875" style="1054" customWidth="1"/>
    <col min="6415" max="6416" width="0" style="1054" hidden="1" customWidth="1"/>
    <col min="6417" max="6417" width="2.85546875" style="1054" customWidth="1"/>
    <col min="6418" max="6656" width="11.42578125" style="1054"/>
    <col min="6657" max="6657" width="0" style="1054" hidden="1" customWidth="1"/>
    <col min="6658" max="6658" width="28.28515625" style="1054" customWidth="1"/>
    <col min="6659" max="6659" width="14.5703125" style="1054" bestFit="1" customWidth="1"/>
    <col min="6660" max="6660" width="14.42578125" style="1054" customWidth="1"/>
    <col min="6661" max="6661" width="12.85546875" style="1054" customWidth="1"/>
    <col min="6662" max="6662" width="14.5703125" style="1054" bestFit="1" customWidth="1"/>
    <col min="6663" max="6664" width="12.85546875" style="1054" customWidth="1"/>
    <col min="6665" max="6665" width="14.5703125" style="1054" bestFit="1" customWidth="1"/>
    <col min="6666" max="6670" width="12.85546875" style="1054" customWidth="1"/>
    <col min="6671" max="6672" width="0" style="1054" hidden="1" customWidth="1"/>
    <col min="6673" max="6673" width="2.85546875" style="1054" customWidth="1"/>
    <col min="6674" max="6912" width="11.42578125" style="1054"/>
    <col min="6913" max="6913" width="0" style="1054" hidden="1" customWidth="1"/>
    <col min="6914" max="6914" width="28.28515625" style="1054" customWidth="1"/>
    <col min="6915" max="6915" width="14.5703125" style="1054" bestFit="1" customWidth="1"/>
    <col min="6916" max="6916" width="14.42578125" style="1054" customWidth="1"/>
    <col min="6917" max="6917" width="12.85546875" style="1054" customWidth="1"/>
    <col min="6918" max="6918" width="14.5703125" style="1054" bestFit="1" customWidth="1"/>
    <col min="6919" max="6920" width="12.85546875" style="1054" customWidth="1"/>
    <col min="6921" max="6921" width="14.5703125" style="1054" bestFit="1" customWidth="1"/>
    <col min="6922" max="6926" width="12.85546875" style="1054" customWidth="1"/>
    <col min="6927" max="6928" width="0" style="1054" hidden="1" customWidth="1"/>
    <col min="6929" max="6929" width="2.85546875" style="1054" customWidth="1"/>
    <col min="6930" max="7168" width="11.42578125" style="1054"/>
    <col min="7169" max="7169" width="0" style="1054" hidden="1" customWidth="1"/>
    <col min="7170" max="7170" width="28.28515625" style="1054" customWidth="1"/>
    <col min="7171" max="7171" width="14.5703125" style="1054" bestFit="1" customWidth="1"/>
    <col min="7172" max="7172" width="14.42578125" style="1054" customWidth="1"/>
    <col min="7173" max="7173" width="12.85546875" style="1054" customWidth="1"/>
    <col min="7174" max="7174" width="14.5703125" style="1054" bestFit="1" customWidth="1"/>
    <col min="7175" max="7176" width="12.85546875" style="1054" customWidth="1"/>
    <col min="7177" max="7177" width="14.5703125" style="1054" bestFit="1" customWidth="1"/>
    <col min="7178" max="7182" width="12.85546875" style="1054" customWidth="1"/>
    <col min="7183" max="7184" width="0" style="1054" hidden="1" customWidth="1"/>
    <col min="7185" max="7185" width="2.85546875" style="1054" customWidth="1"/>
    <col min="7186" max="7424" width="11.42578125" style="1054"/>
    <col min="7425" max="7425" width="0" style="1054" hidden="1" customWidth="1"/>
    <col min="7426" max="7426" width="28.28515625" style="1054" customWidth="1"/>
    <col min="7427" max="7427" width="14.5703125" style="1054" bestFit="1" customWidth="1"/>
    <col min="7428" max="7428" width="14.42578125" style="1054" customWidth="1"/>
    <col min="7429" max="7429" width="12.85546875" style="1054" customWidth="1"/>
    <col min="7430" max="7430" width="14.5703125" style="1054" bestFit="1" customWidth="1"/>
    <col min="7431" max="7432" width="12.85546875" style="1054" customWidth="1"/>
    <col min="7433" max="7433" width="14.5703125" style="1054" bestFit="1" customWidth="1"/>
    <col min="7434" max="7438" width="12.85546875" style="1054" customWidth="1"/>
    <col min="7439" max="7440" width="0" style="1054" hidden="1" customWidth="1"/>
    <col min="7441" max="7441" width="2.85546875" style="1054" customWidth="1"/>
    <col min="7442" max="7680" width="11.42578125" style="1054"/>
    <col min="7681" max="7681" width="0" style="1054" hidden="1" customWidth="1"/>
    <col min="7682" max="7682" width="28.28515625" style="1054" customWidth="1"/>
    <col min="7683" max="7683" width="14.5703125" style="1054" bestFit="1" customWidth="1"/>
    <col min="7684" max="7684" width="14.42578125" style="1054" customWidth="1"/>
    <col min="7685" max="7685" width="12.85546875" style="1054" customWidth="1"/>
    <col min="7686" max="7686" width="14.5703125" style="1054" bestFit="1" customWidth="1"/>
    <col min="7687" max="7688" width="12.85546875" style="1054" customWidth="1"/>
    <col min="7689" max="7689" width="14.5703125" style="1054" bestFit="1" customWidth="1"/>
    <col min="7690" max="7694" width="12.85546875" style="1054" customWidth="1"/>
    <col min="7695" max="7696" width="0" style="1054" hidden="1" customWidth="1"/>
    <col min="7697" max="7697" width="2.85546875" style="1054" customWidth="1"/>
    <col min="7698" max="7936" width="11.42578125" style="1054"/>
    <col min="7937" max="7937" width="0" style="1054" hidden="1" customWidth="1"/>
    <col min="7938" max="7938" width="28.28515625" style="1054" customWidth="1"/>
    <col min="7939" max="7939" width="14.5703125" style="1054" bestFit="1" customWidth="1"/>
    <col min="7940" max="7940" width="14.42578125" style="1054" customWidth="1"/>
    <col min="7941" max="7941" width="12.85546875" style="1054" customWidth="1"/>
    <col min="7942" max="7942" width="14.5703125" style="1054" bestFit="1" customWidth="1"/>
    <col min="7943" max="7944" width="12.85546875" style="1054" customWidth="1"/>
    <col min="7945" max="7945" width="14.5703125" style="1054" bestFit="1" customWidth="1"/>
    <col min="7946" max="7950" width="12.85546875" style="1054" customWidth="1"/>
    <col min="7951" max="7952" width="0" style="1054" hidden="1" customWidth="1"/>
    <col min="7953" max="7953" width="2.85546875" style="1054" customWidth="1"/>
    <col min="7954" max="8192" width="11.42578125" style="1054"/>
    <col min="8193" max="8193" width="0" style="1054" hidden="1" customWidth="1"/>
    <col min="8194" max="8194" width="28.28515625" style="1054" customWidth="1"/>
    <col min="8195" max="8195" width="14.5703125" style="1054" bestFit="1" customWidth="1"/>
    <col min="8196" max="8196" width="14.42578125" style="1054" customWidth="1"/>
    <col min="8197" max="8197" width="12.85546875" style="1054" customWidth="1"/>
    <col min="8198" max="8198" width="14.5703125" style="1054" bestFit="1" customWidth="1"/>
    <col min="8199" max="8200" width="12.85546875" style="1054" customWidth="1"/>
    <col min="8201" max="8201" width="14.5703125" style="1054" bestFit="1" customWidth="1"/>
    <col min="8202" max="8206" width="12.85546875" style="1054" customWidth="1"/>
    <col min="8207" max="8208" width="0" style="1054" hidden="1" customWidth="1"/>
    <col min="8209" max="8209" width="2.85546875" style="1054" customWidth="1"/>
    <col min="8210" max="8448" width="11.42578125" style="1054"/>
    <col min="8449" max="8449" width="0" style="1054" hidden="1" customWidth="1"/>
    <col min="8450" max="8450" width="28.28515625" style="1054" customWidth="1"/>
    <col min="8451" max="8451" width="14.5703125" style="1054" bestFit="1" customWidth="1"/>
    <col min="8452" max="8452" width="14.42578125" style="1054" customWidth="1"/>
    <col min="8453" max="8453" width="12.85546875" style="1054" customWidth="1"/>
    <col min="8454" max="8454" width="14.5703125" style="1054" bestFit="1" customWidth="1"/>
    <col min="8455" max="8456" width="12.85546875" style="1054" customWidth="1"/>
    <col min="8457" max="8457" width="14.5703125" style="1054" bestFit="1" customWidth="1"/>
    <col min="8458" max="8462" width="12.85546875" style="1054" customWidth="1"/>
    <col min="8463" max="8464" width="0" style="1054" hidden="1" customWidth="1"/>
    <col min="8465" max="8465" width="2.85546875" style="1054" customWidth="1"/>
    <col min="8466" max="8704" width="11.42578125" style="1054"/>
    <col min="8705" max="8705" width="0" style="1054" hidden="1" customWidth="1"/>
    <col min="8706" max="8706" width="28.28515625" style="1054" customWidth="1"/>
    <col min="8707" max="8707" width="14.5703125" style="1054" bestFit="1" customWidth="1"/>
    <col min="8708" max="8708" width="14.42578125" style="1054" customWidth="1"/>
    <col min="8709" max="8709" width="12.85546875" style="1054" customWidth="1"/>
    <col min="8710" max="8710" width="14.5703125" style="1054" bestFit="1" customWidth="1"/>
    <col min="8711" max="8712" width="12.85546875" style="1054" customWidth="1"/>
    <col min="8713" max="8713" width="14.5703125" style="1054" bestFit="1" customWidth="1"/>
    <col min="8714" max="8718" width="12.85546875" style="1054" customWidth="1"/>
    <col min="8719" max="8720" width="0" style="1054" hidden="1" customWidth="1"/>
    <col min="8721" max="8721" width="2.85546875" style="1054" customWidth="1"/>
    <col min="8722" max="8960" width="11.42578125" style="1054"/>
    <col min="8961" max="8961" width="0" style="1054" hidden="1" customWidth="1"/>
    <col min="8962" max="8962" width="28.28515625" style="1054" customWidth="1"/>
    <col min="8963" max="8963" width="14.5703125" style="1054" bestFit="1" customWidth="1"/>
    <col min="8964" max="8964" width="14.42578125" style="1054" customWidth="1"/>
    <col min="8965" max="8965" width="12.85546875" style="1054" customWidth="1"/>
    <col min="8966" max="8966" width="14.5703125" style="1054" bestFit="1" customWidth="1"/>
    <col min="8967" max="8968" width="12.85546875" style="1054" customWidth="1"/>
    <col min="8969" max="8969" width="14.5703125" style="1054" bestFit="1" customWidth="1"/>
    <col min="8970" max="8974" width="12.85546875" style="1054" customWidth="1"/>
    <col min="8975" max="8976" width="0" style="1054" hidden="1" customWidth="1"/>
    <col min="8977" max="8977" width="2.85546875" style="1054" customWidth="1"/>
    <col min="8978" max="9216" width="11.42578125" style="1054"/>
    <col min="9217" max="9217" width="0" style="1054" hidden="1" customWidth="1"/>
    <col min="9218" max="9218" width="28.28515625" style="1054" customWidth="1"/>
    <col min="9219" max="9219" width="14.5703125" style="1054" bestFit="1" customWidth="1"/>
    <col min="9220" max="9220" width="14.42578125" style="1054" customWidth="1"/>
    <col min="9221" max="9221" width="12.85546875" style="1054" customWidth="1"/>
    <col min="9222" max="9222" width="14.5703125" style="1054" bestFit="1" customWidth="1"/>
    <col min="9223" max="9224" width="12.85546875" style="1054" customWidth="1"/>
    <col min="9225" max="9225" width="14.5703125" style="1054" bestFit="1" customWidth="1"/>
    <col min="9226" max="9230" width="12.85546875" style="1054" customWidth="1"/>
    <col min="9231" max="9232" width="0" style="1054" hidden="1" customWidth="1"/>
    <col min="9233" max="9233" width="2.85546875" style="1054" customWidth="1"/>
    <col min="9234" max="9472" width="11.42578125" style="1054"/>
    <col min="9473" max="9473" width="0" style="1054" hidden="1" customWidth="1"/>
    <col min="9474" max="9474" width="28.28515625" style="1054" customWidth="1"/>
    <col min="9475" max="9475" width="14.5703125" style="1054" bestFit="1" customWidth="1"/>
    <col min="9476" max="9476" width="14.42578125" style="1054" customWidth="1"/>
    <col min="9477" max="9477" width="12.85546875" style="1054" customWidth="1"/>
    <col min="9478" max="9478" width="14.5703125" style="1054" bestFit="1" customWidth="1"/>
    <col min="9479" max="9480" width="12.85546875" style="1054" customWidth="1"/>
    <col min="9481" max="9481" width="14.5703125" style="1054" bestFit="1" customWidth="1"/>
    <col min="9482" max="9486" width="12.85546875" style="1054" customWidth="1"/>
    <col min="9487" max="9488" width="0" style="1054" hidden="1" customWidth="1"/>
    <col min="9489" max="9489" width="2.85546875" style="1054" customWidth="1"/>
    <col min="9490" max="9728" width="11.42578125" style="1054"/>
    <col min="9729" max="9729" width="0" style="1054" hidden="1" customWidth="1"/>
    <col min="9730" max="9730" width="28.28515625" style="1054" customWidth="1"/>
    <col min="9731" max="9731" width="14.5703125" style="1054" bestFit="1" customWidth="1"/>
    <col min="9732" max="9732" width="14.42578125" style="1054" customWidth="1"/>
    <col min="9733" max="9733" width="12.85546875" style="1054" customWidth="1"/>
    <col min="9734" max="9734" width="14.5703125" style="1054" bestFit="1" customWidth="1"/>
    <col min="9735" max="9736" width="12.85546875" style="1054" customWidth="1"/>
    <col min="9737" max="9737" width="14.5703125" style="1054" bestFit="1" customWidth="1"/>
    <col min="9738" max="9742" width="12.85546875" style="1054" customWidth="1"/>
    <col min="9743" max="9744" width="0" style="1054" hidden="1" customWidth="1"/>
    <col min="9745" max="9745" width="2.85546875" style="1054" customWidth="1"/>
    <col min="9746" max="9984" width="11.42578125" style="1054"/>
    <col min="9985" max="9985" width="0" style="1054" hidden="1" customWidth="1"/>
    <col min="9986" max="9986" width="28.28515625" style="1054" customWidth="1"/>
    <col min="9987" max="9987" width="14.5703125" style="1054" bestFit="1" customWidth="1"/>
    <col min="9988" max="9988" width="14.42578125" style="1054" customWidth="1"/>
    <col min="9989" max="9989" width="12.85546875" style="1054" customWidth="1"/>
    <col min="9990" max="9990" width="14.5703125" style="1054" bestFit="1" customWidth="1"/>
    <col min="9991" max="9992" width="12.85546875" style="1054" customWidth="1"/>
    <col min="9993" max="9993" width="14.5703125" style="1054" bestFit="1" customWidth="1"/>
    <col min="9994" max="9998" width="12.85546875" style="1054" customWidth="1"/>
    <col min="9999" max="10000" width="0" style="1054" hidden="1" customWidth="1"/>
    <col min="10001" max="10001" width="2.85546875" style="1054" customWidth="1"/>
    <col min="10002" max="10240" width="11.42578125" style="1054"/>
    <col min="10241" max="10241" width="0" style="1054" hidden="1" customWidth="1"/>
    <col min="10242" max="10242" width="28.28515625" style="1054" customWidth="1"/>
    <col min="10243" max="10243" width="14.5703125" style="1054" bestFit="1" customWidth="1"/>
    <col min="10244" max="10244" width="14.42578125" style="1054" customWidth="1"/>
    <col min="10245" max="10245" width="12.85546875" style="1054" customWidth="1"/>
    <col min="10246" max="10246" width="14.5703125" style="1054" bestFit="1" customWidth="1"/>
    <col min="10247" max="10248" width="12.85546875" style="1054" customWidth="1"/>
    <col min="10249" max="10249" width="14.5703125" style="1054" bestFit="1" customWidth="1"/>
    <col min="10250" max="10254" width="12.85546875" style="1054" customWidth="1"/>
    <col min="10255" max="10256" width="0" style="1054" hidden="1" customWidth="1"/>
    <col min="10257" max="10257" width="2.85546875" style="1054" customWidth="1"/>
    <col min="10258" max="10496" width="11.42578125" style="1054"/>
    <col min="10497" max="10497" width="0" style="1054" hidden="1" customWidth="1"/>
    <col min="10498" max="10498" width="28.28515625" style="1054" customWidth="1"/>
    <col min="10499" max="10499" width="14.5703125" style="1054" bestFit="1" customWidth="1"/>
    <col min="10500" max="10500" width="14.42578125" style="1054" customWidth="1"/>
    <col min="10501" max="10501" width="12.85546875" style="1054" customWidth="1"/>
    <col min="10502" max="10502" width="14.5703125" style="1054" bestFit="1" customWidth="1"/>
    <col min="10503" max="10504" width="12.85546875" style="1054" customWidth="1"/>
    <col min="10505" max="10505" width="14.5703125" style="1054" bestFit="1" customWidth="1"/>
    <col min="10506" max="10510" width="12.85546875" style="1054" customWidth="1"/>
    <col min="10511" max="10512" width="0" style="1054" hidden="1" customWidth="1"/>
    <col min="10513" max="10513" width="2.85546875" style="1054" customWidth="1"/>
    <col min="10514" max="10752" width="11.42578125" style="1054"/>
    <col min="10753" max="10753" width="0" style="1054" hidden="1" customWidth="1"/>
    <col min="10754" max="10754" width="28.28515625" style="1054" customWidth="1"/>
    <col min="10755" max="10755" width="14.5703125" style="1054" bestFit="1" customWidth="1"/>
    <col min="10756" max="10756" width="14.42578125" style="1054" customWidth="1"/>
    <col min="10757" max="10757" width="12.85546875" style="1054" customWidth="1"/>
    <col min="10758" max="10758" width="14.5703125" style="1054" bestFit="1" customWidth="1"/>
    <col min="10759" max="10760" width="12.85546875" style="1054" customWidth="1"/>
    <col min="10761" max="10761" width="14.5703125" style="1054" bestFit="1" customWidth="1"/>
    <col min="10762" max="10766" width="12.85546875" style="1054" customWidth="1"/>
    <col min="10767" max="10768" width="0" style="1054" hidden="1" customWidth="1"/>
    <col min="10769" max="10769" width="2.85546875" style="1054" customWidth="1"/>
    <col min="10770" max="11008" width="11.42578125" style="1054"/>
    <col min="11009" max="11009" width="0" style="1054" hidden="1" customWidth="1"/>
    <col min="11010" max="11010" width="28.28515625" style="1054" customWidth="1"/>
    <col min="11011" max="11011" width="14.5703125" style="1054" bestFit="1" customWidth="1"/>
    <col min="11012" max="11012" width="14.42578125" style="1054" customWidth="1"/>
    <col min="11013" max="11013" width="12.85546875" style="1054" customWidth="1"/>
    <col min="11014" max="11014" width="14.5703125" style="1054" bestFit="1" customWidth="1"/>
    <col min="11015" max="11016" width="12.85546875" style="1054" customWidth="1"/>
    <col min="11017" max="11017" width="14.5703125" style="1054" bestFit="1" customWidth="1"/>
    <col min="11018" max="11022" width="12.85546875" style="1054" customWidth="1"/>
    <col min="11023" max="11024" width="0" style="1054" hidden="1" customWidth="1"/>
    <col min="11025" max="11025" width="2.85546875" style="1054" customWidth="1"/>
    <col min="11026" max="11264" width="11.42578125" style="1054"/>
    <col min="11265" max="11265" width="0" style="1054" hidden="1" customWidth="1"/>
    <col min="11266" max="11266" width="28.28515625" style="1054" customWidth="1"/>
    <col min="11267" max="11267" width="14.5703125" style="1054" bestFit="1" customWidth="1"/>
    <col min="11268" max="11268" width="14.42578125" style="1054" customWidth="1"/>
    <col min="11269" max="11269" width="12.85546875" style="1054" customWidth="1"/>
    <col min="11270" max="11270" width="14.5703125" style="1054" bestFit="1" customWidth="1"/>
    <col min="11271" max="11272" width="12.85546875" style="1054" customWidth="1"/>
    <col min="11273" max="11273" width="14.5703125" style="1054" bestFit="1" customWidth="1"/>
    <col min="11274" max="11278" width="12.85546875" style="1054" customWidth="1"/>
    <col min="11279" max="11280" width="0" style="1054" hidden="1" customWidth="1"/>
    <col min="11281" max="11281" width="2.85546875" style="1054" customWidth="1"/>
    <col min="11282" max="11520" width="11.42578125" style="1054"/>
    <col min="11521" max="11521" width="0" style="1054" hidden="1" customWidth="1"/>
    <col min="11522" max="11522" width="28.28515625" style="1054" customWidth="1"/>
    <col min="11523" max="11523" width="14.5703125" style="1054" bestFit="1" customWidth="1"/>
    <col min="11524" max="11524" width="14.42578125" style="1054" customWidth="1"/>
    <col min="11525" max="11525" width="12.85546875" style="1054" customWidth="1"/>
    <col min="11526" max="11526" width="14.5703125" style="1054" bestFit="1" customWidth="1"/>
    <col min="11527" max="11528" width="12.85546875" style="1054" customWidth="1"/>
    <col min="11529" max="11529" width="14.5703125" style="1054" bestFit="1" customWidth="1"/>
    <col min="11530" max="11534" width="12.85546875" style="1054" customWidth="1"/>
    <col min="11535" max="11536" width="0" style="1054" hidden="1" customWidth="1"/>
    <col min="11537" max="11537" width="2.85546875" style="1054" customWidth="1"/>
    <col min="11538" max="11776" width="11.42578125" style="1054"/>
    <col min="11777" max="11777" width="0" style="1054" hidden="1" customWidth="1"/>
    <col min="11778" max="11778" width="28.28515625" style="1054" customWidth="1"/>
    <col min="11779" max="11779" width="14.5703125" style="1054" bestFit="1" customWidth="1"/>
    <col min="11780" max="11780" width="14.42578125" style="1054" customWidth="1"/>
    <col min="11781" max="11781" width="12.85546875" style="1054" customWidth="1"/>
    <col min="11782" max="11782" width="14.5703125" style="1054" bestFit="1" customWidth="1"/>
    <col min="11783" max="11784" width="12.85546875" style="1054" customWidth="1"/>
    <col min="11785" max="11785" width="14.5703125" style="1054" bestFit="1" customWidth="1"/>
    <col min="11786" max="11790" width="12.85546875" style="1054" customWidth="1"/>
    <col min="11791" max="11792" width="0" style="1054" hidden="1" customWidth="1"/>
    <col min="11793" max="11793" width="2.85546875" style="1054" customWidth="1"/>
    <col min="11794" max="12032" width="11.42578125" style="1054"/>
    <col min="12033" max="12033" width="0" style="1054" hidden="1" customWidth="1"/>
    <col min="12034" max="12034" width="28.28515625" style="1054" customWidth="1"/>
    <col min="12035" max="12035" width="14.5703125" style="1054" bestFit="1" customWidth="1"/>
    <col min="12036" max="12036" width="14.42578125" style="1054" customWidth="1"/>
    <col min="12037" max="12037" width="12.85546875" style="1054" customWidth="1"/>
    <col min="12038" max="12038" width="14.5703125" style="1054" bestFit="1" customWidth="1"/>
    <col min="12039" max="12040" width="12.85546875" style="1054" customWidth="1"/>
    <col min="12041" max="12041" width="14.5703125" style="1054" bestFit="1" customWidth="1"/>
    <col min="12042" max="12046" width="12.85546875" style="1054" customWidth="1"/>
    <col min="12047" max="12048" width="0" style="1054" hidden="1" customWidth="1"/>
    <col min="12049" max="12049" width="2.85546875" style="1054" customWidth="1"/>
    <col min="12050" max="12288" width="11.42578125" style="1054"/>
    <col min="12289" max="12289" width="0" style="1054" hidden="1" customWidth="1"/>
    <col min="12290" max="12290" width="28.28515625" style="1054" customWidth="1"/>
    <col min="12291" max="12291" width="14.5703125" style="1054" bestFit="1" customWidth="1"/>
    <col min="12292" max="12292" width="14.42578125" style="1054" customWidth="1"/>
    <col min="12293" max="12293" width="12.85546875" style="1054" customWidth="1"/>
    <col min="12294" max="12294" width="14.5703125" style="1054" bestFit="1" customWidth="1"/>
    <col min="12295" max="12296" width="12.85546875" style="1054" customWidth="1"/>
    <col min="12297" max="12297" width="14.5703125" style="1054" bestFit="1" customWidth="1"/>
    <col min="12298" max="12302" width="12.85546875" style="1054" customWidth="1"/>
    <col min="12303" max="12304" width="0" style="1054" hidden="1" customWidth="1"/>
    <col min="12305" max="12305" width="2.85546875" style="1054" customWidth="1"/>
    <col min="12306" max="12544" width="11.42578125" style="1054"/>
    <col min="12545" max="12545" width="0" style="1054" hidden="1" customWidth="1"/>
    <col min="12546" max="12546" width="28.28515625" style="1054" customWidth="1"/>
    <col min="12547" max="12547" width="14.5703125" style="1054" bestFit="1" customWidth="1"/>
    <col min="12548" max="12548" width="14.42578125" style="1054" customWidth="1"/>
    <col min="12549" max="12549" width="12.85546875" style="1054" customWidth="1"/>
    <col min="12550" max="12550" width="14.5703125" style="1054" bestFit="1" customWidth="1"/>
    <col min="12551" max="12552" width="12.85546875" style="1054" customWidth="1"/>
    <col min="12553" max="12553" width="14.5703125" style="1054" bestFit="1" customWidth="1"/>
    <col min="12554" max="12558" width="12.85546875" style="1054" customWidth="1"/>
    <col min="12559" max="12560" width="0" style="1054" hidden="1" customWidth="1"/>
    <col min="12561" max="12561" width="2.85546875" style="1054" customWidth="1"/>
    <col min="12562" max="12800" width="11.42578125" style="1054"/>
    <col min="12801" max="12801" width="0" style="1054" hidden="1" customWidth="1"/>
    <col min="12802" max="12802" width="28.28515625" style="1054" customWidth="1"/>
    <col min="12803" max="12803" width="14.5703125" style="1054" bestFit="1" customWidth="1"/>
    <col min="12804" max="12804" width="14.42578125" style="1054" customWidth="1"/>
    <col min="12805" max="12805" width="12.85546875" style="1054" customWidth="1"/>
    <col min="12806" max="12806" width="14.5703125" style="1054" bestFit="1" customWidth="1"/>
    <col min="12807" max="12808" width="12.85546875" style="1054" customWidth="1"/>
    <col min="12809" max="12809" width="14.5703125" style="1054" bestFit="1" customWidth="1"/>
    <col min="12810" max="12814" width="12.85546875" style="1054" customWidth="1"/>
    <col min="12815" max="12816" width="0" style="1054" hidden="1" customWidth="1"/>
    <col min="12817" max="12817" width="2.85546875" style="1054" customWidth="1"/>
    <col min="12818" max="13056" width="11.42578125" style="1054"/>
    <col min="13057" max="13057" width="0" style="1054" hidden="1" customWidth="1"/>
    <col min="13058" max="13058" width="28.28515625" style="1054" customWidth="1"/>
    <col min="13059" max="13059" width="14.5703125" style="1054" bestFit="1" customWidth="1"/>
    <col min="13060" max="13060" width="14.42578125" style="1054" customWidth="1"/>
    <col min="13061" max="13061" width="12.85546875" style="1054" customWidth="1"/>
    <col min="13062" max="13062" width="14.5703125" style="1054" bestFit="1" customWidth="1"/>
    <col min="13063" max="13064" width="12.85546875" style="1054" customWidth="1"/>
    <col min="13065" max="13065" width="14.5703125" style="1054" bestFit="1" customWidth="1"/>
    <col min="13066" max="13070" width="12.85546875" style="1054" customWidth="1"/>
    <col min="13071" max="13072" width="0" style="1054" hidden="1" customWidth="1"/>
    <col min="13073" max="13073" width="2.85546875" style="1054" customWidth="1"/>
    <col min="13074" max="13312" width="11.42578125" style="1054"/>
    <col min="13313" max="13313" width="0" style="1054" hidden="1" customWidth="1"/>
    <col min="13314" max="13314" width="28.28515625" style="1054" customWidth="1"/>
    <col min="13315" max="13315" width="14.5703125" style="1054" bestFit="1" customWidth="1"/>
    <col min="13316" max="13316" width="14.42578125" style="1054" customWidth="1"/>
    <col min="13317" max="13317" width="12.85546875" style="1054" customWidth="1"/>
    <col min="13318" max="13318" width="14.5703125" style="1054" bestFit="1" customWidth="1"/>
    <col min="13319" max="13320" width="12.85546875" style="1054" customWidth="1"/>
    <col min="13321" max="13321" width="14.5703125" style="1054" bestFit="1" customWidth="1"/>
    <col min="13322" max="13326" width="12.85546875" style="1054" customWidth="1"/>
    <col min="13327" max="13328" width="0" style="1054" hidden="1" customWidth="1"/>
    <col min="13329" max="13329" width="2.85546875" style="1054" customWidth="1"/>
    <col min="13330" max="13568" width="11.42578125" style="1054"/>
    <col min="13569" max="13569" width="0" style="1054" hidden="1" customWidth="1"/>
    <col min="13570" max="13570" width="28.28515625" style="1054" customWidth="1"/>
    <col min="13571" max="13571" width="14.5703125" style="1054" bestFit="1" customWidth="1"/>
    <col min="13572" max="13572" width="14.42578125" style="1054" customWidth="1"/>
    <col min="13573" max="13573" width="12.85546875" style="1054" customWidth="1"/>
    <col min="13574" max="13574" width="14.5703125" style="1054" bestFit="1" customWidth="1"/>
    <col min="13575" max="13576" width="12.85546875" style="1054" customWidth="1"/>
    <col min="13577" max="13577" width="14.5703125" style="1054" bestFit="1" customWidth="1"/>
    <col min="13578" max="13582" width="12.85546875" style="1054" customWidth="1"/>
    <col min="13583" max="13584" width="0" style="1054" hidden="1" customWidth="1"/>
    <col min="13585" max="13585" width="2.85546875" style="1054" customWidth="1"/>
    <col min="13586" max="13824" width="11.42578125" style="1054"/>
    <col min="13825" max="13825" width="0" style="1054" hidden="1" customWidth="1"/>
    <col min="13826" max="13826" width="28.28515625" style="1054" customWidth="1"/>
    <col min="13827" max="13827" width="14.5703125" style="1054" bestFit="1" customWidth="1"/>
    <col min="13828" max="13828" width="14.42578125" style="1054" customWidth="1"/>
    <col min="13829" max="13829" width="12.85546875" style="1054" customWidth="1"/>
    <col min="13830" max="13830" width="14.5703125" style="1054" bestFit="1" customWidth="1"/>
    <col min="13831" max="13832" width="12.85546875" style="1054" customWidth="1"/>
    <col min="13833" max="13833" width="14.5703125" style="1054" bestFit="1" customWidth="1"/>
    <col min="13834" max="13838" width="12.85546875" style="1054" customWidth="1"/>
    <col min="13839" max="13840" width="0" style="1054" hidden="1" customWidth="1"/>
    <col min="13841" max="13841" width="2.85546875" style="1054" customWidth="1"/>
    <col min="13842" max="14080" width="11.42578125" style="1054"/>
    <col min="14081" max="14081" width="0" style="1054" hidden="1" customWidth="1"/>
    <col min="14082" max="14082" width="28.28515625" style="1054" customWidth="1"/>
    <col min="14083" max="14083" width="14.5703125" style="1054" bestFit="1" customWidth="1"/>
    <col min="14084" max="14084" width="14.42578125" style="1054" customWidth="1"/>
    <col min="14085" max="14085" width="12.85546875" style="1054" customWidth="1"/>
    <col min="14086" max="14086" width="14.5703125" style="1054" bestFit="1" customWidth="1"/>
    <col min="14087" max="14088" width="12.85546875" style="1054" customWidth="1"/>
    <col min="14089" max="14089" width="14.5703125" style="1054" bestFit="1" customWidth="1"/>
    <col min="14090" max="14094" width="12.85546875" style="1054" customWidth="1"/>
    <col min="14095" max="14096" width="0" style="1054" hidden="1" customWidth="1"/>
    <col min="14097" max="14097" width="2.85546875" style="1054" customWidth="1"/>
    <col min="14098" max="14336" width="11.42578125" style="1054"/>
    <col min="14337" max="14337" width="0" style="1054" hidden="1" customWidth="1"/>
    <col min="14338" max="14338" width="28.28515625" style="1054" customWidth="1"/>
    <col min="14339" max="14339" width="14.5703125" style="1054" bestFit="1" customWidth="1"/>
    <col min="14340" max="14340" width="14.42578125" style="1054" customWidth="1"/>
    <col min="14341" max="14341" width="12.85546875" style="1054" customWidth="1"/>
    <col min="14342" max="14342" width="14.5703125" style="1054" bestFit="1" customWidth="1"/>
    <col min="14343" max="14344" width="12.85546875" style="1054" customWidth="1"/>
    <col min="14345" max="14345" width="14.5703125" style="1054" bestFit="1" customWidth="1"/>
    <col min="14346" max="14350" width="12.85546875" style="1054" customWidth="1"/>
    <col min="14351" max="14352" width="0" style="1054" hidden="1" customWidth="1"/>
    <col min="14353" max="14353" width="2.85546875" style="1054" customWidth="1"/>
    <col min="14354" max="14592" width="11.42578125" style="1054"/>
    <col min="14593" max="14593" width="0" style="1054" hidden="1" customWidth="1"/>
    <col min="14594" max="14594" width="28.28515625" style="1054" customWidth="1"/>
    <col min="14595" max="14595" width="14.5703125" style="1054" bestFit="1" customWidth="1"/>
    <col min="14596" max="14596" width="14.42578125" style="1054" customWidth="1"/>
    <col min="14597" max="14597" width="12.85546875" style="1054" customWidth="1"/>
    <col min="14598" max="14598" width="14.5703125" style="1054" bestFit="1" customWidth="1"/>
    <col min="14599" max="14600" width="12.85546875" style="1054" customWidth="1"/>
    <col min="14601" max="14601" width="14.5703125" style="1054" bestFit="1" customWidth="1"/>
    <col min="14602" max="14606" width="12.85546875" style="1054" customWidth="1"/>
    <col min="14607" max="14608" width="0" style="1054" hidden="1" customWidth="1"/>
    <col min="14609" max="14609" width="2.85546875" style="1054" customWidth="1"/>
    <col min="14610" max="14848" width="11.42578125" style="1054"/>
    <col min="14849" max="14849" width="0" style="1054" hidden="1" customWidth="1"/>
    <col min="14850" max="14850" width="28.28515625" style="1054" customWidth="1"/>
    <col min="14851" max="14851" width="14.5703125" style="1054" bestFit="1" customWidth="1"/>
    <col min="14852" max="14852" width="14.42578125" style="1054" customWidth="1"/>
    <col min="14853" max="14853" width="12.85546875" style="1054" customWidth="1"/>
    <col min="14854" max="14854" width="14.5703125" style="1054" bestFit="1" customWidth="1"/>
    <col min="14855" max="14856" width="12.85546875" style="1054" customWidth="1"/>
    <col min="14857" max="14857" width="14.5703125" style="1054" bestFit="1" customWidth="1"/>
    <col min="14858" max="14862" width="12.85546875" style="1054" customWidth="1"/>
    <col min="14863" max="14864" width="0" style="1054" hidden="1" customWidth="1"/>
    <col min="14865" max="14865" width="2.85546875" style="1054" customWidth="1"/>
    <col min="14866" max="15104" width="11.42578125" style="1054"/>
    <col min="15105" max="15105" width="0" style="1054" hidden="1" customWidth="1"/>
    <col min="15106" max="15106" width="28.28515625" style="1054" customWidth="1"/>
    <col min="15107" max="15107" width="14.5703125" style="1054" bestFit="1" customWidth="1"/>
    <col min="15108" max="15108" width="14.42578125" style="1054" customWidth="1"/>
    <col min="15109" max="15109" width="12.85546875" style="1054" customWidth="1"/>
    <col min="15110" max="15110" width="14.5703125" style="1054" bestFit="1" customWidth="1"/>
    <col min="15111" max="15112" width="12.85546875" style="1054" customWidth="1"/>
    <col min="15113" max="15113" width="14.5703125" style="1054" bestFit="1" customWidth="1"/>
    <col min="15114" max="15118" width="12.85546875" style="1054" customWidth="1"/>
    <col min="15119" max="15120" width="0" style="1054" hidden="1" customWidth="1"/>
    <col min="15121" max="15121" width="2.85546875" style="1054" customWidth="1"/>
    <col min="15122" max="15360" width="11.42578125" style="1054"/>
    <col min="15361" max="15361" width="0" style="1054" hidden="1" customWidth="1"/>
    <col min="15362" max="15362" width="28.28515625" style="1054" customWidth="1"/>
    <col min="15363" max="15363" width="14.5703125" style="1054" bestFit="1" customWidth="1"/>
    <col min="15364" max="15364" width="14.42578125" style="1054" customWidth="1"/>
    <col min="15365" max="15365" width="12.85546875" style="1054" customWidth="1"/>
    <col min="15366" max="15366" width="14.5703125" style="1054" bestFit="1" customWidth="1"/>
    <col min="15367" max="15368" width="12.85546875" style="1054" customWidth="1"/>
    <col min="15369" max="15369" width="14.5703125" style="1054" bestFit="1" customWidth="1"/>
    <col min="15370" max="15374" width="12.85546875" style="1054" customWidth="1"/>
    <col min="15375" max="15376" width="0" style="1054" hidden="1" customWidth="1"/>
    <col min="15377" max="15377" width="2.85546875" style="1054" customWidth="1"/>
    <col min="15378" max="15616" width="11.42578125" style="1054"/>
    <col min="15617" max="15617" width="0" style="1054" hidden="1" customWidth="1"/>
    <col min="15618" max="15618" width="28.28515625" style="1054" customWidth="1"/>
    <col min="15619" max="15619" width="14.5703125" style="1054" bestFit="1" customWidth="1"/>
    <col min="15620" max="15620" width="14.42578125" style="1054" customWidth="1"/>
    <col min="15621" max="15621" width="12.85546875" style="1054" customWidth="1"/>
    <col min="15622" max="15622" width="14.5703125" style="1054" bestFit="1" customWidth="1"/>
    <col min="15623" max="15624" width="12.85546875" style="1054" customWidth="1"/>
    <col min="15625" max="15625" width="14.5703125" style="1054" bestFit="1" customWidth="1"/>
    <col min="15626" max="15630" width="12.85546875" style="1054" customWidth="1"/>
    <col min="15631" max="15632" width="0" style="1054" hidden="1" customWidth="1"/>
    <col min="15633" max="15633" width="2.85546875" style="1054" customWidth="1"/>
    <col min="15634" max="15872" width="11.42578125" style="1054"/>
    <col min="15873" max="15873" width="0" style="1054" hidden="1" customWidth="1"/>
    <col min="15874" max="15874" width="28.28515625" style="1054" customWidth="1"/>
    <col min="15875" max="15875" width="14.5703125" style="1054" bestFit="1" customWidth="1"/>
    <col min="15876" max="15876" width="14.42578125" style="1054" customWidth="1"/>
    <col min="15877" max="15877" width="12.85546875" style="1054" customWidth="1"/>
    <col min="15878" max="15878" width="14.5703125" style="1054" bestFit="1" customWidth="1"/>
    <col min="15879" max="15880" width="12.85546875" style="1054" customWidth="1"/>
    <col min="15881" max="15881" width="14.5703125" style="1054" bestFit="1" customWidth="1"/>
    <col min="15882" max="15886" width="12.85546875" style="1054" customWidth="1"/>
    <col min="15887" max="15888" width="0" style="1054" hidden="1" customWidth="1"/>
    <col min="15889" max="15889" width="2.85546875" style="1054" customWidth="1"/>
    <col min="15890" max="16128" width="11.42578125" style="1054"/>
    <col min="16129" max="16129" width="0" style="1054" hidden="1" customWidth="1"/>
    <col min="16130" max="16130" width="28.28515625" style="1054" customWidth="1"/>
    <col min="16131" max="16131" width="14.5703125" style="1054" bestFit="1" customWidth="1"/>
    <col min="16132" max="16132" width="14.42578125" style="1054" customWidth="1"/>
    <col min="16133" max="16133" width="12.85546875" style="1054" customWidth="1"/>
    <col min="16134" max="16134" width="14.5703125" style="1054" bestFit="1" customWidth="1"/>
    <col min="16135" max="16136" width="12.85546875" style="1054" customWidth="1"/>
    <col min="16137" max="16137" width="14.5703125" style="1054" bestFit="1" customWidth="1"/>
    <col min="16138" max="16142" width="12.85546875" style="1054" customWidth="1"/>
    <col min="16143" max="16144" width="0" style="1054" hidden="1" customWidth="1"/>
    <col min="16145" max="16145" width="2.85546875" style="1054" customWidth="1"/>
    <col min="16146" max="16384" width="11.42578125" style="1054"/>
  </cols>
  <sheetData>
    <row r="1" spans="1:27" s="151" customFormat="1" ht="2.25" customHeight="1">
      <c r="B1" s="543"/>
      <c r="C1" s="544"/>
      <c r="D1" s="544"/>
      <c r="E1" s="544"/>
      <c r="F1" s="544"/>
      <c r="G1" s="544"/>
      <c r="H1" s="544"/>
      <c r="I1" s="544"/>
      <c r="J1" s="544"/>
      <c r="K1" s="556"/>
      <c r="L1" s="544"/>
      <c r="M1" s="544"/>
      <c r="N1" s="544"/>
      <c r="O1" s="544"/>
      <c r="P1" s="544"/>
      <c r="Q1" s="425"/>
    </row>
    <row r="2" spans="1:27" s="151" customFormat="1" ht="41.25" customHeight="1">
      <c r="B2" s="1088" t="s">
        <v>1071</v>
      </c>
      <c r="C2" s="1088"/>
      <c r="D2" s="1088"/>
      <c r="E2" s="1088"/>
      <c r="F2" s="1088"/>
      <c r="G2" s="1088"/>
      <c r="H2" s="1088"/>
      <c r="I2" s="1088"/>
      <c r="J2" s="1088"/>
      <c r="K2" s="1088"/>
      <c r="L2" s="1088"/>
      <c r="M2" s="1088"/>
      <c r="N2" s="1088"/>
      <c r="O2" s="1088"/>
      <c r="P2" s="1088"/>
      <c r="Q2" s="425"/>
    </row>
    <row r="3" spans="1:27" s="151" customFormat="1" ht="35.25" customHeight="1">
      <c r="B3" s="1088" t="s">
        <v>1063</v>
      </c>
      <c r="C3" s="1088"/>
      <c r="D3" s="1088"/>
      <c r="E3" s="1088"/>
      <c r="F3" s="1088"/>
      <c r="G3" s="1088"/>
      <c r="H3" s="1088"/>
      <c r="I3" s="1088"/>
      <c r="J3" s="1088"/>
      <c r="K3" s="1088"/>
      <c r="L3" s="1088"/>
      <c r="M3" s="1088"/>
      <c r="N3" s="1088"/>
      <c r="O3" s="1088"/>
      <c r="P3" s="1088"/>
      <c r="Q3" s="425"/>
    </row>
    <row r="4" spans="1:27" s="151" customFormat="1" ht="26.25" hidden="1">
      <c r="A4" s="151" t="s">
        <v>1531</v>
      </c>
      <c r="B4" s="1088"/>
      <c r="C4" s="1088"/>
      <c r="D4" s="1088"/>
      <c r="E4" s="1088"/>
      <c r="F4" s="1088"/>
      <c r="G4" s="1088"/>
      <c r="H4" s="1088"/>
      <c r="I4" s="1088"/>
      <c r="J4" s="1088"/>
      <c r="K4" s="1088"/>
      <c r="L4" s="1088"/>
      <c r="M4" s="1088"/>
      <c r="N4" s="1088"/>
      <c r="O4" s="1088"/>
      <c r="P4" s="1088"/>
      <c r="Q4" s="425"/>
    </row>
    <row r="5" spans="1:27" s="545" customFormat="1" ht="44.25" customHeight="1">
      <c r="B5" s="1131" t="s">
        <v>1431</v>
      </c>
      <c r="C5" s="1131"/>
      <c r="D5" s="1131"/>
      <c r="E5" s="1131"/>
      <c r="F5" s="1131"/>
      <c r="G5" s="1131"/>
      <c r="H5" s="1131"/>
      <c r="I5" s="1131"/>
      <c r="J5" s="1131"/>
      <c r="K5" s="1131"/>
      <c r="L5" s="1131"/>
      <c r="M5" s="1131"/>
      <c r="N5" s="1131"/>
      <c r="O5" s="1131"/>
      <c r="P5" s="1131"/>
      <c r="Q5" s="898"/>
    </row>
    <row r="6" spans="1:27" s="155" customFormat="1" ht="9">
      <c r="D6" s="546"/>
      <c r="E6" s="546"/>
      <c r="F6" s="546"/>
      <c r="G6" s="546"/>
      <c r="H6" s="546"/>
      <c r="I6" s="546"/>
      <c r="K6" s="557"/>
      <c r="Q6" s="438"/>
    </row>
    <row r="7" spans="1:27" s="155" customFormat="1" ht="15.75">
      <c r="B7" s="558"/>
      <c r="C7" s="1138" t="s">
        <v>1054</v>
      </c>
      <c r="D7" s="1138"/>
      <c r="E7" s="1138"/>
      <c r="F7" s="1138" t="s">
        <v>1459</v>
      </c>
      <c r="G7" s="1138"/>
      <c r="H7" s="1138"/>
      <c r="I7" s="1138" t="s">
        <v>1460</v>
      </c>
      <c r="J7" s="1138"/>
      <c r="K7" s="1138"/>
      <c r="L7" s="1138" t="s">
        <v>1538</v>
      </c>
      <c r="M7" s="1138"/>
      <c r="N7" s="1138"/>
      <c r="O7" s="907" t="s">
        <v>1405</v>
      </c>
      <c r="P7" s="907"/>
      <c r="Q7" s="1137"/>
    </row>
    <row r="8" spans="1:27" s="155" customFormat="1" ht="33" customHeight="1" thickBot="1">
      <c r="B8" s="559" t="s">
        <v>1055</v>
      </c>
      <c r="C8" s="547" t="s">
        <v>1064</v>
      </c>
      <c r="D8" s="548" t="s">
        <v>1057</v>
      </c>
      <c r="E8" s="547" t="s">
        <v>1058</v>
      </c>
      <c r="F8" s="547" t="s">
        <v>1064</v>
      </c>
      <c r="G8" s="548" t="s">
        <v>1057</v>
      </c>
      <c r="H8" s="547" t="s">
        <v>1058</v>
      </c>
      <c r="I8" s="547" t="s">
        <v>1064</v>
      </c>
      <c r="J8" s="548" t="s">
        <v>1057</v>
      </c>
      <c r="K8" s="547" t="s">
        <v>1058</v>
      </c>
      <c r="L8" s="547" t="s">
        <v>1064</v>
      </c>
      <c r="M8" s="548" t="s">
        <v>1057</v>
      </c>
      <c r="N8" s="547" t="s">
        <v>1058</v>
      </c>
      <c r="O8" s="547" t="s">
        <v>1406</v>
      </c>
      <c r="P8" s="547" t="s">
        <v>1407</v>
      </c>
      <c r="Q8" s="1137"/>
    </row>
    <row r="9" spans="1:27" s="91" customFormat="1" ht="18.75" customHeight="1" thickTop="1">
      <c r="B9" s="347" t="s">
        <v>1408</v>
      </c>
      <c r="C9" s="560"/>
      <c r="D9" s="560"/>
      <c r="E9" s="560"/>
      <c r="F9" s="560"/>
      <c r="G9" s="560"/>
      <c r="H9" s="560"/>
      <c r="I9" s="560"/>
      <c r="J9" s="560"/>
      <c r="K9" s="560"/>
      <c r="L9" s="560"/>
      <c r="M9" s="560"/>
      <c r="N9" s="560"/>
      <c r="O9" s="560"/>
      <c r="P9" s="560"/>
      <c r="Q9" s="430"/>
      <c r="V9" s="906"/>
      <c r="X9" s="385"/>
      <c r="Z9" s="210"/>
      <c r="AA9" s="210"/>
    </row>
    <row r="10" spans="1:27" s="91" customFormat="1" ht="22.5" customHeight="1">
      <c r="A10" s="91" t="s">
        <v>1065</v>
      </c>
      <c r="B10" s="91" t="s">
        <v>306</v>
      </c>
      <c r="C10" s="385">
        <v>7523279.7613199996</v>
      </c>
      <c r="D10" s="554">
        <v>0.10717960892296537</v>
      </c>
      <c r="E10" s="91">
        <v>2</v>
      </c>
      <c r="F10" s="385">
        <v>8691675.5297299996</v>
      </c>
      <c r="G10" s="387">
        <v>0.10387318603550906</v>
      </c>
      <c r="H10" s="385">
        <v>2</v>
      </c>
      <c r="I10" s="385">
        <v>9904590.8020500019</v>
      </c>
      <c r="J10" s="387">
        <v>0.10177298333186757</v>
      </c>
      <c r="K10" s="385">
        <v>2</v>
      </c>
      <c r="L10" s="385">
        <v>10954991.942370001</v>
      </c>
      <c r="M10" s="387">
        <v>0.10826563572093312</v>
      </c>
      <c r="N10" s="385">
        <v>2</v>
      </c>
      <c r="O10" s="554">
        <v>0.10605194715389876</v>
      </c>
      <c r="P10" s="554">
        <v>0.10924862908208954</v>
      </c>
      <c r="Q10" s="430"/>
      <c r="V10" s="906"/>
      <c r="X10" s="385"/>
    </row>
    <row r="11" spans="1:27" s="91" customFormat="1" ht="22.5" customHeight="1">
      <c r="A11" s="91" t="s">
        <v>1065</v>
      </c>
      <c r="B11" s="91" t="s">
        <v>307</v>
      </c>
      <c r="C11" s="385">
        <v>5237964.6041100016</v>
      </c>
      <c r="D11" s="554">
        <v>7.4622108393101141E-2</v>
      </c>
      <c r="E11" s="91">
        <v>6</v>
      </c>
      <c r="F11" s="385">
        <v>7352704.7011400005</v>
      </c>
      <c r="G11" s="387">
        <v>8.7871304062520916E-2</v>
      </c>
      <c r="H11" s="385">
        <v>3</v>
      </c>
      <c r="I11" s="385">
        <v>9380147.666079998</v>
      </c>
      <c r="J11" s="387">
        <v>9.6384154696509877E-2</v>
      </c>
      <c r="K11" s="385">
        <v>3</v>
      </c>
      <c r="L11" s="385">
        <v>9793075.6858499981</v>
      </c>
      <c r="M11" s="387">
        <v>9.6782687780086862E-2</v>
      </c>
      <c r="N11" s="385">
        <v>3</v>
      </c>
      <c r="O11" s="554">
        <v>4.4021483932839223E-2</v>
      </c>
      <c r="P11" s="554">
        <v>4.7038887065593116E-2</v>
      </c>
      <c r="Q11" s="430"/>
      <c r="V11" s="906"/>
      <c r="X11" s="385"/>
    </row>
    <row r="12" spans="1:27" s="91" customFormat="1" ht="22.5" customHeight="1">
      <c r="A12" s="91" t="s">
        <v>1065</v>
      </c>
      <c r="B12" s="91" t="s">
        <v>308</v>
      </c>
      <c r="C12" s="385">
        <v>8976389.0423299987</v>
      </c>
      <c r="D12" s="554">
        <v>0.12788117651077724</v>
      </c>
      <c r="E12" s="91">
        <v>1</v>
      </c>
      <c r="F12" s="385">
        <v>10427106.571629999</v>
      </c>
      <c r="G12" s="387">
        <v>0.12461311711674626</v>
      </c>
      <c r="H12" s="385">
        <v>1</v>
      </c>
      <c r="I12" s="385">
        <v>12063839.905579999</v>
      </c>
      <c r="J12" s="387">
        <v>0.12395999008609158</v>
      </c>
      <c r="K12" s="385">
        <v>1</v>
      </c>
      <c r="L12" s="385">
        <v>12602976.363709999</v>
      </c>
      <c r="M12" s="387">
        <v>0.1245522822080477</v>
      </c>
      <c r="N12" s="385">
        <v>1</v>
      </c>
      <c r="O12" s="554">
        <v>4.4690286206519492E-2</v>
      </c>
      <c r="P12" s="554">
        <v>4.7709622293821585E-2</v>
      </c>
      <c r="Q12" s="430"/>
      <c r="V12" s="906"/>
      <c r="X12" s="385"/>
    </row>
    <row r="13" spans="1:27" s="91" customFormat="1" ht="22.5" customHeight="1">
      <c r="A13" s="91" t="s">
        <v>1065</v>
      </c>
      <c r="B13" s="91" t="s">
        <v>309</v>
      </c>
      <c r="C13" s="385">
        <v>5785162.2908000005</v>
      </c>
      <c r="D13" s="554">
        <v>8.2417702326018402E-2</v>
      </c>
      <c r="E13" s="91">
        <v>4</v>
      </c>
      <c r="F13" s="385">
        <v>6384427.7508000005</v>
      </c>
      <c r="G13" s="387">
        <v>7.6299540775622593E-2</v>
      </c>
      <c r="H13" s="385">
        <v>7</v>
      </c>
      <c r="I13" s="385">
        <v>7873783.6074899994</v>
      </c>
      <c r="J13" s="387">
        <v>8.0905760152954004E-2</v>
      </c>
      <c r="K13" s="385">
        <v>5</v>
      </c>
      <c r="L13" s="385">
        <v>7801672.2903800001</v>
      </c>
      <c r="M13" s="387">
        <v>7.7102111498372025E-2</v>
      </c>
      <c r="N13" s="385">
        <v>5</v>
      </c>
      <c r="O13" s="554">
        <v>-9.1584072797482596E-3</v>
      </c>
      <c r="P13" s="554">
        <v>-6.2947032545451753E-3</v>
      </c>
      <c r="Q13" s="430"/>
      <c r="V13" s="906"/>
      <c r="X13" s="385"/>
    </row>
    <row r="14" spans="1:27" s="91" customFormat="1" ht="22.5" customHeight="1">
      <c r="A14" s="91" t="s">
        <v>1065</v>
      </c>
      <c r="B14" s="91" t="s">
        <v>310</v>
      </c>
      <c r="C14" s="385">
        <v>6179860.1856800001</v>
      </c>
      <c r="D14" s="554">
        <v>8.804072411412929E-2</v>
      </c>
      <c r="E14" s="91">
        <v>3</v>
      </c>
      <c r="F14" s="385">
        <v>7313829.5054700002</v>
      </c>
      <c r="G14" s="387">
        <v>8.7406711197982379E-2</v>
      </c>
      <c r="H14" s="385">
        <v>4</v>
      </c>
      <c r="I14" s="385">
        <v>8046255.79024</v>
      </c>
      <c r="J14" s="387">
        <v>8.2677969518392264E-2</v>
      </c>
      <c r="K14" s="385">
        <v>4</v>
      </c>
      <c r="L14" s="385">
        <v>8354468.7769899992</v>
      </c>
      <c r="M14" s="387">
        <v>8.2565270518659015E-2</v>
      </c>
      <c r="N14" s="385">
        <v>4</v>
      </c>
      <c r="O14" s="554">
        <v>3.8305144005471137E-2</v>
      </c>
      <c r="P14" s="554">
        <v>4.1306025924562118E-2</v>
      </c>
      <c r="Q14" s="430"/>
      <c r="V14" s="906"/>
      <c r="X14" s="385"/>
    </row>
    <row r="15" spans="1:27" s="91" customFormat="1" ht="22.5" customHeight="1">
      <c r="A15" s="91" t="s">
        <v>1065</v>
      </c>
      <c r="B15" s="91" t="s">
        <v>311</v>
      </c>
      <c r="C15" s="385">
        <v>3184190.4114399999</v>
      </c>
      <c r="D15" s="554">
        <v>4.5363231710330007E-2</v>
      </c>
      <c r="E15" s="91">
        <v>11</v>
      </c>
      <c r="F15" s="385">
        <v>3996497.4070699997</v>
      </c>
      <c r="G15" s="387">
        <v>4.7761667728513028E-2</v>
      </c>
      <c r="H15" s="385">
        <v>10</v>
      </c>
      <c r="I15" s="385">
        <v>4849492.0694600008</v>
      </c>
      <c r="J15" s="387">
        <v>4.983015304893007E-2</v>
      </c>
      <c r="K15" s="385">
        <v>10</v>
      </c>
      <c r="L15" s="385">
        <v>5148979.77874</v>
      </c>
      <c r="M15" s="387">
        <v>5.0886168788812032E-2</v>
      </c>
      <c r="N15" s="385">
        <v>10</v>
      </c>
      <c r="O15" s="554">
        <v>6.1756510783065988E-2</v>
      </c>
      <c r="P15" s="554">
        <v>6.4825171218855226E-2</v>
      </c>
      <c r="Q15" s="430"/>
      <c r="V15" s="906"/>
      <c r="X15" s="385"/>
    </row>
    <row r="16" spans="1:27" s="91" customFormat="1" ht="22.5" customHeight="1">
      <c r="A16" s="91" t="s">
        <v>1065</v>
      </c>
      <c r="B16" s="91" t="s">
        <v>312</v>
      </c>
      <c r="C16" s="385">
        <v>3475263.4368800004</v>
      </c>
      <c r="D16" s="554">
        <v>4.9509972762693838E-2</v>
      </c>
      <c r="E16" s="91">
        <v>10</v>
      </c>
      <c r="F16" s="385">
        <v>4251326.8293499993</v>
      </c>
      <c r="G16" s="387">
        <v>5.0807104008004922E-2</v>
      </c>
      <c r="H16" s="385">
        <v>9</v>
      </c>
      <c r="I16" s="385">
        <v>4915509.4954199996</v>
      </c>
      <c r="J16" s="387">
        <v>5.050850418186624E-2</v>
      </c>
      <c r="K16" s="385">
        <v>9</v>
      </c>
      <c r="L16" s="385">
        <v>5157052.3283000002</v>
      </c>
      <c r="M16" s="387">
        <v>5.0965947917322563E-2</v>
      </c>
      <c r="N16" s="385">
        <v>9</v>
      </c>
      <c r="O16" s="554">
        <v>4.9138921022338966E-2</v>
      </c>
      <c r="P16" s="554">
        <v>5.217111443569844E-2</v>
      </c>
      <c r="Q16" s="430"/>
      <c r="V16" s="906"/>
      <c r="X16" s="385"/>
    </row>
    <row r="17" spans="1:24" s="91" customFormat="1" ht="22.5" customHeight="1">
      <c r="A17" s="91" t="s">
        <v>1065</v>
      </c>
      <c r="B17" s="91" t="s">
        <v>313</v>
      </c>
      <c r="C17" s="385">
        <v>5064767.9853499997</v>
      </c>
      <c r="D17" s="554">
        <v>7.2154681093518719E-2</v>
      </c>
      <c r="E17" s="91">
        <v>7</v>
      </c>
      <c r="F17" s="385">
        <v>6408913.34296</v>
      </c>
      <c r="G17" s="387">
        <v>7.6592165190895053E-2</v>
      </c>
      <c r="H17" s="385">
        <v>5</v>
      </c>
      <c r="I17" s="385">
        <v>7271858.7937099999</v>
      </c>
      <c r="J17" s="387">
        <v>7.4720781362392547E-2</v>
      </c>
      <c r="K17" s="385">
        <v>6</v>
      </c>
      <c r="L17" s="385">
        <v>7466870.3280699998</v>
      </c>
      <c r="M17" s="387">
        <v>7.3793341626080713E-2</v>
      </c>
      <c r="N17" s="385">
        <v>6</v>
      </c>
      <c r="O17" s="554">
        <v>2.6817288384185956E-2</v>
      </c>
      <c r="P17" s="554">
        <v>2.9784968408417933E-2</v>
      </c>
      <c r="Q17" s="430"/>
      <c r="V17" s="906"/>
      <c r="X17" s="385"/>
    </row>
    <row r="18" spans="1:24" s="91" customFormat="1" ht="22.5" customHeight="1">
      <c r="A18" s="91" t="s">
        <v>1065</v>
      </c>
      <c r="B18" s="91" t="s">
        <v>314</v>
      </c>
      <c r="C18" s="385">
        <v>100101.79445999999</v>
      </c>
      <c r="D18" s="554">
        <v>1.4260896208952653E-3</v>
      </c>
      <c r="E18" s="91">
        <v>35</v>
      </c>
      <c r="F18" s="385">
        <v>93890.523699999991</v>
      </c>
      <c r="G18" s="387">
        <v>1.1220745415429045E-3</v>
      </c>
      <c r="H18" s="385">
        <v>36</v>
      </c>
      <c r="I18" s="385">
        <v>102847.98117</v>
      </c>
      <c r="J18" s="387">
        <v>1.0567974066292777E-3</v>
      </c>
      <c r="K18" s="385">
        <v>36</v>
      </c>
      <c r="L18" s="385">
        <v>122518.56418999999</v>
      </c>
      <c r="M18" s="387">
        <v>1.2108224551351564E-3</v>
      </c>
      <c r="N18" s="385">
        <v>34</v>
      </c>
      <c r="O18" s="554">
        <v>0.19125881515832566</v>
      </c>
      <c r="P18" s="554">
        <v>0.19470175971080628</v>
      </c>
      <c r="Q18" s="430"/>
      <c r="V18" s="906"/>
      <c r="X18" s="385"/>
    </row>
    <row r="19" spans="1:24" s="91" customFormat="1" ht="22.5" customHeight="1">
      <c r="A19" s="91" t="s">
        <v>1065</v>
      </c>
      <c r="B19" s="91" t="s">
        <v>315</v>
      </c>
      <c r="C19" s="385">
        <v>156676.85006</v>
      </c>
      <c r="D19" s="554">
        <v>2.2320801631025003E-3</v>
      </c>
      <c r="E19" s="91">
        <v>25</v>
      </c>
      <c r="F19" s="385">
        <v>136365.15499000001</v>
      </c>
      <c r="G19" s="387">
        <v>1.6296838353648613E-3</v>
      </c>
      <c r="H19" s="385">
        <v>26</v>
      </c>
      <c r="I19" s="385">
        <v>186577.44923</v>
      </c>
      <c r="J19" s="387">
        <v>1.9171456963832374E-3</v>
      </c>
      <c r="K19" s="385">
        <v>24</v>
      </c>
      <c r="L19" s="385">
        <v>163960.26109000001</v>
      </c>
      <c r="M19" s="387">
        <v>1.6203811005303871E-3</v>
      </c>
      <c r="N19" s="385">
        <v>25</v>
      </c>
      <c r="O19" s="554">
        <v>-0.12122144574995797</v>
      </c>
      <c r="P19" s="554">
        <v>-0.1186816233388307</v>
      </c>
      <c r="Q19" s="430"/>
      <c r="V19" s="906"/>
      <c r="X19" s="385"/>
    </row>
    <row r="20" spans="1:24" s="91" customFormat="1" ht="22.5" customHeight="1">
      <c r="A20" s="91" t="s">
        <v>1066</v>
      </c>
      <c r="B20" s="91" t="s">
        <v>1227</v>
      </c>
      <c r="C20" s="386">
        <v>3535708</v>
      </c>
      <c r="D20" s="554">
        <v>5.037108983427066E-2</v>
      </c>
      <c r="E20" s="561">
        <v>9</v>
      </c>
      <c r="F20" s="385">
        <v>3861591</v>
      </c>
      <c r="G20" s="387">
        <v>4.6149417216971036E-2</v>
      </c>
      <c r="H20" s="385">
        <v>11</v>
      </c>
      <c r="I20" s="385" t="s">
        <v>1059</v>
      </c>
      <c r="J20" s="387" t="s">
        <v>1059</v>
      </c>
      <c r="K20" s="385" t="s">
        <v>1059</v>
      </c>
      <c r="L20" s="386" t="s">
        <v>1059</v>
      </c>
      <c r="M20" s="386" t="s">
        <v>1059</v>
      </c>
      <c r="N20" s="386" t="s">
        <v>1059</v>
      </c>
      <c r="O20" s="554">
        <v>0</v>
      </c>
      <c r="P20" s="554">
        <v>0</v>
      </c>
      <c r="Q20" s="430"/>
      <c r="V20" s="906"/>
      <c r="X20" s="385"/>
    </row>
    <row r="21" spans="1:24" s="91" customFormat="1" ht="22.5" customHeight="1">
      <c r="A21" s="91" t="s">
        <v>1066</v>
      </c>
      <c r="B21" s="91" t="s">
        <v>316</v>
      </c>
      <c r="C21" s="386">
        <v>5249228.3549099993</v>
      </c>
      <c r="D21" s="554">
        <v>7.4782576226818609E-2</v>
      </c>
      <c r="E21" s="561">
        <v>5</v>
      </c>
      <c r="F21" s="385">
        <v>6392911.6741800001</v>
      </c>
      <c r="G21" s="387">
        <v>7.6400931140293629E-2</v>
      </c>
      <c r="H21" s="385">
        <v>6</v>
      </c>
      <c r="I21" s="385">
        <v>7147490.2359999996</v>
      </c>
      <c r="J21" s="387">
        <v>7.3442852833713851E-2</v>
      </c>
      <c r="K21" s="385">
        <v>7</v>
      </c>
      <c r="L21" s="385">
        <v>7278045.966620001</v>
      </c>
      <c r="M21" s="387">
        <v>7.1927234408519336E-2</v>
      </c>
      <c r="N21" s="385">
        <v>7</v>
      </c>
      <c r="O21" s="554">
        <v>1.8265954385278782E-2</v>
      </c>
      <c r="P21" s="554">
        <v>2.1208919571363616E-2</v>
      </c>
      <c r="Q21" s="430"/>
      <c r="V21" s="906"/>
      <c r="X21" s="385"/>
    </row>
    <row r="22" spans="1:24" s="91" customFormat="1" ht="22.5" customHeight="1">
      <c r="B22" s="91" t="s">
        <v>317</v>
      </c>
      <c r="C22" s="386">
        <v>899472.70178</v>
      </c>
      <c r="D22" s="386">
        <v>1.281424265375832E-2</v>
      </c>
      <c r="E22" s="386">
        <v>16</v>
      </c>
      <c r="F22" s="386">
        <v>1309364.9032800004</v>
      </c>
      <c r="G22" s="387">
        <v>1.5648065061972555E-2</v>
      </c>
      <c r="H22" s="386">
        <v>15</v>
      </c>
      <c r="I22" s="386">
        <v>1460256.1251400001</v>
      </c>
      <c r="J22" s="387">
        <v>1.5004620105393073E-2</v>
      </c>
      <c r="K22" s="386">
        <v>15</v>
      </c>
      <c r="L22" s="386">
        <v>1504179.9822</v>
      </c>
      <c r="M22" s="387">
        <v>1.4865460683885605E-2</v>
      </c>
      <c r="N22" s="386">
        <v>14</v>
      </c>
      <c r="O22" s="554">
        <v>3.0079556800892471E-2</v>
      </c>
      <c r="P22" s="554">
        <v>3.3056665346560044E-2</v>
      </c>
      <c r="Q22" s="430"/>
      <c r="V22" s="906"/>
      <c r="X22" s="385"/>
    </row>
    <row r="23" spans="1:24" s="91" customFormat="1" ht="23.25" customHeight="1">
      <c r="A23" s="91" t="s">
        <v>1065</v>
      </c>
      <c r="B23" s="91" t="s">
        <v>1228</v>
      </c>
      <c r="C23" s="385"/>
      <c r="D23" s="554"/>
      <c r="F23" s="385"/>
      <c r="G23" s="387"/>
      <c r="H23" s="385"/>
      <c r="I23" s="385">
        <v>3919876.0634199996</v>
      </c>
      <c r="J23" s="387">
        <v>4.0278037653293082E-2</v>
      </c>
      <c r="K23" s="385">
        <v>12</v>
      </c>
      <c r="L23" s="385">
        <v>4460342.2154499991</v>
      </c>
      <c r="M23" s="387">
        <v>4.4080524023109274E-2</v>
      </c>
      <c r="N23" s="385">
        <v>11</v>
      </c>
      <c r="O23" s="554">
        <v>0.13787837760320798</v>
      </c>
      <c r="P23" s="554">
        <v>0.14116704343443143</v>
      </c>
      <c r="Q23" s="430"/>
      <c r="V23" s="906"/>
      <c r="X23" s="385"/>
    </row>
    <row r="24" spans="1:24" s="91" customFormat="1" ht="23.25" customHeight="1">
      <c r="A24" s="91" t="s">
        <v>1065</v>
      </c>
      <c r="B24" s="91" t="s">
        <v>1229</v>
      </c>
      <c r="C24" s="385"/>
      <c r="D24" s="554"/>
      <c r="F24" s="385"/>
      <c r="G24" s="387"/>
      <c r="H24" s="385"/>
      <c r="I24" s="385">
        <v>5113097.3564900002</v>
      </c>
      <c r="J24" s="387">
        <v>5.2538785542616089E-2</v>
      </c>
      <c r="K24" s="385">
        <v>8</v>
      </c>
      <c r="L24" s="385">
        <v>5347272.6830799999</v>
      </c>
      <c r="M24" s="387">
        <v>5.2845851412063306E-2</v>
      </c>
      <c r="N24" s="385">
        <v>8</v>
      </c>
      <c r="O24" s="554">
        <v>4.5799113582839057E-2</v>
      </c>
      <c r="P24" s="554">
        <v>4.8821654373541135E-2</v>
      </c>
      <c r="Q24" s="430"/>
      <c r="V24" s="906"/>
      <c r="X24" s="385"/>
    </row>
    <row r="25" spans="1:24" s="91" customFormat="1" ht="23.25" customHeight="1">
      <c r="A25" s="91" t="s">
        <v>1065</v>
      </c>
      <c r="B25" s="216" t="s">
        <v>1060</v>
      </c>
      <c r="C25" s="385">
        <v>55368065.419119999</v>
      </c>
      <c r="D25" s="554">
        <v>0.78879528433237944</v>
      </c>
      <c r="F25" s="385">
        <v>66620604.894299999</v>
      </c>
      <c r="G25" s="387">
        <v>0.79617496791193931</v>
      </c>
      <c r="H25" s="385"/>
      <c r="I25" s="385">
        <v>82235623.341479987</v>
      </c>
      <c r="J25" s="387">
        <v>0.84499853561703264</v>
      </c>
      <c r="K25" s="385"/>
      <c r="L25" s="385">
        <v>86156407.16703999</v>
      </c>
      <c r="M25" s="387">
        <v>0.85146372014155725</v>
      </c>
      <c r="N25" s="385"/>
      <c r="O25" s="554">
        <v>4.767743790643042E-2</v>
      </c>
      <c r="P25" s="554">
        <v>5.0705407380148504E-2</v>
      </c>
      <c r="Q25" s="430"/>
      <c r="V25" s="906"/>
      <c r="X25" s="385"/>
    </row>
    <row r="26" spans="1:24" s="91" customFormat="1" ht="10.5" customHeight="1">
      <c r="B26" s="216"/>
      <c r="C26" s="385"/>
      <c r="D26" s="554"/>
      <c r="F26" s="385"/>
      <c r="G26" s="387"/>
      <c r="H26" s="385"/>
      <c r="I26" s="385"/>
      <c r="J26" s="387"/>
      <c r="K26" s="385"/>
      <c r="L26" s="385"/>
      <c r="M26" s="387"/>
      <c r="N26" s="385"/>
      <c r="O26" s="554"/>
      <c r="P26" s="554"/>
      <c r="Q26" s="430"/>
      <c r="V26" s="906"/>
      <c r="X26" s="385"/>
    </row>
    <row r="27" spans="1:24" s="155" customFormat="1" ht="15.75">
      <c r="B27" s="347" t="s">
        <v>1238</v>
      </c>
      <c r="C27" s="564"/>
      <c r="D27" s="716"/>
      <c r="E27" s="715"/>
      <c r="F27" s="564"/>
      <c r="G27" s="717"/>
      <c r="H27" s="715"/>
      <c r="I27" s="564"/>
      <c r="J27" s="717"/>
      <c r="K27" s="715"/>
      <c r="L27" s="564"/>
      <c r="M27" s="717"/>
      <c r="N27" s="715"/>
      <c r="O27" s="716"/>
      <c r="P27" s="716"/>
      <c r="Q27" s="152"/>
      <c r="V27" s="908"/>
      <c r="X27" s="317"/>
    </row>
    <row r="28" spans="1:24" s="91" customFormat="1" ht="22.5" customHeight="1">
      <c r="A28" s="91" t="s">
        <v>1065</v>
      </c>
      <c r="B28" s="91" t="s">
        <v>1231</v>
      </c>
      <c r="C28" s="386" t="s">
        <v>1059</v>
      </c>
      <c r="D28" s="386" t="s">
        <v>1059</v>
      </c>
      <c r="E28" s="386" t="s">
        <v>1059</v>
      </c>
      <c r="F28" s="386" t="s">
        <v>1059</v>
      </c>
      <c r="G28" s="386" t="s">
        <v>1059</v>
      </c>
      <c r="H28" s="386" t="s">
        <v>1059</v>
      </c>
      <c r="I28" s="386">
        <v>4170691.7444399996</v>
      </c>
      <c r="J28" s="386">
        <v>4.2855252667419276E-2</v>
      </c>
      <c r="K28" s="386">
        <v>11</v>
      </c>
      <c r="L28" s="385">
        <v>3921435.2647799994</v>
      </c>
      <c r="M28" s="387">
        <v>3.8754632053891201E-2</v>
      </c>
      <c r="N28" s="385">
        <v>12</v>
      </c>
      <c r="O28" s="554">
        <v>-5.9763822150674883E-2</v>
      </c>
      <c r="P28" s="554">
        <v>-5.7046376549954259E-2</v>
      </c>
      <c r="Q28" s="430"/>
      <c r="V28" s="906"/>
      <c r="X28" s="385"/>
    </row>
    <row r="29" spans="1:24" s="91" customFormat="1" ht="23.25" customHeight="1">
      <c r="A29" s="91" t="s">
        <v>1065</v>
      </c>
      <c r="B29" s="91" t="s">
        <v>1232</v>
      </c>
      <c r="C29" s="386" t="s">
        <v>1059</v>
      </c>
      <c r="D29" s="386" t="s">
        <v>1059</v>
      </c>
      <c r="E29" s="386" t="s">
        <v>1059</v>
      </c>
      <c r="F29" s="386" t="s">
        <v>1059</v>
      </c>
      <c r="G29" s="386" t="s">
        <v>1059</v>
      </c>
      <c r="H29" s="386" t="s">
        <v>1059</v>
      </c>
      <c r="I29" s="386">
        <v>2317609.5245799995</v>
      </c>
      <c r="J29" s="386">
        <v>2.3814213048159307E-2</v>
      </c>
      <c r="K29" s="386">
        <v>13</v>
      </c>
      <c r="L29" s="385">
        <v>2439647.3854900002</v>
      </c>
      <c r="M29" s="387">
        <v>2.4110467311566585E-2</v>
      </c>
      <c r="N29" s="385">
        <v>13</v>
      </c>
      <c r="O29" s="554">
        <v>5.2656782609709296E-2</v>
      </c>
      <c r="P29" s="554">
        <v>5.569914325309E-2</v>
      </c>
      <c r="Q29" s="430"/>
      <c r="V29" s="906"/>
      <c r="X29" s="385"/>
    </row>
    <row r="30" spans="1:24" s="91" customFormat="1" ht="23.25" customHeight="1">
      <c r="A30" s="91" t="s">
        <v>1065</v>
      </c>
      <c r="B30" s="91" t="s">
        <v>1233</v>
      </c>
      <c r="C30" s="386" t="s">
        <v>1059</v>
      </c>
      <c r="D30" s="386" t="s">
        <v>1059</v>
      </c>
      <c r="E30" s="386" t="s">
        <v>1059</v>
      </c>
      <c r="F30" s="386" t="s">
        <v>1059</v>
      </c>
      <c r="G30" s="386" t="s">
        <v>1059</v>
      </c>
      <c r="H30" s="386" t="s">
        <v>1059</v>
      </c>
      <c r="I30" s="386">
        <v>674237.07696000009</v>
      </c>
      <c r="J30" s="386">
        <v>6.9280114814006012E-3</v>
      </c>
      <c r="K30" s="386">
        <v>18</v>
      </c>
      <c r="L30" s="385">
        <v>698712.52203000011</v>
      </c>
      <c r="M30" s="387">
        <v>6.9052132381020341E-3</v>
      </c>
      <c r="N30" s="566">
        <v>18</v>
      </c>
      <c r="O30" s="554">
        <v>3.6300947999411193E-2</v>
      </c>
      <c r="P30" s="554">
        <v>3.929603744449639E-2</v>
      </c>
      <c r="Q30" s="430"/>
      <c r="V30" s="906"/>
      <c r="X30" s="385"/>
    </row>
    <row r="31" spans="1:24" s="91" customFormat="1" ht="23.25" customHeight="1">
      <c r="A31" s="91" t="s">
        <v>1065</v>
      </c>
      <c r="B31" s="216" t="s">
        <v>1060</v>
      </c>
      <c r="C31" s="385"/>
      <c r="D31" s="554"/>
      <c r="E31" s="565"/>
      <c r="F31" s="385"/>
      <c r="G31" s="387"/>
      <c r="H31" s="566"/>
      <c r="I31" s="385">
        <v>7162538.3459799988</v>
      </c>
      <c r="J31" s="387">
        <v>7.3597477196979177E-2</v>
      </c>
      <c r="K31" s="566"/>
      <c r="L31" s="385">
        <v>7059795.1722999997</v>
      </c>
      <c r="M31" s="387">
        <v>6.9770312603559814E-2</v>
      </c>
      <c r="N31" s="566"/>
      <c r="O31" s="554">
        <v>-1.4344519877881545E-2</v>
      </c>
      <c r="P31" s="554">
        <v>-1.1495804617412952E-2</v>
      </c>
      <c r="Q31" s="430"/>
      <c r="V31" s="906"/>
      <c r="X31" s="385"/>
    </row>
    <row r="32" spans="1:24" s="91" customFormat="1" ht="10.5" customHeight="1">
      <c r="B32" s="216"/>
      <c r="C32" s="385"/>
      <c r="D32" s="554"/>
      <c r="F32" s="385"/>
      <c r="G32" s="387"/>
      <c r="H32" s="385"/>
      <c r="I32" s="385"/>
      <c r="J32" s="387"/>
      <c r="K32" s="385"/>
      <c r="L32" s="385"/>
      <c r="M32" s="387"/>
      <c r="N32" s="385"/>
      <c r="O32" s="554"/>
      <c r="P32" s="554"/>
      <c r="Q32" s="430"/>
      <c r="V32" s="906"/>
      <c r="X32" s="385"/>
    </row>
    <row r="33" spans="1:24" s="91" customFormat="1" ht="15.75">
      <c r="B33" s="347" t="s">
        <v>885</v>
      </c>
      <c r="C33" s="560"/>
      <c r="D33" s="562"/>
      <c r="E33" s="560"/>
      <c r="F33" s="560"/>
      <c r="G33" s="563"/>
      <c r="H33" s="560"/>
      <c r="I33" s="560"/>
      <c r="J33" s="563"/>
      <c r="K33" s="560"/>
      <c r="L33" s="560"/>
      <c r="M33" s="563"/>
      <c r="N33" s="560"/>
      <c r="O33" s="562"/>
      <c r="P33" s="562"/>
      <c r="Q33" s="430"/>
      <c r="V33" s="906"/>
      <c r="X33" s="385"/>
    </row>
    <row r="34" spans="1:24" s="91" customFormat="1" ht="24" customHeight="1">
      <c r="A34" s="91" t="s">
        <v>1065</v>
      </c>
      <c r="B34" s="91" t="s">
        <v>867</v>
      </c>
      <c r="C34" s="385">
        <v>1251238.1559300001</v>
      </c>
      <c r="D34" s="554">
        <v>1.7825631968595029E-2</v>
      </c>
      <c r="E34" s="91">
        <v>14</v>
      </c>
      <c r="F34" s="385">
        <v>1357266.6470999999</v>
      </c>
      <c r="G34" s="387">
        <v>1.6220533135616198E-2</v>
      </c>
      <c r="H34" s="385">
        <v>14</v>
      </c>
      <c r="I34" s="385">
        <v>1474955.0401100002</v>
      </c>
      <c r="J34" s="387">
        <v>1.5155656373133557E-2</v>
      </c>
      <c r="K34" s="385">
        <v>14</v>
      </c>
      <c r="L34" s="385">
        <v>1475428.6361099998</v>
      </c>
      <c r="M34" s="387">
        <v>1.4581317822015731E-2</v>
      </c>
      <c r="N34" s="385">
        <v>15</v>
      </c>
      <c r="O34" s="554">
        <v>3.210918211882241E-4</v>
      </c>
      <c r="P34" s="554">
        <v>3.2121932426367739E-3</v>
      </c>
      <c r="Q34" s="430"/>
      <c r="V34" s="906"/>
      <c r="X34" s="385"/>
    </row>
    <row r="35" spans="1:24" s="91" customFormat="1" ht="24" customHeight="1">
      <c r="A35" s="91" t="s">
        <v>1065</v>
      </c>
      <c r="B35" s="91" t="s">
        <v>868</v>
      </c>
      <c r="C35" s="385">
        <v>758391.17912999995</v>
      </c>
      <c r="D35" s="554">
        <v>1.0804339672132337E-2</v>
      </c>
      <c r="E35" s="91">
        <v>17</v>
      </c>
      <c r="F35" s="385">
        <v>818201.47858000011</v>
      </c>
      <c r="G35" s="387">
        <v>9.778229077737911E-3</v>
      </c>
      <c r="H35" s="385">
        <v>17</v>
      </c>
      <c r="I35" s="385">
        <v>799199.59563999996</v>
      </c>
      <c r="J35" s="387">
        <v>8.2120431577113028E-3</v>
      </c>
      <c r="K35" s="385">
        <v>17</v>
      </c>
      <c r="L35" s="385">
        <v>787692.69591000013</v>
      </c>
      <c r="M35" s="387">
        <v>7.7845835874692888E-3</v>
      </c>
      <c r="N35" s="385">
        <v>17</v>
      </c>
      <c r="O35" s="554">
        <v>-1.4398029969953985E-2</v>
      </c>
      <c r="P35" s="554">
        <v>-1.1549469362930553E-2</v>
      </c>
      <c r="Q35" s="430"/>
      <c r="V35" s="906"/>
      <c r="X35" s="385"/>
    </row>
    <row r="36" spans="1:24" s="91" customFormat="1" ht="24" customHeight="1">
      <c r="A36" s="91" t="s">
        <v>1065</v>
      </c>
      <c r="B36" s="91" t="s">
        <v>869</v>
      </c>
      <c r="C36" s="385">
        <v>384565.09768000001</v>
      </c>
      <c r="D36" s="554">
        <v>5.4786659651657752E-3</v>
      </c>
      <c r="E36" s="91">
        <v>20</v>
      </c>
      <c r="F36" s="385">
        <v>447086.02069999999</v>
      </c>
      <c r="G36" s="387">
        <v>5.3430721433625795E-3</v>
      </c>
      <c r="H36" s="385">
        <v>20</v>
      </c>
      <c r="I36" s="385">
        <v>495375.39438000007</v>
      </c>
      <c r="J36" s="387">
        <v>5.0901478680793416E-3</v>
      </c>
      <c r="K36" s="385">
        <v>20</v>
      </c>
      <c r="L36" s="385">
        <v>500522.34097000002</v>
      </c>
      <c r="M36" s="387">
        <v>4.9465458051193584E-3</v>
      </c>
      <c r="N36" s="385">
        <v>20</v>
      </c>
      <c r="O36" s="554">
        <v>1.0389992414624682E-2</v>
      </c>
      <c r="P36" s="554">
        <v>1.3310194704840406E-2</v>
      </c>
      <c r="Q36" s="430"/>
      <c r="V36" s="906"/>
      <c r="X36" s="385"/>
    </row>
    <row r="37" spans="1:24" s="91" customFormat="1" ht="24" customHeight="1">
      <c r="A37" s="91" t="s">
        <v>1065</v>
      </c>
      <c r="B37" s="91" t="s">
        <v>870</v>
      </c>
      <c r="C37" s="385">
        <v>159808.75465000005</v>
      </c>
      <c r="D37" s="554">
        <v>2.2766985103911497E-3</v>
      </c>
      <c r="E37" s="91">
        <v>24</v>
      </c>
      <c r="F37" s="385">
        <v>168004.36167000001</v>
      </c>
      <c r="G37" s="387">
        <v>2.0078002514973044E-3</v>
      </c>
      <c r="H37" s="385">
        <v>24</v>
      </c>
      <c r="I37" s="385">
        <v>181146.99332000004</v>
      </c>
      <c r="J37" s="387">
        <v>1.8613459455547147E-3</v>
      </c>
      <c r="K37" s="385">
        <v>25</v>
      </c>
      <c r="L37" s="385">
        <v>183838.99418000001</v>
      </c>
      <c r="M37" s="387">
        <v>1.8168379931175664E-3</v>
      </c>
      <c r="N37" s="385">
        <v>24</v>
      </c>
      <c r="O37" s="554">
        <v>1.4860864156019948E-2</v>
      </c>
      <c r="P37" s="554">
        <v>1.7793988040863962E-2</v>
      </c>
      <c r="Q37" s="430"/>
      <c r="V37" s="906"/>
      <c r="X37" s="385"/>
    </row>
    <row r="38" spans="1:24" s="91" customFormat="1" ht="24" customHeight="1">
      <c r="A38" s="91" t="s">
        <v>1065</v>
      </c>
      <c r="B38" s="91" t="s">
        <v>871</v>
      </c>
      <c r="C38" s="385">
        <v>142553.61352000001</v>
      </c>
      <c r="D38" s="554">
        <v>2.0308749684124993E-3</v>
      </c>
      <c r="E38" s="91">
        <v>26</v>
      </c>
      <c r="F38" s="385">
        <v>134900.44747999997</v>
      </c>
      <c r="G38" s="387">
        <v>1.6121792891869199E-3</v>
      </c>
      <c r="H38" s="385">
        <v>29</v>
      </c>
      <c r="I38" s="385">
        <v>131672.75047999999</v>
      </c>
      <c r="J38" s="387">
        <v>1.3529815524623776E-3</v>
      </c>
      <c r="K38" s="385">
        <v>33</v>
      </c>
      <c r="L38" s="385">
        <v>130910.74411</v>
      </c>
      <c r="M38" s="387">
        <v>1.2937604161033583E-3</v>
      </c>
      <c r="N38" s="385">
        <v>33</v>
      </c>
      <c r="O38" s="554">
        <v>-5.7871227510792878E-3</v>
      </c>
      <c r="P38" s="554">
        <v>-2.9136751289725593E-3</v>
      </c>
      <c r="Q38" s="430"/>
      <c r="V38" s="906"/>
      <c r="X38" s="385"/>
    </row>
    <row r="39" spans="1:24" s="91" customFormat="1" ht="24" customHeight="1">
      <c r="A39" s="91" t="s">
        <v>1065</v>
      </c>
      <c r="B39" s="91" t="s">
        <v>872</v>
      </c>
      <c r="C39" s="385">
        <v>67187.364470000015</v>
      </c>
      <c r="D39" s="554">
        <v>9.5717767741178164E-4</v>
      </c>
      <c r="E39" s="91">
        <v>41</v>
      </c>
      <c r="F39" s="385">
        <v>74422.596519999977</v>
      </c>
      <c r="G39" s="387">
        <v>8.8941564685948759E-4</v>
      </c>
      <c r="H39" s="385">
        <v>41</v>
      </c>
      <c r="I39" s="385">
        <v>68310.105309999984</v>
      </c>
      <c r="J39" s="387">
        <v>7.0190918010200202E-4</v>
      </c>
      <c r="K39" s="385">
        <v>45</v>
      </c>
      <c r="L39" s="385">
        <v>67218.446949999998</v>
      </c>
      <c r="M39" s="387">
        <v>6.6430426690402156E-4</v>
      </c>
      <c r="N39" s="385">
        <v>45</v>
      </c>
      <c r="O39" s="554">
        <v>-1.5980920466245885E-2</v>
      </c>
      <c r="P39" s="554">
        <v>-1.3136934687246637E-2</v>
      </c>
      <c r="Q39" s="430"/>
      <c r="V39" s="906"/>
      <c r="X39" s="385"/>
    </row>
    <row r="40" spans="1:24" s="91" customFormat="1" ht="24" customHeight="1">
      <c r="A40" s="91" t="s">
        <v>1065</v>
      </c>
      <c r="B40" s="91" t="s">
        <v>873</v>
      </c>
      <c r="C40" s="385">
        <v>48011.047489999997</v>
      </c>
      <c r="D40" s="554">
        <v>6.8398430700618513E-4</v>
      </c>
      <c r="E40" s="91">
        <v>49</v>
      </c>
      <c r="F40" s="385">
        <v>45726.650730000001</v>
      </c>
      <c r="G40" s="387">
        <v>5.4647379343733787E-4</v>
      </c>
      <c r="H40" s="385">
        <v>50</v>
      </c>
      <c r="I40" s="385">
        <v>50603.040120000005</v>
      </c>
      <c r="J40" s="387">
        <v>5.1996316269912546E-4</v>
      </c>
      <c r="K40" s="385">
        <v>49</v>
      </c>
      <c r="L40" s="385">
        <v>50128.299769999998</v>
      </c>
      <c r="M40" s="387">
        <v>4.954063198548042E-4</v>
      </c>
      <c r="N40" s="385">
        <v>49</v>
      </c>
      <c r="O40" s="554">
        <v>-9.3816566924479483E-3</v>
      </c>
      <c r="P40" s="554">
        <v>-6.5185978967612357E-3</v>
      </c>
      <c r="Q40" s="430"/>
      <c r="V40" s="906"/>
      <c r="X40" s="385"/>
    </row>
    <row r="41" spans="1:24" s="91" customFormat="1" ht="24" customHeight="1">
      <c r="A41" s="91" t="s">
        <v>1065</v>
      </c>
      <c r="B41" s="91" t="s">
        <v>874</v>
      </c>
      <c r="C41" s="385">
        <v>45215.181830000001</v>
      </c>
      <c r="D41" s="554">
        <v>6.4415330277042457E-4</v>
      </c>
      <c r="E41" s="91">
        <v>50</v>
      </c>
      <c r="F41" s="385">
        <v>41849.935519999999</v>
      </c>
      <c r="G41" s="387">
        <v>5.0014362857584229E-4</v>
      </c>
      <c r="H41" s="385">
        <v>51</v>
      </c>
      <c r="I41" s="385">
        <v>45537.656109999996</v>
      </c>
      <c r="J41" s="387">
        <v>4.6791464775062906E-4</v>
      </c>
      <c r="K41" s="385">
        <v>51</v>
      </c>
      <c r="L41" s="385">
        <v>46622.89978</v>
      </c>
      <c r="M41" s="387">
        <v>4.6076326759424737E-4</v>
      </c>
      <c r="N41" s="385">
        <v>51</v>
      </c>
      <c r="O41" s="554">
        <v>2.3831785882402645E-2</v>
      </c>
      <c r="P41" s="554">
        <v>2.6790837286686964E-2</v>
      </c>
      <c r="Q41" s="430"/>
      <c r="V41" s="906"/>
      <c r="X41" s="385"/>
    </row>
    <row r="42" spans="1:24" s="91" customFormat="1" ht="23.25" customHeight="1">
      <c r="A42" s="91" t="s">
        <v>1065</v>
      </c>
      <c r="B42" s="216" t="s">
        <v>1060</v>
      </c>
      <c r="C42" s="385">
        <v>2856970.3947000001</v>
      </c>
      <c r="D42" s="554">
        <v>4.070152637188517E-2</v>
      </c>
      <c r="F42" s="385">
        <v>3087458.1382999998</v>
      </c>
      <c r="G42" s="387">
        <v>3.689784696627358E-2</v>
      </c>
      <c r="H42" s="385"/>
      <c r="I42" s="385">
        <v>3246800.57547</v>
      </c>
      <c r="J42" s="387">
        <v>3.3361961887493054E-2</v>
      </c>
      <c r="K42" s="385"/>
      <c r="L42" s="385">
        <v>3242363.0577799994</v>
      </c>
      <c r="M42" s="387">
        <v>3.2043519478178378E-2</v>
      </c>
      <c r="N42" s="385"/>
      <c r="O42" s="554">
        <v>-1.3667355252818814E-3</v>
      </c>
      <c r="P42" s="554">
        <v>1.519487782448703E-3</v>
      </c>
      <c r="Q42" s="430"/>
      <c r="V42" s="906"/>
      <c r="X42" s="385"/>
    </row>
    <row r="43" spans="1:24" s="91" customFormat="1" ht="10.5" customHeight="1">
      <c r="B43" s="216"/>
      <c r="C43" s="385"/>
      <c r="D43" s="554"/>
      <c r="F43" s="385"/>
      <c r="G43" s="387"/>
      <c r="H43" s="385"/>
      <c r="I43" s="385"/>
      <c r="J43" s="387"/>
      <c r="K43" s="385"/>
      <c r="L43" s="385"/>
      <c r="M43" s="387"/>
      <c r="N43" s="385"/>
      <c r="O43" s="554"/>
      <c r="P43" s="554"/>
      <c r="Q43" s="430"/>
      <c r="V43" s="906"/>
      <c r="X43" s="385"/>
    </row>
    <row r="44" spans="1:24" s="91" customFormat="1" ht="15.75">
      <c r="B44" s="347" t="s">
        <v>931</v>
      </c>
      <c r="C44" s="560"/>
      <c r="D44" s="562"/>
      <c r="E44" s="560"/>
      <c r="F44" s="560"/>
      <c r="G44" s="563"/>
      <c r="H44" s="560"/>
      <c r="I44" s="560"/>
      <c r="J44" s="563"/>
      <c r="K44" s="560"/>
      <c r="L44" s="560"/>
      <c r="M44" s="563"/>
      <c r="N44" s="560"/>
      <c r="O44" s="562"/>
      <c r="P44" s="562"/>
      <c r="Q44" s="430"/>
      <c r="V44" s="906"/>
      <c r="X44" s="385"/>
    </row>
    <row r="45" spans="1:24" s="91" customFormat="1" ht="24" customHeight="1">
      <c r="A45" s="91" t="s">
        <v>1065</v>
      </c>
      <c r="B45" s="91" t="s">
        <v>913</v>
      </c>
      <c r="C45" s="385">
        <v>2116514</v>
      </c>
      <c r="D45" s="554">
        <v>3.0152692708077571E-2</v>
      </c>
      <c r="E45" s="91">
        <v>12</v>
      </c>
      <c r="F45" s="385">
        <v>2709447</v>
      </c>
      <c r="G45" s="387">
        <v>3.238028057095392E-2</v>
      </c>
      <c r="H45" s="385">
        <v>12</v>
      </c>
      <c r="I45" s="385" t="s">
        <v>1059</v>
      </c>
      <c r="J45" s="387" t="s">
        <v>1059</v>
      </c>
      <c r="K45" s="385" t="s">
        <v>1059</v>
      </c>
      <c r="L45" s="386" t="s">
        <v>1059</v>
      </c>
      <c r="M45" s="386" t="s">
        <v>1059</v>
      </c>
      <c r="N45" s="386" t="s">
        <v>1059</v>
      </c>
      <c r="O45" s="554" t="e">
        <v>#VALUE!</v>
      </c>
      <c r="P45" s="554" t="e">
        <v>#VALUE!</v>
      </c>
      <c r="Q45" s="430"/>
      <c r="V45" s="906"/>
      <c r="X45" s="385"/>
    </row>
    <row r="46" spans="1:24" s="91" customFormat="1" ht="24" customHeight="1">
      <c r="A46" s="91" t="s">
        <v>1065</v>
      </c>
      <c r="B46" s="91" t="s">
        <v>914</v>
      </c>
      <c r="C46" s="385">
        <v>430987</v>
      </c>
      <c r="D46" s="554">
        <v>6.1400106836884743E-3</v>
      </c>
      <c r="E46" s="91">
        <v>19</v>
      </c>
      <c r="F46" s="385">
        <v>574498</v>
      </c>
      <c r="G46" s="387">
        <v>6.8657576352118659E-3</v>
      </c>
      <c r="H46" s="385">
        <v>19</v>
      </c>
      <c r="I46" s="385" t="s">
        <v>1059</v>
      </c>
      <c r="J46" s="387" t="s">
        <v>1059</v>
      </c>
      <c r="K46" s="385" t="s">
        <v>1059</v>
      </c>
      <c r="L46" s="386" t="s">
        <v>1059</v>
      </c>
      <c r="M46" s="386" t="s">
        <v>1059</v>
      </c>
      <c r="N46" s="386" t="s">
        <v>1059</v>
      </c>
      <c r="O46" s="554" t="e">
        <v>#VALUE!</v>
      </c>
      <c r="P46" s="554" t="e">
        <v>#VALUE!</v>
      </c>
      <c r="Q46" s="430"/>
      <c r="V46" s="906"/>
      <c r="X46" s="385"/>
    </row>
    <row r="47" spans="1:24" s="91" customFormat="1" ht="24" customHeight="1">
      <c r="A47" s="91" t="s">
        <v>1065</v>
      </c>
      <c r="B47" s="91" t="s">
        <v>916</v>
      </c>
      <c r="C47" s="385">
        <v>3939583</v>
      </c>
      <c r="D47" s="554">
        <v>5.6124852279250861E-2</v>
      </c>
      <c r="E47" s="91">
        <v>8</v>
      </c>
      <c r="F47" s="385">
        <v>4426424</v>
      </c>
      <c r="G47" s="387">
        <v>5.2899669580546926E-2</v>
      </c>
      <c r="H47" s="385">
        <v>8</v>
      </c>
      <c r="I47" s="385" t="s">
        <v>1059</v>
      </c>
      <c r="J47" s="387" t="s">
        <v>1059</v>
      </c>
      <c r="K47" s="385" t="s">
        <v>1059</v>
      </c>
      <c r="L47" s="386" t="s">
        <v>1059</v>
      </c>
      <c r="M47" s="386" t="s">
        <v>1059</v>
      </c>
      <c r="N47" s="386" t="s">
        <v>1059</v>
      </c>
      <c r="O47" s="554" t="e">
        <v>#VALUE!</v>
      </c>
      <c r="P47" s="554" t="e">
        <v>#VALUE!</v>
      </c>
      <c r="Q47" s="430"/>
      <c r="V47" s="906"/>
      <c r="X47" s="385"/>
    </row>
    <row r="48" spans="1:24" s="91" customFormat="1" ht="24" customHeight="1">
      <c r="A48" s="91" t="s">
        <v>1065</v>
      </c>
      <c r="B48" s="91" t="s">
        <v>915</v>
      </c>
      <c r="C48" s="385">
        <v>1410697</v>
      </c>
      <c r="D48" s="554">
        <v>2.0097345514939614E-2</v>
      </c>
      <c r="E48" s="91">
        <v>13</v>
      </c>
      <c r="F48" s="385">
        <v>1843567</v>
      </c>
      <c r="G48" s="387">
        <v>2.2032251124067679E-2</v>
      </c>
      <c r="H48" s="385">
        <v>13</v>
      </c>
      <c r="I48" s="385" t="s">
        <v>1059</v>
      </c>
      <c r="J48" s="387" t="s">
        <v>1059</v>
      </c>
      <c r="K48" s="385" t="s">
        <v>1059</v>
      </c>
      <c r="L48" s="386" t="s">
        <v>1059</v>
      </c>
      <c r="M48" s="386" t="s">
        <v>1059</v>
      </c>
      <c r="N48" s="386" t="s">
        <v>1059</v>
      </c>
      <c r="O48" s="554" t="e">
        <v>#VALUE!</v>
      </c>
      <c r="P48" s="554" t="e">
        <v>#VALUE!</v>
      </c>
      <c r="Q48" s="430"/>
      <c r="V48" s="906"/>
      <c r="X48" s="385"/>
    </row>
    <row r="49" spans="1:24" s="91" customFormat="1" ht="24" customHeight="1">
      <c r="A49" s="91" t="s">
        <v>1065</v>
      </c>
      <c r="B49" s="91" t="s">
        <v>1061</v>
      </c>
      <c r="C49" s="385" t="s">
        <v>1059</v>
      </c>
      <c r="D49" s="554" t="s">
        <v>1059</v>
      </c>
      <c r="E49" s="91" t="s">
        <v>1059</v>
      </c>
      <c r="F49" s="386" t="s">
        <v>1059</v>
      </c>
      <c r="G49" s="386" t="s">
        <v>1059</v>
      </c>
      <c r="H49" s="386" t="s">
        <v>1059</v>
      </c>
      <c r="I49" s="386" t="s">
        <v>1059</v>
      </c>
      <c r="J49" s="386" t="s">
        <v>1059</v>
      </c>
      <c r="K49" s="386" t="s">
        <v>1059</v>
      </c>
      <c r="L49" s="386" t="s">
        <v>1059</v>
      </c>
      <c r="M49" s="386" t="s">
        <v>1059</v>
      </c>
      <c r="N49" s="386" t="s">
        <v>1059</v>
      </c>
      <c r="O49" s="554" t="e">
        <v>#VALUE!</v>
      </c>
      <c r="P49" s="554" t="e">
        <v>#VALUE!</v>
      </c>
      <c r="Q49" s="430"/>
      <c r="V49" s="906"/>
      <c r="X49" s="385"/>
    </row>
    <row r="50" spans="1:24" s="91" customFormat="1" ht="23.25" customHeight="1">
      <c r="A50" s="91" t="s">
        <v>1065</v>
      </c>
      <c r="B50" s="216" t="s">
        <v>1060</v>
      </c>
      <c r="C50" s="385">
        <v>7897781</v>
      </c>
      <c r="D50" s="554">
        <v>0.11251490118595653</v>
      </c>
      <c r="F50" s="385">
        <v>9553936</v>
      </c>
      <c r="G50" s="387">
        <v>0.11417795891078039</v>
      </c>
      <c r="H50" s="385"/>
      <c r="I50" s="385"/>
      <c r="J50" s="387"/>
      <c r="K50" s="385"/>
      <c r="L50" s="386"/>
      <c r="M50" s="387"/>
      <c r="N50" s="385"/>
      <c r="O50" s="554">
        <v>0</v>
      </c>
      <c r="P50" s="554">
        <v>0</v>
      </c>
      <c r="Q50" s="430"/>
      <c r="V50" s="906"/>
      <c r="X50" s="385"/>
    </row>
    <row r="51" spans="1:24" s="91" customFormat="1" ht="10.5" customHeight="1">
      <c r="B51" s="216"/>
      <c r="C51" s="385"/>
      <c r="D51" s="554"/>
      <c r="F51" s="385"/>
      <c r="G51" s="387"/>
      <c r="H51" s="385"/>
      <c r="I51" s="385"/>
      <c r="J51" s="387"/>
      <c r="K51" s="385"/>
      <c r="L51" s="385"/>
      <c r="M51" s="387"/>
      <c r="N51" s="385"/>
      <c r="O51" s="554"/>
      <c r="P51" s="554"/>
      <c r="Q51" s="430"/>
      <c r="V51" s="906"/>
      <c r="X51" s="385"/>
    </row>
    <row r="52" spans="1:24" s="91" customFormat="1" ht="15.75">
      <c r="B52" s="347" t="s">
        <v>886</v>
      </c>
      <c r="C52" s="560"/>
      <c r="D52" s="562"/>
      <c r="E52" s="560"/>
      <c r="F52" s="560"/>
      <c r="G52" s="563"/>
      <c r="H52" s="560"/>
      <c r="I52" s="560"/>
      <c r="J52" s="563"/>
      <c r="K52" s="560"/>
      <c r="L52" s="560"/>
      <c r="M52" s="563"/>
      <c r="N52" s="560"/>
      <c r="O52" s="562"/>
      <c r="P52" s="562"/>
      <c r="Q52" s="430"/>
      <c r="V52" s="906"/>
      <c r="X52" s="385"/>
    </row>
    <row r="53" spans="1:24" s="91" customFormat="1" ht="23.25" customHeight="1">
      <c r="A53" s="91" t="s">
        <v>1065</v>
      </c>
      <c r="B53" s="91" t="s">
        <v>887</v>
      </c>
      <c r="C53" s="385">
        <v>982421.89247000008</v>
      </c>
      <c r="D53" s="554">
        <v>1.3995969520322539E-2</v>
      </c>
      <c r="E53" s="91">
        <v>15</v>
      </c>
      <c r="F53" s="385">
        <v>1056177.6143000002</v>
      </c>
      <c r="G53" s="387">
        <v>1.2622253723285511E-2</v>
      </c>
      <c r="H53" s="385">
        <v>16</v>
      </c>
      <c r="I53" s="385">
        <v>1088097.4952199999</v>
      </c>
      <c r="J53" s="387">
        <v>1.1180565705102298E-2</v>
      </c>
      <c r="K53" s="385">
        <v>16</v>
      </c>
      <c r="L53" s="385">
        <v>1113116.1498800002</v>
      </c>
      <c r="M53" s="387">
        <v>1.1000667844573885E-2</v>
      </c>
      <c r="N53" s="385">
        <v>16</v>
      </c>
      <c r="O53" s="554">
        <v>2.2993026608283618E-2</v>
      </c>
      <c r="P53" s="554">
        <v>2.5949653852816112E-2</v>
      </c>
      <c r="Q53" s="430"/>
      <c r="V53" s="906"/>
      <c r="X53" s="385"/>
    </row>
    <row r="54" spans="1:24" s="91" customFormat="1" ht="23.25" customHeight="1">
      <c r="A54" s="91" t="s">
        <v>1065</v>
      </c>
      <c r="B54" s="91" t="s">
        <v>888</v>
      </c>
      <c r="C54" s="385">
        <v>572770.20805999998</v>
      </c>
      <c r="D54" s="554">
        <v>8.1599101522479098E-3</v>
      </c>
      <c r="E54" s="91">
        <v>18</v>
      </c>
      <c r="F54" s="385">
        <v>633576.20256000001</v>
      </c>
      <c r="G54" s="387">
        <v>7.5717942450885117E-3</v>
      </c>
      <c r="H54" s="385">
        <v>18</v>
      </c>
      <c r="I54" s="385">
        <v>671261.27280999999</v>
      </c>
      <c r="J54" s="387">
        <v>6.8974340984264172E-3</v>
      </c>
      <c r="K54" s="385">
        <v>19</v>
      </c>
      <c r="L54" s="385">
        <v>684317.96209999989</v>
      </c>
      <c r="M54" s="387">
        <v>6.76295515247834E-3</v>
      </c>
      <c r="N54" s="385">
        <v>19</v>
      </c>
      <c r="O54" s="554">
        <v>1.9450979549799907E-2</v>
      </c>
      <c r="P54" s="554">
        <v>2.2397369664105549E-2</v>
      </c>
      <c r="Q54" s="430"/>
      <c r="V54" s="906"/>
      <c r="X54" s="385"/>
    </row>
    <row r="55" spans="1:24" s="91" customFormat="1" ht="23.25" customHeight="1">
      <c r="A55" s="91" t="s">
        <v>1065</v>
      </c>
      <c r="B55" s="91" t="s">
        <v>889</v>
      </c>
      <c r="C55" s="385">
        <v>336475.31205999997</v>
      </c>
      <c r="D55" s="554">
        <v>4.7935599237234842E-3</v>
      </c>
      <c r="E55" s="91">
        <v>21</v>
      </c>
      <c r="F55" s="385">
        <v>356726.56845999998</v>
      </c>
      <c r="G55" s="387">
        <v>4.26319701911438E-3</v>
      </c>
      <c r="H55" s="385">
        <v>21</v>
      </c>
      <c r="I55" s="385">
        <v>364120.99738000007</v>
      </c>
      <c r="J55" s="387">
        <v>3.7414650375528621E-3</v>
      </c>
      <c r="K55" s="385">
        <v>21</v>
      </c>
      <c r="L55" s="385">
        <v>359954.43040000007</v>
      </c>
      <c r="M55" s="387">
        <v>3.5573458604837155E-3</v>
      </c>
      <c r="N55" s="385">
        <v>21</v>
      </c>
      <c r="O55" s="554">
        <v>-1.1442808873918686E-2</v>
      </c>
      <c r="P55" s="554">
        <v>-8.5857071654616979E-3</v>
      </c>
      <c r="Q55" s="430"/>
      <c r="V55" s="906"/>
      <c r="X55" s="385"/>
    </row>
    <row r="56" spans="1:24" s="91" customFormat="1" ht="23.25" customHeight="1">
      <c r="A56" s="91" t="s">
        <v>1065</v>
      </c>
      <c r="B56" s="91" t="s">
        <v>890</v>
      </c>
      <c r="C56" s="385">
        <v>108854.82855999999</v>
      </c>
      <c r="D56" s="554">
        <v>1.5507887948580288E-3</v>
      </c>
      <c r="E56" s="91">
        <v>33</v>
      </c>
      <c r="F56" s="385">
        <v>95541.380940000003</v>
      </c>
      <c r="G56" s="387">
        <v>1.1418037411226678E-3</v>
      </c>
      <c r="H56" s="385">
        <v>35</v>
      </c>
      <c r="I56" s="385">
        <v>95876.160659999994</v>
      </c>
      <c r="J56" s="387">
        <v>9.8515961898739497E-4</v>
      </c>
      <c r="K56" s="385">
        <v>37</v>
      </c>
      <c r="L56" s="385">
        <v>92954.344039999982</v>
      </c>
      <c r="M56" s="387">
        <v>9.1864614811717842E-4</v>
      </c>
      <c r="N56" s="385">
        <v>39</v>
      </c>
      <c r="O56" s="554">
        <v>-3.0474902205997578E-2</v>
      </c>
      <c r="P56" s="554">
        <v>-2.7672806547633377E-2</v>
      </c>
      <c r="Q56" s="430"/>
      <c r="V56" s="906"/>
      <c r="X56" s="385"/>
    </row>
    <row r="57" spans="1:24" s="91" customFormat="1" ht="23.25" customHeight="1">
      <c r="A57" s="91" t="s">
        <v>1065</v>
      </c>
      <c r="B57" s="91" t="s">
        <v>891</v>
      </c>
      <c r="C57" s="385">
        <v>101225.97758000001</v>
      </c>
      <c r="D57" s="554">
        <v>1.442105176740853E-3</v>
      </c>
      <c r="E57" s="91">
        <v>34</v>
      </c>
      <c r="F57" s="385">
        <v>115234.48421000001</v>
      </c>
      <c r="G57" s="387">
        <v>1.3771536886194708E-3</v>
      </c>
      <c r="H57" s="385">
        <v>33</v>
      </c>
      <c r="I57" s="385">
        <v>133418.95465999999</v>
      </c>
      <c r="J57" s="387">
        <v>1.3709243844740135E-3</v>
      </c>
      <c r="K57" s="385">
        <v>32</v>
      </c>
      <c r="L57" s="385">
        <v>137130.435</v>
      </c>
      <c r="M57" s="387">
        <v>1.3552281736093367E-3</v>
      </c>
      <c r="N57" s="385">
        <v>32</v>
      </c>
      <c r="O57" s="554">
        <v>2.7818238791168737E-2</v>
      </c>
      <c r="P57" s="554">
        <v>3.0788811735651844E-2</v>
      </c>
      <c r="Q57" s="430"/>
      <c r="V57" s="906"/>
      <c r="X57" s="385"/>
    </row>
    <row r="58" spans="1:24" s="91" customFormat="1" ht="23.25" customHeight="1">
      <c r="A58" s="91" t="s">
        <v>1065</v>
      </c>
      <c r="B58" s="91" t="s">
        <v>908</v>
      </c>
      <c r="C58" s="386">
        <v>85729.844610000015</v>
      </c>
      <c r="D58" s="554">
        <v>1.2213411583559431E-3</v>
      </c>
      <c r="E58" s="91">
        <v>38</v>
      </c>
      <c r="F58" s="385">
        <v>89517.182159999997</v>
      </c>
      <c r="G58" s="387">
        <v>1.0698092541621927E-3</v>
      </c>
      <c r="H58" s="385">
        <v>38</v>
      </c>
      <c r="I58" s="385">
        <v>94493.302839999989</v>
      </c>
      <c r="J58" s="387">
        <v>9.7095029235513537E-4</v>
      </c>
      <c r="K58" s="385">
        <v>38</v>
      </c>
      <c r="L58" s="385">
        <v>95820.03615</v>
      </c>
      <c r="M58" s="387">
        <v>9.469671162841795E-4</v>
      </c>
      <c r="N58" s="385">
        <v>37</v>
      </c>
      <c r="O58" s="554">
        <v>1.4040500968057978E-2</v>
      </c>
      <c r="P58" s="554">
        <v>1.6971253861029156E-2</v>
      </c>
      <c r="Q58" s="430"/>
    </row>
    <row r="59" spans="1:24" s="91" customFormat="1" ht="23.25" customHeight="1">
      <c r="A59" s="91" t="s">
        <v>1065</v>
      </c>
      <c r="B59" s="91" t="s">
        <v>892</v>
      </c>
      <c r="C59" s="385">
        <v>177159.86345</v>
      </c>
      <c r="D59" s="554">
        <v>2.5238892456240936E-3</v>
      </c>
      <c r="E59" s="91">
        <v>23</v>
      </c>
      <c r="F59" s="385">
        <v>201337.73533</v>
      </c>
      <c r="G59" s="387">
        <v>2.4061634567887325E-3</v>
      </c>
      <c r="H59" s="385">
        <v>23</v>
      </c>
      <c r="I59" s="385">
        <v>215252.84233000001</v>
      </c>
      <c r="J59" s="387">
        <v>2.2117949516959373E-3</v>
      </c>
      <c r="K59" s="385">
        <v>23</v>
      </c>
      <c r="L59" s="385">
        <v>215408.57041999997</v>
      </c>
      <c r="M59" s="387">
        <v>2.1288327676499733E-3</v>
      </c>
      <c r="N59" s="385">
        <v>23</v>
      </c>
      <c r="O59" s="554">
        <v>7.2346589394256533E-4</v>
      </c>
      <c r="P59" s="554">
        <v>3.615730246237181E-3</v>
      </c>
      <c r="Q59" s="430"/>
      <c r="V59" s="906"/>
      <c r="X59" s="385"/>
    </row>
    <row r="60" spans="1:24" s="91" customFormat="1" ht="23.25" customHeight="1">
      <c r="A60" s="91" t="s">
        <v>1065</v>
      </c>
      <c r="B60" s="91" t="s">
        <v>893</v>
      </c>
      <c r="C60" s="385">
        <v>111105.22288</v>
      </c>
      <c r="D60" s="554">
        <v>1.5828487993762902E-3</v>
      </c>
      <c r="E60" s="91">
        <v>32</v>
      </c>
      <c r="F60" s="385">
        <v>128259.39670999999</v>
      </c>
      <c r="G60" s="387">
        <v>1.5328128770671961E-3</v>
      </c>
      <c r="H60" s="385">
        <v>32</v>
      </c>
      <c r="I60" s="385">
        <v>151306.07670999999</v>
      </c>
      <c r="J60" s="387">
        <v>1.5547205463379594E-3</v>
      </c>
      <c r="K60" s="385">
        <v>27</v>
      </c>
      <c r="L60" s="385">
        <v>156557.74836999999</v>
      </c>
      <c r="M60" s="387">
        <v>1.5472237901663858E-3</v>
      </c>
      <c r="N60" s="385">
        <v>27</v>
      </c>
      <c r="O60" s="554">
        <v>3.4708927586996952E-2</v>
      </c>
      <c r="P60" s="554">
        <v>3.7699415817017412E-2</v>
      </c>
      <c r="Q60" s="430"/>
      <c r="V60" s="906"/>
      <c r="X60" s="385"/>
    </row>
    <row r="61" spans="1:24" s="91" customFormat="1" ht="23.25" customHeight="1">
      <c r="A61" s="91" t="s">
        <v>1065</v>
      </c>
      <c r="B61" s="91" t="s">
        <v>894</v>
      </c>
      <c r="C61" s="385">
        <v>121024.10488</v>
      </c>
      <c r="D61" s="554">
        <v>1.7241571020634831E-3</v>
      </c>
      <c r="E61" s="91">
        <v>31</v>
      </c>
      <c r="F61" s="385">
        <v>131267.06375</v>
      </c>
      <c r="G61" s="387">
        <v>1.5687571500569285E-3</v>
      </c>
      <c r="H61" s="385">
        <v>31</v>
      </c>
      <c r="I61" s="385">
        <v>142078.62121000001</v>
      </c>
      <c r="J61" s="387">
        <v>1.4599053547196771E-3</v>
      </c>
      <c r="K61" s="385">
        <v>29</v>
      </c>
      <c r="L61" s="385">
        <v>140940.94177</v>
      </c>
      <c r="M61" s="387">
        <v>1.3928865251666195E-3</v>
      </c>
      <c r="N61" s="385">
        <v>29</v>
      </c>
      <c r="O61" s="554">
        <v>-8.007393584700262E-3</v>
      </c>
      <c r="P61" s="554">
        <v>-5.1403629303206078E-3</v>
      </c>
      <c r="Q61" s="430"/>
      <c r="V61" s="906"/>
      <c r="X61" s="385"/>
    </row>
    <row r="62" spans="1:24" s="91" customFormat="1" ht="23.25" customHeight="1">
      <c r="A62" s="91" t="s">
        <v>1065</v>
      </c>
      <c r="B62" s="91" t="s">
        <v>895</v>
      </c>
      <c r="C62" s="385">
        <v>130184.70672999999</v>
      </c>
      <c r="D62" s="554">
        <v>1.8546626468432942E-3</v>
      </c>
      <c r="E62" s="91">
        <v>27</v>
      </c>
      <c r="F62" s="385">
        <v>136338.81820000001</v>
      </c>
      <c r="G62" s="387">
        <v>1.6293690875031986E-3</v>
      </c>
      <c r="H62" s="385">
        <v>27</v>
      </c>
      <c r="I62" s="385">
        <v>139357.17679999999</v>
      </c>
      <c r="J62" s="387">
        <v>1.4319416031510397E-3</v>
      </c>
      <c r="K62" s="385">
        <v>30</v>
      </c>
      <c r="L62" s="385">
        <v>138010.04694999999</v>
      </c>
      <c r="M62" s="387">
        <v>1.3639211737918521E-3</v>
      </c>
      <c r="N62" s="385">
        <v>31</v>
      </c>
      <c r="O62" s="554">
        <v>-9.6667418279673401E-3</v>
      </c>
      <c r="P62" s="554">
        <v>-6.8045069777591394E-3</v>
      </c>
      <c r="Q62" s="430"/>
      <c r="V62" s="906"/>
      <c r="X62" s="385"/>
    </row>
    <row r="63" spans="1:24" s="91" customFormat="1" ht="23.25" customHeight="1">
      <c r="A63" s="91" t="s">
        <v>1065</v>
      </c>
      <c r="B63" s="91" t="s">
        <v>896</v>
      </c>
      <c r="C63" s="385">
        <v>71188.469679999995</v>
      </c>
      <c r="D63" s="554">
        <v>1.0141789993448364E-3</v>
      </c>
      <c r="E63" s="91">
        <v>40</v>
      </c>
      <c r="F63" s="385">
        <v>82286.574049999996</v>
      </c>
      <c r="G63" s="387">
        <v>9.8339711201642847E-4</v>
      </c>
      <c r="H63" s="385">
        <v>40</v>
      </c>
      <c r="I63" s="385">
        <v>93960.419420000006</v>
      </c>
      <c r="J63" s="387">
        <v>9.6547473697830317E-4</v>
      </c>
      <c r="K63" s="385">
        <v>39</v>
      </c>
      <c r="L63" s="385">
        <v>94972.073220000006</v>
      </c>
      <c r="M63" s="387">
        <v>9.3858689600038678E-4</v>
      </c>
      <c r="N63" s="385">
        <v>38</v>
      </c>
      <c r="O63" s="554">
        <v>1.0766808047949938E-2</v>
      </c>
      <c r="P63" s="554">
        <v>1.3688099400689824E-2</v>
      </c>
      <c r="Q63" s="430"/>
    </row>
    <row r="64" spans="1:24" s="91" customFormat="1" ht="23.25" customHeight="1">
      <c r="A64" s="91" t="s">
        <v>1065</v>
      </c>
      <c r="B64" s="91" t="s">
        <v>902</v>
      </c>
      <c r="C64" s="385">
        <v>48133.792759999997</v>
      </c>
      <c r="D64" s="554">
        <v>6.8573298450497796E-4</v>
      </c>
      <c r="E64" s="91">
        <v>48</v>
      </c>
      <c r="F64" s="385">
        <v>50020.527519999996</v>
      </c>
      <c r="G64" s="387">
        <v>5.9778940699143463E-4</v>
      </c>
      <c r="H64" s="385">
        <v>48</v>
      </c>
      <c r="I64" s="385">
        <v>49260.567619999994</v>
      </c>
      <c r="J64" s="387">
        <v>5.0616880873775708E-4</v>
      </c>
      <c r="K64" s="385">
        <v>50</v>
      </c>
      <c r="L64" s="385">
        <v>48830.256270000005</v>
      </c>
      <c r="M64" s="387">
        <v>4.8257805804865979E-4</v>
      </c>
      <c r="N64" s="385">
        <v>50</v>
      </c>
      <c r="O64" s="554">
        <v>-8.7354119286534582E-3</v>
      </c>
      <c r="P64" s="554">
        <v>-5.8704853735339624E-3</v>
      </c>
      <c r="Q64" s="430"/>
    </row>
    <row r="65" spans="1:24" s="91" customFormat="1" ht="23.25" customHeight="1">
      <c r="A65" s="91" t="s">
        <v>1065</v>
      </c>
      <c r="B65" s="91" t="s">
        <v>900</v>
      </c>
      <c r="C65" s="385">
        <v>76350.189160000009</v>
      </c>
      <c r="D65" s="554">
        <v>1.0877148896464069E-3</v>
      </c>
      <c r="E65" s="91">
        <v>39</v>
      </c>
      <c r="F65" s="385">
        <v>84183.905839999992</v>
      </c>
      <c r="G65" s="387">
        <v>1.0060718997854418E-3</v>
      </c>
      <c r="H65" s="385">
        <v>39</v>
      </c>
      <c r="I65" s="385">
        <v>85111.497289999999</v>
      </c>
      <c r="J65" s="387">
        <v>8.745491023468264E-4</v>
      </c>
      <c r="K65" s="385">
        <v>40</v>
      </c>
      <c r="L65" s="385">
        <v>86663.119279999999</v>
      </c>
      <c r="M65" s="387">
        <v>8.5647143802265702E-4</v>
      </c>
      <c r="N65" s="385">
        <v>40</v>
      </c>
      <c r="O65" s="554">
        <v>1.8230462856424268E-2</v>
      </c>
      <c r="P65" s="554">
        <v>2.1173325465835946E-2</v>
      </c>
      <c r="Q65" s="430"/>
    </row>
    <row r="66" spans="1:24" s="91" customFormat="1" ht="23.25" customHeight="1">
      <c r="A66" s="91" t="s">
        <v>1065</v>
      </c>
      <c r="B66" s="91" t="s">
        <v>909</v>
      </c>
      <c r="C66" s="386">
        <v>90656.056580000004</v>
      </c>
      <c r="D66" s="554">
        <v>1.291521915840308E-3</v>
      </c>
      <c r="E66" s="91">
        <v>36</v>
      </c>
      <c r="F66" s="385">
        <v>107620.82813000001</v>
      </c>
      <c r="G66" s="387">
        <v>1.2861637854985944E-3</v>
      </c>
      <c r="H66" s="385">
        <v>34</v>
      </c>
      <c r="I66" s="385">
        <v>117919.91407999999</v>
      </c>
      <c r="J66" s="387">
        <v>1.2116665584685413E-3</v>
      </c>
      <c r="K66" s="385">
        <v>34</v>
      </c>
      <c r="L66" s="385">
        <v>118670.24098</v>
      </c>
      <c r="M66" s="387">
        <v>1.1727903725026853E-3</v>
      </c>
      <c r="N66" s="385">
        <v>35</v>
      </c>
      <c r="O66" s="554">
        <v>6.3630210881171489E-3</v>
      </c>
      <c r="P66" s="554">
        <v>9.2715847328805889E-3</v>
      </c>
      <c r="Q66" s="430"/>
    </row>
    <row r="67" spans="1:24" s="91" customFormat="1" ht="23.25" customHeight="1">
      <c r="A67" s="91" t="s">
        <v>1065</v>
      </c>
      <c r="B67" s="91" t="s">
        <v>901</v>
      </c>
      <c r="C67" s="385">
        <v>59589.67313000001</v>
      </c>
      <c r="D67" s="554">
        <v>8.4893797180820782E-4</v>
      </c>
      <c r="E67" s="91">
        <v>44</v>
      </c>
      <c r="F67" s="385">
        <v>60968.467300000011</v>
      </c>
      <c r="G67" s="387">
        <v>7.286269401671373E-4</v>
      </c>
      <c r="H67" s="385">
        <v>46</v>
      </c>
      <c r="I67" s="385">
        <v>65284.79206</v>
      </c>
      <c r="J67" s="387">
        <v>6.7082307456574905E-4</v>
      </c>
      <c r="K67" s="385">
        <v>46</v>
      </c>
      <c r="L67" s="385">
        <v>65830.481069999994</v>
      </c>
      <c r="M67" s="387">
        <v>6.5058732314471335E-4</v>
      </c>
      <c r="N67" s="385">
        <v>46</v>
      </c>
      <c r="O67" s="554">
        <v>8.3585930625080795E-3</v>
      </c>
      <c r="P67" s="554">
        <v>1.1272924256330308E-2</v>
      </c>
      <c r="Q67" s="430"/>
    </row>
    <row r="68" spans="1:24" s="91" customFormat="1" ht="23.25" customHeight="1">
      <c r="A68" s="91" t="s">
        <v>1065</v>
      </c>
      <c r="B68" s="91" t="s">
        <v>899</v>
      </c>
      <c r="C68" s="385">
        <v>128348.92015000002</v>
      </c>
      <c r="D68" s="554">
        <v>1.8285093076145663E-3</v>
      </c>
      <c r="E68" s="91">
        <v>29</v>
      </c>
      <c r="F68" s="385">
        <v>139142.31615</v>
      </c>
      <c r="G68" s="387">
        <v>1.6628733598514282E-3</v>
      </c>
      <c r="H68" s="385">
        <v>25</v>
      </c>
      <c r="I68" s="385">
        <v>146121.99083</v>
      </c>
      <c r="J68" s="387">
        <v>1.5014523299723716E-3</v>
      </c>
      <c r="K68" s="385">
        <v>28</v>
      </c>
      <c r="L68" s="385">
        <v>149556.47240999999</v>
      </c>
      <c r="M68" s="387">
        <v>1.4780318093183286E-3</v>
      </c>
      <c r="N68" s="385">
        <v>28</v>
      </c>
      <c r="O68" s="554">
        <v>2.3504207412529121E-2</v>
      </c>
      <c r="P68" s="554">
        <v>2.6462312058230131E-2</v>
      </c>
      <c r="Q68" s="430"/>
    </row>
    <row r="69" spans="1:24" s="91" customFormat="1" ht="23.25" customHeight="1">
      <c r="A69" s="91" t="s">
        <v>1065</v>
      </c>
      <c r="B69" s="91" t="s">
        <v>897</v>
      </c>
      <c r="C69" s="385">
        <v>67182.627139999982</v>
      </c>
      <c r="D69" s="554">
        <v>9.5711018754129277E-4</v>
      </c>
      <c r="E69" s="91">
        <v>42</v>
      </c>
      <c r="F69" s="385">
        <v>68650.040670000002</v>
      </c>
      <c r="G69" s="387">
        <v>8.2042851478622667E-4</v>
      </c>
      <c r="H69" s="385">
        <v>42</v>
      </c>
      <c r="I69" s="385">
        <v>71132.650600000008</v>
      </c>
      <c r="J69" s="387">
        <v>7.3091177702838466E-4</v>
      </c>
      <c r="K69" s="385">
        <v>42</v>
      </c>
      <c r="L69" s="385">
        <v>69602.542399999991</v>
      </c>
      <c r="M69" s="387">
        <v>6.878657273662E-4</v>
      </c>
      <c r="N69" s="385">
        <v>44</v>
      </c>
      <c r="O69" s="554">
        <v>-2.151063101253281E-2</v>
      </c>
      <c r="P69" s="554">
        <v>-1.8682627055921497E-2</v>
      </c>
      <c r="Q69" s="430"/>
    </row>
    <row r="70" spans="1:24" s="91" customFormat="1" ht="23.25" customHeight="1">
      <c r="A70" s="91" t="s">
        <v>1065</v>
      </c>
      <c r="B70" s="91" t="s">
        <v>898</v>
      </c>
      <c r="C70" s="385">
        <v>43571.667949999995</v>
      </c>
      <c r="D70" s="554">
        <v>6.207391562138224E-4</v>
      </c>
      <c r="E70" s="91">
        <v>51</v>
      </c>
      <c r="F70" s="385">
        <v>47114.534179999995</v>
      </c>
      <c r="G70" s="387">
        <v>5.6306022436246154E-4</v>
      </c>
      <c r="H70" s="385">
        <v>49</v>
      </c>
      <c r="I70" s="385">
        <v>55722.776850000002</v>
      </c>
      <c r="J70" s="387">
        <v>5.7257017002526308E-4</v>
      </c>
      <c r="K70" s="385">
        <v>47</v>
      </c>
      <c r="L70" s="385">
        <v>56692.440910000005</v>
      </c>
      <c r="M70" s="387">
        <v>5.6027819901478869E-4</v>
      </c>
      <c r="N70" s="385">
        <v>47</v>
      </c>
      <c r="O70" s="554">
        <v>1.7401574630967032E-2</v>
      </c>
      <c r="P70" s="554">
        <v>2.034204160966957E-2</v>
      </c>
      <c r="Q70" s="430"/>
    </row>
    <row r="71" spans="1:24" s="91" customFormat="1" ht="23.25" customHeight="1">
      <c r="A71" s="91" t="s">
        <v>1065</v>
      </c>
      <c r="B71" s="91" t="s">
        <v>906</v>
      </c>
      <c r="C71" s="385">
        <v>128709.7914</v>
      </c>
      <c r="D71" s="554">
        <v>1.8336504216863038E-3</v>
      </c>
      <c r="E71" s="91">
        <v>28</v>
      </c>
      <c r="F71" s="385">
        <v>133893.96912000002</v>
      </c>
      <c r="G71" s="387">
        <v>1.6001509853723807E-3</v>
      </c>
      <c r="H71" s="385">
        <v>30</v>
      </c>
      <c r="I71" s="385">
        <v>138216.96876999998</v>
      </c>
      <c r="J71" s="387">
        <v>1.4202255842713869E-3</v>
      </c>
      <c r="K71" s="385">
        <v>31</v>
      </c>
      <c r="L71" s="385">
        <v>138374.49651</v>
      </c>
      <c r="M71" s="387">
        <v>1.3675229439719843E-3</v>
      </c>
      <c r="N71" s="385">
        <v>30</v>
      </c>
      <c r="O71" s="554">
        <v>1.1397134621158322E-3</v>
      </c>
      <c r="P71" s="554">
        <v>4.0331808420641657E-3</v>
      </c>
      <c r="Q71" s="430"/>
    </row>
    <row r="72" spans="1:24" s="91" customFormat="1" ht="23.25" customHeight="1">
      <c r="A72" s="91" t="s">
        <v>1065</v>
      </c>
      <c r="B72" s="91" t="s">
        <v>907</v>
      </c>
      <c r="C72" s="386">
        <v>122487.18378999998</v>
      </c>
      <c r="D72" s="554">
        <v>1.7450007009156044E-3</v>
      </c>
      <c r="E72" s="91">
        <v>30</v>
      </c>
      <c r="F72" s="385">
        <v>134950.63897000003</v>
      </c>
      <c r="G72" s="387">
        <v>1.6127791217462857E-3</v>
      </c>
      <c r="H72" s="385">
        <v>28</v>
      </c>
      <c r="I72" s="385">
        <v>160724.00003000002</v>
      </c>
      <c r="J72" s="387">
        <v>1.6514928585135201E-3</v>
      </c>
      <c r="K72" s="385">
        <v>26</v>
      </c>
      <c r="L72" s="385">
        <v>163437.81443</v>
      </c>
      <c r="M72" s="387">
        <v>1.6152178817829214E-3</v>
      </c>
      <c r="N72" s="385">
        <v>26</v>
      </c>
      <c r="O72" s="554">
        <v>1.6884935662959011E-2</v>
      </c>
      <c r="P72" s="554">
        <v>1.9823909465453315E-2</v>
      </c>
      <c r="Q72" s="430"/>
    </row>
    <row r="73" spans="1:24" s="91" customFormat="1" ht="23.25" customHeight="1">
      <c r="A73" s="91" t="s">
        <v>1065</v>
      </c>
      <c r="B73" s="91" t="s">
        <v>905</v>
      </c>
      <c r="C73" s="385">
        <v>49459.174420000003</v>
      </c>
      <c r="D73" s="554">
        <v>7.0461489405762058E-4</v>
      </c>
      <c r="E73" s="91">
        <v>47</v>
      </c>
      <c r="F73" s="385">
        <v>51787.361799999999</v>
      </c>
      <c r="G73" s="387">
        <v>6.1890463445621975E-4</v>
      </c>
      <c r="H73" s="385">
        <v>47</v>
      </c>
      <c r="I73" s="385">
        <v>52282.135469999994</v>
      </c>
      <c r="J73" s="387">
        <v>5.3721642903626645E-4</v>
      </c>
      <c r="K73" s="385">
        <v>48</v>
      </c>
      <c r="L73" s="385">
        <v>51944.343050000003</v>
      </c>
      <c r="M73" s="387">
        <v>5.1335385292833313E-4</v>
      </c>
      <c r="N73" s="385">
        <v>48</v>
      </c>
      <c r="O73" s="554">
        <v>-6.4609529997836646E-3</v>
      </c>
      <c r="P73" s="554">
        <v>-3.5894528639448531E-3</v>
      </c>
      <c r="Q73" s="430"/>
    </row>
    <row r="74" spans="1:24" s="91" customFormat="1" ht="23.25" customHeight="1">
      <c r="A74" s="91" t="s">
        <v>1065</v>
      </c>
      <c r="B74" s="91" t="s">
        <v>904</v>
      </c>
      <c r="C74" s="385">
        <v>86801.445470000006</v>
      </c>
      <c r="D74" s="554">
        <v>1.2366076065992769E-3</v>
      </c>
      <c r="E74" s="91">
        <v>37</v>
      </c>
      <c r="F74" s="385">
        <v>91419.686509999985</v>
      </c>
      <c r="G74" s="387">
        <v>1.0925458585838552E-3</v>
      </c>
      <c r="H74" s="385">
        <v>37</v>
      </c>
      <c r="I74" s="385">
        <v>102927.20864</v>
      </c>
      <c r="J74" s="387">
        <v>1.0576114953831581E-3</v>
      </c>
      <c r="K74" s="385">
        <v>35</v>
      </c>
      <c r="L74" s="385">
        <v>105559.67494</v>
      </c>
      <c r="M74" s="387">
        <v>1.0432216996593897E-3</v>
      </c>
      <c r="N74" s="385">
        <v>36</v>
      </c>
      <c r="O74" s="554">
        <v>2.5576000114871045E-2</v>
      </c>
      <c r="P74" s="554">
        <v>2.8540092600752409E-2</v>
      </c>
      <c r="Q74" s="430"/>
    </row>
    <row r="75" spans="1:24" s="91" customFormat="1" ht="23.25" customHeight="1">
      <c r="A75" s="91" t="s">
        <v>1065</v>
      </c>
      <c r="B75" s="91" t="s">
        <v>903</v>
      </c>
      <c r="C75" s="385">
        <v>55162.456300000005</v>
      </c>
      <c r="D75" s="554">
        <v>7.858660957766676E-4</v>
      </c>
      <c r="E75" s="91">
        <v>46</v>
      </c>
      <c r="F75" s="385">
        <v>61120.545109999999</v>
      </c>
      <c r="G75" s="387">
        <v>7.3044440408372841E-4</v>
      </c>
      <c r="H75" s="385">
        <v>45</v>
      </c>
      <c r="I75" s="385">
        <v>68435.541160000008</v>
      </c>
      <c r="J75" s="387">
        <v>7.031980754159436E-4</v>
      </c>
      <c r="K75" s="385">
        <v>44</v>
      </c>
      <c r="L75" s="385">
        <v>69776.875129999986</v>
      </c>
      <c r="M75" s="387">
        <v>6.895886171628977E-4</v>
      </c>
      <c r="N75" s="385">
        <v>43</v>
      </c>
      <c r="O75" s="554">
        <v>1.9599961471247651E-2</v>
      </c>
      <c r="P75" s="554">
        <v>2.2546782169141411E-2</v>
      </c>
      <c r="Q75" s="430"/>
    </row>
    <row r="76" spans="1:24" s="91" customFormat="1" ht="23.25" customHeight="1">
      <c r="A76" s="91" t="s">
        <v>1065</v>
      </c>
      <c r="B76" s="91" t="s">
        <v>910</v>
      </c>
      <c r="C76" s="385">
        <v>56725.934739999997</v>
      </c>
      <c r="D76" s="554">
        <v>8.0814002590754515E-4</v>
      </c>
      <c r="E76" s="91">
        <v>45</v>
      </c>
      <c r="F76" s="385">
        <v>67511.329130000013</v>
      </c>
      <c r="G76" s="387">
        <v>8.0681990788061722E-4</v>
      </c>
      <c r="H76" s="385">
        <v>44</v>
      </c>
      <c r="I76" s="385">
        <v>74667.331269999995</v>
      </c>
      <c r="J76" s="387">
        <v>7.672318031759492E-4</v>
      </c>
      <c r="K76" s="385">
        <v>41</v>
      </c>
      <c r="L76" s="385">
        <v>73934.025409999987</v>
      </c>
      <c r="M76" s="387">
        <v>7.3067276585231117E-4</v>
      </c>
      <c r="N76" s="385">
        <v>41</v>
      </c>
      <c r="O76" s="554">
        <v>-9.820973209131334E-3</v>
      </c>
      <c r="P76" s="554">
        <v>-6.9591841143599176E-3</v>
      </c>
      <c r="Q76" s="430"/>
    </row>
    <row r="77" spans="1:24" s="91" customFormat="1" ht="23.25" customHeight="1">
      <c r="A77" s="91" t="s">
        <v>1065</v>
      </c>
      <c r="B77" s="91" t="s">
        <v>911</v>
      </c>
      <c r="C77" s="386">
        <v>196523.69561000005</v>
      </c>
      <c r="D77" s="554">
        <v>2.7997540311966301E-3</v>
      </c>
      <c r="E77" s="386">
        <v>22</v>
      </c>
      <c r="F77" s="385">
        <v>221211.00391000003</v>
      </c>
      <c r="G77" s="387">
        <v>2.6436665385918918E-3</v>
      </c>
      <c r="H77" s="385">
        <v>22</v>
      </c>
      <c r="I77" s="385">
        <v>227784.80164000005</v>
      </c>
      <c r="J77" s="387">
        <v>2.340565025236815E-3</v>
      </c>
      <c r="K77" s="385">
        <v>22</v>
      </c>
      <c r="L77" s="385">
        <v>228615.29743999997</v>
      </c>
      <c r="M77" s="387">
        <v>2.2593517770782717E-3</v>
      </c>
      <c r="N77" s="385">
        <v>22</v>
      </c>
      <c r="O77" s="554">
        <v>3.6459666932144863E-3</v>
      </c>
      <c r="P77" s="554">
        <v>6.5466775796112486E-3</v>
      </c>
      <c r="Q77" s="430"/>
    </row>
    <row r="78" spans="1:24" s="91" customFormat="1" ht="23.25" customHeight="1">
      <c r="B78" s="91" t="s">
        <v>912</v>
      </c>
      <c r="C78" s="386">
        <v>62540.485009999997</v>
      </c>
      <c r="D78" s="386">
        <v>8.9097640096907535E-4</v>
      </c>
      <c r="E78" s="386">
        <v>43</v>
      </c>
      <c r="F78" s="385">
        <v>67977.350489999997</v>
      </c>
      <c r="G78" s="387">
        <v>8.1238927402391408E-4</v>
      </c>
      <c r="H78" s="385">
        <v>43</v>
      </c>
      <c r="I78" s="385">
        <v>70655.20624</v>
      </c>
      <c r="J78" s="387">
        <v>7.2600587653604757E-4</v>
      </c>
      <c r="K78" s="385">
        <v>43</v>
      </c>
      <c r="L78" s="385">
        <v>70997.711869999999</v>
      </c>
      <c r="M78" s="387">
        <v>7.0165386252892751E-4</v>
      </c>
      <c r="N78" s="385">
        <v>42</v>
      </c>
      <c r="O78" s="554">
        <v>4.847563940816757E-3</v>
      </c>
      <c r="P78" s="554">
        <v>7.7517476516284489E-3</v>
      </c>
      <c r="Q78" s="430"/>
    </row>
    <row r="79" spans="1:24" s="91" customFormat="1" ht="23.25" customHeight="1">
      <c r="A79" s="91" t="s">
        <v>1065</v>
      </c>
      <c r="B79" s="216" t="s">
        <v>1060</v>
      </c>
      <c r="C79" s="385">
        <v>4070383.5245700013</v>
      </c>
      <c r="D79" s="554">
        <v>5.798828810977906E-2</v>
      </c>
      <c r="F79" s="385">
        <v>4413835.5255000005</v>
      </c>
      <c r="G79" s="387">
        <v>5.274922621100684E-2</v>
      </c>
      <c r="H79" s="385"/>
      <c r="I79" s="385">
        <v>4675470.7025899999</v>
      </c>
      <c r="J79" s="387">
        <v>4.8042025298495029E-2</v>
      </c>
      <c r="K79" s="385"/>
      <c r="L79" s="386">
        <v>4727668.5303999986</v>
      </c>
      <c r="M79" s="387">
        <v>4.6722447776704916E-2</v>
      </c>
      <c r="N79" s="385"/>
      <c r="O79" s="554">
        <v>1.1164186694846201E-2</v>
      </c>
      <c r="P79" s="554">
        <v>1.4086626540785074E-2</v>
      </c>
      <c r="Q79" s="430"/>
      <c r="V79" s="906"/>
      <c r="X79" s="385"/>
    </row>
    <row r="80" spans="1:24" s="91" customFormat="1" ht="10.5" customHeight="1">
      <c r="B80" s="216"/>
      <c r="C80" s="385"/>
      <c r="D80" s="554"/>
      <c r="F80" s="385"/>
      <c r="G80" s="387"/>
      <c r="H80" s="385"/>
      <c r="I80" s="385"/>
      <c r="J80" s="387"/>
      <c r="K80" s="385"/>
      <c r="L80" s="385"/>
      <c r="M80" s="387"/>
      <c r="N80" s="385"/>
      <c r="O80" s="554"/>
      <c r="P80" s="554"/>
      <c r="Q80" s="430"/>
      <c r="V80" s="906"/>
      <c r="X80" s="385"/>
    </row>
    <row r="81" spans="1:17" s="210" customFormat="1" ht="18.75" customHeight="1">
      <c r="B81" s="515" t="s">
        <v>6</v>
      </c>
      <c r="C81" s="389">
        <v>70193200.338389993</v>
      </c>
      <c r="D81" s="553">
        <v>1</v>
      </c>
      <c r="E81" s="512"/>
      <c r="F81" s="389">
        <v>83675834.5581</v>
      </c>
      <c r="G81" s="390">
        <v>1</v>
      </c>
      <c r="H81" s="512"/>
      <c r="I81" s="389">
        <v>97320432.965519994</v>
      </c>
      <c r="J81" s="390">
        <v>1</v>
      </c>
      <c r="K81" s="512"/>
      <c r="L81" s="389">
        <v>101186233.92751998</v>
      </c>
      <c r="M81" s="390">
        <v>1</v>
      </c>
      <c r="N81" s="512"/>
      <c r="O81" s="553"/>
      <c r="P81" s="553"/>
      <c r="Q81" s="904"/>
    </row>
    <row r="82" spans="1:17" s="155" customFormat="1" ht="13.5" thickBot="1">
      <c r="B82" s="567"/>
      <c r="C82" s="332"/>
      <c r="D82" s="568"/>
      <c r="E82" s="332"/>
      <c r="F82" s="332"/>
      <c r="G82" s="332"/>
      <c r="H82" s="332"/>
      <c r="I82" s="332"/>
      <c r="J82" s="568"/>
      <c r="K82" s="569"/>
      <c r="L82" s="332"/>
      <c r="M82" s="568"/>
      <c r="N82" s="332"/>
      <c r="O82" s="568"/>
      <c r="P82" s="568"/>
      <c r="Q82" s="152"/>
    </row>
    <row r="83" spans="1:17" s="155" customFormat="1" ht="15.75" thickTop="1">
      <c r="B83" s="372" t="s">
        <v>1239</v>
      </c>
      <c r="C83" s="317"/>
      <c r="D83" s="397"/>
      <c r="E83" s="317"/>
      <c r="F83" s="317"/>
      <c r="G83" s="397"/>
      <c r="H83" s="317"/>
      <c r="I83" s="385"/>
      <c r="J83" s="554"/>
      <c r="K83" s="561"/>
      <c r="L83" s="317"/>
      <c r="M83" s="397"/>
      <c r="N83" s="317"/>
      <c r="O83" s="397"/>
      <c r="P83" s="397"/>
      <c r="Q83" s="438"/>
    </row>
    <row r="84" spans="1:17" s="155" customFormat="1" ht="12.75" customHeight="1">
      <c r="B84" s="372" t="s">
        <v>1409</v>
      </c>
      <c r="C84" s="317"/>
      <c r="D84" s="397"/>
      <c r="E84" s="317"/>
      <c r="F84" s="317"/>
      <c r="G84" s="397"/>
      <c r="H84" s="317"/>
      <c r="I84" s="385"/>
      <c r="J84" s="554"/>
      <c r="K84" s="561"/>
      <c r="L84" s="317"/>
      <c r="M84" s="397"/>
      <c r="N84" s="317"/>
      <c r="O84" s="397"/>
      <c r="P84" s="397"/>
      <c r="Q84" s="438"/>
    </row>
    <row r="85" spans="1:17" s="155" customFormat="1">
      <c r="B85" s="372" t="s">
        <v>1236</v>
      </c>
      <c r="C85" s="317"/>
      <c r="D85" s="397"/>
      <c r="E85" s="317"/>
      <c r="F85" s="317"/>
      <c r="G85" s="397"/>
      <c r="H85" s="317"/>
      <c r="I85" s="385"/>
      <c r="J85" s="554"/>
      <c r="K85" s="561"/>
      <c r="L85" s="317"/>
      <c r="M85" s="397"/>
      <c r="N85" s="317"/>
      <c r="O85" s="397"/>
      <c r="P85" s="397"/>
      <c r="Q85" s="438"/>
    </row>
    <row r="86" spans="1:17" s="155" customFormat="1">
      <c r="B86" s="372" t="s">
        <v>1237</v>
      </c>
      <c r="C86" s="317"/>
      <c r="D86" s="397"/>
      <c r="E86" s="317"/>
      <c r="F86" s="317"/>
      <c r="G86" s="397"/>
      <c r="H86" s="317"/>
      <c r="I86" s="385"/>
      <c r="J86" s="554"/>
      <c r="K86" s="561"/>
      <c r="L86" s="317"/>
      <c r="M86" s="397"/>
      <c r="N86" s="317"/>
      <c r="O86" s="397"/>
      <c r="P86" s="397"/>
      <c r="Q86" s="438"/>
    </row>
    <row r="87" spans="1:17" s="155" customFormat="1">
      <c r="A87" s="155" t="s">
        <v>511</v>
      </c>
      <c r="C87" s="317"/>
      <c r="D87" s="397"/>
      <c r="E87" s="317"/>
      <c r="F87" s="317"/>
      <c r="G87" s="397"/>
      <c r="H87" s="317"/>
      <c r="I87" s="385"/>
      <c r="J87" s="554"/>
      <c r="K87" s="561"/>
      <c r="L87" s="317"/>
      <c r="M87" s="397"/>
      <c r="N87" s="317"/>
      <c r="O87" s="397"/>
      <c r="P87" s="397"/>
      <c r="Q87" s="438"/>
    </row>
    <row r="88" spans="1:17" s="155" customFormat="1">
      <c r="C88" s="317"/>
      <c r="D88" s="397"/>
      <c r="E88" s="317"/>
      <c r="F88" s="317"/>
      <c r="G88" s="397"/>
      <c r="H88" s="317"/>
      <c r="I88" s="385"/>
      <c r="J88" s="554"/>
      <c r="K88" s="561"/>
      <c r="L88" s="317"/>
      <c r="M88" s="397"/>
      <c r="N88" s="317"/>
      <c r="O88" s="397"/>
      <c r="P88" s="397"/>
      <c r="Q88" s="438"/>
    </row>
    <row r="89" spans="1:17" s="155" customFormat="1">
      <c r="C89" s="317"/>
      <c r="D89" s="397"/>
      <c r="E89" s="317"/>
      <c r="F89" s="317"/>
      <c r="G89" s="397"/>
      <c r="H89" s="317"/>
      <c r="I89" s="385"/>
      <c r="J89" s="554"/>
      <c r="K89" s="561"/>
      <c r="L89" s="317"/>
      <c r="M89" s="397"/>
      <c r="N89" s="317"/>
      <c r="O89" s="397"/>
      <c r="P89" s="397"/>
      <c r="Q89" s="438"/>
    </row>
    <row r="90" spans="1:17" s="155" customFormat="1">
      <c r="C90" s="317"/>
      <c r="D90" s="397"/>
      <c r="E90" s="317"/>
      <c r="F90" s="317"/>
      <c r="G90" s="397"/>
      <c r="H90" s="317"/>
      <c r="I90" s="385"/>
      <c r="J90" s="554"/>
      <c r="K90" s="561"/>
      <c r="L90" s="317"/>
      <c r="M90" s="397"/>
      <c r="N90" s="317"/>
      <c r="O90" s="397"/>
      <c r="P90" s="397"/>
      <c r="Q90" s="438"/>
    </row>
    <row r="91" spans="1:17" s="155" customFormat="1">
      <c r="C91" s="317"/>
      <c r="D91" s="397"/>
      <c r="E91" s="317"/>
      <c r="F91" s="317"/>
      <c r="G91" s="397"/>
      <c r="H91" s="317"/>
      <c r="I91" s="385"/>
      <c r="J91" s="554"/>
      <c r="K91" s="561"/>
      <c r="L91" s="317"/>
      <c r="M91" s="397"/>
      <c r="N91" s="317"/>
      <c r="O91" s="397"/>
      <c r="P91" s="397"/>
      <c r="Q91" s="438"/>
    </row>
    <row r="92" spans="1:17" s="155" customFormat="1">
      <c r="C92" s="317"/>
      <c r="D92" s="397"/>
      <c r="E92" s="317"/>
      <c r="F92" s="317"/>
      <c r="G92" s="397"/>
      <c r="H92" s="317"/>
      <c r="I92" s="385"/>
      <c r="J92" s="554"/>
      <c r="K92" s="561"/>
      <c r="L92" s="317"/>
      <c r="M92" s="397"/>
      <c r="N92" s="317"/>
      <c r="O92" s="397"/>
      <c r="P92" s="397"/>
      <c r="Q92" s="438"/>
    </row>
    <row r="93" spans="1:17" s="155" customFormat="1">
      <c r="C93" s="317"/>
      <c r="D93" s="397"/>
      <c r="E93" s="317"/>
      <c r="F93" s="317"/>
      <c r="G93" s="397"/>
      <c r="H93" s="317"/>
      <c r="I93" s="385"/>
      <c r="J93" s="554"/>
      <c r="K93" s="561"/>
      <c r="L93" s="317"/>
      <c r="M93" s="397"/>
      <c r="N93" s="317"/>
      <c r="O93" s="397"/>
      <c r="P93" s="397"/>
      <c r="Q93" s="438"/>
    </row>
    <row r="94" spans="1:17" s="155" customFormat="1">
      <c r="C94" s="317"/>
      <c r="D94" s="397"/>
      <c r="E94" s="317"/>
      <c r="F94" s="317"/>
      <c r="G94" s="397"/>
      <c r="H94" s="317"/>
      <c r="I94" s="385"/>
      <c r="J94" s="554"/>
      <c r="K94" s="561"/>
      <c r="L94" s="317"/>
      <c r="M94" s="397"/>
      <c r="N94" s="317"/>
      <c r="O94" s="397"/>
      <c r="P94" s="397"/>
      <c r="Q94" s="438"/>
    </row>
    <row r="95" spans="1:17" s="155" customFormat="1">
      <c r="C95" s="317"/>
      <c r="D95" s="397"/>
      <c r="E95" s="317"/>
      <c r="F95" s="317"/>
      <c r="G95" s="397"/>
      <c r="H95" s="317"/>
      <c r="I95" s="385"/>
      <c r="J95" s="554"/>
      <c r="K95" s="561"/>
      <c r="L95" s="317"/>
      <c r="M95" s="397"/>
      <c r="N95" s="317"/>
      <c r="O95" s="397"/>
      <c r="P95" s="397"/>
      <c r="Q95" s="438"/>
    </row>
    <row r="96" spans="1:17" s="155" customFormat="1">
      <c r="C96" s="317"/>
      <c r="D96" s="397"/>
      <c r="E96" s="317"/>
      <c r="F96" s="317"/>
      <c r="G96" s="397"/>
      <c r="H96" s="317"/>
      <c r="I96" s="385"/>
      <c r="J96" s="554"/>
      <c r="K96" s="561"/>
      <c r="L96" s="317"/>
      <c r="M96" s="397"/>
      <c r="N96" s="317"/>
      <c r="O96" s="397"/>
      <c r="P96" s="397"/>
      <c r="Q96" s="438"/>
    </row>
    <row r="97" spans="2:17" s="155" customFormat="1">
      <c r="C97" s="317"/>
      <c r="D97" s="397"/>
      <c r="E97" s="317"/>
      <c r="F97" s="317"/>
      <c r="G97" s="397"/>
      <c r="H97" s="317"/>
      <c r="I97" s="385"/>
      <c r="J97" s="554"/>
      <c r="K97" s="561"/>
      <c r="L97" s="317"/>
      <c r="M97" s="397"/>
      <c r="N97" s="317"/>
      <c r="O97" s="397"/>
      <c r="P97" s="397"/>
      <c r="Q97" s="438"/>
    </row>
    <row r="98" spans="2:17" s="155" customFormat="1">
      <c r="C98" s="317"/>
      <c r="D98" s="397"/>
      <c r="E98" s="317"/>
      <c r="F98" s="317"/>
      <c r="G98" s="397"/>
      <c r="H98" s="317"/>
      <c r="I98" s="385"/>
      <c r="J98" s="554"/>
      <c r="K98" s="561"/>
      <c r="L98" s="317"/>
      <c r="M98" s="397"/>
      <c r="N98" s="317"/>
      <c r="O98" s="397"/>
      <c r="P98" s="397"/>
      <c r="Q98" s="438"/>
    </row>
    <row r="99" spans="2:17" s="155" customFormat="1">
      <c r="B99" s="555"/>
      <c r="C99" s="317"/>
      <c r="D99" s="397"/>
      <c r="E99" s="317"/>
      <c r="F99" s="317"/>
      <c r="G99" s="397"/>
      <c r="H99" s="317"/>
      <c r="I99" s="385"/>
      <c r="J99" s="554"/>
      <c r="K99" s="561"/>
      <c r="L99" s="317"/>
      <c r="M99" s="397"/>
      <c r="N99" s="317"/>
      <c r="O99" s="397"/>
      <c r="P99" s="397"/>
      <c r="Q99" s="438"/>
    </row>
    <row r="100" spans="2:17" s="155" customFormat="1">
      <c r="B100" s="555"/>
      <c r="C100" s="317"/>
      <c r="D100" s="397"/>
      <c r="E100" s="317"/>
      <c r="F100" s="317"/>
      <c r="G100" s="397"/>
      <c r="H100" s="317"/>
      <c r="I100" s="385"/>
      <c r="J100" s="554"/>
      <c r="K100" s="561"/>
      <c r="L100" s="317"/>
      <c r="M100" s="397"/>
      <c r="N100" s="317"/>
      <c r="O100" s="397"/>
      <c r="P100" s="397"/>
      <c r="Q100" s="438"/>
    </row>
    <row r="101" spans="2:17" s="155" customFormat="1">
      <c r="B101" s="555"/>
      <c r="C101" s="317"/>
      <c r="D101" s="397"/>
      <c r="E101" s="317"/>
      <c r="F101" s="317"/>
      <c r="G101" s="397"/>
      <c r="H101" s="317"/>
      <c r="I101" s="385"/>
      <c r="J101" s="554"/>
      <c r="K101" s="561"/>
      <c r="L101" s="317"/>
      <c r="M101" s="397"/>
      <c r="N101" s="317"/>
      <c r="O101" s="397"/>
      <c r="P101" s="397"/>
      <c r="Q101" s="438"/>
    </row>
    <row r="102" spans="2:17" s="155" customFormat="1">
      <c r="B102" s="555"/>
      <c r="C102" s="317"/>
      <c r="D102" s="397"/>
      <c r="E102" s="317"/>
      <c r="F102" s="317"/>
      <c r="G102" s="397"/>
      <c r="H102" s="317"/>
      <c r="I102" s="385"/>
      <c r="J102" s="554"/>
      <c r="K102" s="561"/>
      <c r="L102" s="317"/>
      <c r="M102" s="397"/>
      <c r="N102" s="317"/>
      <c r="O102" s="397"/>
      <c r="P102" s="397"/>
      <c r="Q102" s="438"/>
    </row>
    <row r="103" spans="2:17" s="155" customFormat="1">
      <c r="B103" s="555"/>
      <c r="C103" s="317"/>
      <c r="D103" s="397"/>
      <c r="E103" s="317"/>
      <c r="F103" s="317"/>
      <c r="G103" s="397"/>
      <c r="H103" s="317"/>
      <c r="I103" s="385"/>
      <c r="J103" s="554"/>
      <c r="K103" s="561"/>
      <c r="L103" s="317"/>
      <c r="M103" s="397"/>
      <c r="N103" s="317"/>
      <c r="O103" s="397"/>
      <c r="P103" s="397"/>
      <c r="Q103" s="438"/>
    </row>
    <row r="104" spans="2:17" s="155" customFormat="1">
      <c r="B104" s="555"/>
      <c r="C104" s="317"/>
      <c r="D104" s="397"/>
      <c r="E104" s="317"/>
      <c r="F104" s="317"/>
      <c r="G104" s="397"/>
      <c r="H104" s="317"/>
      <c r="I104" s="385"/>
      <c r="J104" s="554"/>
      <c r="K104" s="561"/>
      <c r="L104" s="317"/>
      <c r="M104" s="397"/>
      <c r="N104" s="317"/>
      <c r="O104" s="397"/>
      <c r="P104" s="397"/>
      <c r="Q104" s="438"/>
    </row>
    <row r="105" spans="2:17" s="155" customFormat="1">
      <c r="B105" s="555"/>
      <c r="C105" s="317"/>
      <c r="D105" s="397"/>
      <c r="E105" s="317"/>
      <c r="F105" s="317"/>
      <c r="G105" s="397"/>
      <c r="H105" s="317"/>
      <c r="I105" s="385"/>
      <c r="J105" s="554"/>
      <c r="K105" s="561"/>
      <c r="L105" s="317"/>
      <c r="M105" s="397"/>
      <c r="N105" s="317"/>
      <c r="O105" s="397"/>
      <c r="P105" s="397"/>
      <c r="Q105" s="438"/>
    </row>
    <row r="106" spans="2:17" ht="15.75">
      <c r="B106" s="146"/>
      <c r="C106" s="156"/>
      <c r="D106" s="300"/>
      <c r="E106" s="156"/>
      <c r="F106" s="156"/>
      <c r="G106" s="300"/>
      <c r="H106" s="156"/>
      <c r="I106" s="385"/>
      <c r="J106" s="554"/>
      <c r="K106" s="561"/>
      <c r="L106" s="156"/>
      <c r="M106" s="300"/>
      <c r="N106" s="156"/>
      <c r="O106" s="300"/>
      <c r="P106" s="300"/>
    </row>
    <row r="107" spans="2:17" ht="15.75">
      <c r="B107" s="146"/>
      <c r="C107" s="156"/>
      <c r="D107" s="300"/>
      <c r="E107" s="156"/>
      <c r="F107" s="156"/>
      <c r="G107" s="300"/>
      <c r="H107" s="156"/>
      <c r="I107" s="385"/>
      <c r="J107" s="554"/>
      <c r="K107" s="561"/>
      <c r="L107" s="156"/>
      <c r="M107" s="300"/>
      <c r="N107" s="156"/>
      <c r="O107" s="300"/>
      <c r="P107" s="300"/>
    </row>
    <row r="108" spans="2:17" ht="15.75">
      <c r="B108" s="146"/>
      <c r="C108" s="156"/>
      <c r="D108" s="300"/>
      <c r="E108" s="156"/>
      <c r="F108" s="156"/>
      <c r="G108" s="300"/>
      <c r="H108" s="156"/>
      <c r="I108" s="385"/>
      <c r="J108" s="554"/>
      <c r="K108" s="561"/>
      <c r="L108" s="156"/>
      <c r="M108" s="300"/>
      <c r="N108" s="156"/>
      <c r="O108" s="300"/>
      <c r="P108" s="300"/>
    </row>
    <row r="109" spans="2:17" ht="15.75">
      <c r="B109" s="146"/>
      <c r="C109" s="156"/>
      <c r="D109" s="300"/>
      <c r="E109" s="156"/>
      <c r="F109" s="156"/>
      <c r="G109" s="300"/>
      <c r="H109" s="156"/>
      <c r="I109" s="385"/>
      <c r="J109" s="554"/>
      <c r="K109" s="561"/>
      <c r="L109" s="156"/>
      <c r="M109" s="300"/>
      <c r="N109" s="156"/>
      <c r="O109" s="300"/>
      <c r="P109" s="300"/>
    </row>
    <row r="110" spans="2:17" ht="15.75">
      <c r="B110" s="146"/>
      <c r="C110" s="156"/>
      <c r="D110" s="300"/>
      <c r="E110" s="156"/>
      <c r="F110" s="156"/>
      <c r="G110" s="300"/>
      <c r="H110" s="156"/>
      <c r="I110" s="385"/>
      <c r="J110" s="554"/>
      <c r="K110" s="561"/>
      <c r="L110" s="156"/>
      <c r="M110" s="300"/>
      <c r="N110" s="156"/>
      <c r="O110" s="300"/>
      <c r="P110" s="300"/>
    </row>
    <row r="111" spans="2:17" ht="15.75">
      <c r="B111" s="146"/>
      <c r="C111" s="156"/>
      <c r="D111" s="300"/>
      <c r="E111" s="156"/>
      <c r="F111" s="156"/>
      <c r="G111" s="300"/>
      <c r="H111" s="156"/>
      <c r="I111" s="385"/>
      <c r="J111" s="554"/>
      <c r="K111" s="561"/>
      <c r="L111" s="156"/>
      <c r="M111" s="300"/>
      <c r="N111" s="156"/>
      <c r="O111" s="300"/>
      <c r="P111" s="300"/>
    </row>
    <row r="112" spans="2:17" ht="15.75">
      <c r="B112" s="146"/>
      <c r="D112" s="300"/>
      <c r="E112" s="156"/>
      <c r="F112" s="156"/>
      <c r="G112" s="300"/>
      <c r="H112" s="156"/>
      <c r="I112" s="385"/>
      <c r="J112" s="554"/>
      <c r="K112" s="561"/>
      <c r="L112" s="156"/>
      <c r="M112" s="300"/>
      <c r="N112" s="156"/>
      <c r="O112" s="300"/>
      <c r="P112" s="300"/>
    </row>
    <row r="113" spans="2:16" ht="15.75">
      <c r="B113" s="146"/>
      <c r="D113" s="300"/>
      <c r="E113" s="156"/>
      <c r="F113" s="156"/>
      <c r="G113" s="300"/>
      <c r="H113" s="156"/>
      <c r="I113" s="385"/>
      <c r="J113" s="554"/>
      <c r="K113" s="561"/>
      <c r="L113" s="156"/>
      <c r="M113" s="300"/>
      <c r="N113" s="156"/>
      <c r="O113" s="300"/>
      <c r="P113" s="300"/>
    </row>
    <row r="114" spans="2:16" ht="15.75">
      <c r="B114" s="146"/>
      <c r="D114" s="300"/>
      <c r="E114" s="156"/>
      <c r="F114" s="156"/>
      <c r="G114" s="300"/>
      <c r="H114" s="156"/>
      <c r="I114" s="385"/>
      <c r="J114" s="554"/>
      <c r="K114" s="561"/>
      <c r="L114" s="156"/>
      <c r="M114" s="300"/>
      <c r="N114" s="156"/>
      <c r="O114" s="300"/>
      <c r="P114" s="300"/>
    </row>
    <row r="115" spans="2:16" ht="15.75">
      <c r="B115" s="146"/>
      <c r="D115" s="300"/>
      <c r="E115" s="156"/>
      <c r="F115" s="156"/>
      <c r="G115" s="300"/>
      <c r="H115" s="156"/>
      <c r="I115" s="385"/>
      <c r="J115" s="554"/>
      <c r="K115" s="561"/>
      <c r="L115" s="156"/>
      <c r="M115" s="300"/>
      <c r="N115" s="156"/>
      <c r="O115" s="300"/>
      <c r="P115" s="300"/>
    </row>
    <row r="116" spans="2:16" ht="15.75">
      <c r="B116" s="146"/>
      <c r="D116" s="300"/>
      <c r="E116" s="156"/>
      <c r="F116" s="156"/>
      <c r="G116" s="300"/>
      <c r="H116" s="156"/>
      <c r="I116" s="385"/>
      <c r="J116" s="554"/>
      <c r="K116" s="561"/>
      <c r="L116" s="156"/>
      <c r="M116" s="300"/>
      <c r="N116" s="156"/>
      <c r="O116" s="300"/>
      <c r="P116" s="300"/>
    </row>
    <row r="117" spans="2:16" ht="15.75">
      <c r="B117" s="146"/>
      <c r="D117" s="300"/>
      <c r="E117" s="156"/>
      <c r="F117" s="156"/>
      <c r="G117" s="300"/>
      <c r="H117" s="156"/>
      <c r="I117" s="385"/>
      <c r="J117" s="554"/>
      <c r="K117" s="561"/>
      <c r="L117" s="156"/>
      <c r="M117" s="300"/>
      <c r="N117" s="156"/>
      <c r="O117" s="300"/>
      <c r="P117" s="300"/>
    </row>
    <row r="118" spans="2:16" ht="15.75">
      <c r="B118" s="146"/>
      <c r="D118" s="300"/>
      <c r="E118" s="156"/>
      <c r="F118" s="156"/>
      <c r="G118" s="300"/>
      <c r="H118" s="156"/>
      <c r="I118" s="385"/>
      <c r="J118" s="554"/>
      <c r="K118" s="561"/>
      <c r="L118" s="156"/>
      <c r="M118" s="300"/>
      <c r="N118" s="156"/>
      <c r="O118" s="300"/>
      <c r="P118" s="300"/>
    </row>
    <row r="119" spans="2:16" ht="15.75">
      <c r="B119" s="146"/>
      <c r="D119" s="300"/>
      <c r="E119" s="156"/>
      <c r="F119" s="156"/>
      <c r="G119" s="300"/>
      <c r="H119" s="156"/>
      <c r="I119" s="385"/>
      <c r="J119" s="554"/>
      <c r="K119" s="561"/>
      <c r="L119" s="156"/>
      <c r="M119" s="300"/>
      <c r="N119" s="156"/>
      <c r="O119" s="300"/>
      <c r="P119" s="300"/>
    </row>
    <row r="120" spans="2:16" ht="15.75">
      <c r="B120" s="146"/>
      <c r="D120" s="300"/>
      <c r="E120" s="156"/>
      <c r="F120" s="156"/>
      <c r="G120" s="300"/>
      <c r="H120" s="156"/>
      <c r="I120" s="385"/>
      <c r="J120" s="554"/>
      <c r="K120" s="561"/>
      <c r="L120" s="156"/>
      <c r="M120" s="300"/>
      <c r="N120" s="156"/>
      <c r="O120" s="300"/>
      <c r="P120" s="300"/>
    </row>
    <row r="121" spans="2:16" ht="15.75">
      <c r="B121" s="146"/>
      <c r="D121" s="300"/>
      <c r="E121" s="156"/>
      <c r="F121" s="156"/>
      <c r="G121" s="300"/>
      <c r="H121" s="156"/>
      <c r="I121" s="385"/>
      <c r="J121" s="554"/>
      <c r="K121" s="561"/>
      <c r="L121" s="156"/>
      <c r="M121" s="300"/>
      <c r="N121" s="156"/>
      <c r="O121" s="300"/>
      <c r="P121" s="300"/>
    </row>
    <row r="122" spans="2:16" ht="15.75">
      <c r="B122" s="146"/>
      <c r="D122" s="300"/>
      <c r="E122" s="156"/>
      <c r="F122" s="156"/>
      <c r="G122" s="300"/>
      <c r="H122" s="156"/>
      <c r="I122" s="385"/>
      <c r="J122" s="554"/>
      <c r="K122" s="561"/>
      <c r="L122" s="156"/>
      <c r="M122" s="300"/>
      <c r="N122" s="156"/>
      <c r="O122" s="300"/>
      <c r="P122" s="300"/>
    </row>
    <row r="123" spans="2:16" ht="15.75">
      <c r="B123" s="146"/>
      <c r="D123" s="300"/>
      <c r="E123" s="156"/>
      <c r="F123" s="156"/>
      <c r="G123" s="300"/>
      <c r="H123" s="156"/>
      <c r="I123" s="385"/>
      <c r="J123" s="554"/>
      <c r="K123" s="561"/>
      <c r="L123" s="156"/>
      <c r="M123" s="300"/>
      <c r="N123" s="156"/>
      <c r="O123" s="300"/>
      <c r="P123" s="300"/>
    </row>
    <row r="124" spans="2:16" ht="15.75">
      <c r="B124" s="146"/>
      <c r="D124" s="300"/>
      <c r="E124" s="156"/>
      <c r="F124" s="156"/>
      <c r="G124" s="300"/>
      <c r="H124" s="156"/>
      <c r="I124" s="385"/>
      <c r="J124" s="554"/>
      <c r="K124" s="561"/>
      <c r="L124" s="156"/>
      <c r="M124" s="300"/>
      <c r="N124" s="156"/>
      <c r="O124" s="300"/>
      <c r="P124" s="300"/>
    </row>
    <row r="125" spans="2:16" ht="15.75">
      <c r="B125" s="146"/>
      <c r="D125" s="300"/>
      <c r="E125" s="156"/>
      <c r="F125" s="156"/>
      <c r="G125" s="300"/>
      <c r="H125" s="156"/>
      <c r="I125" s="385"/>
      <c r="J125" s="554"/>
      <c r="K125" s="561"/>
      <c r="L125" s="156"/>
      <c r="M125" s="300"/>
      <c r="N125" s="156"/>
      <c r="O125" s="300"/>
      <c r="P125" s="300"/>
    </row>
    <row r="126" spans="2:16" ht="15.75">
      <c r="B126" s="146"/>
      <c r="D126" s="300"/>
      <c r="E126" s="156"/>
      <c r="F126" s="156"/>
      <c r="G126" s="300"/>
      <c r="H126" s="156"/>
      <c r="I126" s="385"/>
      <c r="J126" s="554"/>
      <c r="K126" s="561"/>
      <c r="L126" s="156"/>
      <c r="M126" s="300"/>
      <c r="N126" s="156"/>
      <c r="O126" s="300"/>
      <c r="P126" s="300"/>
    </row>
    <row r="127" spans="2:16" ht="15.75">
      <c r="B127" s="146"/>
      <c r="D127" s="300"/>
      <c r="E127" s="156"/>
      <c r="F127" s="156"/>
      <c r="G127" s="300"/>
      <c r="H127" s="156"/>
      <c r="I127" s="385"/>
      <c r="J127" s="554"/>
      <c r="K127" s="561"/>
      <c r="L127" s="156"/>
      <c r="M127" s="300"/>
      <c r="N127" s="156"/>
      <c r="O127" s="300"/>
      <c r="P127" s="300"/>
    </row>
    <row r="128" spans="2:16" ht="15.75">
      <c r="B128" s="146"/>
      <c r="D128" s="300"/>
      <c r="E128" s="156"/>
      <c r="F128" s="156"/>
      <c r="G128" s="300"/>
      <c r="H128" s="156"/>
      <c r="I128" s="385"/>
      <c r="J128" s="554"/>
      <c r="K128" s="561"/>
      <c r="L128" s="156"/>
      <c r="M128" s="300"/>
      <c r="N128" s="156"/>
      <c r="O128" s="300"/>
      <c r="P128" s="300"/>
    </row>
    <row r="129" spans="2:16" ht="15.75">
      <c r="B129" s="146"/>
      <c r="D129" s="300"/>
      <c r="E129" s="156"/>
      <c r="F129" s="156"/>
      <c r="G129" s="300"/>
      <c r="H129" s="156"/>
      <c r="I129" s="385"/>
      <c r="J129" s="554"/>
      <c r="K129" s="561"/>
      <c r="L129" s="156"/>
      <c r="M129" s="300"/>
      <c r="N129" s="156"/>
      <c r="O129" s="300"/>
      <c r="P129" s="300"/>
    </row>
    <row r="130" spans="2:16" ht="15.75">
      <c r="B130" s="146"/>
      <c r="D130" s="300"/>
      <c r="E130" s="156"/>
      <c r="F130" s="156"/>
      <c r="G130" s="300"/>
      <c r="H130" s="156"/>
      <c r="I130" s="385"/>
      <c r="J130" s="554"/>
      <c r="K130" s="561"/>
      <c r="L130" s="156"/>
      <c r="M130" s="300"/>
      <c r="N130" s="156"/>
      <c r="O130" s="300"/>
      <c r="P130" s="300"/>
    </row>
    <row r="131" spans="2:16" ht="15.75">
      <c r="B131" s="146"/>
      <c r="D131" s="300"/>
      <c r="E131" s="156"/>
      <c r="F131" s="156"/>
      <c r="G131" s="300"/>
      <c r="H131" s="156"/>
      <c r="I131" s="385"/>
      <c r="J131" s="554"/>
      <c r="K131" s="561"/>
      <c r="L131" s="156"/>
      <c r="M131" s="300"/>
      <c r="N131" s="156"/>
      <c r="O131" s="300"/>
      <c r="P131" s="300"/>
    </row>
    <row r="132" spans="2:16" ht="15.75">
      <c r="B132" s="146"/>
      <c r="D132" s="300"/>
      <c r="E132" s="156"/>
      <c r="F132" s="156"/>
      <c r="G132" s="300"/>
      <c r="H132" s="156"/>
      <c r="I132" s="385"/>
      <c r="J132" s="554"/>
      <c r="K132" s="561"/>
      <c r="L132" s="156"/>
      <c r="M132" s="300"/>
      <c r="N132" s="156"/>
      <c r="O132" s="300"/>
      <c r="P132" s="300"/>
    </row>
    <row r="133" spans="2:16" ht="15.75">
      <c r="B133" s="146"/>
      <c r="D133" s="300"/>
      <c r="E133" s="156"/>
      <c r="F133" s="156"/>
      <c r="G133" s="300"/>
      <c r="H133" s="156"/>
      <c r="I133" s="385"/>
      <c r="J133" s="554"/>
      <c r="K133" s="561"/>
      <c r="L133" s="156"/>
      <c r="M133" s="300"/>
      <c r="N133" s="156"/>
      <c r="O133" s="300"/>
      <c r="P133" s="300"/>
    </row>
    <row r="134" spans="2:16" ht="15.75">
      <c r="B134" s="146"/>
      <c r="D134" s="300"/>
      <c r="E134" s="156"/>
      <c r="F134" s="156"/>
      <c r="G134" s="300"/>
      <c r="H134" s="156"/>
      <c r="I134" s="385"/>
      <c r="J134" s="554"/>
      <c r="K134" s="561"/>
      <c r="L134" s="156"/>
      <c r="M134" s="300"/>
      <c r="N134" s="156"/>
      <c r="O134" s="300"/>
      <c r="P134" s="300"/>
    </row>
    <row r="135" spans="2:16" ht="15.75">
      <c r="B135" s="146"/>
      <c r="D135" s="300"/>
      <c r="E135" s="156"/>
      <c r="F135" s="156"/>
      <c r="G135" s="300"/>
      <c r="H135" s="156"/>
      <c r="I135" s="385"/>
      <c r="J135" s="554"/>
      <c r="K135" s="561"/>
      <c r="L135" s="156"/>
      <c r="M135" s="300"/>
      <c r="N135" s="156"/>
      <c r="O135" s="300"/>
      <c r="P135" s="300"/>
    </row>
    <row r="136" spans="2:16" ht="15.75">
      <c r="B136" s="146"/>
      <c r="D136" s="300"/>
      <c r="E136" s="156"/>
      <c r="F136" s="156"/>
      <c r="G136" s="300"/>
      <c r="H136" s="156"/>
      <c r="I136" s="385"/>
      <c r="J136" s="554"/>
      <c r="K136" s="561"/>
      <c r="L136" s="156"/>
      <c r="M136" s="300"/>
      <c r="N136" s="156"/>
      <c r="O136" s="300"/>
      <c r="P136" s="300"/>
    </row>
    <row r="137" spans="2:16" ht="15.75">
      <c r="B137" s="146"/>
      <c r="D137" s="300"/>
      <c r="E137" s="156"/>
      <c r="F137" s="156"/>
      <c r="G137" s="300"/>
      <c r="H137" s="156"/>
      <c r="I137" s="385"/>
      <c r="J137" s="554"/>
      <c r="K137" s="561"/>
      <c r="L137" s="156"/>
      <c r="M137" s="300"/>
      <c r="N137" s="156"/>
      <c r="O137" s="300"/>
      <c r="P137" s="300"/>
    </row>
    <row r="138" spans="2:16" ht="15.75">
      <c r="B138" s="146"/>
      <c r="D138" s="300"/>
      <c r="E138" s="156"/>
      <c r="F138" s="156"/>
      <c r="G138" s="300"/>
      <c r="H138" s="156"/>
      <c r="I138" s="385"/>
      <c r="J138" s="554"/>
      <c r="K138" s="561"/>
      <c r="L138" s="156"/>
      <c r="M138" s="300"/>
      <c r="N138" s="156"/>
      <c r="O138" s="300"/>
      <c r="P138" s="300"/>
    </row>
    <row r="139" spans="2:16" ht="15.75">
      <c r="B139" s="146"/>
      <c r="D139" s="300"/>
      <c r="E139" s="156"/>
      <c r="F139" s="156"/>
      <c r="G139" s="300"/>
      <c r="H139" s="156"/>
      <c r="I139" s="385"/>
      <c r="J139" s="554"/>
      <c r="K139" s="561"/>
      <c r="L139" s="156"/>
      <c r="M139" s="300"/>
      <c r="N139" s="156"/>
      <c r="O139" s="300"/>
      <c r="P139" s="300"/>
    </row>
    <row r="140" spans="2:16" ht="15.75">
      <c r="B140" s="146"/>
      <c r="D140" s="300"/>
      <c r="E140" s="156"/>
      <c r="F140" s="156"/>
      <c r="G140" s="300"/>
      <c r="H140" s="156"/>
      <c r="I140" s="385"/>
      <c r="J140" s="554"/>
      <c r="K140" s="561"/>
      <c r="L140" s="156"/>
      <c r="M140" s="300"/>
      <c r="N140" s="156"/>
      <c r="O140" s="300"/>
      <c r="P140" s="300"/>
    </row>
    <row r="141" spans="2:16" ht="15.75">
      <c r="B141" s="146"/>
      <c r="D141" s="300"/>
      <c r="E141" s="156"/>
      <c r="F141" s="156"/>
      <c r="G141" s="300"/>
      <c r="H141" s="156"/>
      <c r="I141" s="385"/>
      <c r="J141" s="554"/>
      <c r="K141" s="561"/>
      <c r="L141" s="156"/>
      <c r="M141" s="300"/>
      <c r="N141" s="156"/>
      <c r="O141" s="300"/>
      <c r="P141" s="300"/>
    </row>
    <row r="142" spans="2:16" ht="15.75">
      <c r="B142" s="146"/>
      <c r="D142" s="300"/>
      <c r="E142" s="156"/>
      <c r="F142" s="156"/>
      <c r="G142" s="300"/>
      <c r="H142" s="156"/>
      <c r="I142" s="385"/>
      <c r="J142" s="554"/>
      <c r="K142" s="561"/>
      <c r="L142" s="156"/>
      <c r="M142" s="300"/>
      <c r="N142" s="156"/>
      <c r="O142" s="300"/>
      <c r="P142" s="300"/>
    </row>
    <row r="143" spans="2:16" ht="15.75">
      <c r="B143" s="146"/>
      <c r="D143" s="300"/>
      <c r="E143" s="156"/>
      <c r="F143" s="156"/>
      <c r="G143" s="300"/>
      <c r="H143" s="156"/>
      <c r="I143" s="385"/>
      <c r="J143" s="554"/>
      <c r="K143" s="561"/>
      <c r="L143" s="156"/>
      <c r="M143" s="300"/>
      <c r="N143" s="156"/>
      <c r="O143" s="300"/>
      <c r="P143" s="300"/>
    </row>
    <row r="144" spans="2:16" ht="15.75">
      <c r="B144" s="146"/>
      <c r="D144" s="300"/>
      <c r="E144" s="156"/>
      <c r="F144" s="156"/>
      <c r="G144" s="300"/>
      <c r="H144" s="156"/>
      <c r="I144" s="385"/>
      <c r="J144" s="554"/>
      <c r="K144" s="561"/>
      <c r="L144" s="156"/>
      <c r="M144" s="300"/>
      <c r="N144" s="156"/>
      <c r="O144" s="300"/>
      <c r="P144" s="300"/>
    </row>
    <row r="145" spans="2:16" ht="15.75">
      <c r="B145" s="146"/>
      <c r="D145" s="300"/>
      <c r="E145" s="156"/>
      <c r="F145" s="156"/>
      <c r="G145" s="300"/>
      <c r="H145" s="156"/>
      <c r="I145" s="385"/>
      <c r="J145" s="554"/>
      <c r="K145" s="561"/>
      <c r="L145" s="156"/>
      <c r="M145" s="300"/>
      <c r="N145" s="156"/>
      <c r="O145" s="300"/>
      <c r="P145" s="300"/>
    </row>
    <row r="146" spans="2:16" ht="15.75">
      <c r="B146" s="146"/>
      <c r="D146" s="300"/>
      <c r="E146" s="156"/>
      <c r="F146" s="156"/>
      <c r="G146" s="300"/>
      <c r="H146" s="156"/>
      <c r="I146" s="385"/>
      <c r="J146" s="554"/>
      <c r="K146" s="561"/>
      <c r="L146" s="156"/>
      <c r="M146" s="300"/>
      <c r="N146" s="156"/>
      <c r="O146" s="300"/>
      <c r="P146" s="300"/>
    </row>
    <row r="147" spans="2:16" ht="15.75">
      <c r="B147" s="146"/>
      <c r="D147" s="300"/>
      <c r="E147" s="156"/>
      <c r="F147" s="156"/>
      <c r="G147" s="300"/>
      <c r="H147" s="156"/>
      <c r="I147" s="385"/>
      <c r="J147" s="554"/>
      <c r="K147" s="561"/>
      <c r="L147" s="156"/>
      <c r="M147" s="300"/>
      <c r="N147" s="156"/>
      <c r="O147" s="300"/>
      <c r="P147" s="300"/>
    </row>
    <row r="148" spans="2:16" ht="15.75">
      <c r="B148" s="146"/>
      <c r="D148" s="300"/>
      <c r="E148" s="156"/>
      <c r="F148" s="156"/>
      <c r="G148" s="300"/>
      <c r="H148" s="156"/>
      <c r="I148" s="385"/>
      <c r="J148" s="554"/>
      <c r="K148" s="561"/>
      <c r="L148" s="156"/>
      <c r="M148" s="300"/>
      <c r="N148" s="156"/>
      <c r="O148" s="300"/>
      <c r="P148" s="300"/>
    </row>
    <row r="149" spans="2:16" ht="15.75">
      <c r="B149" s="146"/>
      <c r="D149" s="300"/>
      <c r="E149" s="156"/>
      <c r="F149" s="156"/>
      <c r="G149" s="300"/>
      <c r="H149" s="156"/>
      <c r="I149" s="385"/>
      <c r="J149" s="554"/>
      <c r="K149" s="561"/>
      <c r="L149" s="156"/>
      <c r="M149" s="300"/>
      <c r="N149" s="156"/>
      <c r="O149" s="300"/>
      <c r="P149" s="300"/>
    </row>
    <row r="150" spans="2:16" ht="15.75">
      <c r="B150" s="146"/>
      <c r="D150" s="300"/>
      <c r="E150" s="156"/>
      <c r="F150" s="156"/>
      <c r="H150" s="156"/>
      <c r="I150" s="385"/>
      <c r="J150" s="554"/>
      <c r="K150" s="561"/>
      <c r="L150" s="156"/>
      <c r="M150" s="300"/>
      <c r="N150" s="156"/>
      <c r="O150" s="300"/>
      <c r="P150" s="300"/>
    </row>
    <row r="151" spans="2:16" ht="15.75">
      <c r="B151" s="146"/>
      <c r="D151" s="300"/>
      <c r="E151" s="156"/>
      <c r="F151" s="156"/>
      <c r="H151" s="156"/>
      <c r="I151" s="385"/>
      <c r="J151" s="554"/>
      <c r="K151" s="561"/>
      <c r="L151" s="156"/>
      <c r="M151" s="300"/>
      <c r="N151" s="156"/>
      <c r="O151" s="300"/>
      <c r="P151" s="300"/>
    </row>
    <row r="152" spans="2:16" ht="15.75">
      <c r="B152" s="146"/>
      <c r="D152" s="300"/>
      <c r="E152" s="156"/>
      <c r="F152" s="156"/>
      <c r="H152" s="156"/>
      <c r="I152" s="385"/>
      <c r="J152" s="554"/>
      <c r="K152" s="561"/>
      <c r="L152" s="156"/>
      <c r="M152" s="300"/>
      <c r="N152" s="156"/>
      <c r="O152" s="300"/>
      <c r="P152" s="300"/>
    </row>
    <row r="153" spans="2:16" ht="15.75">
      <c r="B153" s="146"/>
      <c r="D153" s="300"/>
      <c r="E153" s="156"/>
      <c r="F153" s="156"/>
      <c r="H153" s="156"/>
      <c r="I153" s="385"/>
      <c r="J153" s="554"/>
      <c r="K153" s="561"/>
      <c r="L153" s="156"/>
      <c r="M153" s="300"/>
      <c r="N153" s="156"/>
      <c r="O153" s="300"/>
      <c r="P153" s="300"/>
    </row>
    <row r="154" spans="2:16" ht="15.75">
      <c r="B154" s="146"/>
      <c r="D154" s="300"/>
      <c r="E154" s="156"/>
      <c r="F154" s="156"/>
      <c r="H154" s="156"/>
      <c r="I154" s="385"/>
      <c r="J154" s="554"/>
      <c r="K154" s="561"/>
      <c r="L154" s="156"/>
      <c r="N154" s="156"/>
      <c r="O154" s="300"/>
      <c r="P154" s="300"/>
    </row>
    <row r="155" spans="2:16" ht="15.75">
      <c r="B155" s="146"/>
      <c r="D155" s="300"/>
      <c r="E155" s="156"/>
      <c r="F155" s="156"/>
      <c r="H155" s="156"/>
      <c r="I155" s="385"/>
      <c r="J155" s="554"/>
      <c r="K155" s="561"/>
      <c r="L155" s="156"/>
      <c r="N155" s="156"/>
      <c r="O155" s="300"/>
      <c r="P155" s="300"/>
    </row>
    <row r="156" spans="2:16" ht="15.75">
      <c r="B156" s="146"/>
      <c r="D156" s="300"/>
      <c r="E156" s="156"/>
      <c r="F156" s="156"/>
      <c r="H156" s="156"/>
      <c r="I156" s="385"/>
      <c r="J156" s="554"/>
      <c r="K156" s="561"/>
      <c r="L156" s="156"/>
      <c r="N156" s="156"/>
      <c r="O156" s="300"/>
      <c r="P156" s="300"/>
    </row>
    <row r="157" spans="2:16" ht="15.75">
      <c r="B157" s="146"/>
      <c r="D157" s="300"/>
      <c r="E157" s="156"/>
      <c r="F157" s="156"/>
      <c r="H157" s="156"/>
      <c r="I157" s="385"/>
      <c r="J157" s="554"/>
      <c r="K157" s="561"/>
      <c r="L157" s="156"/>
      <c r="N157" s="156"/>
      <c r="O157" s="300"/>
      <c r="P157" s="300"/>
    </row>
    <row r="158" spans="2:16" ht="15.75">
      <c r="B158" s="146"/>
      <c r="D158" s="300"/>
      <c r="E158" s="156"/>
      <c r="F158" s="156"/>
      <c r="H158" s="156"/>
      <c r="I158" s="385"/>
      <c r="J158" s="554"/>
      <c r="K158" s="561"/>
      <c r="L158" s="156"/>
      <c r="N158" s="156"/>
      <c r="O158" s="300"/>
      <c r="P158" s="300"/>
    </row>
    <row r="159" spans="2:16" ht="15.75">
      <c r="B159" s="146"/>
      <c r="D159" s="300"/>
      <c r="E159" s="156"/>
      <c r="F159" s="156"/>
      <c r="H159" s="156"/>
      <c r="I159" s="385"/>
      <c r="J159" s="554"/>
      <c r="K159" s="561"/>
      <c r="L159" s="156"/>
      <c r="N159" s="156"/>
      <c r="O159" s="300"/>
      <c r="P159" s="300"/>
    </row>
    <row r="160" spans="2:16" ht="15.75">
      <c r="B160" s="146"/>
      <c r="D160" s="300"/>
      <c r="E160" s="156"/>
      <c r="F160" s="156"/>
      <c r="H160" s="156"/>
      <c r="I160" s="385"/>
      <c r="J160" s="554"/>
      <c r="K160" s="561"/>
      <c r="L160" s="156"/>
      <c r="N160" s="156"/>
      <c r="O160" s="300"/>
      <c r="P160" s="300"/>
    </row>
    <row r="161" spans="2:16" ht="15.75">
      <c r="B161" s="146"/>
      <c r="D161" s="300"/>
      <c r="E161" s="156"/>
      <c r="F161" s="156"/>
      <c r="H161" s="156"/>
      <c r="I161" s="385"/>
      <c r="J161" s="554"/>
      <c r="K161" s="561"/>
      <c r="L161" s="156"/>
      <c r="N161" s="156"/>
      <c r="O161" s="300"/>
      <c r="P161" s="300"/>
    </row>
    <row r="162" spans="2:16" ht="15.75">
      <c r="B162" s="146"/>
      <c r="D162" s="300"/>
      <c r="H162" s="156"/>
      <c r="I162" s="385"/>
      <c r="J162" s="554"/>
      <c r="K162" s="561"/>
      <c r="L162" s="156"/>
      <c r="N162" s="156"/>
      <c r="O162" s="300"/>
      <c r="P162" s="300"/>
    </row>
    <row r="163" spans="2:16" ht="15.75">
      <c r="B163" s="146"/>
      <c r="D163" s="300"/>
      <c r="H163" s="156"/>
      <c r="I163" s="385"/>
      <c r="J163" s="554"/>
      <c r="K163" s="561"/>
      <c r="L163" s="156"/>
      <c r="N163" s="156"/>
      <c r="O163" s="300"/>
      <c r="P163" s="300"/>
    </row>
    <row r="164" spans="2:16" ht="15.75">
      <c r="B164" s="146"/>
      <c r="D164" s="300"/>
      <c r="H164" s="156"/>
      <c r="I164" s="385"/>
      <c r="J164" s="554"/>
      <c r="K164" s="561"/>
      <c r="L164" s="156"/>
      <c r="N164" s="156"/>
      <c r="O164" s="300"/>
      <c r="P164" s="300"/>
    </row>
    <row r="165" spans="2:16" ht="15.75">
      <c r="B165" s="146"/>
      <c r="D165" s="300"/>
      <c r="I165" s="385"/>
      <c r="J165" s="554"/>
      <c r="K165" s="561"/>
      <c r="L165" s="156"/>
      <c r="N165" s="156"/>
      <c r="O165" s="300"/>
      <c r="P165" s="300"/>
    </row>
    <row r="166" spans="2:16" ht="15.75">
      <c r="B166" s="146"/>
      <c r="D166" s="300"/>
      <c r="I166" s="385"/>
      <c r="J166" s="554"/>
      <c r="K166" s="561"/>
      <c r="L166" s="156"/>
      <c r="N166" s="156"/>
      <c r="O166" s="300"/>
      <c r="P166" s="300"/>
    </row>
    <row r="167" spans="2:16" ht="15.75">
      <c r="B167" s="146"/>
      <c r="D167" s="300"/>
      <c r="I167" s="385"/>
      <c r="J167" s="554"/>
      <c r="K167" s="561"/>
      <c r="L167" s="156"/>
      <c r="N167" s="156"/>
      <c r="O167" s="300"/>
      <c r="P167" s="300"/>
    </row>
    <row r="168" spans="2:16" ht="15.75">
      <c r="B168" s="146"/>
      <c r="D168" s="300"/>
      <c r="I168" s="385"/>
      <c r="J168" s="554"/>
      <c r="K168" s="561"/>
      <c r="L168" s="156"/>
      <c r="N168" s="156"/>
      <c r="O168" s="300"/>
      <c r="P168" s="300"/>
    </row>
    <row r="169" spans="2:16" ht="15.75">
      <c r="B169" s="146"/>
      <c r="D169" s="300"/>
      <c r="I169" s="385"/>
      <c r="J169" s="554"/>
      <c r="K169" s="561"/>
      <c r="L169" s="156"/>
      <c r="N169" s="156"/>
      <c r="O169" s="300"/>
      <c r="P169" s="300"/>
    </row>
    <row r="170" spans="2:16" ht="15.75">
      <c r="B170" s="146"/>
      <c r="D170" s="300"/>
      <c r="I170" s="385"/>
      <c r="J170" s="554"/>
      <c r="K170" s="561"/>
      <c r="L170" s="156"/>
      <c r="N170" s="156"/>
      <c r="O170" s="300"/>
      <c r="P170" s="300"/>
    </row>
    <row r="171" spans="2:16" ht="15.75">
      <c r="B171" s="146"/>
      <c r="D171" s="300"/>
      <c r="I171" s="385"/>
      <c r="J171" s="554"/>
      <c r="K171" s="561"/>
      <c r="L171" s="156"/>
      <c r="N171" s="156"/>
      <c r="O171" s="300"/>
      <c r="P171" s="300"/>
    </row>
    <row r="172" spans="2:16" ht="15.75">
      <c r="B172" s="146"/>
      <c r="D172" s="300"/>
      <c r="I172" s="385"/>
      <c r="J172" s="554"/>
      <c r="K172" s="561"/>
      <c r="L172" s="156"/>
      <c r="N172" s="156"/>
      <c r="O172" s="300"/>
      <c r="P172" s="300"/>
    </row>
    <row r="173" spans="2:16" ht="15.75">
      <c r="B173" s="146"/>
      <c r="D173" s="300"/>
      <c r="I173" s="385"/>
      <c r="J173" s="554"/>
      <c r="K173" s="561"/>
      <c r="L173" s="156"/>
      <c r="N173" s="156"/>
      <c r="O173" s="300"/>
      <c r="P173" s="300"/>
    </row>
    <row r="174" spans="2:16" ht="15.75">
      <c r="B174" s="146"/>
      <c r="D174" s="300"/>
      <c r="I174" s="385"/>
      <c r="J174" s="554"/>
      <c r="K174" s="561"/>
      <c r="L174" s="156"/>
      <c r="N174" s="156"/>
      <c r="O174" s="300"/>
      <c r="P174" s="300"/>
    </row>
    <row r="175" spans="2:16" ht="15.75">
      <c r="B175" s="146"/>
      <c r="D175" s="300"/>
      <c r="I175" s="385"/>
      <c r="J175" s="554"/>
      <c r="K175" s="561"/>
      <c r="L175" s="156"/>
      <c r="N175" s="156"/>
      <c r="O175" s="300"/>
      <c r="P175" s="300"/>
    </row>
    <row r="176" spans="2:16" ht="15.75">
      <c r="B176" s="146"/>
      <c r="D176" s="300"/>
      <c r="I176" s="385"/>
      <c r="J176" s="554"/>
      <c r="K176" s="561"/>
      <c r="L176" s="156"/>
      <c r="N176" s="300"/>
      <c r="O176" s="300"/>
      <c r="P176" s="300"/>
    </row>
    <row r="177" spans="2:16" ht="15.75">
      <c r="B177" s="146"/>
      <c r="D177" s="300"/>
      <c r="I177" s="385"/>
      <c r="J177" s="554"/>
      <c r="K177" s="561"/>
      <c r="L177" s="156"/>
      <c r="N177" s="300"/>
      <c r="O177" s="300"/>
      <c r="P177" s="300"/>
    </row>
    <row r="178" spans="2:16" ht="15.75">
      <c r="B178" s="146"/>
      <c r="D178" s="300"/>
      <c r="I178" s="385"/>
      <c r="J178" s="554"/>
      <c r="K178" s="561"/>
      <c r="L178" s="156"/>
      <c r="N178" s="300"/>
      <c r="O178" s="300"/>
      <c r="P178" s="300"/>
    </row>
    <row r="179" spans="2:16" ht="15.75">
      <c r="B179" s="146"/>
      <c r="D179" s="300"/>
      <c r="I179" s="385"/>
      <c r="J179" s="554"/>
      <c r="K179" s="561"/>
      <c r="L179" s="156"/>
      <c r="N179" s="300"/>
      <c r="O179" s="300"/>
      <c r="P179" s="300"/>
    </row>
    <row r="180" spans="2:16" ht="15.75">
      <c r="B180" s="146"/>
      <c r="D180" s="300"/>
      <c r="I180" s="385"/>
      <c r="J180" s="554"/>
      <c r="K180" s="561"/>
      <c r="L180" s="156"/>
      <c r="N180" s="300"/>
      <c r="O180" s="300"/>
      <c r="P180" s="300"/>
    </row>
    <row r="181" spans="2:16" ht="15.75">
      <c r="B181" s="146"/>
      <c r="D181" s="300"/>
      <c r="I181" s="385"/>
      <c r="J181" s="554"/>
      <c r="K181" s="561"/>
      <c r="L181" s="156"/>
      <c r="N181" s="300"/>
      <c r="O181" s="300"/>
      <c r="P181" s="300"/>
    </row>
    <row r="182" spans="2:16" ht="15.75">
      <c r="B182" s="146"/>
      <c r="D182" s="300"/>
      <c r="I182" s="385"/>
      <c r="J182" s="554"/>
      <c r="K182" s="561"/>
      <c r="L182" s="156"/>
      <c r="N182" s="300"/>
      <c r="O182" s="300"/>
      <c r="P182" s="300"/>
    </row>
    <row r="183" spans="2:16" ht="15.75">
      <c r="B183" s="146"/>
      <c r="D183" s="300"/>
      <c r="I183" s="385"/>
      <c r="J183" s="554"/>
      <c r="K183" s="561"/>
      <c r="L183" s="156"/>
      <c r="N183" s="300"/>
      <c r="O183" s="300"/>
      <c r="P183" s="300"/>
    </row>
    <row r="184" spans="2:16" ht="15.75">
      <c r="B184" s="146"/>
      <c r="D184" s="300"/>
      <c r="I184" s="385"/>
      <c r="J184" s="554"/>
      <c r="K184" s="561"/>
      <c r="L184" s="156"/>
      <c r="N184" s="300"/>
      <c r="O184" s="300"/>
      <c r="P184" s="300"/>
    </row>
    <row r="185" spans="2:16" ht="15.75">
      <c r="B185" s="146"/>
      <c r="D185" s="300"/>
      <c r="I185" s="385"/>
      <c r="J185" s="554"/>
      <c r="K185" s="561"/>
      <c r="L185" s="156"/>
      <c r="N185" s="300"/>
      <c r="O185" s="300"/>
      <c r="P185" s="300"/>
    </row>
    <row r="186" spans="2:16" ht="15.75">
      <c r="B186" s="146"/>
      <c r="I186" s="385"/>
      <c r="J186" s="554"/>
      <c r="K186" s="561"/>
      <c r="L186" s="156"/>
      <c r="N186" s="300"/>
      <c r="O186" s="300"/>
      <c r="P186" s="300"/>
    </row>
    <row r="187" spans="2:16" ht="15.75">
      <c r="B187" s="146"/>
      <c r="I187" s="385"/>
      <c r="J187" s="554"/>
      <c r="K187" s="561"/>
      <c r="L187" s="156"/>
      <c r="N187" s="300"/>
      <c r="O187" s="300"/>
      <c r="P187" s="300"/>
    </row>
    <row r="188" spans="2:16" ht="15.75">
      <c r="B188" s="146"/>
      <c r="I188" s="385"/>
      <c r="J188" s="554"/>
      <c r="K188" s="561"/>
      <c r="L188" s="156"/>
      <c r="N188" s="300"/>
      <c r="O188" s="300"/>
      <c r="P188" s="300"/>
    </row>
    <row r="189" spans="2:16" ht="15.75">
      <c r="B189" s="146"/>
      <c r="I189" s="385"/>
      <c r="J189" s="554"/>
      <c r="K189" s="561"/>
      <c r="L189" s="156"/>
      <c r="N189" s="300"/>
      <c r="O189" s="300"/>
      <c r="P189" s="300"/>
    </row>
    <row r="190" spans="2:16" ht="15.75">
      <c r="B190" s="146"/>
      <c r="I190" s="385"/>
      <c r="J190" s="554"/>
      <c r="K190" s="561"/>
      <c r="L190" s="156"/>
      <c r="N190" s="300"/>
      <c r="O190" s="300"/>
      <c r="P190" s="300"/>
    </row>
    <row r="191" spans="2:16" ht="15.75">
      <c r="B191" s="146"/>
      <c r="I191" s="385"/>
      <c r="J191" s="554"/>
      <c r="K191" s="561"/>
      <c r="L191" s="156"/>
      <c r="N191" s="300"/>
      <c r="O191" s="300"/>
      <c r="P191" s="300"/>
    </row>
    <row r="192" spans="2:16" ht="15.75">
      <c r="B192" s="146"/>
      <c r="I192" s="385"/>
      <c r="J192" s="554"/>
      <c r="K192" s="561"/>
      <c r="L192" s="156"/>
      <c r="N192" s="300"/>
      <c r="O192" s="300"/>
      <c r="P192" s="300"/>
    </row>
    <row r="193" spans="2:16" ht="15.75">
      <c r="B193" s="146"/>
      <c r="I193" s="385"/>
      <c r="J193" s="554"/>
      <c r="K193" s="561"/>
      <c r="L193" s="156"/>
      <c r="N193" s="300"/>
      <c r="O193" s="300"/>
      <c r="P193" s="300"/>
    </row>
    <row r="194" spans="2:16" ht="15.75">
      <c r="B194" s="146"/>
      <c r="I194" s="385"/>
      <c r="J194" s="554"/>
      <c r="K194" s="561"/>
      <c r="L194" s="156"/>
      <c r="N194" s="300"/>
      <c r="O194" s="300"/>
      <c r="P194" s="300"/>
    </row>
    <row r="195" spans="2:16" ht="15.75">
      <c r="B195" s="146"/>
      <c r="I195" s="385"/>
      <c r="J195" s="554"/>
      <c r="K195" s="561"/>
      <c r="L195" s="156"/>
    </row>
    <row r="196" spans="2:16" ht="15.75">
      <c r="B196" s="146"/>
      <c r="I196" s="385"/>
      <c r="J196" s="554"/>
      <c r="K196" s="561"/>
    </row>
    <row r="197" spans="2:16" ht="15.75">
      <c r="B197" s="146"/>
      <c r="I197" s="385"/>
      <c r="J197" s="554"/>
      <c r="K197" s="561"/>
    </row>
    <row r="198" spans="2:16" ht="15.75">
      <c r="B198" s="146"/>
      <c r="I198" s="385"/>
      <c r="J198" s="554"/>
      <c r="K198" s="561"/>
    </row>
    <row r="199" spans="2:16" ht="15.75">
      <c r="B199" s="146"/>
      <c r="I199" s="385"/>
      <c r="J199" s="554"/>
      <c r="K199" s="561"/>
    </row>
    <row r="200" spans="2:16" ht="15.75">
      <c r="B200" s="146"/>
      <c r="I200" s="385"/>
      <c r="J200" s="554"/>
      <c r="K200" s="561"/>
    </row>
    <row r="201" spans="2:16" ht="15.75">
      <c r="B201" s="146"/>
      <c r="I201" s="385"/>
      <c r="J201" s="554"/>
      <c r="K201" s="561"/>
    </row>
    <row r="202" spans="2:16" ht="15.75">
      <c r="B202" s="146"/>
      <c r="I202" s="385"/>
      <c r="J202" s="554"/>
      <c r="K202" s="561"/>
    </row>
    <row r="203" spans="2:16" ht="15.75">
      <c r="B203" s="146"/>
      <c r="I203" s="385"/>
      <c r="J203" s="554"/>
      <c r="K203" s="561"/>
    </row>
    <row r="204" spans="2:16" ht="15.75">
      <c r="B204" s="146"/>
      <c r="I204" s="385"/>
      <c r="J204" s="554"/>
      <c r="K204" s="561"/>
    </row>
    <row r="205" spans="2:16" ht="15.75">
      <c r="B205" s="146"/>
      <c r="I205" s="385"/>
      <c r="J205" s="554"/>
      <c r="K205" s="561"/>
    </row>
    <row r="206" spans="2:16" ht="15.75">
      <c r="B206" s="146"/>
      <c r="I206" s="385"/>
      <c r="J206" s="554"/>
      <c r="K206" s="561"/>
    </row>
    <row r="207" spans="2:16" ht="15.75">
      <c r="B207" s="146"/>
      <c r="I207" s="385"/>
      <c r="J207" s="554"/>
      <c r="K207" s="561"/>
    </row>
    <row r="208" spans="2:16" ht="15.75">
      <c r="B208" s="146"/>
      <c r="I208" s="385"/>
      <c r="J208" s="554"/>
      <c r="K208" s="561"/>
    </row>
    <row r="209" spans="2:11" ht="15.75">
      <c r="B209" s="146"/>
      <c r="I209" s="385"/>
      <c r="J209" s="554"/>
      <c r="K209" s="561"/>
    </row>
    <row r="210" spans="2:11" ht="15.75">
      <c r="B210" s="146"/>
      <c r="I210" s="385"/>
      <c r="J210" s="554"/>
      <c r="K210" s="561"/>
    </row>
    <row r="211" spans="2:11" ht="15.75">
      <c r="B211" s="146"/>
      <c r="I211" s="385"/>
      <c r="J211" s="554"/>
      <c r="K211" s="561"/>
    </row>
    <row r="212" spans="2:11" ht="15.75">
      <c r="B212" s="146"/>
      <c r="I212" s="385"/>
      <c r="J212" s="554"/>
      <c r="K212" s="561"/>
    </row>
    <row r="213" spans="2:11" ht="15.75">
      <c r="B213" s="146"/>
      <c r="I213" s="385"/>
      <c r="J213" s="554"/>
      <c r="K213" s="561"/>
    </row>
    <row r="214" spans="2:11" ht="15.75">
      <c r="B214" s="146"/>
      <c r="I214" s="385"/>
      <c r="J214" s="554"/>
      <c r="K214" s="561"/>
    </row>
    <row r="215" spans="2:11" ht="15.75">
      <c r="B215" s="146"/>
      <c r="I215" s="385"/>
      <c r="J215" s="554"/>
      <c r="K215" s="561"/>
    </row>
    <row r="216" spans="2:11" ht="15.75">
      <c r="B216" s="146"/>
      <c r="I216" s="385"/>
      <c r="J216" s="554"/>
      <c r="K216" s="561"/>
    </row>
    <row r="217" spans="2:11" ht="15.75">
      <c r="B217" s="146"/>
      <c r="I217" s="385"/>
      <c r="J217" s="554"/>
      <c r="K217" s="561"/>
    </row>
    <row r="218" spans="2:11" ht="15.75">
      <c r="B218" s="146"/>
      <c r="I218" s="385"/>
      <c r="J218" s="554"/>
      <c r="K218" s="561"/>
    </row>
    <row r="219" spans="2:11" ht="15.75">
      <c r="B219" s="146"/>
      <c r="I219" s="385"/>
      <c r="J219" s="554"/>
      <c r="K219" s="561"/>
    </row>
    <row r="220" spans="2:11" ht="15.75">
      <c r="B220" s="146"/>
      <c r="I220" s="385"/>
      <c r="J220" s="554"/>
      <c r="K220" s="561"/>
    </row>
    <row r="221" spans="2:11" ht="15.75">
      <c r="B221" s="146"/>
      <c r="I221" s="385"/>
      <c r="J221" s="554"/>
      <c r="K221" s="561"/>
    </row>
    <row r="222" spans="2:11" ht="15.75">
      <c r="B222" s="146"/>
      <c r="I222" s="385"/>
      <c r="J222" s="554"/>
      <c r="K222" s="561"/>
    </row>
    <row r="223" spans="2:11" ht="15.75">
      <c r="B223" s="146"/>
      <c r="I223" s="385"/>
      <c r="J223" s="554"/>
      <c r="K223" s="561"/>
    </row>
    <row r="224" spans="2:11" ht="15.75">
      <c r="B224" s="146"/>
      <c r="I224" s="385"/>
      <c r="J224" s="554"/>
      <c r="K224" s="561"/>
    </row>
    <row r="225" spans="2:11" ht="15.75">
      <c r="B225" s="146"/>
      <c r="I225" s="385"/>
      <c r="J225" s="554"/>
      <c r="K225" s="561"/>
    </row>
    <row r="226" spans="2:11" ht="15.75">
      <c r="B226" s="146"/>
      <c r="I226" s="385"/>
      <c r="J226" s="554"/>
      <c r="K226" s="561"/>
    </row>
    <row r="227" spans="2:11" ht="15.75">
      <c r="B227" s="146"/>
      <c r="I227" s="385"/>
      <c r="J227" s="554"/>
      <c r="K227" s="561"/>
    </row>
    <row r="228" spans="2:11" ht="15.75">
      <c r="B228" s="146"/>
      <c r="I228" s="385"/>
      <c r="J228" s="554"/>
      <c r="K228" s="561"/>
    </row>
    <row r="229" spans="2:11" ht="15.75">
      <c r="B229" s="146"/>
      <c r="I229" s="385"/>
      <c r="J229" s="554"/>
      <c r="K229" s="561"/>
    </row>
    <row r="230" spans="2:11" ht="15.75">
      <c r="B230" s="146"/>
      <c r="I230" s="385"/>
      <c r="J230" s="554"/>
      <c r="K230" s="561"/>
    </row>
    <row r="231" spans="2:11" ht="15.75">
      <c r="B231" s="146"/>
      <c r="I231" s="385"/>
      <c r="J231" s="554"/>
      <c r="K231" s="561"/>
    </row>
    <row r="232" spans="2:11" ht="15.75">
      <c r="B232" s="146"/>
      <c r="I232" s="385"/>
      <c r="J232" s="554"/>
      <c r="K232" s="561"/>
    </row>
    <row r="233" spans="2:11" ht="15.75">
      <c r="B233" s="146"/>
      <c r="I233" s="385"/>
      <c r="J233" s="554"/>
      <c r="K233" s="561"/>
    </row>
    <row r="234" spans="2:11" ht="15.75">
      <c r="B234" s="146"/>
      <c r="I234" s="385"/>
      <c r="J234" s="554"/>
      <c r="K234" s="561"/>
    </row>
    <row r="235" spans="2:11" ht="15.75">
      <c r="B235" s="146"/>
      <c r="I235" s="385"/>
      <c r="J235" s="554"/>
      <c r="K235" s="561"/>
    </row>
    <row r="236" spans="2:11" ht="15.75">
      <c r="B236" s="146"/>
      <c r="I236" s="385"/>
      <c r="J236" s="554"/>
      <c r="K236" s="561"/>
    </row>
    <row r="237" spans="2:11" ht="15.75">
      <c r="B237" s="146"/>
      <c r="I237" s="385"/>
      <c r="J237" s="554"/>
      <c r="K237" s="561"/>
    </row>
    <row r="238" spans="2:11" ht="15.75">
      <c r="B238" s="146"/>
      <c r="I238" s="385"/>
      <c r="J238" s="554"/>
      <c r="K238" s="561"/>
    </row>
    <row r="239" spans="2:11" ht="15.75">
      <c r="B239" s="146"/>
      <c r="I239" s="385"/>
      <c r="J239" s="554"/>
      <c r="K239" s="561"/>
    </row>
    <row r="240" spans="2:11" ht="15.75">
      <c r="B240" s="146"/>
      <c r="I240" s="385"/>
      <c r="J240" s="554"/>
      <c r="K240" s="561"/>
    </row>
    <row r="241" spans="2:11" ht="15.75">
      <c r="B241" s="146"/>
      <c r="I241" s="385"/>
      <c r="J241" s="554"/>
      <c r="K241" s="561"/>
    </row>
    <row r="242" spans="2:11" ht="15.75">
      <c r="B242" s="146"/>
      <c r="I242" s="385"/>
      <c r="J242" s="554"/>
      <c r="K242" s="561"/>
    </row>
    <row r="243" spans="2:11" ht="15.75">
      <c r="B243" s="146"/>
      <c r="I243" s="385"/>
      <c r="J243" s="554"/>
      <c r="K243" s="561"/>
    </row>
    <row r="244" spans="2:11" ht="15.75">
      <c r="B244" s="146"/>
      <c r="I244" s="385"/>
      <c r="J244" s="554"/>
      <c r="K244" s="561"/>
    </row>
    <row r="245" spans="2:11" ht="15.75">
      <c r="B245" s="146"/>
      <c r="I245" s="385"/>
      <c r="J245" s="554"/>
      <c r="K245" s="561"/>
    </row>
    <row r="246" spans="2:11" ht="15.75">
      <c r="B246" s="146"/>
      <c r="I246" s="385"/>
      <c r="J246" s="554"/>
      <c r="K246" s="561"/>
    </row>
    <row r="247" spans="2:11" ht="15.75">
      <c r="B247" s="146"/>
      <c r="I247" s="385"/>
      <c r="J247" s="554"/>
      <c r="K247" s="561"/>
    </row>
    <row r="248" spans="2:11" ht="15.75">
      <c r="B248" s="146"/>
      <c r="I248" s="385"/>
      <c r="J248" s="554"/>
      <c r="K248" s="561"/>
    </row>
    <row r="249" spans="2:11" ht="15.75">
      <c r="B249" s="146"/>
      <c r="I249" s="385"/>
      <c r="J249" s="554"/>
      <c r="K249" s="561"/>
    </row>
    <row r="250" spans="2:11" ht="15.75">
      <c r="B250" s="146"/>
      <c r="I250" s="385"/>
      <c r="J250" s="554"/>
      <c r="K250" s="561"/>
    </row>
    <row r="251" spans="2:11" ht="15.75">
      <c r="B251" s="146"/>
      <c r="I251" s="385"/>
      <c r="J251" s="554"/>
      <c r="K251" s="561"/>
    </row>
    <row r="252" spans="2:11" ht="15.75">
      <c r="B252" s="146"/>
      <c r="I252" s="385"/>
      <c r="J252" s="554"/>
      <c r="K252" s="561"/>
    </row>
    <row r="253" spans="2:11" ht="15.75">
      <c r="B253" s="146"/>
      <c r="I253" s="385"/>
      <c r="J253" s="554"/>
      <c r="K253" s="561"/>
    </row>
    <row r="254" spans="2:11" ht="15.75">
      <c r="B254" s="146"/>
      <c r="I254" s="385"/>
      <c r="J254" s="554"/>
      <c r="K254" s="561"/>
    </row>
    <row r="255" spans="2:11" ht="15.75">
      <c r="B255" s="146"/>
      <c r="I255" s="385"/>
      <c r="J255" s="554"/>
      <c r="K255" s="561"/>
    </row>
    <row r="256" spans="2:11" ht="15.75">
      <c r="B256" s="146"/>
      <c r="I256" s="385"/>
      <c r="J256" s="554"/>
      <c r="K256" s="561"/>
    </row>
    <row r="257" spans="2:11" ht="15.75">
      <c r="B257" s="146"/>
      <c r="I257" s="385"/>
      <c r="J257" s="554"/>
      <c r="K257" s="561"/>
    </row>
    <row r="258" spans="2:11" ht="15.75">
      <c r="B258" s="146"/>
      <c r="I258" s="385"/>
      <c r="J258" s="554"/>
      <c r="K258" s="561"/>
    </row>
    <row r="259" spans="2:11" ht="15.75">
      <c r="B259" s="146"/>
      <c r="I259" s="385"/>
      <c r="J259" s="554"/>
      <c r="K259" s="561"/>
    </row>
    <row r="260" spans="2:11" ht="15.75">
      <c r="B260" s="146"/>
      <c r="I260" s="385"/>
      <c r="J260" s="554"/>
      <c r="K260" s="561"/>
    </row>
    <row r="261" spans="2:11" ht="15.75">
      <c r="B261" s="146"/>
      <c r="I261" s="385"/>
      <c r="J261" s="554"/>
      <c r="K261" s="561"/>
    </row>
    <row r="262" spans="2:11" ht="15.75">
      <c r="B262" s="146"/>
      <c r="I262" s="385"/>
      <c r="J262" s="554"/>
      <c r="K262" s="561"/>
    </row>
    <row r="263" spans="2:11" ht="15.75">
      <c r="B263" s="146"/>
      <c r="I263" s="385"/>
      <c r="J263" s="554"/>
      <c r="K263" s="561"/>
    </row>
    <row r="264" spans="2:11" ht="15.75">
      <c r="B264" s="146"/>
      <c r="I264" s="385"/>
      <c r="J264" s="554"/>
      <c r="K264" s="561"/>
    </row>
    <row r="265" spans="2:11" ht="15.75">
      <c r="B265" s="146"/>
      <c r="I265" s="385"/>
      <c r="J265" s="554"/>
      <c r="K265" s="561"/>
    </row>
    <row r="266" spans="2:11" ht="15.75">
      <c r="B266" s="146"/>
      <c r="I266" s="385"/>
      <c r="J266" s="554"/>
      <c r="K266" s="561"/>
    </row>
    <row r="267" spans="2:11" ht="15.75">
      <c r="B267" s="146"/>
      <c r="I267" s="385"/>
      <c r="J267" s="554"/>
      <c r="K267" s="561"/>
    </row>
    <row r="268" spans="2:11" ht="15.75">
      <c r="B268" s="146"/>
      <c r="I268" s="385"/>
      <c r="J268" s="554"/>
      <c r="K268" s="561"/>
    </row>
    <row r="269" spans="2:11" ht="15.75">
      <c r="B269" s="146"/>
      <c r="I269" s="385"/>
      <c r="J269" s="554"/>
      <c r="K269" s="561"/>
    </row>
    <row r="270" spans="2:11" ht="15.75">
      <c r="B270" s="146"/>
      <c r="I270" s="385"/>
      <c r="J270" s="554"/>
      <c r="K270" s="561"/>
    </row>
    <row r="271" spans="2:11" ht="15.75">
      <c r="B271" s="146"/>
      <c r="I271" s="385"/>
      <c r="J271" s="554"/>
      <c r="K271" s="561"/>
    </row>
    <row r="272" spans="2:11" ht="15.75">
      <c r="B272" s="146"/>
      <c r="I272" s="385"/>
      <c r="J272" s="554"/>
      <c r="K272" s="561"/>
    </row>
    <row r="273" spans="2:11" ht="15.75">
      <c r="B273" s="146"/>
      <c r="I273" s="385"/>
      <c r="J273" s="554"/>
      <c r="K273" s="561"/>
    </row>
    <row r="274" spans="2:11" ht="15.75">
      <c r="B274" s="146"/>
      <c r="I274" s="385"/>
      <c r="J274" s="554"/>
      <c r="K274" s="561"/>
    </row>
    <row r="275" spans="2:11" ht="15.75">
      <c r="B275" s="146"/>
      <c r="I275" s="385"/>
      <c r="J275" s="554"/>
      <c r="K275" s="561"/>
    </row>
    <row r="276" spans="2:11" ht="15.75">
      <c r="B276" s="146"/>
      <c r="I276" s="385"/>
      <c r="J276" s="554"/>
      <c r="K276" s="561"/>
    </row>
    <row r="277" spans="2:11" ht="15.75">
      <c r="B277" s="146"/>
      <c r="I277" s="385"/>
      <c r="J277" s="554"/>
      <c r="K277" s="561"/>
    </row>
    <row r="278" spans="2:11" ht="15.75">
      <c r="B278" s="146"/>
      <c r="I278" s="385"/>
      <c r="J278" s="554"/>
      <c r="K278" s="561"/>
    </row>
    <row r="279" spans="2:11" ht="15.75">
      <c r="B279" s="146"/>
      <c r="I279" s="385"/>
      <c r="J279" s="554"/>
      <c r="K279" s="561"/>
    </row>
    <row r="280" spans="2:11" ht="15.75">
      <c r="B280" s="146"/>
      <c r="I280" s="385"/>
      <c r="J280" s="554"/>
      <c r="K280" s="561"/>
    </row>
    <row r="281" spans="2:11" ht="15.75">
      <c r="B281" s="146"/>
      <c r="I281" s="385"/>
      <c r="J281" s="554"/>
      <c r="K281" s="561"/>
    </row>
    <row r="282" spans="2:11" ht="15.75">
      <c r="B282" s="146"/>
      <c r="I282" s="385"/>
      <c r="J282" s="554"/>
      <c r="K282" s="561"/>
    </row>
    <row r="283" spans="2:11" ht="15.75">
      <c r="B283" s="146"/>
      <c r="I283" s="385"/>
      <c r="J283" s="554"/>
      <c r="K283" s="561"/>
    </row>
    <row r="284" spans="2:11" ht="15.75">
      <c r="B284" s="146"/>
      <c r="I284" s="385"/>
      <c r="J284" s="554"/>
      <c r="K284" s="561"/>
    </row>
    <row r="285" spans="2:11" ht="15.75">
      <c r="B285" s="146"/>
      <c r="I285" s="385"/>
      <c r="J285" s="554"/>
      <c r="K285" s="561"/>
    </row>
    <row r="286" spans="2:11" ht="15.75">
      <c r="B286" s="146"/>
      <c r="I286" s="385"/>
      <c r="J286" s="554"/>
      <c r="K286" s="561"/>
    </row>
    <row r="287" spans="2:11" ht="15.75">
      <c r="B287" s="146"/>
      <c r="I287" s="385"/>
      <c r="J287" s="554"/>
      <c r="K287" s="561"/>
    </row>
    <row r="288" spans="2:11" ht="15.75">
      <c r="B288" s="146"/>
      <c r="I288" s="385"/>
      <c r="J288" s="554"/>
      <c r="K288" s="561"/>
    </row>
    <row r="289" spans="2:11" ht="15.75">
      <c r="B289" s="146"/>
      <c r="I289" s="385"/>
      <c r="J289" s="554"/>
      <c r="K289" s="561"/>
    </row>
    <row r="290" spans="2:11" ht="15.75">
      <c r="B290" s="146"/>
      <c r="I290" s="385"/>
      <c r="J290" s="554"/>
      <c r="K290" s="561"/>
    </row>
    <row r="291" spans="2:11" ht="15.75">
      <c r="B291" s="146"/>
      <c r="I291" s="385"/>
      <c r="J291" s="554"/>
      <c r="K291" s="561"/>
    </row>
    <row r="292" spans="2:11" ht="15.75">
      <c r="B292" s="146"/>
      <c r="I292" s="385"/>
      <c r="J292" s="554"/>
      <c r="K292" s="561"/>
    </row>
    <row r="293" spans="2:11" ht="15.75">
      <c r="B293" s="146"/>
      <c r="I293" s="385"/>
      <c r="J293" s="554"/>
      <c r="K293" s="561"/>
    </row>
    <row r="294" spans="2:11" ht="15.75">
      <c r="B294" s="146"/>
      <c r="I294" s="385"/>
      <c r="J294" s="554"/>
      <c r="K294" s="561"/>
    </row>
    <row r="295" spans="2:11" ht="15.75">
      <c r="B295" s="146"/>
      <c r="I295" s="385"/>
      <c r="J295" s="554"/>
      <c r="K295" s="561"/>
    </row>
    <row r="296" spans="2:11" ht="15.75">
      <c r="B296" s="146"/>
      <c r="I296" s="385"/>
      <c r="J296" s="554"/>
      <c r="K296" s="561"/>
    </row>
    <row r="297" spans="2:11" ht="15.75">
      <c r="B297" s="146"/>
      <c r="I297" s="385"/>
      <c r="J297" s="554"/>
      <c r="K297" s="561"/>
    </row>
    <row r="298" spans="2:11" ht="15.75">
      <c r="B298" s="146"/>
      <c r="I298" s="385"/>
      <c r="J298" s="554"/>
      <c r="K298" s="561"/>
    </row>
    <row r="299" spans="2:11" ht="15.75">
      <c r="B299" s="146"/>
      <c r="I299" s="385"/>
      <c r="J299" s="554"/>
      <c r="K299" s="561"/>
    </row>
    <row r="300" spans="2:11" ht="15.75">
      <c r="B300" s="146"/>
      <c r="I300" s="385"/>
      <c r="J300" s="554"/>
      <c r="K300" s="561"/>
    </row>
    <row r="301" spans="2:11" ht="15.75">
      <c r="B301" s="146"/>
      <c r="I301" s="385"/>
      <c r="J301" s="554"/>
      <c r="K301" s="561"/>
    </row>
    <row r="302" spans="2:11" ht="15.75">
      <c r="B302" s="146"/>
      <c r="I302" s="385"/>
      <c r="J302" s="554"/>
      <c r="K302" s="561"/>
    </row>
    <row r="303" spans="2:11" ht="15.75">
      <c r="B303" s="146"/>
      <c r="I303" s="385"/>
      <c r="J303" s="554"/>
      <c r="K303" s="561"/>
    </row>
    <row r="304" spans="2:11" ht="15.75">
      <c r="B304" s="146"/>
      <c r="I304" s="385"/>
      <c r="J304" s="554"/>
      <c r="K304" s="561"/>
    </row>
    <row r="305" spans="2:11" ht="15.75">
      <c r="B305" s="146"/>
      <c r="I305" s="385"/>
      <c r="J305" s="554"/>
      <c r="K305" s="561"/>
    </row>
    <row r="306" spans="2:11" ht="15.75">
      <c r="B306" s="146"/>
      <c r="I306" s="385"/>
      <c r="J306" s="554"/>
      <c r="K306" s="561"/>
    </row>
    <row r="307" spans="2:11" ht="15.75">
      <c r="B307" s="146"/>
      <c r="I307" s="385"/>
      <c r="J307" s="554"/>
      <c r="K307" s="561"/>
    </row>
    <row r="308" spans="2:11" ht="15.75">
      <c r="B308" s="146"/>
      <c r="I308" s="385"/>
      <c r="J308" s="554"/>
      <c r="K308" s="561"/>
    </row>
    <row r="309" spans="2:11" ht="15.75">
      <c r="B309" s="146"/>
      <c r="I309" s="385"/>
      <c r="J309" s="554"/>
      <c r="K309" s="561"/>
    </row>
    <row r="310" spans="2:11" ht="15.75">
      <c r="B310" s="146"/>
      <c r="I310" s="385"/>
      <c r="J310" s="554"/>
      <c r="K310" s="561"/>
    </row>
    <row r="311" spans="2:11" ht="15.75">
      <c r="B311" s="146"/>
      <c r="I311" s="385"/>
      <c r="J311" s="554"/>
      <c r="K311" s="561"/>
    </row>
    <row r="312" spans="2:11" ht="15.75">
      <c r="B312" s="146"/>
      <c r="I312" s="385"/>
      <c r="J312" s="554"/>
      <c r="K312" s="561"/>
    </row>
    <row r="313" spans="2:11" ht="15.75">
      <c r="B313" s="146"/>
      <c r="I313" s="385"/>
      <c r="J313" s="554"/>
      <c r="K313" s="561"/>
    </row>
    <row r="314" spans="2:11" ht="15.75">
      <c r="B314" s="146"/>
      <c r="I314" s="385"/>
      <c r="J314" s="554"/>
      <c r="K314" s="561"/>
    </row>
    <row r="315" spans="2:11" ht="15.75">
      <c r="B315" s="146"/>
      <c r="I315" s="385"/>
      <c r="J315" s="554"/>
      <c r="K315" s="561"/>
    </row>
    <row r="316" spans="2:11" ht="15.75">
      <c r="B316" s="146"/>
      <c r="I316" s="385"/>
      <c r="J316" s="554"/>
      <c r="K316" s="561"/>
    </row>
    <row r="317" spans="2:11" ht="15.75">
      <c r="B317" s="146"/>
      <c r="I317" s="385"/>
      <c r="J317" s="554"/>
      <c r="K317" s="561"/>
    </row>
    <row r="318" spans="2:11" ht="15.75">
      <c r="B318" s="146"/>
      <c r="I318" s="385"/>
      <c r="J318" s="554"/>
      <c r="K318" s="561"/>
    </row>
    <row r="319" spans="2:11" ht="15.75">
      <c r="B319" s="146"/>
      <c r="I319" s="385"/>
      <c r="J319" s="554"/>
      <c r="K319" s="561"/>
    </row>
    <row r="320" spans="2:11" ht="15.75">
      <c r="B320" s="146"/>
      <c r="I320" s="385"/>
      <c r="J320" s="554"/>
      <c r="K320" s="561"/>
    </row>
    <row r="321" spans="2:11" ht="15.75">
      <c r="B321" s="146"/>
      <c r="I321" s="385"/>
      <c r="J321" s="554"/>
      <c r="K321" s="561"/>
    </row>
    <row r="322" spans="2:11" ht="15.75">
      <c r="B322" s="146"/>
      <c r="I322" s="385"/>
      <c r="J322" s="554"/>
      <c r="K322" s="561"/>
    </row>
    <row r="323" spans="2:11" ht="15.75">
      <c r="B323" s="146"/>
      <c r="I323" s="385"/>
      <c r="J323" s="554"/>
      <c r="K323" s="561"/>
    </row>
    <row r="324" spans="2:11" ht="15.75">
      <c r="B324" s="146"/>
      <c r="I324" s="385"/>
      <c r="J324" s="554"/>
      <c r="K324" s="561"/>
    </row>
    <row r="325" spans="2:11" ht="15.75">
      <c r="B325" s="146"/>
      <c r="I325" s="385"/>
      <c r="J325" s="554"/>
      <c r="K325" s="561"/>
    </row>
    <row r="326" spans="2:11" ht="15.75">
      <c r="B326" s="146"/>
      <c r="I326" s="385"/>
      <c r="J326" s="554"/>
      <c r="K326" s="561"/>
    </row>
    <row r="327" spans="2:11" ht="15.75">
      <c r="B327" s="146"/>
      <c r="I327" s="385"/>
      <c r="J327" s="554"/>
      <c r="K327" s="561"/>
    </row>
    <row r="328" spans="2:11" ht="15.75">
      <c r="B328" s="146"/>
      <c r="I328" s="385"/>
      <c r="J328" s="554"/>
      <c r="K328" s="561"/>
    </row>
    <row r="329" spans="2:11" ht="15.75">
      <c r="B329" s="146"/>
      <c r="I329" s="385"/>
      <c r="J329" s="554"/>
      <c r="K329" s="561"/>
    </row>
    <row r="330" spans="2:11" ht="15.75">
      <c r="B330" s="146"/>
      <c r="I330" s="385"/>
      <c r="J330" s="554"/>
      <c r="K330" s="561"/>
    </row>
    <row r="331" spans="2:11" ht="15.75">
      <c r="B331" s="146"/>
      <c r="I331" s="385"/>
      <c r="J331" s="554"/>
      <c r="K331" s="561"/>
    </row>
    <row r="332" spans="2:11" ht="15.75">
      <c r="B332" s="146"/>
      <c r="I332" s="385"/>
      <c r="J332" s="554"/>
      <c r="K332" s="561"/>
    </row>
    <row r="333" spans="2:11" ht="15.75">
      <c r="B333" s="146"/>
      <c r="I333" s="385"/>
      <c r="J333" s="554"/>
      <c r="K333" s="561"/>
    </row>
    <row r="334" spans="2:11" ht="15.75">
      <c r="B334" s="146"/>
      <c r="I334" s="385"/>
      <c r="J334" s="554"/>
      <c r="K334" s="561"/>
    </row>
    <row r="335" spans="2:11" ht="15.75">
      <c r="B335" s="146"/>
      <c r="I335" s="385"/>
      <c r="J335" s="554"/>
      <c r="K335" s="561"/>
    </row>
    <row r="336" spans="2:11" ht="15.75">
      <c r="B336" s="146"/>
      <c r="I336" s="385"/>
      <c r="J336" s="554"/>
      <c r="K336" s="561"/>
    </row>
    <row r="337" spans="2:11" ht="15.75">
      <c r="B337" s="146"/>
      <c r="I337" s="385"/>
      <c r="J337" s="554"/>
      <c r="K337" s="561"/>
    </row>
    <row r="338" spans="2:11" ht="15.75">
      <c r="B338" s="146"/>
      <c r="I338" s="385"/>
      <c r="J338" s="554"/>
      <c r="K338" s="561"/>
    </row>
    <row r="339" spans="2:11" ht="15.75">
      <c r="B339" s="146"/>
      <c r="I339" s="385"/>
      <c r="J339" s="554"/>
      <c r="K339" s="561"/>
    </row>
    <row r="340" spans="2:11" ht="15.75">
      <c r="B340" s="146"/>
      <c r="I340" s="385"/>
      <c r="J340" s="554"/>
      <c r="K340" s="561"/>
    </row>
    <row r="341" spans="2:11" ht="15.75">
      <c r="B341" s="146"/>
      <c r="I341" s="385"/>
      <c r="J341" s="554"/>
      <c r="K341" s="561"/>
    </row>
    <row r="342" spans="2:11" ht="15.75">
      <c r="B342" s="146"/>
      <c r="I342" s="385"/>
      <c r="J342" s="554"/>
      <c r="K342" s="561"/>
    </row>
    <row r="343" spans="2:11" ht="15.75">
      <c r="B343" s="146"/>
      <c r="I343" s="385"/>
      <c r="J343" s="554"/>
      <c r="K343" s="561"/>
    </row>
    <row r="344" spans="2:11" ht="15.75">
      <c r="B344" s="146"/>
      <c r="I344" s="385"/>
      <c r="J344" s="554"/>
      <c r="K344" s="561"/>
    </row>
    <row r="345" spans="2:11" ht="15.75">
      <c r="B345" s="146"/>
      <c r="I345" s="385"/>
      <c r="J345" s="554"/>
      <c r="K345" s="561"/>
    </row>
    <row r="346" spans="2:11" ht="15.75">
      <c r="B346" s="146"/>
      <c r="I346" s="385"/>
      <c r="J346" s="554"/>
      <c r="K346" s="561"/>
    </row>
    <row r="347" spans="2:11" ht="15.75">
      <c r="B347" s="146"/>
      <c r="I347" s="385"/>
      <c r="J347" s="554"/>
      <c r="K347" s="561"/>
    </row>
    <row r="348" spans="2:11" ht="15.75">
      <c r="B348" s="146"/>
      <c r="I348" s="385"/>
      <c r="J348" s="554"/>
      <c r="K348" s="561"/>
    </row>
    <row r="349" spans="2:11" ht="15.75">
      <c r="B349" s="146"/>
      <c r="I349" s="385"/>
      <c r="J349" s="554"/>
      <c r="K349" s="561"/>
    </row>
    <row r="350" spans="2:11" ht="15.75">
      <c r="B350" s="146"/>
      <c r="I350" s="385"/>
      <c r="J350" s="554"/>
      <c r="K350" s="561"/>
    </row>
    <row r="351" spans="2:11" ht="15.75">
      <c r="B351" s="146"/>
      <c r="I351" s="385"/>
      <c r="J351" s="554"/>
      <c r="K351" s="561"/>
    </row>
    <row r="352" spans="2:11" ht="15.75">
      <c r="B352" s="146"/>
      <c r="I352" s="385"/>
      <c r="J352" s="554"/>
      <c r="K352" s="561"/>
    </row>
    <row r="353" spans="2:11" ht="15.75">
      <c r="B353" s="146"/>
      <c r="I353" s="385"/>
      <c r="J353" s="554"/>
      <c r="K353" s="561"/>
    </row>
    <row r="354" spans="2:11" ht="15.75">
      <c r="B354" s="146"/>
      <c r="I354" s="385"/>
      <c r="J354" s="554"/>
      <c r="K354" s="561"/>
    </row>
    <row r="355" spans="2:11" ht="15.75">
      <c r="B355" s="146"/>
      <c r="I355" s="385"/>
      <c r="J355" s="554"/>
      <c r="K355" s="561"/>
    </row>
    <row r="356" spans="2:11" ht="15.75">
      <c r="B356" s="146"/>
      <c r="I356" s="385"/>
      <c r="J356" s="554"/>
      <c r="K356" s="561"/>
    </row>
    <row r="357" spans="2:11" ht="15.75">
      <c r="B357" s="146"/>
      <c r="I357" s="385"/>
      <c r="J357" s="554"/>
      <c r="K357" s="561"/>
    </row>
    <row r="358" spans="2:11" ht="15.75">
      <c r="B358" s="146"/>
      <c r="I358" s="385"/>
      <c r="J358" s="554"/>
      <c r="K358" s="561"/>
    </row>
    <row r="359" spans="2:11" ht="15.75">
      <c r="B359" s="146"/>
      <c r="I359" s="385"/>
      <c r="J359" s="554"/>
      <c r="K359" s="561"/>
    </row>
    <row r="360" spans="2:11" ht="15.75">
      <c r="B360" s="146"/>
      <c r="I360" s="385"/>
      <c r="J360" s="554"/>
      <c r="K360" s="561"/>
    </row>
    <row r="361" spans="2:11" ht="15.75">
      <c r="B361" s="146"/>
      <c r="I361" s="385"/>
      <c r="J361" s="554"/>
      <c r="K361" s="561"/>
    </row>
    <row r="362" spans="2:11" ht="15.75">
      <c r="B362" s="146"/>
      <c r="I362" s="385"/>
      <c r="J362" s="554"/>
      <c r="K362" s="561"/>
    </row>
    <row r="363" spans="2:11" ht="15.75">
      <c r="B363" s="146"/>
      <c r="I363" s="385"/>
      <c r="J363" s="554"/>
      <c r="K363" s="561"/>
    </row>
    <row r="364" spans="2:11" ht="15.75">
      <c r="B364" s="146"/>
      <c r="I364" s="385"/>
      <c r="J364" s="554"/>
      <c r="K364" s="561"/>
    </row>
    <row r="365" spans="2:11" ht="15.75">
      <c r="B365" s="146"/>
      <c r="I365" s="385"/>
      <c r="J365" s="554"/>
      <c r="K365" s="561"/>
    </row>
    <row r="366" spans="2:11" ht="15.75">
      <c r="B366" s="146"/>
      <c r="I366" s="385"/>
      <c r="J366" s="554"/>
      <c r="K366" s="561"/>
    </row>
    <row r="367" spans="2:11" ht="15.75">
      <c r="B367" s="146"/>
      <c r="I367" s="385"/>
      <c r="J367" s="554"/>
      <c r="K367" s="561"/>
    </row>
    <row r="368" spans="2:11" ht="15.75">
      <c r="B368" s="146"/>
      <c r="I368" s="385"/>
      <c r="J368" s="554"/>
      <c r="K368" s="561"/>
    </row>
    <row r="369" spans="2:11" ht="15.75">
      <c r="B369" s="146"/>
      <c r="I369" s="385"/>
      <c r="J369" s="554"/>
      <c r="K369" s="561"/>
    </row>
    <row r="370" spans="2:11" ht="15.75">
      <c r="B370" s="146"/>
      <c r="I370" s="385"/>
      <c r="J370" s="554"/>
      <c r="K370" s="561"/>
    </row>
    <row r="371" spans="2:11" ht="15.75">
      <c r="B371" s="146"/>
      <c r="I371" s="385"/>
      <c r="J371" s="554"/>
      <c r="K371" s="561"/>
    </row>
    <row r="372" spans="2:11" ht="15.75">
      <c r="B372" s="146"/>
      <c r="I372" s="385"/>
      <c r="J372" s="554"/>
      <c r="K372" s="561"/>
    </row>
    <row r="373" spans="2:11" ht="15.75">
      <c r="B373" s="146"/>
      <c r="I373" s="385"/>
      <c r="J373" s="554"/>
      <c r="K373" s="561"/>
    </row>
    <row r="374" spans="2:11" ht="15.75">
      <c r="B374" s="146"/>
      <c r="I374" s="385"/>
      <c r="J374" s="554"/>
      <c r="K374" s="561"/>
    </row>
    <row r="375" spans="2:11" ht="15.75">
      <c r="B375" s="146"/>
      <c r="I375" s="385"/>
      <c r="J375" s="554"/>
      <c r="K375" s="561"/>
    </row>
    <row r="376" spans="2:11" ht="15.75">
      <c r="B376" s="146"/>
      <c r="I376" s="385"/>
      <c r="J376" s="554"/>
      <c r="K376" s="561"/>
    </row>
    <row r="377" spans="2:11" ht="15.75">
      <c r="B377" s="146"/>
      <c r="I377" s="385"/>
      <c r="J377" s="554"/>
      <c r="K377" s="561"/>
    </row>
    <row r="378" spans="2:11" ht="15.75">
      <c r="B378" s="146"/>
      <c r="I378" s="385"/>
      <c r="J378" s="554"/>
      <c r="K378" s="561"/>
    </row>
    <row r="379" spans="2:11" ht="15.75">
      <c r="B379" s="146"/>
      <c r="I379" s="385"/>
      <c r="J379" s="554"/>
      <c r="K379" s="561"/>
    </row>
    <row r="380" spans="2:11" ht="15.75">
      <c r="B380" s="146"/>
      <c r="I380" s="385"/>
      <c r="J380" s="554"/>
      <c r="K380" s="561"/>
    </row>
    <row r="381" spans="2:11" ht="15.75">
      <c r="B381" s="146"/>
      <c r="I381" s="385"/>
      <c r="J381" s="554"/>
      <c r="K381" s="561"/>
    </row>
    <row r="382" spans="2:11" ht="15.75">
      <c r="B382" s="146"/>
      <c r="I382" s="385"/>
      <c r="J382" s="554"/>
      <c r="K382" s="561"/>
    </row>
    <row r="383" spans="2:11" ht="15.75">
      <c r="B383" s="146"/>
      <c r="I383" s="385"/>
      <c r="J383" s="554"/>
      <c r="K383" s="561"/>
    </row>
    <row r="384" spans="2:11" ht="15.75">
      <c r="B384" s="146"/>
      <c r="I384" s="385"/>
      <c r="J384" s="554"/>
      <c r="K384" s="561"/>
    </row>
    <row r="385" spans="2:11" ht="15.75">
      <c r="B385" s="146"/>
      <c r="I385" s="385"/>
      <c r="J385" s="554"/>
      <c r="K385" s="561"/>
    </row>
    <row r="386" spans="2:11" ht="15.75">
      <c r="B386" s="146"/>
      <c r="I386" s="385"/>
      <c r="J386" s="554"/>
      <c r="K386" s="561"/>
    </row>
    <row r="387" spans="2:11" ht="15.75">
      <c r="B387" s="146"/>
      <c r="I387" s="385"/>
      <c r="J387" s="554"/>
      <c r="K387" s="561"/>
    </row>
    <row r="388" spans="2:11" ht="15.75">
      <c r="B388" s="146"/>
      <c r="I388" s="385"/>
      <c r="J388" s="554"/>
      <c r="K388" s="561"/>
    </row>
    <row r="389" spans="2:11" ht="15.75">
      <c r="B389" s="146"/>
      <c r="I389" s="385"/>
      <c r="J389" s="554"/>
      <c r="K389" s="561"/>
    </row>
    <row r="390" spans="2:11" ht="15.75">
      <c r="B390" s="146"/>
      <c r="I390" s="385"/>
      <c r="J390" s="554"/>
      <c r="K390" s="561"/>
    </row>
    <row r="391" spans="2:11" ht="15.75">
      <c r="B391" s="146"/>
      <c r="I391" s="385"/>
      <c r="J391" s="554"/>
      <c r="K391" s="561"/>
    </row>
    <row r="392" spans="2:11" ht="15.75">
      <c r="B392" s="146"/>
      <c r="I392" s="385"/>
      <c r="J392" s="554"/>
      <c r="K392" s="561"/>
    </row>
    <row r="393" spans="2:11" ht="15.75">
      <c r="B393" s="146"/>
      <c r="I393" s="385"/>
      <c r="J393" s="554"/>
      <c r="K393" s="561"/>
    </row>
    <row r="394" spans="2:11" ht="15.75">
      <c r="B394" s="146"/>
      <c r="I394" s="385"/>
      <c r="J394" s="554"/>
      <c r="K394" s="561"/>
    </row>
    <row r="395" spans="2:11" ht="15.75">
      <c r="B395" s="146"/>
      <c r="I395" s="385"/>
      <c r="J395" s="554"/>
      <c r="K395" s="561"/>
    </row>
    <row r="396" spans="2:11" ht="15.75">
      <c r="B396" s="146"/>
      <c r="I396" s="385"/>
      <c r="J396" s="554"/>
      <c r="K396" s="561"/>
    </row>
    <row r="397" spans="2:11" ht="15.75">
      <c r="B397" s="146"/>
      <c r="I397" s="385"/>
      <c r="J397" s="554"/>
      <c r="K397" s="561"/>
    </row>
    <row r="398" spans="2:11" ht="15.75">
      <c r="B398" s="146"/>
      <c r="I398" s="385"/>
      <c r="J398" s="554"/>
      <c r="K398" s="561"/>
    </row>
    <row r="399" spans="2:11" ht="15.75">
      <c r="B399" s="146"/>
      <c r="I399" s="385"/>
      <c r="J399" s="554"/>
      <c r="K399" s="561"/>
    </row>
    <row r="400" spans="2:11" ht="15.75">
      <c r="B400" s="146"/>
      <c r="I400" s="385"/>
      <c r="J400" s="554"/>
      <c r="K400" s="561"/>
    </row>
    <row r="401" spans="2:11" ht="15.75">
      <c r="B401" s="146"/>
      <c r="I401" s="385"/>
      <c r="J401" s="554"/>
      <c r="K401" s="561"/>
    </row>
    <row r="402" spans="2:11" ht="15.75">
      <c r="B402" s="146"/>
      <c r="I402" s="385"/>
      <c r="J402" s="554"/>
      <c r="K402" s="561"/>
    </row>
    <row r="403" spans="2:11" ht="15.75">
      <c r="B403" s="146"/>
      <c r="I403" s="385"/>
      <c r="J403" s="554"/>
      <c r="K403" s="561"/>
    </row>
    <row r="404" spans="2:11" ht="15.75">
      <c r="B404" s="146"/>
      <c r="I404" s="385"/>
      <c r="J404" s="554"/>
      <c r="K404" s="561"/>
    </row>
    <row r="405" spans="2:11" ht="15.75">
      <c r="B405" s="146"/>
      <c r="I405" s="385"/>
      <c r="J405" s="554"/>
      <c r="K405" s="561"/>
    </row>
    <row r="406" spans="2:11" ht="15.75">
      <c r="B406" s="146"/>
      <c r="I406" s="385"/>
      <c r="J406" s="554"/>
      <c r="K406" s="561"/>
    </row>
    <row r="407" spans="2:11" ht="15.75">
      <c r="B407" s="146"/>
      <c r="I407" s="385"/>
      <c r="J407" s="554"/>
      <c r="K407" s="561"/>
    </row>
    <row r="408" spans="2:11" ht="15.75">
      <c r="B408" s="146"/>
      <c r="I408" s="385"/>
      <c r="J408" s="554"/>
      <c r="K408" s="561"/>
    </row>
    <row r="409" spans="2:11" ht="15.75">
      <c r="B409" s="146"/>
      <c r="I409" s="385"/>
      <c r="J409" s="554"/>
      <c r="K409" s="561"/>
    </row>
    <row r="410" spans="2:11" ht="15.75">
      <c r="B410" s="146"/>
      <c r="I410" s="385"/>
      <c r="J410" s="554"/>
      <c r="K410" s="561"/>
    </row>
    <row r="411" spans="2:11" ht="15.75">
      <c r="B411" s="146"/>
      <c r="I411" s="385"/>
      <c r="J411" s="554"/>
      <c r="K411" s="561"/>
    </row>
    <row r="412" spans="2:11" ht="15.75">
      <c r="B412" s="146"/>
      <c r="I412" s="385"/>
      <c r="J412" s="554"/>
      <c r="K412" s="561"/>
    </row>
    <row r="413" spans="2:11" ht="15.75">
      <c r="B413" s="146"/>
      <c r="I413" s="385"/>
      <c r="J413" s="554"/>
      <c r="K413" s="561"/>
    </row>
    <row r="414" spans="2:11" ht="15.75">
      <c r="B414" s="146"/>
      <c r="I414" s="385"/>
      <c r="J414" s="554"/>
      <c r="K414" s="561"/>
    </row>
    <row r="415" spans="2:11" ht="15.75">
      <c r="B415" s="146"/>
      <c r="I415" s="385"/>
      <c r="J415" s="554"/>
      <c r="K415" s="561"/>
    </row>
    <row r="416" spans="2:11" ht="15.75">
      <c r="B416" s="146"/>
      <c r="I416" s="385"/>
      <c r="J416" s="554"/>
      <c r="K416" s="561"/>
    </row>
    <row r="417" spans="2:11" ht="15.75">
      <c r="B417" s="146"/>
      <c r="I417" s="385"/>
      <c r="J417" s="554"/>
      <c r="K417" s="561"/>
    </row>
    <row r="418" spans="2:11" ht="15.75">
      <c r="B418" s="146"/>
      <c r="I418" s="385"/>
      <c r="J418" s="554"/>
      <c r="K418" s="561"/>
    </row>
    <row r="419" spans="2:11" ht="15.75">
      <c r="B419" s="146"/>
      <c r="I419" s="385"/>
      <c r="J419" s="554"/>
      <c r="K419" s="561"/>
    </row>
    <row r="420" spans="2:11" ht="15.75">
      <c r="B420" s="146"/>
      <c r="I420" s="385"/>
      <c r="J420" s="554"/>
      <c r="K420" s="561"/>
    </row>
    <row r="421" spans="2:11" ht="15.75">
      <c r="B421" s="146"/>
      <c r="I421" s="385"/>
      <c r="J421" s="554"/>
      <c r="K421" s="561"/>
    </row>
    <row r="422" spans="2:11" ht="15.75">
      <c r="B422" s="146"/>
      <c r="I422" s="385"/>
      <c r="J422" s="554"/>
      <c r="K422" s="561"/>
    </row>
    <row r="423" spans="2:11" ht="15.75">
      <c r="B423" s="146"/>
      <c r="I423" s="385"/>
      <c r="J423" s="554"/>
      <c r="K423" s="561"/>
    </row>
    <row r="424" spans="2:11" ht="15.75">
      <c r="B424" s="146"/>
      <c r="I424" s="385"/>
      <c r="J424" s="554"/>
      <c r="K424" s="561"/>
    </row>
    <row r="425" spans="2:11" ht="15.75">
      <c r="B425" s="146"/>
      <c r="I425" s="385"/>
      <c r="J425" s="554"/>
      <c r="K425" s="561"/>
    </row>
    <row r="426" spans="2:11" ht="15.75">
      <c r="B426" s="146"/>
      <c r="I426" s="385"/>
      <c r="J426" s="554"/>
      <c r="K426" s="561"/>
    </row>
    <row r="427" spans="2:11" ht="15.75">
      <c r="B427" s="146"/>
      <c r="I427" s="385"/>
      <c r="J427" s="554"/>
      <c r="K427" s="561"/>
    </row>
    <row r="428" spans="2:11" ht="15.75">
      <c r="B428" s="146"/>
      <c r="I428" s="385"/>
      <c r="J428" s="554"/>
      <c r="K428" s="561"/>
    </row>
    <row r="429" spans="2:11" ht="15.75">
      <c r="B429" s="146"/>
      <c r="I429" s="385"/>
      <c r="J429" s="554"/>
      <c r="K429" s="561"/>
    </row>
    <row r="430" spans="2:11" ht="15.75">
      <c r="B430" s="146"/>
      <c r="I430" s="385"/>
      <c r="J430" s="554"/>
      <c r="K430" s="561"/>
    </row>
    <row r="431" spans="2:11" ht="15.75">
      <c r="B431" s="146"/>
      <c r="I431" s="385"/>
      <c r="J431" s="554"/>
      <c r="K431" s="561"/>
    </row>
    <row r="432" spans="2:11" ht="15.75">
      <c r="B432" s="146"/>
      <c r="I432" s="385"/>
      <c r="J432" s="554"/>
      <c r="K432" s="561"/>
    </row>
    <row r="433" spans="2:11" ht="15.75">
      <c r="B433" s="146"/>
      <c r="I433" s="385"/>
      <c r="J433" s="554"/>
      <c r="K433" s="561"/>
    </row>
    <row r="434" spans="2:11" ht="15.75">
      <c r="B434" s="146"/>
      <c r="I434" s="385"/>
      <c r="J434" s="554"/>
      <c r="K434" s="561"/>
    </row>
    <row r="435" spans="2:11" ht="15.75">
      <c r="B435" s="146"/>
      <c r="I435" s="385"/>
      <c r="J435" s="554"/>
      <c r="K435" s="561"/>
    </row>
    <row r="436" spans="2:11" ht="15.75">
      <c r="B436" s="146"/>
      <c r="I436" s="385"/>
      <c r="J436" s="554"/>
      <c r="K436" s="561"/>
    </row>
    <row r="437" spans="2:11" ht="15.75">
      <c r="B437" s="146"/>
      <c r="I437" s="385"/>
      <c r="J437" s="554"/>
      <c r="K437" s="561"/>
    </row>
    <row r="438" spans="2:11" ht="15.75">
      <c r="B438" s="146"/>
      <c r="I438" s="385"/>
      <c r="J438" s="554"/>
      <c r="K438" s="561"/>
    </row>
    <row r="439" spans="2:11" ht="15.75">
      <c r="B439" s="146"/>
      <c r="I439" s="385"/>
      <c r="J439" s="554"/>
      <c r="K439" s="561"/>
    </row>
    <row r="440" spans="2:11" ht="15.75">
      <c r="B440" s="146"/>
      <c r="I440" s="385"/>
      <c r="J440" s="554"/>
      <c r="K440" s="561"/>
    </row>
    <row r="441" spans="2:11" ht="15.75">
      <c r="B441" s="146"/>
      <c r="I441" s="385"/>
      <c r="J441" s="554"/>
      <c r="K441" s="561"/>
    </row>
    <row r="442" spans="2:11" ht="15.75">
      <c r="B442" s="146"/>
      <c r="I442" s="385"/>
      <c r="J442" s="554"/>
      <c r="K442" s="561"/>
    </row>
    <row r="443" spans="2:11" ht="15.75">
      <c r="B443" s="146"/>
      <c r="I443" s="385"/>
      <c r="J443" s="554"/>
      <c r="K443" s="561"/>
    </row>
    <row r="444" spans="2:11" ht="15.75">
      <c r="B444" s="146"/>
      <c r="I444" s="385"/>
      <c r="J444" s="554"/>
      <c r="K444" s="561"/>
    </row>
    <row r="445" spans="2:11" ht="15.75">
      <c r="B445" s="146"/>
      <c r="I445" s="385"/>
      <c r="J445" s="554"/>
      <c r="K445" s="561"/>
    </row>
    <row r="446" spans="2:11" ht="15.75">
      <c r="B446" s="146"/>
      <c r="I446" s="385"/>
      <c r="J446" s="554"/>
      <c r="K446" s="561"/>
    </row>
    <row r="447" spans="2:11" ht="15.75">
      <c r="B447" s="146"/>
      <c r="I447" s="385"/>
      <c r="J447" s="554"/>
      <c r="K447" s="561"/>
    </row>
    <row r="448" spans="2:11" ht="15.75">
      <c r="B448" s="146"/>
      <c r="I448" s="385"/>
      <c r="J448" s="554"/>
      <c r="K448" s="561"/>
    </row>
    <row r="449" spans="2:11" ht="15.75">
      <c r="B449" s="146"/>
      <c r="I449" s="385"/>
      <c r="J449" s="554"/>
      <c r="K449" s="561"/>
    </row>
    <row r="450" spans="2:11" ht="15.75">
      <c r="B450" s="146"/>
      <c r="I450" s="385"/>
      <c r="J450" s="554"/>
      <c r="K450" s="561"/>
    </row>
    <row r="451" spans="2:11" ht="15.75">
      <c r="B451" s="146"/>
      <c r="I451" s="385"/>
      <c r="J451" s="554"/>
      <c r="K451" s="561"/>
    </row>
    <row r="452" spans="2:11" ht="15.75">
      <c r="B452" s="146"/>
      <c r="I452" s="385"/>
      <c r="J452" s="554"/>
      <c r="K452" s="561"/>
    </row>
    <row r="453" spans="2:11" ht="15.75">
      <c r="B453" s="146"/>
      <c r="I453" s="385"/>
      <c r="J453" s="554"/>
      <c r="K453" s="561"/>
    </row>
    <row r="454" spans="2:11" ht="15.75">
      <c r="B454" s="146"/>
      <c r="I454" s="385"/>
      <c r="J454" s="554"/>
      <c r="K454" s="561"/>
    </row>
    <row r="455" spans="2:11" ht="15.75">
      <c r="B455" s="146"/>
    </row>
    <row r="456" spans="2:11" ht="15.75">
      <c r="B456" s="146"/>
    </row>
    <row r="457" spans="2:11" ht="15.75">
      <c r="B457" s="146"/>
    </row>
    <row r="458" spans="2:11" ht="15.75">
      <c r="B458" s="146"/>
    </row>
    <row r="459" spans="2:11" ht="15.75">
      <c r="B459" s="146"/>
    </row>
    <row r="460" spans="2:11" ht="15.75">
      <c r="B460" s="146"/>
    </row>
    <row r="461" spans="2:11" ht="15.75">
      <c r="B461" s="146"/>
    </row>
    <row r="462" spans="2:11" ht="15.75">
      <c r="B462" s="146"/>
    </row>
    <row r="463" spans="2:11" ht="15.75">
      <c r="B463" s="146"/>
    </row>
    <row r="464" spans="2:11" ht="15.75">
      <c r="B464" s="146"/>
    </row>
    <row r="465" spans="2:2" ht="15.75">
      <c r="B465" s="146"/>
    </row>
    <row r="466" spans="2:2" ht="15.75">
      <c r="B466" s="146"/>
    </row>
    <row r="467" spans="2:2" ht="15.75">
      <c r="B467" s="146"/>
    </row>
    <row r="468" spans="2:2" ht="15.75">
      <c r="B468" s="146"/>
    </row>
    <row r="469" spans="2:2" ht="15.75">
      <c r="B469" s="146"/>
    </row>
    <row r="470" spans="2:2" ht="15.75">
      <c r="B470" s="146"/>
    </row>
    <row r="471" spans="2:2" ht="15.75">
      <c r="B471" s="146"/>
    </row>
    <row r="472" spans="2:2" ht="15.75">
      <c r="B472" s="146"/>
    </row>
    <row r="473" spans="2:2" ht="15.75">
      <c r="B473" s="146"/>
    </row>
    <row r="474" spans="2:2" ht="15.75">
      <c r="B474" s="146"/>
    </row>
    <row r="475" spans="2:2" ht="15.75">
      <c r="B475" s="146"/>
    </row>
    <row r="476" spans="2:2" ht="15.75">
      <c r="B476" s="146"/>
    </row>
    <row r="477" spans="2:2" ht="15.75">
      <c r="B477" s="146"/>
    </row>
    <row r="478" spans="2:2" ht="15.75">
      <c r="B478" s="146"/>
    </row>
    <row r="479" spans="2:2" ht="15.75">
      <c r="B479" s="146"/>
    </row>
    <row r="480" spans="2:2" ht="15.75">
      <c r="B480" s="146"/>
    </row>
    <row r="481" spans="2:2" ht="15.75">
      <c r="B481" s="146"/>
    </row>
    <row r="482" spans="2:2" ht="15.75">
      <c r="B482" s="146"/>
    </row>
    <row r="483" spans="2:2" ht="15.75">
      <c r="B483" s="146"/>
    </row>
    <row r="484" spans="2:2" ht="15.75">
      <c r="B484" s="146"/>
    </row>
    <row r="485" spans="2:2" ht="15.75">
      <c r="B485" s="146"/>
    </row>
    <row r="486" spans="2:2" ht="15.75">
      <c r="B486" s="146"/>
    </row>
    <row r="487" spans="2:2" ht="15.75">
      <c r="B487" s="146"/>
    </row>
    <row r="488" spans="2:2" ht="15.75">
      <c r="B488" s="146"/>
    </row>
    <row r="489" spans="2:2" ht="15.75">
      <c r="B489" s="146"/>
    </row>
    <row r="490" spans="2:2" ht="15.75">
      <c r="B490" s="146"/>
    </row>
    <row r="491" spans="2:2" ht="15.75">
      <c r="B491" s="146"/>
    </row>
    <row r="492" spans="2:2" ht="15.75">
      <c r="B492" s="146"/>
    </row>
    <row r="493" spans="2:2" ht="15.75">
      <c r="B493" s="146"/>
    </row>
    <row r="494" spans="2:2" ht="15.75">
      <c r="B494" s="146"/>
    </row>
    <row r="495" spans="2:2" ht="15.75">
      <c r="B495" s="146"/>
    </row>
    <row r="496" spans="2:2" ht="15.75">
      <c r="B496" s="146"/>
    </row>
    <row r="497" spans="2:2" ht="15.75">
      <c r="B497" s="146"/>
    </row>
    <row r="498" spans="2:2" ht="15.75">
      <c r="B498" s="146"/>
    </row>
    <row r="499" spans="2:2" ht="15.75">
      <c r="B499" s="146"/>
    </row>
    <row r="500" spans="2:2" ht="15.75">
      <c r="B500" s="146"/>
    </row>
    <row r="501" spans="2:2" ht="15.75">
      <c r="B501" s="146"/>
    </row>
    <row r="502" spans="2:2" ht="15.75">
      <c r="B502" s="146"/>
    </row>
    <row r="503" spans="2:2" ht="15.75">
      <c r="B503" s="146"/>
    </row>
    <row r="504" spans="2:2" ht="15.75">
      <c r="B504" s="146"/>
    </row>
    <row r="505" spans="2:2" ht="15.75">
      <c r="B505" s="146"/>
    </row>
    <row r="506" spans="2:2" ht="15.75">
      <c r="B506" s="146"/>
    </row>
    <row r="507" spans="2:2" ht="15.75">
      <c r="B507" s="146"/>
    </row>
    <row r="508" spans="2:2" ht="15.75">
      <c r="B508" s="146"/>
    </row>
    <row r="509" spans="2:2" ht="15.75">
      <c r="B509" s="146"/>
    </row>
    <row r="510" spans="2:2" ht="15.75">
      <c r="B510" s="146"/>
    </row>
    <row r="511" spans="2:2" ht="15.75">
      <c r="B511" s="146"/>
    </row>
    <row r="512" spans="2:2" ht="15.75">
      <c r="B512" s="146"/>
    </row>
    <row r="513" spans="2:2" ht="15.75">
      <c r="B513" s="146"/>
    </row>
    <row r="514" spans="2:2" ht="15.75">
      <c r="B514" s="146"/>
    </row>
    <row r="515" spans="2:2" ht="15.75">
      <c r="B515" s="146"/>
    </row>
    <row r="516" spans="2:2" ht="15.75">
      <c r="B516" s="146"/>
    </row>
    <row r="517" spans="2:2" ht="15.75">
      <c r="B517" s="146"/>
    </row>
    <row r="518" spans="2:2" ht="15.75">
      <c r="B518" s="146"/>
    </row>
    <row r="519" spans="2:2" ht="15.75">
      <c r="B519" s="146"/>
    </row>
    <row r="520" spans="2:2" ht="15.75">
      <c r="B520" s="146"/>
    </row>
    <row r="521" spans="2:2" ht="15.75">
      <c r="B521" s="146"/>
    </row>
    <row r="522" spans="2:2" ht="15.75">
      <c r="B522" s="146"/>
    </row>
    <row r="523" spans="2:2" ht="15.75">
      <c r="B523" s="146"/>
    </row>
    <row r="524" spans="2:2" ht="15.75">
      <c r="B524" s="146"/>
    </row>
    <row r="525" spans="2:2" ht="15.75">
      <c r="B525" s="146"/>
    </row>
    <row r="526" spans="2:2" ht="15.75">
      <c r="B526" s="146"/>
    </row>
    <row r="527" spans="2:2" ht="15.75">
      <c r="B527" s="146"/>
    </row>
    <row r="528" spans="2:2" ht="15.75">
      <c r="B528" s="146"/>
    </row>
    <row r="529" spans="2:2" ht="15.75">
      <c r="B529" s="146"/>
    </row>
    <row r="530" spans="2:2" ht="15.75">
      <c r="B530" s="146"/>
    </row>
    <row r="531" spans="2:2" ht="15.75">
      <c r="B531" s="146"/>
    </row>
    <row r="532" spans="2:2" ht="15.75">
      <c r="B532" s="146"/>
    </row>
    <row r="533" spans="2:2" ht="15.75">
      <c r="B533" s="146"/>
    </row>
    <row r="534" spans="2:2" ht="15.75">
      <c r="B534" s="146"/>
    </row>
    <row r="535" spans="2:2" ht="15.75">
      <c r="B535" s="146"/>
    </row>
    <row r="536" spans="2:2" ht="15.75">
      <c r="B536" s="146"/>
    </row>
    <row r="537" spans="2:2" ht="15.75">
      <c r="B537" s="146"/>
    </row>
    <row r="538" spans="2:2" ht="15.75">
      <c r="B538" s="146"/>
    </row>
    <row r="539" spans="2:2" ht="15.75">
      <c r="B539" s="146"/>
    </row>
    <row r="540" spans="2:2" ht="15.75">
      <c r="B540" s="146"/>
    </row>
    <row r="541" spans="2:2" ht="15.75">
      <c r="B541" s="146"/>
    </row>
    <row r="542" spans="2:2" ht="15.75">
      <c r="B542" s="146"/>
    </row>
    <row r="543" spans="2:2" ht="15.75">
      <c r="B543" s="146"/>
    </row>
    <row r="544" spans="2:2" ht="15.75">
      <c r="B544" s="146"/>
    </row>
    <row r="545" spans="2:2" ht="15.75">
      <c r="B545" s="146"/>
    </row>
    <row r="546" spans="2:2" ht="15.75">
      <c r="B546" s="146"/>
    </row>
    <row r="547" spans="2:2" ht="15.75">
      <c r="B547" s="146"/>
    </row>
    <row r="548" spans="2:2" ht="15.75">
      <c r="B548" s="146"/>
    </row>
    <row r="549" spans="2:2" ht="15.75">
      <c r="B549" s="146"/>
    </row>
    <row r="550" spans="2:2" ht="15.75">
      <c r="B550" s="146"/>
    </row>
    <row r="551" spans="2:2" ht="15.75">
      <c r="B551" s="146"/>
    </row>
    <row r="552" spans="2:2" ht="15.75">
      <c r="B552" s="146"/>
    </row>
    <row r="553" spans="2:2" ht="15.75">
      <c r="B553" s="146"/>
    </row>
    <row r="554" spans="2:2" ht="15.75">
      <c r="B554" s="146"/>
    </row>
    <row r="555" spans="2:2" ht="15.75">
      <c r="B555" s="146"/>
    </row>
    <row r="556" spans="2:2" ht="15.75">
      <c r="B556" s="146"/>
    </row>
    <row r="557" spans="2:2" ht="15.75">
      <c r="B557" s="146"/>
    </row>
    <row r="558" spans="2:2" ht="15.75">
      <c r="B558" s="146"/>
    </row>
    <row r="559" spans="2:2" ht="15.75">
      <c r="B559" s="146"/>
    </row>
    <row r="560" spans="2:2" ht="15.75">
      <c r="B560" s="146"/>
    </row>
    <row r="561" spans="2:2" ht="15.75">
      <c r="B561" s="146"/>
    </row>
    <row r="562" spans="2:2" ht="15.75">
      <c r="B562" s="146"/>
    </row>
    <row r="563" spans="2:2" ht="15.75">
      <c r="B563" s="146"/>
    </row>
    <row r="564" spans="2:2" ht="15.75">
      <c r="B564" s="146"/>
    </row>
    <row r="565" spans="2:2" ht="15.75">
      <c r="B565" s="146"/>
    </row>
    <row r="566" spans="2:2" ht="15.75">
      <c r="B566" s="146"/>
    </row>
    <row r="567" spans="2:2" ht="15.75">
      <c r="B567" s="146"/>
    </row>
    <row r="568" spans="2:2" ht="15.75">
      <c r="B568" s="146"/>
    </row>
    <row r="569" spans="2:2" ht="15.75">
      <c r="B569" s="146"/>
    </row>
    <row r="570" spans="2:2" ht="15.75">
      <c r="B570" s="146"/>
    </row>
    <row r="571" spans="2:2" ht="15.75">
      <c r="B571" s="146"/>
    </row>
    <row r="572" spans="2:2" ht="15.75">
      <c r="B572" s="146"/>
    </row>
    <row r="573" spans="2:2" ht="15.75">
      <c r="B573" s="146"/>
    </row>
    <row r="574" spans="2:2" ht="15.75">
      <c r="B574" s="146"/>
    </row>
    <row r="575" spans="2:2" ht="15.75">
      <c r="B575" s="146"/>
    </row>
    <row r="576" spans="2:2" ht="15.75">
      <c r="B576" s="146"/>
    </row>
    <row r="577" spans="2:2" ht="15.75">
      <c r="B577" s="146"/>
    </row>
    <row r="578" spans="2:2" ht="15.75">
      <c r="B578" s="146"/>
    </row>
    <row r="579" spans="2:2" ht="15.75">
      <c r="B579" s="146"/>
    </row>
    <row r="580" spans="2:2" ht="15.75">
      <c r="B580" s="146"/>
    </row>
    <row r="581" spans="2:2" ht="15.75">
      <c r="B581" s="146"/>
    </row>
    <row r="582" spans="2:2" ht="15.75">
      <c r="B582" s="146"/>
    </row>
    <row r="583" spans="2:2" ht="15.75">
      <c r="B583" s="146"/>
    </row>
    <row r="584" spans="2:2" ht="15.75">
      <c r="B584" s="146"/>
    </row>
    <row r="585" spans="2:2" ht="15.75">
      <c r="B585" s="146"/>
    </row>
    <row r="586" spans="2:2" ht="15.75">
      <c r="B586" s="146"/>
    </row>
    <row r="587" spans="2:2" ht="15.75">
      <c r="B587" s="146"/>
    </row>
    <row r="588" spans="2:2" ht="15.75">
      <c r="B588" s="146"/>
    </row>
    <row r="589" spans="2:2" ht="15.75">
      <c r="B589" s="146"/>
    </row>
    <row r="590" spans="2:2" ht="15.75">
      <c r="B590" s="146"/>
    </row>
    <row r="591" spans="2:2" ht="15.75">
      <c r="B591" s="146"/>
    </row>
    <row r="592" spans="2:2" ht="15.75">
      <c r="B592" s="146"/>
    </row>
    <row r="593" spans="2:2" ht="15.75">
      <c r="B593" s="146"/>
    </row>
    <row r="594" spans="2:2" ht="15.75">
      <c r="B594" s="146"/>
    </row>
    <row r="595" spans="2:2" ht="15.75">
      <c r="B595" s="146"/>
    </row>
    <row r="596" spans="2:2" ht="15.75">
      <c r="B596" s="146"/>
    </row>
    <row r="597" spans="2:2" ht="15.75">
      <c r="B597" s="146"/>
    </row>
    <row r="598" spans="2:2" ht="15.75">
      <c r="B598" s="146"/>
    </row>
    <row r="599" spans="2:2" ht="15.75">
      <c r="B599" s="146"/>
    </row>
    <row r="600" spans="2:2" ht="15.75">
      <c r="B600" s="146"/>
    </row>
    <row r="601" spans="2:2" ht="15.75">
      <c r="B601" s="146"/>
    </row>
    <row r="602" spans="2:2" ht="15.75">
      <c r="B602" s="146"/>
    </row>
    <row r="603" spans="2:2" ht="15.75">
      <c r="B603" s="146"/>
    </row>
    <row r="604" spans="2:2" ht="15.75">
      <c r="B604" s="146"/>
    </row>
    <row r="605" spans="2:2" ht="15.75">
      <c r="B605" s="146"/>
    </row>
    <row r="606" spans="2:2" ht="15.75">
      <c r="B606" s="146"/>
    </row>
    <row r="607" spans="2:2" ht="15.75">
      <c r="B607" s="146"/>
    </row>
    <row r="608" spans="2:2" ht="15.75">
      <c r="B608" s="146"/>
    </row>
    <row r="609" spans="2:2" ht="15.75">
      <c r="B609" s="146"/>
    </row>
    <row r="610" spans="2:2" ht="15.75">
      <c r="B610" s="146"/>
    </row>
    <row r="611" spans="2:2" ht="15.75">
      <c r="B611" s="146"/>
    </row>
    <row r="612" spans="2:2" ht="15.75">
      <c r="B612" s="146"/>
    </row>
    <row r="613" spans="2:2" ht="15.75">
      <c r="B613" s="146"/>
    </row>
    <row r="614" spans="2:2" ht="15.75">
      <c r="B614" s="146"/>
    </row>
    <row r="615" spans="2:2" ht="15.75">
      <c r="B615" s="146"/>
    </row>
    <row r="616" spans="2:2" ht="15.75">
      <c r="B616" s="146"/>
    </row>
    <row r="617" spans="2:2" ht="15.75">
      <c r="B617" s="146"/>
    </row>
    <row r="618" spans="2:2" ht="15.75">
      <c r="B618" s="146"/>
    </row>
    <row r="619" spans="2:2" ht="15.75">
      <c r="B619" s="146"/>
    </row>
    <row r="620" spans="2:2" ht="15.75">
      <c r="B620" s="146"/>
    </row>
    <row r="621" spans="2:2" ht="15.75">
      <c r="B621" s="146"/>
    </row>
    <row r="622" spans="2:2" ht="15.75">
      <c r="B622" s="146"/>
    </row>
    <row r="623" spans="2:2" ht="15.75">
      <c r="B623" s="146"/>
    </row>
    <row r="624" spans="2:2" ht="15.75">
      <c r="B624" s="146"/>
    </row>
    <row r="625" spans="2:2" ht="15.75">
      <c r="B625" s="146"/>
    </row>
    <row r="626" spans="2:2" ht="15.75">
      <c r="B626" s="146"/>
    </row>
    <row r="627" spans="2:2" ht="15.75">
      <c r="B627" s="146"/>
    </row>
    <row r="628" spans="2:2" ht="15.75">
      <c r="B628" s="146"/>
    </row>
    <row r="629" spans="2:2" ht="15.75">
      <c r="B629" s="146"/>
    </row>
    <row r="630" spans="2:2" ht="15.75">
      <c r="B630" s="146"/>
    </row>
    <row r="631" spans="2:2" ht="15.75">
      <c r="B631" s="146"/>
    </row>
    <row r="632" spans="2:2" ht="15.75">
      <c r="B632" s="146"/>
    </row>
    <row r="633" spans="2:2" ht="15.75">
      <c r="B633" s="146"/>
    </row>
    <row r="634" spans="2:2" ht="15.75">
      <c r="B634" s="146"/>
    </row>
    <row r="635" spans="2:2" ht="15.75">
      <c r="B635" s="146"/>
    </row>
    <row r="636" spans="2:2" ht="15.75">
      <c r="B636" s="146"/>
    </row>
    <row r="637" spans="2:2" ht="15.75">
      <c r="B637" s="146"/>
    </row>
    <row r="638" spans="2:2" ht="15.75">
      <c r="B638" s="146"/>
    </row>
    <row r="639" spans="2:2" ht="15.75">
      <c r="B639" s="146"/>
    </row>
    <row r="640" spans="2:2" ht="15.75">
      <c r="B640" s="146"/>
    </row>
    <row r="641" spans="2:2" ht="15.75">
      <c r="B641" s="146"/>
    </row>
    <row r="642" spans="2:2" ht="15.75">
      <c r="B642" s="146"/>
    </row>
    <row r="643" spans="2:2" ht="15.75">
      <c r="B643" s="146"/>
    </row>
    <row r="644" spans="2:2" ht="15.75">
      <c r="B644" s="146"/>
    </row>
    <row r="645" spans="2:2" ht="15.75">
      <c r="B645" s="146"/>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85" zoomScaleNormal="85" workbookViewId="0">
      <selection activeCell="B6" sqref="B6"/>
    </sheetView>
  </sheetViews>
  <sheetFormatPr defaultColWidth="11.42578125" defaultRowHeight="18"/>
  <cols>
    <col min="1" max="1" width="26" style="1054" hidden="1" customWidth="1"/>
    <col min="2" max="2" width="27" style="148" customWidth="1"/>
    <col min="3" max="3" width="20.85546875" style="1054" customWidth="1"/>
    <col min="4" max="4" width="23.42578125" style="1054" customWidth="1"/>
    <col min="5" max="5" width="13.7109375" style="1054" customWidth="1"/>
    <col min="6" max="6" width="21.140625" style="1054" customWidth="1"/>
    <col min="7" max="7" width="23.140625" style="1054" customWidth="1"/>
    <col min="8" max="8" width="14.5703125" style="1054" customWidth="1"/>
    <col min="9" max="9" width="21.42578125" style="1054" customWidth="1"/>
    <col min="10" max="10" width="22.5703125" style="1054" customWidth="1"/>
    <col min="11" max="11" width="14.28515625" style="1054" customWidth="1"/>
    <col min="12" max="12" width="19.85546875" style="1054" customWidth="1"/>
    <col min="13" max="13" width="21.5703125" style="1054" customWidth="1"/>
    <col min="14" max="14" width="14.42578125" style="1054" customWidth="1"/>
    <col min="15" max="15" width="22.7109375" style="1054" hidden="1" customWidth="1"/>
    <col min="16" max="16" width="25" style="1054" hidden="1" customWidth="1"/>
    <col min="17" max="17" width="4" style="1054" customWidth="1"/>
    <col min="18" max="21" width="9.140625" style="1054" customWidth="1"/>
    <col min="22" max="25" width="9.140625" style="86" customWidth="1"/>
    <col min="26" max="256" width="11.42578125" style="1054"/>
    <col min="257" max="257" width="0" style="1054" hidden="1" customWidth="1"/>
    <col min="258" max="258" width="27" style="1054" customWidth="1"/>
    <col min="259" max="259" width="20.85546875" style="1054" customWidth="1"/>
    <col min="260" max="260" width="23.42578125" style="1054" customWidth="1"/>
    <col min="261" max="261" width="13.7109375" style="1054" customWidth="1"/>
    <col min="262" max="262" width="21.140625" style="1054" customWidth="1"/>
    <col min="263" max="263" width="23.140625" style="1054" customWidth="1"/>
    <col min="264" max="264" width="14.5703125" style="1054" customWidth="1"/>
    <col min="265" max="265" width="21.42578125" style="1054" customWidth="1"/>
    <col min="266" max="266" width="22.5703125" style="1054" customWidth="1"/>
    <col min="267" max="267" width="14.28515625" style="1054" customWidth="1"/>
    <col min="268" max="268" width="19.85546875" style="1054" customWidth="1"/>
    <col min="269" max="269" width="21.5703125" style="1054" customWidth="1"/>
    <col min="270" max="270" width="14.42578125" style="1054" customWidth="1"/>
    <col min="271" max="272" width="0" style="1054" hidden="1" customWidth="1"/>
    <col min="273" max="273" width="4" style="1054" customWidth="1"/>
    <col min="274" max="281" width="9.140625" style="1054" customWidth="1"/>
    <col min="282" max="512" width="11.42578125" style="1054"/>
    <col min="513" max="513" width="0" style="1054" hidden="1" customWidth="1"/>
    <col min="514" max="514" width="27" style="1054" customWidth="1"/>
    <col min="515" max="515" width="20.85546875" style="1054" customWidth="1"/>
    <col min="516" max="516" width="23.42578125" style="1054" customWidth="1"/>
    <col min="517" max="517" width="13.7109375" style="1054" customWidth="1"/>
    <col min="518" max="518" width="21.140625" style="1054" customWidth="1"/>
    <col min="519" max="519" width="23.140625" style="1054" customWidth="1"/>
    <col min="520" max="520" width="14.5703125" style="1054" customWidth="1"/>
    <col min="521" max="521" width="21.42578125" style="1054" customWidth="1"/>
    <col min="522" max="522" width="22.5703125" style="1054" customWidth="1"/>
    <col min="523" max="523" width="14.28515625" style="1054" customWidth="1"/>
    <col min="524" max="524" width="19.85546875" style="1054" customWidth="1"/>
    <col min="525" max="525" width="21.5703125" style="1054" customWidth="1"/>
    <col min="526" max="526" width="14.42578125" style="1054" customWidth="1"/>
    <col min="527" max="528" width="0" style="1054" hidden="1" customWidth="1"/>
    <col min="529" max="529" width="4" style="1054" customWidth="1"/>
    <col min="530" max="537" width="9.140625" style="1054" customWidth="1"/>
    <col min="538" max="768" width="11.42578125" style="1054"/>
    <col min="769" max="769" width="0" style="1054" hidden="1" customWidth="1"/>
    <col min="770" max="770" width="27" style="1054" customWidth="1"/>
    <col min="771" max="771" width="20.85546875" style="1054" customWidth="1"/>
    <col min="772" max="772" width="23.42578125" style="1054" customWidth="1"/>
    <col min="773" max="773" width="13.7109375" style="1054" customWidth="1"/>
    <col min="774" max="774" width="21.140625" style="1054" customWidth="1"/>
    <col min="775" max="775" width="23.140625" style="1054" customWidth="1"/>
    <col min="776" max="776" width="14.5703125" style="1054" customWidth="1"/>
    <col min="777" max="777" width="21.42578125" style="1054" customWidth="1"/>
    <col min="778" max="778" width="22.5703125" style="1054" customWidth="1"/>
    <col min="779" max="779" width="14.28515625" style="1054" customWidth="1"/>
    <col min="780" max="780" width="19.85546875" style="1054" customWidth="1"/>
    <col min="781" max="781" width="21.5703125" style="1054" customWidth="1"/>
    <col min="782" max="782" width="14.42578125" style="1054" customWidth="1"/>
    <col min="783" max="784" width="0" style="1054" hidden="1" customWidth="1"/>
    <col min="785" max="785" width="4" style="1054" customWidth="1"/>
    <col min="786" max="793" width="9.140625" style="1054" customWidth="1"/>
    <col min="794" max="1024" width="11.42578125" style="1054"/>
    <col min="1025" max="1025" width="0" style="1054" hidden="1" customWidth="1"/>
    <col min="1026" max="1026" width="27" style="1054" customWidth="1"/>
    <col min="1027" max="1027" width="20.85546875" style="1054" customWidth="1"/>
    <col min="1028" max="1028" width="23.42578125" style="1054" customWidth="1"/>
    <col min="1029" max="1029" width="13.7109375" style="1054" customWidth="1"/>
    <col min="1030" max="1030" width="21.140625" style="1054" customWidth="1"/>
    <col min="1031" max="1031" width="23.140625" style="1054" customWidth="1"/>
    <col min="1032" max="1032" width="14.5703125" style="1054" customWidth="1"/>
    <col min="1033" max="1033" width="21.42578125" style="1054" customWidth="1"/>
    <col min="1034" max="1034" width="22.5703125" style="1054" customWidth="1"/>
    <col min="1035" max="1035" width="14.28515625" style="1054" customWidth="1"/>
    <col min="1036" max="1036" width="19.85546875" style="1054" customWidth="1"/>
    <col min="1037" max="1037" width="21.5703125" style="1054" customWidth="1"/>
    <col min="1038" max="1038" width="14.42578125" style="1054" customWidth="1"/>
    <col min="1039" max="1040" width="0" style="1054" hidden="1" customWidth="1"/>
    <col min="1041" max="1041" width="4" style="1054" customWidth="1"/>
    <col min="1042" max="1049" width="9.140625" style="1054" customWidth="1"/>
    <col min="1050" max="1280" width="11.42578125" style="1054"/>
    <col min="1281" max="1281" width="0" style="1054" hidden="1" customWidth="1"/>
    <col min="1282" max="1282" width="27" style="1054" customWidth="1"/>
    <col min="1283" max="1283" width="20.85546875" style="1054" customWidth="1"/>
    <col min="1284" max="1284" width="23.42578125" style="1054" customWidth="1"/>
    <col min="1285" max="1285" width="13.7109375" style="1054" customWidth="1"/>
    <col min="1286" max="1286" width="21.140625" style="1054" customWidth="1"/>
    <col min="1287" max="1287" width="23.140625" style="1054" customWidth="1"/>
    <col min="1288" max="1288" width="14.5703125" style="1054" customWidth="1"/>
    <col min="1289" max="1289" width="21.42578125" style="1054" customWidth="1"/>
    <col min="1290" max="1290" width="22.5703125" style="1054" customWidth="1"/>
    <col min="1291" max="1291" width="14.28515625" style="1054" customWidth="1"/>
    <col min="1292" max="1292" width="19.85546875" style="1054" customWidth="1"/>
    <col min="1293" max="1293" width="21.5703125" style="1054" customWidth="1"/>
    <col min="1294" max="1294" width="14.42578125" style="1054" customWidth="1"/>
    <col min="1295" max="1296" width="0" style="1054" hidden="1" customWidth="1"/>
    <col min="1297" max="1297" width="4" style="1054" customWidth="1"/>
    <col min="1298" max="1305" width="9.140625" style="1054" customWidth="1"/>
    <col min="1306" max="1536" width="11.42578125" style="1054"/>
    <col min="1537" max="1537" width="0" style="1054" hidden="1" customWidth="1"/>
    <col min="1538" max="1538" width="27" style="1054" customWidth="1"/>
    <col min="1539" max="1539" width="20.85546875" style="1054" customWidth="1"/>
    <col min="1540" max="1540" width="23.42578125" style="1054" customWidth="1"/>
    <col min="1541" max="1541" width="13.7109375" style="1054" customWidth="1"/>
    <col min="1542" max="1542" width="21.140625" style="1054" customWidth="1"/>
    <col min="1543" max="1543" width="23.140625" style="1054" customWidth="1"/>
    <col min="1544" max="1544" width="14.5703125" style="1054" customWidth="1"/>
    <col min="1545" max="1545" width="21.42578125" style="1054" customWidth="1"/>
    <col min="1546" max="1546" width="22.5703125" style="1054" customWidth="1"/>
    <col min="1547" max="1547" width="14.28515625" style="1054" customWidth="1"/>
    <col min="1548" max="1548" width="19.85546875" style="1054" customWidth="1"/>
    <col min="1549" max="1549" width="21.5703125" style="1054" customWidth="1"/>
    <col min="1550" max="1550" width="14.42578125" style="1054" customWidth="1"/>
    <col min="1551" max="1552" width="0" style="1054" hidden="1" customWidth="1"/>
    <col min="1553" max="1553" width="4" style="1054" customWidth="1"/>
    <col min="1554" max="1561" width="9.140625" style="1054" customWidth="1"/>
    <col min="1562" max="1792" width="11.42578125" style="1054"/>
    <col min="1793" max="1793" width="0" style="1054" hidden="1" customWidth="1"/>
    <col min="1794" max="1794" width="27" style="1054" customWidth="1"/>
    <col min="1795" max="1795" width="20.85546875" style="1054" customWidth="1"/>
    <col min="1796" max="1796" width="23.42578125" style="1054" customWidth="1"/>
    <col min="1797" max="1797" width="13.7109375" style="1054" customWidth="1"/>
    <col min="1798" max="1798" width="21.140625" style="1054" customWidth="1"/>
    <col min="1799" max="1799" width="23.140625" style="1054" customWidth="1"/>
    <col min="1800" max="1800" width="14.5703125" style="1054" customWidth="1"/>
    <col min="1801" max="1801" width="21.42578125" style="1054" customWidth="1"/>
    <col min="1802" max="1802" width="22.5703125" style="1054" customWidth="1"/>
    <col min="1803" max="1803" width="14.28515625" style="1054" customWidth="1"/>
    <col min="1804" max="1804" width="19.85546875" style="1054" customWidth="1"/>
    <col min="1805" max="1805" width="21.5703125" style="1054" customWidth="1"/>
    <col min="1806" max="1806" width="14.42578125" style="1054" customWidth="1"/>
    <col min="1807" max="1808" width="0" style="1054" hidden="1" customWidth="1"/>
    <col min="1809" max="1809" width="4" style="1054" customWidth="1"/>
    <col min="1810" max="1817" width="9.140625" style="1054" customWidth="1"/>
    <col min="1818" max="2048" width="11.42578125" style="1054"/>
    <col min="2049" max="2049" width="0" style="1054" hidden="1" customWidth="1"/>
    <col min="2050" max="2050" width="27" style="1054" customWidth="1"/>
    <col min="2051" max="2051" width="20.85546875" style="1054" customWidth="1"/>
    <col min="2052" max="2052" width="23.42578125" style="1054" customWidth="1"/>
    <col min="2053" max="2053" width="13.7109375" style="1054" customWidth="1"/>
    <col min="2054" max="2054" width="21.140625" style="1054" customWidth="1"/>
    <col min="2055" max="2055" width="23.140625" style="1054" customWidth="1"/>
    <col min="2056" max="2056" width="14.5703125" style="1054" customWidth="1"/>
    <col min="2057" max="2057" width="21.42578125" style="1054" customWidth="1"/>
    <col min="2058" max="2058" width="22.5703125" style="1054" customWidth="1"/>
    <col min="2059" max="2059" width="14.28515625" style="1054" customWidth="1"/>
    <col min="2060" max="2060" width="19.85546875" style="1054" customWidth="1"/>
    <col min="2061" max="2061" width="21.5703125" style="1054" customWidth="1"/>
    <col min="2062" max="2062" width="14.42578125" style="1054" customWidth="1"/>
    <col min="2063" max="2064" width="0" style="1054" hidden="1" customWidth="1"/>
    <col min="2065" max="2065" width="4" style="1054" customWidth="1"/>
    <col min="2066" max="2073" width="9.140625" style="1054" customWidth="1"/>
    <col min="2074" max="2304" width="11.42578125" style="1054"/>
    <col min="2305" max="2305" width="0" style="1054" hidden="1" customWidth="1"/>
    <col min="2306" max="2306" width="27" style="1054" customWidth="1"/>
    <col min="2307" max="2307" width="20.85546875" style="1054" customWidth="1"/>
    <col min="2308" max="2308" width="23.42578125" style="1054" customWidth="1"/>
    <col min="2309" max="2309" width="13.7109375" style="1054" customWidth="1"/>
    <col min="2310" max="2310" width="21.140625" style="1054" customWidth="1"/>
    <col min="2311" max="2311" width="23.140625" style="1054" customWidth="1"/>
    <col min="2312" max="2312" width="14.5703125" style="1054" customWidth="1"/>
    <col min="2313" max="2313" width="21.42578125" style="1054" customWidth="1"/>
    <col min="2314" max="2314" width="22.5703125" style="1054" customWidth="1"/>
    <col min="2315" max="2315" width="14.28515625" style="1054" customWidth="1"/>
    <col min="2316" max="2316" width="19.85546875" style="1054" customWidth="1"/>
    <col min="2317" max="2317" width="21.5703125" style="1054" customWidth="1"/>
    <col min="2318" max="2318" width="14.42578125" style="1054" customWidth="1"/>
    <col min="2319" max="2320" width="0" style="1054" hidden="1" customWidth="1"/>
    <col min="2321" max="2321" width="4" style="1054" customWidth="1"/>
    <col min="2322" max="2329" width="9.140625" style="1054" customWidth="1"/>
    <col min="2330" max="2560" width="11.42578125" style="1054"/>
    <col min="2561" max="2561" width="0" style="1054" hidden="1" customWidth="1"/>
    <col min="2562" max="2562" width="27" style="1054" customWidth="1"/>
    <col min="2563" max="2563" width="20.85546875" style="1054" customWidth="1"/>
    <col min="2564" max="2564" width="23.42578125" style="1054" customWidth="1"/>
    <col min="2565" max="2565" width="13.7109375" style="1054" customWidth="1"/>
    <col min="2566" max="2566" width="21.140625" style="1054" customWidth="1"/>
    <col min="2567" max="2567" width="23.140625" style="1054" customWidth="1"/>
    <col min="2568" max="2568" width="14.5703125" style="1054" customWidth="1"/>
    <col min="2569" max="2569" width="21.42578125" style="1054" customWidth="1"/>
    <col min="2570" max="2570" width="22.5703125" style="1054" customWidth="1"/>
    <col min="2571" max="2571" width="14.28515625" style="1054" customWidth="1"/>
    <col min="2572" max="2572" width="19.85546875" style="1054" customWidth="1"/>
    <col min="2573" max="2573" width="21.5703125" style="1054" customWidth="1"/>
    <col min="2574" max="2574" width="14.42578125" style="1054" customWidth="1"/>
    <col min="2575" max="2576" width="0" style="1054" hidden="1" customWidth="1"/>
    <col min="2577" max="2577" width="4" style="1054" customWidth="1"/>
    <col min="2578" max="2585" width="9.140625" style="1054" customWidth="1"/>
    <col min="2586" max="2816" width="11.42578125" style="1054"/>
    <col min="2817" max="2817" width="0" style="1054" hidden="1" customWidth="1"/>
    <col min="2818" max="2818" width="27" style="1054" customWidth="1"/>
    <col min="2819" max="2819" width="20.85546875" style="1054" customWidth="1"/>
    <col min="2820" max="2820" width="23.42578125" style="1054" customWidth="1"/>
    <col min="2821" max="2821" width="13.7109375" style="1054" customWidth="1"/>
    <col min="2822" max="2822" width="21.140625" style="1054" customWidth="1"/>
    <col min="2823" max="2823" width="23.140625" style="1054" customWidth="1"/>
    <col min="2824" max="2824" width="14.5703125" style="1054" customWidth="1"/>
    <col min="2825" max="2825" width="21.42578125" style="1054" customWidth="1"/>
    <col min="2826" max="2826" width="22.5703125" style="1054" customWidth="1"/>
    <col min="2827" max="2827" width="14.28515625" style="1054" customWidth="1"/>
    <col min="2828" max="2828" width="19.85546875" style="1054" customWidth="1"/>
    <col min="2829" max="2829" width="21.5703125" style="1054" customWidth="1"/>
    <col min="2830" max="2830" width="14.42578125" style="1054" customWidth="1"/>
    <col min="2831" max="2832" width="0" style="1054" hidden="1" customWidth="1"/>
    <col min="2833" max="2833" width="4" style="1054" customWidth="1"/>
    <col min="2834" max="2841" width="9.140625" style="1054" customWidth="1"/>
    <col min="2842" max="3072" width="11.42578125" style="1054"/>
    <col min="3073" max="3073" width="0" style="1054" hidden="1" customWidth="1"/>
    <col min="3074" max="3074" width="27" style="1054" customWidth="1"/>
    <col min="3075" max="3075" width="20.85546875" style="1054" customWidth="1"/>
    <col min="3076" max="3076" width="23.42578125" style="1054" customWidth="1"/>
    <col min="3077" max="3077" width="13.7109375" style="1054" customWidth="1"/>
    <col min="3078" max="3078" width="21.140625" style="1054" customWidth="1"/>
    <col min="3079" max="3079" width="23.140625" style="1054" customWidth="1"/>
    <col min="3080" max="3080" width="14.5703125" style="1054" customWidth="1"/>
    <col min="3081" max="3081" width="21.42578125" style="1054" customWidth="1"/>
    <col min="3082" max="3082" width="22.5703125" style="1054" customWidth="1"/>
    <col min="3083" max="3083" width="14.28515625" style="1054" customWidth="1"/>
    <col min="3084" max="3084" width="19.85546875" style="1054" customWidth="1"/>
    <col min="3085" max="3085" width="21.5703125" style="1054" customWidth="1"/>
    <col min="3086" max="3086" width="14.42578125" style="1054" customWidth="1"/>
    <col min="3087" max="3088" width="0" style="1054" hidden="1" customWidth="1"/>
    <col min="3089" max="3089" width="4" style="1054" customWidth="1"/>
    <col min="3090" max="3097" width="9.140625" style="1054" customWidth="1"/>
    <col min="3098" max="3328" width="11.42578125" style="1054"/>
    <col min="3329" max="3329" width="0" style="1054" hidden="1" customWidth="1"/>
    <col min="3330" max="3330" width="27" style="1054" customWidth="1"/>
    <col min="3331" max="3331" width="20.85546875" style="1054" customWidth="1"/>
    <col min="3332" max="3332" width="23.42578125" style="1054" customWidth="1"/>
    <col min="3333" max="3333" width="13.7109375" style="1054" customWidth="1"/>
    <col min="3334" max="3334" width="21.140625" style="1054" customWidth="1"/>
    <col min="3335" max="3335" width="23.140625" style="1054" customWidth="1"/>
    <col min="3336" max="3336" width="14.5703125" style="1054" customWidth="1"/>
    <col min="3337" max="3337" width="21.42578125" style="1054" customWidth="1"/>
    <col min="3338" max="3338" width="22.5703125" style="1054" customWidth="1"/>
    <col min="3339" max="3339" width="14.28515625" style="1054" customWidth="1"/>
    <col min="3340" max="3340" width="19.85546875" style="1054" customWidth="1"/>
    <col min="3341" max="3341" width="21.5703125" style="1054" customWidth="1"/>
    <col min="3342" max="3342" width="14.42578125" style="1054" customWidth="1"/>
    <col min="3343" max="3344" width="0" style="1054" hidden="1" customWidth="1"/>
    <col min="3345" max="3345" width="4" style="1054" customWidth="1"/>
    <col min="3346" max="3353" width="9.140625" style="1054" customWidth="1"/>
    <col min="3354" max="3584" width="11.42578125" style="1054"/>
    <col min="3585" max="3585" width="0" style="1054" hidden="1" customWidth="1"/>
    <col min="3586" max="3586" width="27" style="1054" customWidth="1"/>
    <col min="3587" max="3587" width="20.85546875" style="1054" customWidth="1"/>
    <col min="3588" max="3588" width="23.42578125" style="1054" customWidth="1"/>
    <col min="3589" max="3589" width="13.7109375" style="1054" customWidth="1"/>
    <col min="3590" max="3590" width="21.140625" style="1054" customWidth="1"/>
    <col min="3591" max="3591" width="23.140625" style="1054" customWidth="1"/>
    <col min="3592" max="3592" width="14.5703125" style="1054" customWidth="1"/>
    <col min="3593" max="3593" width="21.42578125" style="1054" customWidth="1"/>
    <col min="3594" max="3594" width="22.5703125" style="1054" customWidth="1"/>
    <col min="3595" max="3595" width="14.28515625" style="1054" customWidth="1"/>
    <col min="3596" max="3596" width="19.85546875" style="1054" customWidth="1"/>
    <col min="3597" max="3597" width="21.5703125" style="1054" customWidth="1"/>
    <col min="3598" max="3598" width="14.42578125" style="1054" customWidth="1"/>
    <col min="3599" max="3600" width="0" style="1054" hidden="1" customWidth="1"/>
    <col min="3601" max="3601" width="4" style="1054" customWidth="1"/>
    <col min="3602" max="3609" width="9.140625" style="1054" customWidth="1"/>
    <col min="3610" max="3840" width="11.42578125" style="1054"/>
    <col min="3841" max="3841" width="0" style="1054" hidden="1" customWidth="1"/>
    <col min="3842" max="3842" width="27" style="1054" customWidth="1"/>
    <col min="3843" max="3843" width="20.85546875" style="1054" customWidth="1"/>
    <col min="3844" max="3844" width="23.42578125" style="1054" customWidth="1"/>
    <col min="3845" max="3845" width="13.7109375" style="1054" customWidth="1"/>
    <col min="3846" max="3846" width="21.140625" style="1054" customWidth="1"/>
    <col min="3847" max="3847" width="23.140625" style="1054" customWidth="1"/>
    <col min="3848" max="3848" width="14.5703125" style="1054" customWidth="1"/>
    <col min="3849" max="3849" width="21.42578125" style="1054" customWidth="1"/>
    <col min="3850" max="3850" width="22.5703125" style="1054" customWidth="1"/>
    <col min="3851" max="3851" width="14.28515625" style="1054" customWidth="1"/>
    <col min="3852" max="3852" width="19.85546875" style="1054" customWidth="1"/>
    <col min="3853" max="3853" width="21.5703125" style="1054" customWidth="1"/>
    <col min="3854" max="3854" width="14.42578125" style="1054" customWidth="1"/>
    <col min="3855" max="3856" width="0" style="1054" hidden="1" customWidth="1"/>
    <col min="3857" max="3857" width="4" style="1054" customWidth="1"/>
    <col min="3858" max="3865" width="9.140625" style="1054" customWidth="1"/>
    <col min="3866" max="4096" width="11.42578125" style="1054"/>
    <col min="4097" max="4097" width="0" style="1054" hidden="1" customWidth="1"/>
    <col min="4098" max="4098" width="27" style="1054" customWidth="1"/>
    <col min="4099" max="4099" width="20.85546875" style="1054" customWidth="1"/>
    <col min="4100" max="4100" width="23.42578125" style="1054" customWidth="1"/>
    <col min="4101" max="4101" width="13.7109375" style="1054" customWidth="1"/>
    <col min="4102" max="4102" width="21.140625" style="1054" customWidth="1"/>
    <col min="4103" max="4103" width="23.140625" style="1054" customWidth="1"/>
    <col min="4104" max="4104" width="14.5703125" style="1054" customWidth="1"/>
    <col min="4105" max="4105" width="21.42578125" style="1054" customWidth="1"/>
    <col min="4106" max="4106" width="22.5703125" style="1054" customWidth="1"/>
    <col min="4107" max="4107" width="14.28515625" style="1054" customWidth="1"/>
    <col min="4108" max="4108" width="19.85546875" style="1054" customWidth="1"/>
    <col min="4109" max="4109" width="21.5703125" style="1054" customWidth="1"/>
    <col min="4110" max="4110" width="14.42578125" style="1054" customWidth="1"/>
    <col min="4111" max="4112" width="0" style="1054" hidden="1" customWidth="1"/>
    <col min="4113" max="4113" width="4" style="1054" customWidth="1"/>
    <col min="4114" max="4121" width="9.140625" style="1054" customWidth="1"/>
    <col min="4122" max="4352" width="11.42578125" style="1054"/>
    <col min="4353" max="4353" width="0" style="1054" hidden="1" customWidth="1"/>
    <col min="4354" max="4354" width="27" style="1054" customWidth="1"/>
    <col min="4355" max="4355" width="20.85546875" style="1054" customWidth="1"/>
    <col min="4356" max="4356" width="23.42578125" style="1054" customWidth="1"/>
    <col min="4357" max="4357" width="13.7109375" style="1054" customWidth="1"/>
    <col min="4358" max="4358" width="21.140625" style="1054" customWidth="1"/>
    <col min="4359" max="4359" width="23.140625" style="1054" customWidth="1"/>
    <col min="4360" max="4360" width="14.5703125" style="1054" customWidth="1"/>
    <col min="4361" max="4361" width="21.42578125" style="1054" customWidth="1"/>
    <col min="4362" max="4362" width="22.5703125" style="1054" customWidth="1"/>
    <col min="4363" max="4363" width="14.28515625" style="1054" customWidth="1"/>
    <col min="4364" max="4364" width="19.85546875" style="1054" customWidth="1"/>
    <col min="4365" max="4365" width="21.5703125" style="1054" customWidth="1"/>
    <col min="4366" max="4366" width="14.42578125" style="1054" customWidth="1"/>
    <col min="4367" max="4368" width="0" style="1054" hidden="1" customWidth="1"/>
    <col min="4369" max="4369" width="4" style="1054" customWidth="1"/>
    <col min="4370" max="4377" width="9.140625" style="1054" customWidth="1"/>
    <col min="4378" max="4608" width="11.42578125" style="1054"/>
    <col min="4609" max="4609" width="0" style="1054" hidden="1" customWidth="1"/>
    <col min="4610" max="4610" width="27" style="1054" customWidth="1"/>
    <col min="4611" max="4611" width="20.85546875" style="1054" customWidth="1"/>
    <col min="4612" max="4612" width="23.42578125" style="1054" customWidth="1"/>
    <col min="4613" max="4613" width="13.7109375" style="1054" customWidth="1"/>
    <col min="4614" max="4614" width="21.140625" style="1054" customWidth="1"/>
    <col min="4615" max="4615" width="23.140625" style="1054" customWidth="1"/>
    <col min="4616" max="4616" width="14.5703125" style="1054" customWidth="1"/>
    <col min="4617" max="4617" width="21.42578125" style="1054" customWidth="1"/>
    <col min="4618" max="4618" width="22.5703125" style="1054" customWidth="1"/>
    <col min="4619" max="4619" width="14.28515625" style="1054" customWidth="1"/>
    <col min="4620" max="4620" width="19.85546875" style="1054" customWidth="1"/>
    <col min="4621" max="4621" width="21.5703125" style="1054" customWidth="1"/>
    <col min="4622" max="4622" width="14.42578125" style="1054" customWidth="1"/>
    <col min="4623" max="4624" width="0" style="1054" hidden="1" customWidth="1"/>
    <col min="4625" max="4625" width="4" style="1054" customWidth="1"/>
    <col min="4626" max="4633" width="9.140625" style="1054" customWidth="1"/>
    <col min="4634" max="4864" width="11.42578125" style="1054"/>
    <col min="4865" max="4865" width="0" style="1054" hidden="1" customWidth="1"/>
    <col min="4866" max="4866" width="27" style="1054" customWidth="1"/>
    <col min="4867" max="4867" width="20.85546875" style="1054" customWidth="1"/>
    <col min="4868" max="4868" width="23.42578125" style="1054" customWidth="1"/>
    <col min="4869" max="4869" width="13.7109375" style="1054" customWidth="1"/>
    <col min="4870" max="4870" width="21.140625" style="1054" customWidth="1"/>
    <col min="4871" max="4871" width="23.140625" style="1054" customWidth="1"/>
    <col min="4872" max="4872" width="14.5703125" style="1054" customWidth="1"/>
    <col min="4873" max="4873" width="21.42578125" style="1054" customWidth="1"/>
    <col min="4874" max="4874" width="22.5703125" style="1054" customWidth="1"/>
    <col min="4875" max="4875" width="14.28515625" style="1054" customWidth="1"/>
    <col min="4876" max="4876" width="19.85546875" style="1054" customWidth="1"/>
    <col min="4877" max="4877" width="21.5703125" style="1054" customWidth="1"/>
    <col min="4878" max="4878" width="14.42578125" style="1054" customWidth="1"/>
    <col min="4879" max="4880" width="0" style="1054" hidden="1" customWidth="1"/>
    <col min="4881" max="4881" width="4" style="1054" customWidth="1"/>
    <col min="4882" max="4889" width="9.140625" style="1054" customWidth="1"/>
    <col min="4890" max="5120" width="11.42578125" style="1054"/>
    <col min="5121" max="5121" width="0" style="1054" hidden="1" customWidth="1"/>
    <col min="5122" max="5122" width="27" style="1054" customWidth="1"/>
    <col min="5123" max="5123" width="20.85546875" style="1054" customWidth="1"/>
    <col min="5124" max="5124" width="23.42578125" style="1054" customWidth="1"/>
    <col min="5125" max="5125" width="13.7109375" style="1054" customWidth="1"/>
    <col min="5126" max="5126" width="21.140625" style="1054" customWidth="1"/>
    <col min="5127" max="5127" width="23.140625" style="1054" customWidth="1"/>
    <col min="5128" max="5128" width="14.5703125" style="1054" customWidth="1"/>
    <col min="5129" max="5129" width="21.42578125" style="1054" customWidth="1"/>
    <col min="5130" max="5130" width="22.5703125" style="1054" customWidth="1"/>
    <col min="5131" max="5131" width="14.28515625" style="1054" customWidth="1"/>
    <col min="5132" max="5132" width="19.85546875" style="1054" customWidth="1"/>
    <col min="5133" max="5133" width="21.5703125" style="1054" customWidth="1"/>
    <col min="5134" max="5134" width="14.42578125" style="1054" customWidth="1"/>
    <col min="5135" max="5136" width="0" style="1054" hidden="1" customWidth="1"/>
    <col min="5137" max="5137" width="4" style="1054" customWidth="1"/>
    <col min="5138" max="5145" width="9.140625" style="1054" customWidth="1"/>
    <col min="5146" max="5376" width="11.42578125" style="1054"/>
    <col min="5377" max="5377" width="0" style="1054" hidden="1" customWidth="1"/>
    <col min="5378" max="5378" width="27" style="1054" customWidth="1"/>
    <col min="5379" max="5379" width="20.85546875" style="1054" customWidth="1"/>
    <col min="5380" max="5380" width="23.42578125" style="1054" customWidth="1"/>
    <col min="5381" max="5381" width="13.7109375" style="1054" customWidth="1"/>
    <col min="5382" max="5382" width="21.140625" style="1054" customWidth="1"/>
    <col min="5383" max="5383" width="23.140625" style="1054" customWidth="1"/>
    <col min="5384" max="5384" width="14.5703125" style="1054" customWidth="1"/>
    <col min="5385" max="5385" width="21.42578125" style="1054" customWidth="1"/>
    <col min="5386" max="5386" width="22.5703125" style="1054" customWidth="1"/>
    <col min="5387" max="5387" width="14.28515625" style="1054" customWidth="1"/>
    <col min="5388" max="5388" width="19.85546875" style="1054" customWidth="1"/>
    <col min="5389" max="5389" width="21.5703125" style="1054" customWidth="1"/>
    <col min="5390" max="5390" width="14.42578125" style="1054" customWidth="1"/>
    <col min="5391" max="5392" width="0" style="1054" hidden="1" customWidth="1"/>
    <col min="5393" max="5393" width="4" style="1054" customWidth="1"/>
    <col min="5394" max="5401" width="9.140625" style="1054" customWidth="1"/>
    <col min="5402" max="5632" width="11.42578125" style="1054"/>
    <col min="5633" max="5633" width="0" style="1054" hidden="1" customWidth="1"/>
    <col min="5634" max="5634" width="27" style="1054" customWidth="1"/>
    <col min="5635" max="5635" width="20.85546875" style="1054" customWidth="1"/>
    <col min="5636" max="5636" width="23.42578125" style="1054" customWidth="1"/>
    <col min="5637" max="5637" width="13.7109375" style="1054" customWidth="1"/>
    <col min="5638" max="5638" width="21.140625" style="1054" customWidth="1"/>
    <col min="5639" max="5639" width="23.140625" style="1054" customWidth="1"/>
    <col min="5640" max="5640" width="14.5703125" style="1054" customWidth="1"/>
    <col min="5641" max="5641" width="21.42578125" style="1054" customWidth="1"/>
    <col min="5642" max="5642" width="22.5703125" style="1054" customWidth="1"/>
    <col min="5643" max="5643" width="14.28515625" style="1054" customWidth="1"/>
    <col min="5644" max="5644" width="19.85546875" style="1054" customWidth="1"/>
    <col min="5645" max="5645" width="21.5703125" style="1054" customWidth="1"/>
    <col min="5646" max="5646" width="14.42578125" style="1054" customWidth="1"/>
    <col min="5647" max="5648" width="0" style="1054" hidden="1" customWidth="1"/>
    <col min="5649" max="5649" width="4" style="1054" customWidth="1"/>
    <col min="5650" max="5657" width="9.140625" style="1054" customWidth="1"/>
    <col min="5658" max="5888" width="11.42578125" style="1054"/>
    <col min="5889" max="5889" width="0" style="1054" hidden="1" customWidth="1"/>
    <col min="5890" max="5890" width="27" style="1054" customWidth="1"/>
    <col min="5891" max="5891" width="20.85546875" style="1054" customWidth="1"/>
    <col min="5892" max="5892" width="23.42578125" style="1054" customWidth="1"/>
    <col min="5893" max="5893" width="13.7109375" style="1054" customWidth="1"/>
    <col min="5894" max="5894" width="21.140625" style="1054" customWidth="1"/>
    <col min="5895" max="5895" width="23.140625" style="1054" customWidth="1"/>
    <col min="5896" max="5896" width="14.5703125" style="1054" customWidth="1"/>
    <col min="5897" max="5897" width="21.42578125" style="1054" customWidth="1"/>
    <col min="5898" max="5898" width="22.5703125" style="1054" customWidth="1"/>
    <col min="5899" max="5899" width="14.28515625" style="1054" customWidth="1"/>
    <col min="5900" max="5900" width="19.85546875" style="1054" customWidth="1"/>
    <col min="5901" max="5901" width="21.5703125" style="1054" customWidth="1"/>
    <col min="5902" max="5902" width="14.42578125" style="1054" customWidth="1"/>
    <col min="5903" max="5904" width="0" style="1054" hidden="1" customWidth="1"/>
    <col min="5905" max="5905" width="4" style="1054" customWidth="1"/>
    <col min="5906" max="5913" width="9.140625" style="1054" customWidth="1"/>
    <col min="5914" max="6144" width="11.42578125" style="1054"/>
    <col min="6145" max="6145" width="0" style="1054" hidden="1" customWidth="1"/>
    <col min="6146" max="6146" width="27" style="1054" customWidth="1"/>
    <col min="6147" max="6147" width="20.85546875" style="1054" customWidth="1"/>
    <col min="6148" max="6148" width="23.42578125" style="1054" customWidth="1"/>
    <col min="6149" max="6149" width="13.7109375" style="1054" customWidth="1"/>
    <col min="6150" max="6150" width="21.140625" style="1054" customWidth="1"/>
    <col min="6151" max="6151" width="23.140625" style="1054" customWidth="1"/>
    <col min="6152" max="6152" width="14.5703125" style="1054" customWidth="1"/>
    <col min="6153" max="6153" width="21.42578125" style="1054" customWidth="1"/>
    <col min="6154" max="6154" width="22.5703125" style="1054" customWidth="1"/>
    <col min="6155" max="6155" width="14.28515625" style="1054" customWidth="1"/>
    <col min="6156" max="6156" width="19.85546875" style="1054" customWidth="1"/>
    <col min="6157" max="6157" width="21.5703125" style="1054" customWidth="1"/>
    <col min="6158" max="6158" width="14.42578125" style="1054" customWidth="1"/>
    <col min="6159" max="6160" width="0" style="1054" hidden="1" customWidth="1"/>
    <col min="6161" max="6161" width="4" style="1054" customWidth="1"/>
    <col min="6162" max="6169" width="9.140625" style="1054" customWidth="1"/>
    <col min="6170" max="6400" width="11.42578125" style="1054"/>
    <col min="6401" max="6401" width="0" style="1054" hidden="1" customWidth="1"/>
    <col min="6402" max="6402" width="27" style="1054" customWidth="1"/>
    <col min="6403" max="6403" width="20.85546875" style="1054" customWidth="1"/>
    <col min="6404" max="6404" width="23.42578125" style="1054" customWidth="1"/>
    <col min="6405" max="6405" width="13.7109375" style="1054" customWidth="1"/>
    <col min="6406" max="6406" width="21.140625" style="1054" customWidth="1"/>
    <col min="6407" max="6407" width="23.140625" style="1054" customWidth="1"/>
    <col min="6408" max="6408" width="14.5703125" style="1054" customWidth="1"/>
    <col min="6409" max="6409" width="21.42578125" style="1054" customWidth="1"/>
    <col min="6410" max="6410" width="22.5703125" style="1054" customWidth="1"/>
    <col min="6411" max="6411" width="14.28515625" style="1054" customWidth="1"/>
    <col min="6412" max="6412" width="19.85546875" style="1054" customWidth="1"/>
    <col min="6413" max="6413" width="21.5703125" style="1054" customWidth="1"/>
    <col min="6414" max="6414" width="14.42578125" style="1054" customWidth="1"/>
    <col min="6415" max="6416" width="0" style="1054" hidden="1" customWidth="1"/>
    <col min="6417" max="6417" width="4" style="1054" customWidth="1"/>
    <col min="6418" max="6425" width="9.140625" style="1054" customWidth="1"/>
    <col min="6426" max="6656" width="11.42578125" style="1054"/>
    <col min="6657" max="6657" width="0" style="1054" hidden="1" customWidth="1"/>
    <col min="6658" max="6658" width="27" style="1054" customWidth="1"/>
    <col min="6659" max="6659" width="20.85546875" style="1054" customWidth="1"/>
    <col min="6660" max="6660" width="23.42578125" style="1054" customWidth="1"/>
    <col min="6661" max="6661" width="13.7109375" style="1054" customWidth="1"/>
    <col min="6662" max="6662" width="21.140625" style="1054" customWidth="1"/>
    <col min="6663" max="6663" width="23.140625" style="1054" customWidth="1"/>
    <col min="6664" max="6664" width="14.5703125" style="1054" customWidth="1"/>
    <col min="6665" max="6665" width="21.42578125" style="1054" customWidth="1"/>
    <col min="6666" max="6666" width="22.5703125" style="1054" customWidth="1"/>
    <col min="6667" max="6667" width="14.28515625" style="1054" customWidth="1"/>
    <col min="6668" max="6668" width="19.85546875" style="1054" customWidth="1"/>
    <col min="6669" max="6669" width="21.5703125" style="1054" customWidth="1"/>
    <col min="6670" max="6670" width="14.42578125" style="1054" customWidth="1"/>
    <col min="6671" max="6672" width="0" style="1054" hidden="1" customWidth="1"/>
    <col min="6673" max="6673" width="4" style="1054" customWidth="1"/>
    <col min="6674" max="6681" width="9.140625" style="1054" customWidth="1"/>
    <col min="6682" max="6912" width="11.42578125" style="1054"/>
    <col min="6913" max="6913" width="0" style="1054" hidden="1" customWidth="1"/>
    <col min="6914" max="6914" width="27" style="1054" customWidth="1"/>
    <col min="6915" max="6915" width="20.85546875" style="1054" customWidth="1"/>
    <col min="6916" max="6916" width="23.42578125" style="1054" customWidth="1"/>
    <col min="6917" max="6917" width="13.7109375" style="1054" customWidth="1"/>
    <col min="6918" max="6918" width="21.140625" style="1054" customWidth="1"/>
    <col min="6919" max="6919" width="23.140625" style="1054" customWidth="1"/>
    <col min="6920" max="6920" width="14.5703125" style="1054" customWidth="1"/>
    <col min="6921" max="6921" width="21.42578125" style="1054" customWidth="1"/>
    <col min="6922" max="6922" width="22.5703125" style="1054" customWidth="1"/>
    <col min="6923" max="6923" width="14.28515625" style="1054" customWidth="1"/>
    <col min="6924" max="6924" width="19.85546875" style="1054" customWidth="1"/>
    <col min="6925" max="6925" width="21.5703125" style="1054" customWidth="1"/>
    <col min="6926" max="6926" width="14.42578125" style="1054" customWidth="1"/>
    <col min="6927" max="6928" width="0" style="1054" hidden="1" customWidth="1"/>
    <col min="6929" max="6929" width="4" style="1054" customWidth="1"/>
    <col min="6930" max="6937" width="9.140625" style="1054" customWidth="1"/>
    <col min="6938" max="7168" width="11.42578125" style="1054"/>
    <col min="7169" max="7169" width="0" style="1054" hidden="1" customWidth="1"/>
    <col min="7170" max="7170" width="27" style="1054" customWidth="1"/>
    <col min="7171" max="7171" width="20.85546875" style="1054" customWidth="1"/>
    <col min="7172" max="7172" width="23.42578125" style="1054" customWidth="1"/>
    <col min="7173" max="7173" width="13.7109375" style="1054" customWidth="1"/>
    <col min="7174" max="7174" width="21.140625" style="1054" customWidth="1"/>
    <col min="7175" max="7175" width="23.140625" style="1054" customWidth="1"/>
    <col min="7176" max="7176" width="14.5703125" style="1054" customWidth="1"/>
    <col min="7177" max="7177" width="21.42578125" style="1054" customWidth="1"/>
    <col min="7178" max="7178" width="22.5703125" style="1054" customWidth="1"/>
    <col min="7179" max="7179" width="14.28515625" style="1054" customWidth="1"/>
    <col min="7180" max="7180" width="19.85546875" style="1054" customWidth="1"/>
    <col min="7181" max="7181" width="21.5703125" style="1054" customWidth="1"/>
    <col min="7182" max="7182" width="14.42578125" style="1054" customWidth="1"/>
    <col min="7183" max="7184" width="0" style="1054" hidden="1" customWidth="1"/>
    <col min="7185" max="7185" width="4" style="1054" customWidth="1"/>
    <col min="7186" max="7193" width="9.140625" style="1054" customWidth="1"/>
    <col min="7194" max="7424" width="11.42578125" style="1054"/>
    <col min="7425" max="7425" width="0" style="1054" hidden="1" customWidth="1"/>
    <col min="7426" max="7426" width="27" style="1054" customWidth="1"/>
    <col min="7427" max="7427" width="20.85546875" style="1054" customWidth="1"/>
    <col min="7428" max="7428" width="23.42578125" style="1054" customWidth="1"/>
    <col min="7429" max="7429" width="13.7109375" style="1054" customWidth="1"/>
    <col min="7430" max="7430" width="21.140625" style="1054" customWidth="1"/>
    <col min="7431" max="7431" width="23.140625" style="1054" customWidth="1"/>
    <col min="7432" max="7432" width="14.5703125" style="1054" customWidth="1"/>
    <col min="7433" max="7433" width="21.42578125" style="1054" customWidth="1"/>
    <col min="7434" max="7434" width="22.5703125" style="1054" customWidth="1"/>
    <col min="7435" max="7435" width="14.28515625" style="1054" customWidth="1"/>
    <col min="7436" max="7436" width="19.85546875" style="1054" customWidth="1"/>
    <col min="7437" max="7437" width="21.5703125" style="1054" customWidth="1"/>
    <col min="7438" max="7438" width="14.42578125" style="1054" customWidth="1"/>
    <col min="7439" max="7440" width="0" style="1054" hidden="1" customWidth="1"/>
    <col min="7441" max="7441" width="4" style="1054" customWidth="1"/>
    <col min="7442" max="7449" width="9.140625" style="1054" customWidth="1"/>
    <col min="7450" max="7680" width="11.42578125" style="1054"/>
    <col min="7681" max="7681" width="0" style="1054" hidden="1" customWidth="1"/>
    <col min="7682" max="7682" width="27" style="1054" customWidth="1"/>
    <col min="7683" max="7683" width="20.85546875" style="1054" customWidth="1"/>
    <col min="7684" max="7684" width="23.42578125" style="1054" customWidth="1"/>
    <col min="7685" max="7685" width="13.7109375" style="1054" customWidth="1"/>
    <col min="7686" max="7686" width="21.140625" style="1054" customWidth="1"/>
    <col min="7687" max="7687" width="23.140625" style="1054" customWidth="1"/>
    <col min="7688" max="7688" width="14.5703125" style="1054" customWidth="1"/>
    <col min="7689" max="7689" width="21.42578125" style="1054" customWidth="1"/>
    <col min="7690" max="7690" width="22.5703125" style="1054" customWidth="1"/>
    <col min="7691" max="7691" width="14.28515625" style="1054" customWidth="1"/>
    <col min="7692" max="7692" width="19.85546875" style="1054" customWidth="1"/>
    <col min="7693" max="7693" width="21.5703125" style="1054" customWidth="1"/>
    <col min="7694" max="7694" width="14.42578125" style="1054" customWidth="1"/>
    <col min="7695" max="7696" width="0" style="1054" hidden="1" customWidth="1"/>
    <col min="7697" max="7697" width="4" style="1054" customWidth="1"/>
    <col min="7698" max="7705" width="9.140625" style="1054" customWidth="1"/>
    <col min="7706" max="7936" width="11.42578125" style="1054"/>
    <col min="7937" max="7937" width="0" style="1054" hidden="1" customWidth="1"/>
    <col min="7938" max="7938" width="27" style="1054" customWidth="1"/>
    <col min="7939" max="7939" width="20.85546875" style="1054" customWidth="1"/>
    <col min="7940" max="7940" width="23.42578125" style="1054" customWidth="1"/>
    <col min="7941" max="7941" width="13.7109375" style="1054" customWidth="1"/>
    <col min="7942" max="7942" width="21.140625" style="1054" customWidth="1"/>
    <col min="7943" max="7943" width="23.140625" style="1054" customWidth="1"/>
    <col min="7944" max="7944" width="14.5703125" style="1054" customWidth="1"/>
    <col min="7945" max="7945" width="21.42578125" style="1054" customWidth="1"/>
    <col min="7946" max="7946" width="22.5703125" style="1054" customWidth="1"/>
    <col min="7947" max="7947" width="14.28515625" style="1054" customWidth="1"/>
    <col min="7948" max="7948" width="19.85546875" style="1054" customWidth="1"/>
    <col min="7949" max="7949" width="21.5703125" style="1054" customWidth="1"/>
    <col min="7950" max="7950" width="14.42578125" style="1054" customWidth="1"/>
    <col min="7951" max="7952" width="0" style="1054" hidden="1" customWidth="1"/>
    <col min="7953" max="7953" width="4" style="1054" customWidth="1"/>
    <col min="7954" max="7961" width="9.140625" style="1054" customWidth="1"/>
    <col min="7962" max="8192" width="11.42578125" style="1054"/>
    <col min="8193" max="8193" width="0" style="1054" hidden="1" customWidth="1"/>
    <col min="8194" max="8194" width="27" style="1054" customWidth="1"/>
    <col min="8195" max="8195" width="20.85546875" style="1054" customWidth="1"/>
    <col min="8196" max="8196" width="23.42578125" style="1054" customWidth="1"/>
    <col min="8197" max="8197" width="13.7109375" style="1054" customWidth="1"/>
    <col min="8198" max="8198" width="21.140625" style="1054" customWidth="1"/>
    <col min="8199" max="8199" width="23.140625" style="1054" customWidth="1"/>
    <col min="8200" max="8200" width="14.5703125" style="1054" customWidth="1"/>
    <col min="8201" max="8201" width="21.42578125" style="1054" customWidth="1"/>
    <col min="8202" max="8202" width="22.5703125" style="1054" customWidth="1"/>
    <col min="8203" max="8203" width="14.28515625" style="1054" customWidth="1"/>
    <col min="8204" max="8204" width="19.85546875" style="1054" customWidth="1"/>
    <col min="8205" max="8205" width="21.5703125" style="1054" customWidth="1"/>
    <col min="8206" max="8206" width="14.42578125" style="1054" customWidth="1"/>
    <col min="8207" max="8208" width="0" style="1054" hidden="1" customWidth="1"/>
    <col min="8209" max="8209" width="4" style="1054" customWidth="1"/>
    <col min="8210" max="8217" width="9.140625" style="1054" customWidth="1"/>
    <col min="8218" max="8448" width="11.42578125" style="1054"/>
    <col min="8449" max="8449" width="0" style="1054" hidden="1" customWidth="1"/>
    <col min="8450" max="8450" width="27" style="1054" customWidth="1"/>
    <col min="8451" max="8451" width="20.85546875" style="1054" customWidth="1"/>
    <col min="8452" max="8452" width="23.42578125" style="1054" customWidth="1"/>
    <col min="8453" max="8453" width="13.7109375" style="1054" customWidth="1"/>
    <col min="8454" max="8454" width="21.140625" style="1054" customWidth="1"/>
    <col min="8455" max="8455" width="23.140625" style="1054" customWidth="1"/>
    <col min="8456" max="8456" width="14.5703125" style="1054" customWidth="1"/>
    <col min="8457" max="8457" width="21.42578125" style="1054" customWidth="1"/>
    <col min="8458" max="8458" width="22.5703125" style="1054" customWidth="1"/>
    <col min="8459" max="8459" width="14.28515625" style="1054" customWidth="1"/>
    <col min="8460" max="8460" width="19.85546875" style="1054" customWidth="1"/>
    <col min="8461" max="8461" width="21.5703125" style="1054" customWidth="1"/>
    <col min="8462" max="8462" width="14.42578125" style="1054" customWidth="1"/>
    <col min="8463" max="8464" width="0" style="1054" hidden="1" customWidth="1"/>
    <col min="8465" max="8465" width="4" style="1054" customWidth="1"/>
    <col min="8466" max="8473" width="9.140625" style="1054" customWidth="1"/>
    <col min="8474" max="8704" width="11.42578125" style="1054"/>
    <col min="8705" max="8705" width="0" style="1054" hidden="1" customWidth="1"/>
    <col min="8706" max="8706" width="27" style="1054" customWidth="1"/>
    <col min="8707" max="8707" width="20.85546875" style="1054" customWidth="1"/>
    <col min="8708" max="8708" width="23.42578125" style="1054" customWidth="1"/>
    <col min="8709" max="8709" width="13.7109375" style="1054" customWidth="1"/>
    <col min="8710" max="8710" width="21.140625" style="1054" customWidth="1"/>
    <col min="8711" max="8711" width="23.140625" style="1054" customWidth="1"/>
    <col min="8712" max="8712" width="14.5703125" style="1054" customWidth="1"/>
    <col min="8713" max="8713" width="21.42578125" style="1054" customWidth="1"/>
    <col min="8714" max="8714" width="22.5703125" style="1054" customWidth="1"/>
    <col min="8715" max="8715" width="14.28515625" style="1054" customWidth="1"/>
    <col min="8716" max="8716" width="19.85546875" style="1054" customWidth="1"/>
    <col min="8717" max="8717" width="21.5703125" style="1054" customWidth="1"/>
    <col min="8718" max="8718" width="14.42578125" style="1054" customWidth="1"/>
    <col min="8719" max="8720" width="0" style="1054" hidden="1" customWidth="1"/>
    <col min="8721" max="8721" width="4" style="1054" customWidth="1"/>
    <col min="8722" max="8729" width="9.140625" style="1054" customWidth="1"/>
    <col min="8730" max="8960" width="11.42578125" style="1054"/>
    <col min="8961" max="8961" width="0" style="1054" hidden="1" customWidth="1"/>
    <col min="8962" max="8962" width="27" style="1054" customWidth="1"/>
    <col min="8963" max="8963" width="20.85546875" style="1054" customWidth="1"/>
    <col min="8964" max="8964" width="23.42578125" style="1054" customWidth="1"/>
    <col min="8965" max="8965" width="13.7109375" style="1054" customWidth="1"/>
    <col min="8966" max="8966" width="21.140625" style="1054" customWidth="1"/>
    <col min="8967" max="8967" width="23.140625" style="1054" customWidth="1"/>
    <col min="8968" max="8968" width="14.5703125" style="1054" customWidth="1"/>
    <col min="8969" max="8969" width="21.42578125" style="1054" customWidth="1"/>
    <col min="8970" max="8970" width="22.5703125" style="1054" customWidth="1"/>
    <col min="8971" max="8971" width="14.28515625" style="1054" customWidth="1"/>
    <col min="8972" max="8972" width="19.85546875" style="1054" customWidth="1"/>
    <col min="8973" max="8973" width="21.5703125" style="1054" customWidth="1"/>
    <col min="8974" max="8974" width="14.42578125" style="1054" customWidth="1"/>
    <col min="8975" max="8976" width="0" style="1054" hidden="1" customWidth="1"/>
    <col min="8977" max="8977" width="4" style="1054" customWidth="1"/>
    <col min="8978" max="8985" width="9.140625" style="1054" customWidth="1"/>
    <col min="8986" max="9216" width="11.42578125" style="1054"/>
    <col min="9217" max="9217" width="0" style="1054" hidden="1" customWidth="1"/>
    <col min="9218" max="9218" width="27" style="1054" customWidth="1"/>
    <col min="9219" max="9219" width="20.85546875" style="1054" customWidth="1"/>
    <col min="9220" max="9220" width="23.42578125" style="1054" customWidth="1"/>
    <col min="9221" max="9221" width="13.7109375" style="1054" customWidth="1"/>
    <col min="9222" max="9222" width="21.140625" style="1054" customWidth="1"/>
    <col min="9223" max="9223" width="23.140625" style="1054" customWidth="1"/>
    <col min="9224" max="9224" width="14.5703125" style="1054" customWidth="1"/>
    <col min="9225" max="9225" width="21.42578125" style="1054" customWidth="1"/>
    <col min="9226" max="9226" width="22.5703125" style="1054" customWidth="1"/>
    <col min="9227" max="9227" width="14.28515625" style="1054" customWidth="1"/>
    <col min="9228" max="9228" width="19.85546875" style="1054" customWidth="1"/>
    <col min="9229" max="9229" width="21.5703125" style="1054" customWidth="1"/>
    <col min="9230" max="9230" width="14.42578125" style="1054" customWidth="1"/>
    <col min="9231" max="9232" width="0" style="1054" hidden="1" customWidth="1"/>
    <col min="9233" max="9233" width="4" style="1054" customWidth="1"/>
    <col min="9234" max="9241" width="9.140625" style="1054" customWidth="1"/>
    <col min="9242" max="9472" width="11.42578125" style="1054"/>
    <col min="9473" max="9473" width="0" style="1054" hidden="1" customWidth="1"/>
    <col min="9474" max="9474" width="27" style="1054" customWidth="1"/>
    <col min="9475" max="9475" width="20.85546875" style="1054" customWidth="1"/>
    <col min="9476" max="9476" width="23.42578125" style="1054" customWidth="1"/>
    <col min="9477" max="9477" width="13.7109375" style="1054" customWidth="1"/>
    <col min="9478" max="9478" width="21.140625" style="1054" customWidth="1"/>
    <col min="9479" max="9479" width="23.140625" style="1054" customWidth="1"/>
    <col min="9480" max="9480" width="14.5703125" style="1054" customWidth="1"/>
    <col min="9481" max="9481" width="21.42578125" style="1054" customWidth="1"/>
    <col min="9482" max="9482" width="22.5703125" style="1054" customWidth="1"/>
    <col min="9483" max="9483" width="14.28515625" style="1054" customWidth="1"/>
    <col min="9484" max="9484" width="19.85546875" style="1054" customWidth="1"/>
    <col min="9485" max="9485" width="21.5703125" style="1054" customWidth="1"/>
    <col min="9486" max="9486" width="14.42578125" style="1054" customWidth="1"/>
    <col min="9487" max="9488" width="0" style="1054" hidden="1" customWidth="1"/>
    <col min="9489" max="9489" width="4" style="1054" customWidth="1"/>
    <col min="9490" max="9497" width="9.140625" style="1054" customWidth="1"/>
    <col min="9498" max="9728" width="11.42578125" style="1054"/>
    <col min="9729" max="9729" width="0" style="1054" hidden="1" customWidth="1"/>
    <col min="9730" max="9730" width="27" style="1054" customWidth="1"/>
    <col min="9731" max="9731" width="20.85546875" style="1054" customWidth="1"/>
    <col min="9732" max="9732" width="23.42578125" style="1054" customWidth="1"/>
    <col min="9733" max="9733" width="13.7109375" style="1054" customWidth="1"/>
    <col min="9734" max="9734" width="21.140625" style="1054" customWidth="1"/>
    <col min="9735" max="9735" width="23.140625" style="1054" customWidth="1"/>
    <col min="9736" max="9736" width="14.5703125" style="1054" customWidth="1"/>
    <col min="9737" max="9737" width="21.42578125" style="1054" customWidth="1"/>
    <col min="9738" max="9738" width="22.5703125" style="1054" customWidth="1"/>
    <col min="9739" max="9739" width="14.28515625" style="1054" customWidth="1"/>
    <col min="9740" max="9740" width="19.85546875" style="1054" customWidth="1"/>
    <col min="9741" max="9741" width="21.5703125" style="1054" customWidth="1"/>
    <col min="9742" max="9742" width="14.42578125" style="1054" customWidth="1"/>
    <col min="9743" max="9744" width="0" style="1054" hidden="1" customWidth="1"/>
    <col min="9745" max="9745" width="4" style="1054" customWidth="1"/>
    <col min="9746" max="9753" width="9.140625" style="1054" customWidth="1"/>
    <col min="9754" max="9984" width="11.42578125" style="1054"/>
    <col min="9985" max="9985" width="0" style="1054" hidden="1" customWidth="1"/>
    <col min="9986" max="9986" width="27" style="1054" customWidth="1"/>
    <col min="9987" max="9987" width="20.85546875" style="1054" customWidth="1"/>
    <col min="9988" max="9988" width="23.42578125" style="1054" customWidth="1"/>
    <col min="9989" max="9989" width="13.7109375" style="1054" customWidth="1"/>
    <col min="9990" max="9990" width="21.140625" style="1054" customWidth="1"/>
    <col min="9991" max="9991" width="23.140625" style="1054" customWidth="1"/>
    <col min="9992" max="9992" width="14.5703125" style="1054" customWidth="1"/>
    <col min="9993" max="9993" width="21.42578125" style="1054" customWidth="1"/>
    <col min="9994" max="9994" width="22.5703125" style="1054" customWidth="1"/>
    <col min="9995" max="9995" width="14.28515625" style="1054" customWidth="1"/>
    <col min="9996" max="9996" width="19.85546875" style="1054" customWidth="1"/>
    <col min="9997" max="9997" width="21.5703125" style="1054" customWidth="1"/>
    <col min="9998" max="9998" width="14.42578125" style="1054" customWidth="1"/>
    <col min="9999" max="10000" width="0" style="1054" hidden="1" customWidth="1"/>
    <col min="10001" max="10001" width="4" style="1054" customWidth="1"/>
    <col min="10002" max="10009" width="9.140625" style="1054" customWidth="1"/>
    <col min="10010" max="10240" width="11.42578125" style="1054"/>
    <col min="10241" max="10241" width="0" style="1054" hidden="1" customWidth="1"/>
    <col min="10242" max="10242" width="27" style="1054" customWidth="1"/>
    <col min="10243" max="10243" width="20.85546875" style="1054" customWidth="1"/>
    <col min="10244" max="10244" width="23.42578125" style="1054" customWidth="1"/>
    <col min="10245" max="10245" width="13.7109375" style="1054" customWidth="1"/>
    <col min="10246" max="10246" width="21.140625" style="1054" customWidth="1"/>
    <col min="10247" max="10247" width="23.140625" style="1054" customWidth="1"/>
    <col min="10248" max="10248" width="14.5703125" style="1054" customWidth="1"/>
    <col min="10249" max="10249" width="21.42578125" style="1054" customWidth="1"/>
    <col min="10250" max="10250" width="22.5703125" style="1054" customWidth="1"/>
    <col min="10251" max="10251" width="14.28515625" style="1054" customWidth="1"/>
    <col min="10252" max="10252" width="19.85546875" style="1054" customWidth="1"/>
    <col min="10253" max="10253" width="21.5703125" style="1054" customWidth="1"/>
    <col min="10254" max="10254" width="14.42578125" style="1054" customWidth="1"/>
    <col min="10255" max="10256" width="0" style="1054" hidden="1" customWidth="1"/>
    <col min="10257" max="10257" width="4" style="1054" customWidth="1"/>
    <col min="10258" max="10265" width="9.140625" style="1054" customWidth="1"/>
    <col min="10266" max="10496" width="11.42578125" style="1054"/>
    <col min="10497" max="10497" width="0" style="1054" hidden="1" customWidth="1"/>
    <col min="10498" max="10498" width="27" style="1054" customWidth="1"/>
    <col min="10499" max="10499" width="20.85546875" style="1054" customWidth="1"/>
    <col min="10500" max="10500" width="23.42578125" style="1054" customWidth="1"/>
    <col min="10501" max="10501" width="13.7109375" style="1054" customWidth="1"/>
    <col min="10502" max="10502" width="21.140625" style="1054" customWidth="1"/>
    <col min="10503" max="10503" width="23.140625" style="1054" customWidth="1"/>
    <col min="10504" max="10504" width="14.5703125" style="1054" customWidth="1"/>
    <col min="10505" max="10505" width="21.42578125" style="1054" customWidth="1"/>
    <col min="10506" max="10506" width="22.5703125" style="1054" customWidth="1"/>
    <col min="10507" max="10507" width="14.28515625" style="1054" customWidth="1"/>
    <col min="10508" max="10508" width="19.85546875" style="1054" customWidth="1"/>
    <col min="10509" max="10509" width="21.5703125" style="1054" customWidth="1"/>
    <col min="10510" max="10510" width="14.42578125" style="1054" customWidth="1"/>
    <col min="10511" max="10512" width="0" style="1054" hidden="1" customWidth="1"/>
    <col min="10513" max="10513" width="4" style="1054" customWidth="1"/>
    <col min="10514" max="10521" width="9.140625" style="1054" customWidth="1"/>
    <col min="10522" max="10752" width="11.42578125" style="1054"/>
    <col min="10753" max="10753" width="0" style="1054" hidden="1" customWidth="1"/>
    <col min="10754" max="10754" width="27" style="1054" customWidth="1"/>
    <col min="10755" max="10755" width="20.85546875" style="1054" customWidth="1"/>
    <col min="10756" max="10756" width="23.42578125" style="1054" customWidth="1"/>
    <col min="10757" max="10757" width="13.7109375" style="1054" customWidth="1"/>
    <col min="10758" max="10758" width="21.140625" style="1054" customWidth="1"/>
    <col min="10759" max="10759" width="23.140625" style="1054" customWidth="1"/>
    <col min="10760" max="10760" width="14.5703125" style="1054" customWidth="1"/>
    <col min="10761" max="10761" width="21.42578125" style="1054" customWidth="1"/>
    <col min="10762" max="10762" width="22.5703125" style="1054" customWidth="1"/>
    <col min="10763" max="10763" width="14.28515625" style="1054" customWidth="1"/>
    <col min="10764" max="10764" width="19.85546875" style="1054" customWidth="1"/>
    <col min="10765" max="10765" width="21.5703125" style="1054" customWidth="1"/>
    <col min="10766" max="10766" width="14.42578125" style="1054" customWidth="1"/>
    <col min="10767" max="10768" width="0" style="1054" hidden="1" customWidth="1"/>
    <col min="10769" max="10769" width="4" style="1054" customWidth="1"/>
    <col min="10770" max="10777" width="9.140625" style="1054" customWidth="1"/>
    <col min="10778" max="11008" width="11.42578125" style="1054"/>
    <col min="11009" max="11009" width="0" style="1054" hidden="1" customWidth="1"/>
    <col min="11010" max="11010" width="27" style="1054" customWidth="1"/>
    <col min="11011" max="11011" width="20.85546875" style="1054" customWidth="1"/>
    <col min="11012" max="11012" width="23.42578125" style="1054" customWidth="1"/>
    <col min="11013" max="11013" width="13.7109375" style="1054" customWidth="1"/>
    <col min="11014" max="11014" width="21.140625" style="1054" customWidth="1"/>
    <col min="11015" max="11015" width="23.140625" style="1054" customWidth="1"/>
    <col min="11016" max="11016" width="14.5703125" style="1054" customWidth="1"/>
    <col min="11017" max="11017" width="21.42578125" style="1054" customWidth="1"/>
    <col min="11018" max="11018" width="22.5703125" style="1054" customWidth="1"/>
    <col min="11019" max="11019" width="14.28515625" style="1054" customWidth="1"/>
    <col min="11020" max="11020" width="19.85546875" style="1054" customWidth="1"/>
    <col min="11021" max="11021" width="21.5703125" style="1054" customWidth="1"/>
    <col min="11022" max="11022" width="14.42578125" style="1054" customWidth="1"/>
    <col min="11023" max="11024" width="0" style="1054" hidden="1" customWidth="1"/>
    <col min="11025" max="11025" width="4" style="1054" customWidth="1"/>
    <col min="11026" max="11033" width="9.140625" style="1054" customWidth="1"/>
    <col min="11034" max="11264" width="11.42578125" style="1054"/>
    <col min="11265" max="11265" width="0" style="1054" hidden="1" customWidth="1"/>
    <col min="11266" max="11266" width="27" style="1054" customWidth="1"/>
    <col min="11267" max="11267" width="20.85546875" style="1054" customWidth="1"/>
    <col min="11268" max="11268" width="23.42578125" style="1054" customWidth="1"/>
    <col min="11269" max="11269" width="13.7109375" style="1054" customWidth="1"/>
    <col min="11270" max="11270" width="21.140625" style="1054" customWidth="1"/>
    <col min="11271" max="11271" width="23.140625" style="1054" customWidth="1"/>
    <col min="11272" max="11272" width="14.5703125" style="1054" customWidth="1"/>
    <col min="11273" max="11273" width="21.42578125" style="1054" customWidth="1"/>
    <col min="11274" max="11274" width="22.5703125" style="1054" customWidth="1"/>
    <col min="11275" max="11275" width="14.28515625" style="1054" customWidth="1"/>
    <col min="11276" max="11276" width="19.85546875" style="1054" customWidth="1"/>
    <col min="11277" max="11277" width="21.5703125" style="1054" customWidth="1"/>
    <col min="11278" max="11278" width="14.42578125" style="1054" customWidth="1"/>
    <col min="11279" max="11280" width="0" style="1054" hidden="1" customWidth="1"/>
    <col min="11281" max="11281" width="4" style="1054" customWidth="1"/>
    <col min="11282" max="11289" width="9.140625" style="1054" customWidth="1"/>
    <col min="11290" max="11520" width="11.42578125" style="1054"/>
    <col min="11521" max="11521" width="0" style="1054" hidden="1" customWidth="1"/>
    <col min="11522" max="11522" width="27" style="1054" customWidth="1"/>
    <col min="11523" max="11523" width="20.85546875" style="1054" customWidth="1"/>
    <col min="11524" max="11524" width="23.42578125" style="1054" customWidth="1"/>
    <col min="11525" max="11525" width="13.7109375" style="1054" customWidth="1"/>
    <col min="11526" max="11526" width="21.140625" style="1054" customWidth="1"/>
    <col min="11527" max="11527" width="23.140625" style="1054" customWidth="1"/>
    <col min="11528" max="11528" width="14.5703125" style="1054" customWidth="1"/>
    <col min="11529" max="11529" width="21.42578125" style="1054" customWidth="1"/>
    <col min="11530" max="11530" width="22.5703125" style="1054" customWidth="1"/>
    <col min="11531" max="11531" width="14.28515625" style="1054" customWidth="1"/>
    <col min="11532" max="11532" width="19.85546875" style="1054" customWidth="1"/>
    <col min="11533" max="11533" width="21.5703125" style="1054" customWidth="1"/>
    <col min="11534" max="11534" width="14.42578125" style="1054" customWidth="1"/>
    <col min="11535" max="11536" width="0" style="1054" hidden="1" customWidth="1"/>
    <col min="11537" max="11537" width="4" style="1054" customWidth="1"/>
    <col min="11538" max="11545" width="9.140625" style="1054" customWidth="1"/>
    <col min="11546" max="11776" width="11.42578125" style="1054"/>
    <col min="11777" max="11777" width="0" style="1054" hidden="1" customWidth="1"/>
    <col min="11778" max="11778" width="27" style="1054" customWidth="1"/>
    <col min="11779" max="11779" width="20.85546875" style="1054" customWidth="1"/>
    <col min="11780" max="11780" width="23.42578125" style="1054" customWidth="1"/>
    <col min="11781" max="11781" width="13.7109375" style="1054" customWidth="1"/>
    <col min="11782" max="11782" width="21.140625" style="1054" customWidth="1"/>
    <col min="11783" max="11783" width="23.140625" style="1054" customWidth="1"/>
    <col min="11784" max="11784" width="14.5703125" style="1054" customWidth="1"/>
    <col min="11785" max="11785" width="21.42578125" style="1054" customWidth="1"/>
    <col min="11786" max="11786" width="22.5703125" style="1054" customWidth="1"/>
    <col min="11787" max="11787" width="14.28515625" style="1054" customWidth="1"/>
    <col min="11788" max="11788" width="19.85546875" style="1054" customWidth="1"/>
    <col min="11789" max="11789" width="21.5703125" style="1054" customWidth="1"/>
    <col min="11790" max="11790" width="14.42578125" style="1054" customWidth="1"/>
    <col min="11791" max="11792" width="0" style="1054" hidden="1" customWidth="1"/>
    <col min="11793" max="11793" width="4" style="1054" customWidth="1"/>
    <col min="11794" max="11801" width="9.140625" style="1054" customWidth="1"/>
    <col min="11802" max="12032" width="11.42578125" style="1054"/>
    <col min="12033" max="12033" width="0" style="1054" hidden="1" customWidth="1"/>
    <col min="12034" max="12034" width="27" style="1054" customWidth="1"/>
    <col min="12035" max="12035" width="20.85546875" style="1054" customWidth="1"/>
    <col min="12036" max="12036" width="23.42578125" style="1054" customWidth="1"/>
    <col min="12037" max="12037" width="13.7109375" style="1054" customWidth="1"/>
    <col min="12038" max="12038" width="21.140625" style="1054" customWidth="1"/>
    <col min="12039" max="12039" width="23.140625" style="1054" customWidth="1"/>
    <col min="12040" max="12040" width="14.5703125" style="1054" customWidth="1"/>
    <col min="12041" max="12041" width="21.42578125" style="1054" customWidth="1"/>
    <col min="12042" max="12042" width="22.5703125" style="1054" customWidth="1"/>
    <col min="12043" max="12043" width="14.28515625" style="1054" customWidth="1"/>
    <col min="12044" max="12044" width="19.85546875" style="1054" customWidth="1"/>
    <col min="12045" max="12045" width="21.5703125" style="1054" customWidth="1"/>
    <col min="12046" max="12046" width="14.42578125" style="1054" customWidth="1"/>
    <col min="12047" max="12048" width="0" style="1054" hidden="1" customWidth="1"/>
    <col min="12049" max="12049" width="4" style="1054" customWidth="1"/>
    <col min="12050" max="12057" width="9.140625" style="1054" customWidth="1"/>
    <col min="12058" max="12288" width="11.42578125" style="1054"/>
    <col min="12289" max="12289" width="0" style="1054" hidden="1" customWidth="1"/>
    <col min="12290" max="12290" width="27" style="1054" customWidth="1"/>
    <col min="12291" max="12291" width="20.85546875" style="1054" customWidth="1"/>
    <col min="12292" max="12292" width="23.42578125" style="1054" customWidth="1"/>
    <col min="12293" max="12293" width="13.7109375" style="1054" customWidth="1"/>
    <col min="12294" max="12294" width="21.140625" style="1054" customWidth="1"/>
    <col min="12295" max="12295" width="23.140625" style="1054" customWidth="1"/>
    <col min="12296" max="12296" width="14.5703125" style="1054" customWidth="1"/>
    <col min="12297" max="12297" width="21.42578125" style="1054" customWidth="1"/>
    <col min="12298" max="12298" width="22.5703125" style="1054" customWidth="1"/>
    <col min="12299" max="12299" width="14.28515625" style="1054" customWidth="1"/>
    <col min="12300" max="12300" width="19.85546875" style="1054" customWidth="1"/>
    <col min="12301" max="12301" width="21.5703125" style="1054" customWidth="1"/>
    <col min="12302" max="12302" width="14.42578125" style="1054" customWidth="1"/>
    <col min="12303" max="12304" width="0" style="1054" hidden="1" customWidth="1"/>
    <col min="12305" max="12305" width="4" style="1054" customWidth="1"/>
    <col min="12306" max="12313" width="9.140625" style="1054" customWidth="1"/>
    <col min="12314" max="12544" width="11.42578125" style="1054"/>
    <col min="12545" max="12545" width="0" style="1054" hidden="1" customWidth="1"/>
    <col min="12546" max="12546" width="27" style="1054" customWidth="1"/>
    <col min="12547" max="12547" width="20.85546875" style="1054" customWidth="1"/>
    <col min="12548" max="12548" width="23.42578125" style="1054" customWidth="1"/>
    <col min="12549" max="12549" width="13.7109375" style="1054" customWidth="1"/>
    <col min="12550" max="12550" width="21.140625" style="1054" customWidth="1"/>
    <col min="12551" max="12551" width="23.140625" style="1054" customWidth="1"/>
    <col min="12552" max="12552" width="14.5703125" style="1054" customWidth="1"/>
    <col min="12553" max="12553" width="21.42578125" style="1054" customWidth="1"/>
    <col min="12554" max="12554" width="22.5703125" style="1054" customWidth="1"/>
    <col min="12555" max="12555" width="14.28515625" style="1054" customWidth="1"/>
    <col min="12556" max="12556" width="19.85546875" style="1054" customWidth="1"/>
    <col min="12557" max="12557" width="21.5703125" style="1054" customWidth="1"/>
    <col min="12558" max="12558" width="14.42578125" style="1054" customWidth="1"/>
    <col min="12559" max="12560" width="0" style="1054" hidden="1" customWidth="1"/>
    <col min="12561" max="12561" width="4" style="1054" customWidth="1"/>
    <col min="12562" max="12569" width="9.140625" style="1054" customWidth="1"/>
    <col min="12570" max="12800" width="11.42578125" style="1054"/>
    <col min="12801" max="12801" width="0" style="1054" hidden="1" customWidth="1"/>
    <col min="12802" max="12802" width="27" style="1054" customWidth="1"/>
    <col min="12803" max="12803" width="20.85546875" style="1054" customWidth="1"/>
    <col min="12804" max="12804" width="23.42578125" style="1054" customWidth="1"/>
    <col min="12805" max="12805" width="13.7109375" style="1054" customWidth="1"/>
    <col min="12806" max="12806" width="21.140625" style="1054" customWidth="1"/>
    <col min="12807" max="12807" width="23.140625" style="1054" customWidth="1"/>
    <col min="12808" max="12808" width="14.5703125" style="1054" customWidth="1"/>
    <col min="12809" max="12809" width="21.42578125" style="1054" customWidth="1"/>
    <col min="12810" max="12810" width="22.5703125" style="1054" customWidth="1"/>
    <col min="12811" max="12811" width="14.28515625" style="1054" customWidth="1"/>
    <col min="12812" max="12812" width="19.85546875" style="1054" customWidth="1"/>
    <col min="12813" max="12813" width="21.5703125" style="1054" customWidth="1"/>
    <col min="12814" max="12814" width="14.42578125" style="1054" customWidth="1"/>
    <col min="12815" max="12816" width="0" style="1054" hidden="1" customWidth="1"/>
    <col min="12817" max="12817" width="4" style="1054" customWidth="1"/>
    <col min="12818" max="12825" width="9.140625" style="1054" customWidth="1"/>
    <col min="12826" max="13056" width="11.42578125" style="1054"/>
    <col min="13057" max="13057" width="0" style="1054" hidden="1" customWidth="1"/>
    <col min="13058" max="13058" width="27" style="1054" customWidth="1"/>
    <col min="13059" max="13059" width="20.85546875" style="1054" customWidth="1"/>
    <col min="13060" max="13060" width="23.42578125" style="1054" customWidth="1"/>
    <col min="13061" max="13061" width="13.7109375" style="1054" customWidth="1"/>
    <col min="13062" max="13062" width="21.140625" style="1054" customWidth="1"/>
    <col min="13063" max="13063" width="23.140625" style="1054" customWidth="1"/>
    <col min="13064" max="13064" width="14.5703125" style="1054" customWidth="1"/>
    <col min="13065" max="13065" width="21.42578125" style="1054" customWidth="1"/>
    <col min="13066" max="13066" width="22.5703125" style="1054" customWidth="1"/>
    <col min="13067" max="13067" width="14.28515625" style="1054" customWidth="1"/>
    <col min="13068" max="13068" width="19.85546875" style="1054" customWidth="1"/>
    <col min="13069" max="13069" width="21.5703125" style="1054" customWidth="1"/>
    <col min="13070" max="13070" width="14.42578125" style="1054" customWidth="1"/>
    <col min="13071" max="13072" width="0" style="1054" hidden="1" customWidth="1"/>
    <col min="13073" max="13073" width="4" style="1054" customWidth="1"/>
    <col min="13074" max="13081" width="9.140625" style="1054" customWidth="1"/>
    <col min="13082" max="13312" width="11.42578125" style="1054"/>
    <col min="13313" max="13313" width="0" style="1054" hidden="1" customWidth="1"/>
    <col min="13314" max="13314" width="27" style="1054" customWidth="1"/>
    <col min="13315" max="13315" width="20.85546875" style="1054" customWidth="1"/>
    <col min="13316" max="13316" width="23.42578125" style="1054" customWidth="1"/>
    <col min="13317" max="13317" width="13.7109375" style="1054" customWidth="1"/>
    <col min="13318" max="13318" width="21.140625" style="1054" customWidth="1"/>
    <col min="13319" max="13319" width="23.140625" style="1054" customWidth="1"/>
    <col min="13320" max="13320" width="14.5703125" style="1054" customWidth="1"/>
    <col min="13321" max="13321" width="21.42578125" style="1054" customWidth="1"/>
    <col min="13322" max="13322" width="22.5703125" style="1054" customWidth="1"/>
    <col min="13323" max="13323" width="14.28515625" style="1054" customWidth="1"/>
    <col min="13324" max="13324" width="19.85546875" style="1054" customWidth="1"/>
    <col min="13325" max="13325" width="21.5703125" style="1054" customWidth="1"/>
    <col min="13326" max="13326" width="14.42578125" style="1054" customWidth="1"/>
    <col min="13327" max="13328" width="0" style="1054" hidden="1" customWidth="1"/>
    <col min="13329" max="13329" width="4" style="1054" customWidth="1"/>
    <col min="13330" max="13337" width="9.140625" style="1054" customWidth="1"/>
    <col min="13338" max="13568" width="11.42578125" style="1054"/>
    <col min="13569" max="13569" width="0" style="1054" hidden="1" customWidth="1"/>
    <col min="13570" max="13570" width="27" style="1054" customWidth="1"/>
    <col min="13571" max="13571" width="20.85546875" style="1054" customWidth="1"/>
    <col min="13572" max="13572" width="23.42578125" style="1054" customWidth="1"/>
    <col min="13573" max="13573" width="13.7109375" style="1054" customWidth="1"/>
    <col min="13574" max="13574" width="21.140625" style="1054" customWidth="1"/>
    <col min="13575" max="13575" width="23.140625" style="1054" customWidth="1"/>
    <col min="13576" max="13576" width="14.5703125" style="1054" customWidth="1"/>
    <col min="13577" max="13577" width="21.42578125" style="1054" customWidth="1"/>
    <col min="13578" max="13578" width="22.5703125" style="1054" customWidth="1"/>
    <col min="13579" max="13579" width="14.28515625" style="1054" customWidth="1"/>
    <col min="13580" max="13580" width="19.85546875" style="1054" customWidth="1"/>
    <col min="13581" max="13581" width="21.5703125" style="1054" customWidth="1"/>
    <col min="13582" max="13582" width="14.42578125" style="1054" customWidth="1"/>
    <col min="13583" max="13584" width="0" style="1054" hidden="1" customWidth="1"/>
    <col min="13585" max="13585" width="4" style="1054" customWidth="1"/>
    <col min="13586" max="13593" width="9.140625" style="1054" customWidth="1"/>
    <col min="13594" max="13824" width="11.42578125" style="1054"/>
    <col min="13825" max="13825" width="0" style="1054" hidden="1" customWidth="1"/>
    <col min="13826" max="13826" width="27" style="1054" customWidth="1"/>
    <col min="13827" max="13827" width="20.85546875" style="1054" customWidth="1"/>
    <col min="13828" max="13828" width="23.42578125" style="1054" customWidth="1"/>
    <col min="13829" max="13829" width="13.7109375" style="1054" customWidth="1"/>
    <col min="13830" max="13830" width="21.140625" style="1054" customWidth="1"/>
    <col min="13831" max="13831" width="23.140625" style="1054" customWidth="1"/>
    <col min="13832" max="13832" width="14.5703125" style="1054" customWidth="1"/>
    <col min="13833" max="13833" width="21.42578125" style="1054" customWidth="1"/>
    <col min="13834" max="13834" width="22.5703125" style="1054" customWidth="1"/>
    <col min="13835" max="13835" width="14.28515625" style="1054" customWidth="1"/>
    <col min="13836" max="13836" width="19.85546875" style="1054" customWidth="1"/>
    <col min="13837" max="13837" width="21.5703125" style="1054" customWidth="1"/>
    <col min="13838" max="13838" width="14.42578125" style="1054" customWidth="1"/>
    <col min="13839" max="13840" width="0" style="1054" hidden="1" customWidth="1"/>
    <col min="13841" max="13841" width="4" style="1054" customWidth="1"/>
    <col min="13842" max="13849" width="9.140625" style="1054" customWidth="1"/>
    <col min="13850" max="14080" width="11.42578125" style="1054"/>
    <col min="14081" max="14081" width="0" style="1054" hidden="1" customWidth="1"/>
    <col min="14082" max="14082" width="27" style="1054" customWidth="1"/>
    <col min="14083" max="14083" width="20.85546875" style="1054" customWidth="1"/>
    <col min="14084" max="14084" width="23.42578125" style="1054" customWidth="1"/>
    <col min="14085" max="14085" width="13.7109375" style="1054" customWidth="1"/>
    <col min="14086" max="14086" width="21.140625" style="1054" customWidth="1"/>
    <col min="14087" max="14087" width="23.140625" style="1054" customWidth="1"/>
    <col min="14088" max="14088" width="14.5703125" style="1054" customWidth="1"/>
    <col min="14089" max="14089" width="21.42578125" style="1054" customWidth="1"/>
    <col min="14090" max="14090" width="22.5703125" style="1054" customWidth="1"/>
    <col min="14091" max="14091" width="14.28515625" style="1054" customWidth="1"/>
    <col min="14092" max="14092" width="19.85546875" style="1054" customWidth="1"/>
    <col min="14093" max="14093" width="21.5703125" style="1054" customWidth="1"/>
    <col min="14094" max="14094" width="14.42578125" style="1054" customWidth="1"/>
    <col min="14095" max="14096" width="0" style="1054" hidden="1" customWidth="1"/>
    <col min="14097" max="14097" width="4" style="1054" customWidth="1"/>
    <col min="14098" max="14105" width="9.140625" style="1054" customWidth="1"/>
    <col min="14106" max="14336" width="11.42578125" style="1054"/>
    <col min="14337" max="14337" width="0" style="1054" hidden="1" customWidth="1"/>
    <col min="14338" max="14338" width="27" style="1054" customWidth="1"/>
    <col min="14339" max="14339" width="20.85546875" style="1054" customWidth="1"/>
    <col min="14340" max="14340" width="23.42578125" style="1054" customWidth="1"/>
    <col min="14341" max="14341" width="13.7109375" style="1054" customWidth="1"/>
    <col min="14342" max="14342" width="21.140625" style="1054" customWidth="1"/>
    <col min="14343" max="14343" width="23.140625" style="1054" customWidth="1"/>
    <col min="14344" max="14344" width="14.5703125" style="1054" customWidth="1"/>
    <col min="14345" max="14345" width="21.42578125" style="1054" customWidth="1"/>
    <col min="14346" max="14346" width="22.5703125" style="1054" customWidth="1"/>
    <col min="14347" max="14347" width="14.28515625" style="1054" customWidth="1"/>
    <col min="14348" max="14348" width="19.85546875" style="1054" customWidth="1"/>
    <col min="14349" max="14349" width="21.5703125" style="1054" customWidth="1"/>
    <col min="14350" max="14350" width="14.42578125" style="1054" customWidth="1"/>
    <col min="14351" max="14352" width="0" style="1054" hidden="1" customWidth="1"/>
    <col min="14353" max="14353" width="4" style="1054" customWidth="1"/>
    <col min="14354" max="14361" width="9.140625" style="1054" customWidth="1"/>
    <col min="14362" max="14592" width="11.42578125" style="1054"/>
    <col min="14593" max="14593" width="0" style="1054" hidden="1" customWidth="1"/>
    <col min="14594" max="14594" width="27" style="1054" customWidth="1"/>
    <col min="14595" max="14595" width="20.85546875" style="1054" customWidth="1"/>
    <col min="14596" max="14596" width="23.42578125" style="1054" customWidth="1"/>
    <col min="14597" max="14597" width="13.7109375" style="1054" customWidth="1"/>
    <col min="14598" max="14598" width="21.140625" style="1054" customWidth="1"/>
    <col min="14599" max="14599" width="23.140625" style="1054" customWidth="1"/>
    <col min="14600" max="14600" width="14.5703125" style="1054" customWidth="1"/>
    <col min="14601" max="14601" width="21.42578125" style="1054" customWidth="1"/>
    <col min="14602" max="14602" width="22.5703125" style="1054" customWidth="1"/>
    <col min="14603" max="14603" width="14.28515625" style="1054" customWidth="1"/>
    <col min="14604" max="14604" width="19.85546875" style="1054" customWidth="1"/>
    <col min="14605" max="14605" width="21.5703125" style="1054" customWidth="1"/>
    <col min="14606" max="14606" width="14.42578125" style="1054" customWidth="1"/>
    <col min="14607" max="14608" width="0" style="1054" hidden="1" customWidth="1"/>
    <col min="14609" max="14609" width="4" style="1054" customWidth="1"/>
    <col min="14610" max="14617" width="9.140625" style="1054" customWidth="1"/>
    <col min="14618" max="14848" width="11.42578125" style="1054"/>
    <col min="14849" max="14849" width="0" style="1054" hidden="1" customWidth="1"/>
    <col min="14850" max="14850" width="27" style="1054" customWidth="1"/>
    <col min="14851" max="14851" width="20.85546875" style="1054" customWidth="1"/>
    <col min="14852" max="14852" width="23.42578125" style="1054" customWidth="1"/>
    <col min="14853" max="14853" width="13.7109375" style="1054" customWidth="1"/>
    <col min="14854" max="14854" width="21.140625" style="1054" customWidth="1"/>
    <col min="14855" max="14855" width="23.140625" style="1054" customWidth="1"/>
    <col min="14856" max="14856" width="14.5703125" style="1054" customWidth="1"/>
    <col min="14857" max="14857" width="21.42578125" style="1054" customWidth="1"/>
    <col min="14858" max="14858" width="22.5703125" style="1054" customWidth="1"/>
    <col min="14859" max="14859" width="14.28515625" style="1054" customWidth="1"/>
    <col min="14860" max="14860" width="19.85546875" style="1054" customWidth="1"/>
    <col min="14861" max="14861" width="21.5703125" style="1054" customWidth="1"/>
    <col min="14862" max="14862" width="14.42578125" style="1054" customWidth="1"/>
    <col min="14863" max="14864" width="0" style="1054" hidden="1" customWidth="1"/>
    <col min="14865" max="14865" width="4" style="1054" customWidth="1"/>
    <col min="14866" max="14873" width="9.140625" style="1054" customWidth="1"/>
    <col min="14874" max="15104" width="11.42578125" style="1054"/>
    <col min="15105" max="15105" width="0" style="1054" hidden="1" customWidth="1"/>
    <col min="15106" max="15106" width="27" style="1054" customWidth="1"/>
    <col min="15107" max="15107" width="20.85546875" style="1054" customWidth="1"/>
    <col min="15108" max="15108" width="23.42578125" style="1054" customWidth="1"/>
    <col min="15109" max="15109" width="13.7109375" style="1054" customWidth="1"/>
    <col min="15110" max="15110" width="21.140625" style="1054" customWidth="1"/>
    <col min="15111" max="15111" width="23.140625" style="1054" customWidth="1"/>
    <col min="15112" max="15112" width="14.5703125" style="1054" customWidth="1"/>
    <col min="15113" max="15113" width="21.42578125" style="1054" customWidth="1"/>
    <col min="15114" max="15114" width="22.5703125" style="1054" customWidth="1"/>
    <col min="15115" max="15115" width="14.28515625" style="1054" customWidth="1"/>
    <col min="15116" max="15116" width="19.85546875" style="1054" customWidth="1"/>
    <col min="15117" max="15117" width="21.5703125" style="1054" customWidth="1"/>
    <col min="15118" max="15118" width="14.42578125" style="1054" customWidth="1"/>
    <col min="15119" max="15120" width="0" style="1054" hidden="1" customWidth="1"/>
    <col min="15121" max="15121" width="4" style="1054" customWidth="1"/>
    <col min="15122" max="15129" width="9.140625" style="1054" customWidth="1"/>
    <col min="15130" max="15360" width="11.42578125" style="1054"/>
    <col min="15361" max="15361" width="0" style="1054" hidden="1" customWidth="1"/>
    <col min="15362" max="15362" width="27" style="1054" customWidth="1"/>
    <col min="15363" max="15363" width="20.85546875" style="1054" customWidth="1"/>
    <col min="15364" max="15364" width="23.42578125" style="1054" customWidth="1"/>
    <col min="15365" max="15365" width="13.7109375" style="1054" customWidth="1"/>
    <col min="15366" max="15366" width="21.140625" style="1054" customWidth="1"/>
    <col min="15367" max="15367" width="23.140625" style="1054" customWidth="1"/>
    <col min="15368" max="15368" width="14.5703125" style="1054" customWidth="1"/>
    <col min="15369" max="15369" width="21.42578125" style="1054" customWidth="1"/>
    <col min="15370" max="15370" width="22.5703125" style="1054" customWidth="1"/>
    <col min="15371" max="15371" width="14.28515625" style="1054" customWidth="1"/>
    <col min="15372" max="15372" width="19.85546875" style="1054" customWidth="1"/>
    <col min="15373" max="15373" width="21.5703125" style="1054" customWidth="1"/>
    <col min="15374" max="15374" width="14.42578125" style="1054" customWidth="1"/>
    <col min="15375" max="15376" width="0" style="1054" hidden="1" customWidth="1"/>
    <col min="15377" max="15377" width="4" style="1054" customWidth="1"/>
    <col min="15378" max="15385" width="9.140625" style="1054" customWidth="1"/>
    <col min="15386" max="15616" width="11.42578125" style="1054"/>
    <col min="15617" max="15617" width="0" style="1054" hidden="1" customWidth="1"/>
    <col min="15618" max="15618" width="27" style="1054" customWidth="1"/>
    <col min="15619" max="15619" width="20.85546875" style="1054" customWidth="1"/>
    <col min="15620" max="15620" width="23.42578125" style="1054" customWidth="1"/>
    <col min="15621" max="15621" width="13.7109375" style="1054" customWidth="1"/>
    <col min="15622" max="15622" width="21.140625" style="1054" customWidth="1"/>
    <col min="15623" max="15623" width="23.140625" style="1054" customWidth="1"/>
    <col min="15624" max="15624" width="14.5703125" style="1054" customWidth="1"/>
    <col min="15625" max="15625" width="21.42578125" style="1054" customWidth="1"/>
    <col min="15626" max="15626" width="22.5703125" style="1054" customWidth="1"/>
    <col min="15627" max="15627" width="14.28515625" style="1054" customWidth="1"/>
    <col min="15628" max="15628" width="19.85546875" style="1054" customWidth="1"/>
    <col min="15629" max="15629" width="21.5703125" style="1054" customWidth="1"/>
    <col min="15630" max="15630" width="14.42578125" style="1054" customWidth="1"/>
    <col min="15631" max="15632" width="0" style="1054" hidden="1" customWidth="1"/>
    <col min="15633" max="15633" width="4" style="1054" customWidth="1"/>
    <col min="15634" max="15641" width="9.140625" style="1054" customWidth="1"/>
    <col min="15642" max="15872" width="11.42578125" style="1054"/>
    <col min="15873" max="15873" width="0" style="1054" hidden="1" customWidth="1"/>
    <col min="15874" max="15874" width="27" style="1054" customWidth="1"/>
    <col min="15875" max="15875" width="20.85546875" style="1054" customWidth="1"/>
    <col min="15876" max="15876" width="23.42578125" style="1054" customWidth="1"/>
    <col min="15877" max="15877" width="13.7109375" style="1054" customWidth="1"/>
    <col min="15878" max="15878" width="21.140625" style="1054" customWidth="1"/>
    <col min="15879" max="15879" width="23.140625" style="1054" customWidth="1"/>
    <col min="15880" max="15880" width="14.5703125" style="1054" customWidth="1"/>
    <col min="15881" max="15881" width="21.42578125" style="1054" customWidth="1"/>
    <col min="15882" max="15882" width="22.5703125" style="1054" customWidth="1"/>
    <col min="15883" max="15883" width="14.28515625" style="1054" customWidth="1"/>
    <col min="15884" max="15884" width="19.85546875" style="1054" customWidth="1"/>
    <col min="15885" max="15885" width="21.5703125" style="1054" customWidth="1"/>
    <col min="15886" max="15886" width="14.42578125" style="1054" customWidth="1"/>
    <col min="15887" max="15888" width="0" style="1054" hidden="1" customWidth="1"/>
    <col min="15889" max="15889" width="4" style="1054" customWidth="1"/>
    <col min="15890" max="15897" width="9.140625" style="1054" customWidth="1"/>
    <col min="15898" max="16128" width="11.42578125" style="1054"/>
    <col min="16129" max="16129" width="0" style="1054" hidden="1" customWidth="1"/>
    <col min="16130" max="16130" width="27" style="1054" customWidth="1"/>
    <col min="16131" max="16131" width="20.85546875" style="1054" customWidth="1"/>
    <col min="16132" max="16132" width="23.42578125" style="1054" customWidth="1"/>
    <col min="16133" max="16133" width="13.7109375" style="1054" customWidth="1"/>
    <col min="16134" max="16134" width="21.140625" style="1054" customWidth="1"/>
    <col min="16135" max="16135" width="23.140625" style="1054" customWidth="1"/>
    <col min="16136" max="16136" width="14.5703125" style="1054" customWidth="1"/>
    <col min="16137" max="16137" width="21.42578125" style="1054" customWidth="1"/>
    <col min="16138" max="16138" width="22.5703125" style="1054" customWidth="1"/>
    <col min="16139" max="16139" width="14.28515625" style="1054" customWidth="1"/>
    <col min="16140" max="16140" width="19.85546875" style="1054" customWidth="1"/>
    <col min="16141" max="16141" width="21.5703125" style="1054" customWidth="1"/>
    <col min="16142" max="16142" width="14.42578125" style="1054" customWidth="1"/>
    <col min="16143" max="16144" width="0" style="1054" hidden="1" customWidth="1"/>
    <col min="16145" max="16145" width="4" style="1054" customWidth="1"/>
    <col min="16146" max="16153" width="9.140625" style="1054" customWidth="1"/>
    <col min="16154" max="16384" width="11.42578125" style="1054"/>
  </cols>
  <sheetData>
    <row r="1" spans="1:27" s="570" customFormat="1" ht="2.25" customHeight="1">
      <c r="B1" s="571"/>
      <c r="C1" s="572"/>
      <c r="D1" s="572"/>
      <c r="E1" s="572"/>
      <c r="F1" s="572"/>
      <c r="G1" s="572"/>
      <c r="H1" s="572"/>
      <c r="I1" s="572"/>
      <c r="J1" s="572"/>
      <c r="K1" s="572"/>
      <c r="L1" s="572"/>
      <c r="M1" s="572"/>
      <c r="N1" s="572"/>
      <c r="O1" s="572"/>
      <c r="P1" s="572"/>
    </row>
    <row r="2" spans="1:27" s="570" customFormat="1" ht="39" customHeight="1">
      <c r="B2" s="1088" t="s">
        <v>0</v>
      </c>
      <c r="C2" s="1088"/>
      <c r="D2" s="1088"/>
      <c r="E2" s="1088"/>
      <c r="F2" s="1088"/>
      <c r="G2" s="1088"/>
      <c r="H2" s="1088"/>
      <c r="I2" s="1088"/>
      <c r="J2" s="1088"/>
      <c r="K2" s="1088"/>
      <c r="L2" s="1088"/>
      <c r="M2" s="1088"/>
      <c r="N2" s="1088"/>
      <c r="O2" s="1088"/>
      <c r="P2" s="1088"/>
    </row>
    <row r="3" spans="1:27" s="896" customFormat="1" ht="31.5" customHeight="1">
      <c r="B3" s="1088" t="s">
        <v>1067</v>
      </c>
      <c r="C3" s="1088"/>
      <c r="D3" s="1088"/>
      <c r="E3" s="1088"/>
      <c r="F3" s="1088"/>
      <c r="G3" s="1088"/>
      <c r="H3" s="1088"/>
      <c r="I3" s="1088"/>
      <c r="J3" s="1088"/>
      <c r="K3" s="1088"/>
      <c r="L3" s="1088"/>
      <c r="M3" s="1088"/>
      <c r="N3" s="1088"/>
      <c r="O3" s="1088"/>
      <c r="P3" s="1088"/>
    </row>
    <row r="4" spans="1:27" s="570" customFormat="1" ht="12" customHeight="1">
      <c r="A4" s="570" t="s">
        <v>1531</v>
      </c>
      <c r="B4" s="1088"/>
      <c r="C4" s="1088"/>
      <c r="D4" s="1088"/>
      <c r="E4" s="1088"/>
      <c r="F4" s="1088"/>
      <c r="G4" s="1088"/>
      <c r="H4" s="1088"/>
      <c r="I4" s="1088"/>
      <c r="J4" s="1088"/>
      <c r="K4" s="1088"/>
      <c r="L4" s="1088"/>
      <c r="M4" s="1088"/>
      <c r="N4" s="1088"/>
      <c r="O4" s="1088"/>
      <c r="P4" s="1088"/>
    </row>
    <row r="5" spans="1:27" s="909" customFormat="1" ht="33.75" customHeight="1">
      <c r="B5" s="1131" t="s">
        <v>1431</v>
      </c>
      <c r="C5" s="1131"/>
      <c r="D5" s="1131"/>
      <c r="E5" s="1131"/>
      <c r="F5" s="1131"/>
      <c r="G5" s="1131"/>
      <c r="H5" s="1131"/>
      <c r="I5" s="1131"/>
      <c r="J5" s="1131"/>
      <c r="K5" s="1131"/>
      <c r="L5" s="1131"/>
      <c r="M5" s="1131"/>
      <c r="N5" s="1131"/>
      <c r="O5" s="1131"/>
      <c r="P5" s="1131"/>
    </row>
    <row r="6" spans="1:27" s="155" customFormat="1" ht="4.5" customHeight="1">
      <c r="D6" s="546"/>
      <c r="E6" s="546"/>
      <c r="F6" s="546"/>
      <c r="G6" s="546"/>
      <c r="H6" s="546"/>
      <c r="I6" s="546"/>
      <c r="Q6" s="910"/>
      <c r="V6" s="86"/>
      <c r="W6" s="86"/>
      <c r="X6" s="86"/>
      <c r="Y6" s="86"/>
    </row>
    <row r="7" spans="1:27" s="417" customFormat="1" ht="17.25" customHeight="1">
      <c r="B7" s="911"/>
      <c r="C7" s="1136" t="s">
        <v>1054</v>
      </c>
      <c r="D7" s="1136"/>
      <c r="E7" s="1136"/>
      <c r="F7" s="1136" t="s">
        <v>1459</v>
      </c>
      <c r="G7" s="1136"/>
      <c r="H7" s="1136"/>
      <c r="I7" s="1136" t="s">
        <v>1460</v>
      </c>
      <c r="J7" s="1136"/>
      <c r="K7" s="1136"/>
      <c r="L7" s="1136" t="s">
        <v>1538</v>
      </c>
      <c r="M7" s="1136"/>
      <c r="N7" s="1136"/>
      <c r="O7" s="899" t="s">
        <v>1405</v>
      </c>
      <c r="P7" s="899"/>
      <c r="Q7" s="1139"/>
    </row>
    <row r="8" spans="1:27" s="372" customFormat="1" ht="33.75" customHeight="1">
      <c r="B8" s="912"/>
      <c r="C8" s="913" t="s">
        <v>1068</v>
      </c>
      <c r="D8" s="914" t="s">
        <v>1057</v>
      </c>
      <c r="E8" s="913" t="s">
        <v>1058</v>
      </c>
      <c r="F8" s="913" t="s">
        <v>1068</v>
      </c>
      <c r="G8" s="914" t="s">
        <v>1057</v>
      </c>
      <c r="H8" s="913" t="s">
        <v>1058</v>
      </c>
      <c r="I8" s="913" t="s">
        <v>1068</v>
      </c>
      <c r="J8" s="914" t="s">
        <v>1057</v>
      </c>
      <c r="K8" s="913" t="s">
        <v>1058</v>
      </c>
      <c r="L8" s="913" t="s">
        <v>1068</v>
      </c>
      <c r="M8" s="914" t="s">
        <v>1057</v>
      </c>
      <c r="N8" s="913" t="s">
        <v>1058</v>
      </c>
      <c r="O8" s="913" t="s">
        <v>1406</v>
      </c>
      <c r="P8" s="913" t="s">
        <v>1407</v>
      </c>
      <c r="Q8" s="1139"/>
    </row>
    <row r="9" spans="1:27" s="155" customFormat="1" ht="3" customHeight="1">
      <c r="B9" s="540"/>
      <c r="Q9" s="915"/>
      <c r="V9" s="86"/>
      <c r="W9" s="86"/>
      <c r="X9" s="86"/>
      <c r="Y9" s="86"/>
      <c r="Z9" s="210">
        <v>6.94</v>
      </c>
      <c r="AA9" s="210">
        <v>6.92</v>
      </c>
    </row>
    <row r="10" spans="1:27" s="210" customFormat="1" ht="22.5" customHeight="1">
      <c r="B10" s="916" t="s">
        <v>1240</v>
      </c>
      <c r="C10" s="917"/>
      <c r="D10" s="917"/>
      <c r="E10" s="917"/>
      <c r="F10" s="917"/>
      <c r="G10" s="917"/>
      <c r="H10" s="917"/>
      <c r="I10" s="917"/>
      <c r="J10" s="917"/>
      <c r="K10" s="917"/>
      <c r="L10" s="917"/>
      <c r="M10" s="917"/>
      <c r="N10" s="917"/>
      <c r="Q10" s="918"/>
      <c r="V10" s="903"/>
      <c r="X10" s="392"/>
    </row>
    <row r="11" spans="1:27" s="91" customFormat="1" ht="22.5" customHeight="1">
      <c r="A11" s="91" t="s">
        <v>1348</v>
      </c>
      <c r="B11" s="91" t="s">
        <v>306</v>
      </c>
      <c r="C11" s="385">
        <v>1923428</v>
      </c>
      <c r="D11" s="554">
        <v>0.19639999999999999</v>
      </c>
      <c r="E11" s="91">
        <v>3</v>
      </c>
      <c r="F11" s="385">
        <v>2717193</v>
      </c>
      <c r="G11" s="554">
        <v>0.21079999999999999</v>
      </c>
      <c r="H11" s="91">
        <v>2</v>
      </c>
      <c r="I11" s="385">
        <v>2838113</v>
      </c>
      <c r="J11" s="554">
        <v>0.1918</v>
      </c>
      <c r="K11" s="91">
        <v>2</v>
      </c>
      <c r="L11" s="385">
        <v>3360490.6272700001</v>
      </c>
      <c r="M11" s="554">
        <v>0.22039939532677771</v>
      </c>
      <c r="N11" s="91">
        <v>2</v>
      </c>
      <c r="O11" s="554">
        <v>0.18405807917796091</v>
      </c>
      <c r="P11" s="554">
        <v>0.18748021235477585</v>
      </c>
      <c r="Q11" s="919"/>
      <c r="V11" s="906"/>
      <c r="X11" s="385"/>
    </row>
    <row r="12" spans="1:27" s="91" customFormat="1" ht="22.5" customHeight="1">
      <c r="A12" s="91" t="s">
        <v>1348</v>
      </c>
      <c r="B12" s="91" t="s">
        <v>307</v>
      </c>
      <c r="C12" s="385">
        <v>592650</v>
      </c>
      <c r="D12" s="554">
        <v>6.0499999999999998E-2</v>
      </c>
      <c r="E12" s="91">
        <v>5</v>
      </c>
      <c r="F12" s="385">
        <v>768258</v>
      </c>
      <c r="G12" s="554">
        <v>5.96E-2</v>
      </c>
      <c r="H12" s="91">
        <v>5</v>
      </c>
      <c r="I12" s="385">
        <v>1107350</v>
      </c>
      <c r="J12" s="554">
        <v>7.4899999999999994E-2</v>
      </c>
      <c r="K12" s="91">
        <v>5</v>
      </c>
      <c r="L12" s="385">
        <v>1107746.9577200001</v>
      </c>
      <c r="M12" s="554">
        <v>7.265211742456365E-2</v>
      </c>
      <c r="N12" s="91">
        <v>5</v>
      </c>
      <c r="O12" s="554">
        <v>3.5847538718569716E-4</v>
      </c>
      <c r="P12" s="554">
        <v>3.2496848536227585E-3</v>
      </c>
      <c r="Q12" s="919"/>
      <c r="V12" s="906"/>
      <c r="X12" s="385"/>
    </row>
    <row r="13" spans="1:27" s="91" customFormat="1" ht="22.5" customHeight="1">
      <c r="A13" s="91" t="s">
        <v>1348</v>
      </c>
      <c r="B13" s="91" t="s">
        <v>308</v>
      </c>
      <c r="C13" s="385">
        <v>1966008</v>
      </c>
      <c r="D13" s="554">
        <v>0.20069999999999999</v>
      </c>
      <c r="E13" s="91">
        <v>2</v>
      </c>
      <c r="F13" s="385">
        <v>2471740</v>
      </c>
      <c r="G13" s="554">
        <v>0.1918</v>
      </c>
      <c r="H13" s="91">
        <v>3</v>
      </c>
      <c r="I13" s="385">
        <v>2618818</v>
      </c>
      <c r="J13" s="554">
        <v>0.17699999999999999</v>
      </c>
      <c r="K13" s="91">
        <v>3</v>
      </c>
      <c r="L13" s="385">
        <v>2487228.1161100003</v>
      </c>
      <c r="M13" s="554">
        <v>0.16312605319650561</v>
      </c>
      <c r="N13" s="91">
        <v>3</v>
      </c>
      <c r="O13" s="554">
        <v>-5.0247815575576338E-2</v>
      </c>
      <c r="P13" s="554">
        <v>-4.7502867065679077E-2</v>
      </c>
      <c r="Q13" s="919"/>
      <c r="V13" s="906"/>
      <c r="X13" s="385"/>
    </row>
    <row r="14" spans="1:27" s="91" customFormat="1" ht="22.5" customHeight="1">
      <c r="A14" s="91" t="s">
        <v>1348</v>
      </c>
      <c r="B14" s="91" t="s">
        <v>309</v>
      </c>
      <c r="C14" s="385">
        <v>2839529</v>
      </c>
      <c r="D14" s="554">
        <v>0.28989999999999999</v>
      </c>
      <c r="E14" s="91">
        <v>1</v>
      </c>
      <c r="F14" s="385">
        <v>3503368</v>
      </c>
      <c r="G14" s="554">
        <v>0.27179999999999999</v>
      </c>
      <c r="H14" s="91">
        <v>1</v>
      </c>
      <c r="I14" s="385">
        <v>4563916</v>
      </c>
      <c r="J14" s="554">
        <v>0.3085</v>
      </c>
      <c r="K14" s="91">
        <v>1</v>
      </c>
      <c r="L14" s="385">
        <v>4651169.6695799995</v>
      </c>
      <c r="M14" s="554">
        <v>0.30504920157163617</v>
      </c>
      <c r="N14" s="91">
        <v>1</v>
      </c>
      <c r="O14" s="554">
        <v>1.9118158524389806E-2</v>
      </c>
      <c r="P14" s="554">
        <v>2.206358672821751E-2</v>
      </c>
      <c r="Q14" s="919"/>
      <c r="V14" s="906"/>
      <c r="X14" s="385"/>
    </row>
    <row r="15" spans="1:27" s="91" customFormat="1" ht="22.5" customHeight="1">
      <c r="A15" s="91" t="s">
        <v>1348</v>
      </c>
      <c r="B15" s="91" t="s">
        <v>310</v>
      </c>
      <c r="C15" s="385">
        <v>1166715</v>
      </c>
      <c r="D15" s="554">
        <v>0.1191</v>
      </c>
      <c r="E15" s="91">
        <v>4</v>
      </c>
      <c r="F15" s="385">
        <v>1869128</v>
      </c>
      <c r="G15" s="554">
        <v>0.14499999999999999</v>
      </c>
      <c r="H15" s="91">
        <v>4</v>
      </c>
      <c r="I15" s="385">
        <v>1884536</v>
      </c>
      <c r="J15" s="554">
        <v>0.12740000000000001</v>
      </c>
      <c r="K15" s="91">
        <v>4</v>
      </c>
      <c r="L15" s="385">
        <v>1812945.19955</v>
      </c>
      <c r="M15" s="554">
        <v>0.11890288355483652</v>
      </c>
      <c r="N15" s="91">
        <v>4</v>
      </c>
      <c r="O15" s="554">
        <v>-3.7988555511807687E-2</v>
      </c>
      <c r="P15" s="554">
        <v>-3.5208175614443005E-2</v>
      </c>
      <c r="Q15" s="919"/>
      <c r="V15" s="906"/>
      <c r="X15" s="385"/>
    </row>
    <row r="16" spans="1:27" s="91" customFormat="1" ht="22.5" customHeight="1">
      <c r="A16" s="91" t="s">
        <v>1348</v>
      </c>
      <c r="B16" s="91" t="s">
        <v>311</v>
      </c>
      <c r="C16" s="385">
        <v>560092</v>
      </c>
      <c r="D16" s="554">
        <v>5.7200000000000001E-2</v>
      </c>
      <c r="E16" s="91">
        <v>6</v>
      </c>
      <c r="F16" s="385">
        <v>658941</v>
      </c>
      <c r="G16" s="554">
        <v>5.11E-2</v>
      </c>
      <c r="H16" s="91">
        <v>6</v>
      </c>
      <c r="I16" s="385">
        <v>711433</v>
      </c>
      <c r="J16" s="554">
        <v>4.8099999999999997E-2</v>
      </c>
      <c r="K16" s="91">
        <v>6</v>
      </c>
      <c r="L16" s="385">
        <v>678323.21728999994</v>
      </c>
      <c r="M16" s="554">
        <v>4.4488154709802927E-2</v>
      </c>
      <c r="N16" s="91">
        <v>6</v>
      </c>
      <c r="O16" s="554">
        <v>-4.6539565510736902E-2</v>
      </c>
      <c r="P16" s="554">
        <v>-4.3783899515103197E-2</v>
      </c>
      <c r="Q16" s="919"/>
      <c r="V16" s="906"/>
      <c r="X16" s="385"/>
    </row>
    <row r="17" spans="1:24" s="91" customFormat="1" ht="22.5" customHeight="1">
      <c r="A17" s="91" t="s">
        <v>1348</v>
      </c>
      <c r="B17" s="91" t="s">
        <v>312</v>
      </c>
      <c r="C17" s="385">
        <v>352847</v>
      </c>
      <c r="D17" s="554">
        <v>3.5999999999999997E-2</v>
      </c>
      <c r="E17" s="91">
        <v>7</v>
      </c>
      <c r="F17" s="385">
        <v>366489</v>
      </c>
      <c r="G17" s="554">
        <v>2.8400000000000002E-2</v>
      </c>
      <c r="H17" s="91">
        <v>7</v>
      </c>
      <c r="I17" s="385">
        <v>278820</v>
      </c>
      <c r="J17" s="554">
        <v>1.8800000000000001E-2</v>
      </c>
      <c r="K17" s="91">
        <v>7</v>
      </c>
      <c r="L17" s="385">
        <v>265529.28221000003</v>
      </c>
      <c r="M17" s="554">
        <v>1.7414865783506116E-2</v>
      </c>
      <c r="N17" s="91">
        <v>7</v>
      </c>
      <c r="O17" s="554">
        <v>-4.7667734703392695E-2</v>
      </c>
      <c r="P17" s="554">
        <v>-4.4915329312361973E-2</v>
      </c>
      <c r="Q17" s="919"/>
      <c r="V17" s="906"/>
      <c r="X17" s="385"/>
    </row>
    <row r="18" spans="1:24" s="91" customFormat="1" ht="22.5" customHeight="1">
      <c r="A18" s="91" t="s">
        <v>1348</v>
      </c>
      <c r="B18" s="91" t="s">
        <v>313</v>
      </c>
      <c r="C18" s="385">
        <v>1615</v>
      </c>
      <c r="D18" s="554">
        <v>2.0000000000000001E-4</v>
      </c>
      <c r="E18" s="91">
        <v>13</v>
      </c>
      <c r="F18" s="385">
        <v>2748</v>
      </c>
      <c r="G18" s="554">
        <v>2.0000000000000001E-4</v>
      </c>
      <c r="H18" s="91">
        <v>13</v>
      </c>
      <c r="I18" s="385">
        <v>1015</v>
      </c>
      <c r="J18" s="554">
        <v>1E-4</v>
      </c>
      <c r="K18" s="91">
        <v>19</v>
      </c>
      <c r="L18" s="385">
        <v>682.54630000000009</v>
      </c>
      <c r="M18" s="554">
        <v>4.4765127622075304E-5</v>
      </c>
      <c r="N18" s="91">
        <v>19</v>
      </c>
      <c r="O18" s="554">
        <v>-0.32754059113300482</v>
      </c>
      <c r="P18" s="554">
        <v>-0.32559706682992096</v>
      </c>
      <c r="Q18" s="919"/>
      <c r="V18" s="906"/>
      <c r="X18" s="385"/>
    </row>
    <row r="19" spans="1:24" s="91" customFormat="1" ht="22.5" customHeight="1">
      <c r="A19" s="91" t="s">
        <v>1348</v>
      </c>
      <c r="B19" s="91" t="s">
        <v>314</v>
      </c>
      <c r="C19" s="385">
        <v>20891</v>
      </c>
      <c r="D19" s="554">
        <v>2.0999999999999999E-3</v>
      </c>
      <c r="E19" s="91">
        <v>11</v>
      </c>
      <c r="F19" s="385">
        <v>37878</v>
      </c>
      <c r="G19" s="554">
        <v>2.8999999999999998E-3</v>
      </c>
      <c r="H19" s="91">
        <v>11</v>
      </c>
      <c r="I19" s="385">
        <v>62539</v>
      </c>
      <c r="J19" s="554">
        <v>4.1999999999999997E-3</v>
      </c>
      <c r="K19" s="91">
        <v>13</v>
      </c>
      <c r="L19" s="385">
        <v>90907.72643000001</v>
      </c>
      <c r="M19" s="554">
        <v>5.9622269954018618E-3</v>
      </c>
      <c r="N19" s="91">
        <v>12</v>
      </c>
      <c r="O19" s="554">
        <v>0.45361656614272716</v>
      </c>
      <c r="P19" s="554">
        <v>0.45781777009111657</v>
      </c>
      <c r="Q19" s="919"/>
      <c r="V19" s="906"/>
      <c r="X19" s="385"/>
    </row>
    <row r="20" spans="1:24" s="91" customFormat="1" ht="22.5" customHeight="1">
      <c r="A20" s="91" t="s">
        <v>1348</v>
      </c>
      <c r="B20" s="91" t="s">
        <v>315</v>
      </c>
      <c r="C20" s="385">
        <v>154808</v>
      </c>
      <c r="D20" s="554">
        <v>1.5800000000000002E-2</v>
      </c>
      <c r="E20" s="91">
        <v>8</v>
      </c>
      <c r="F20" s="385">
        <v>142224</v>
      </c>
      <c r="G20" s="554">
        <v>1.0999999999999999E-2</v>
      </c>
      <c r="H20" s="91">
        <v>8</v>
      </c>
      <c r="I20" s="385">
        <v>146747</v>
      </c>
      <c r="J20" s="554">
        <v>9.9000000000000008E-3</v>
      </c>
      <c r="K20" s="91">
        <v>9</v>
      </c>
      <c r="L20" s="385">
        <v>195144.21955000001</v>
      </c>
      <c r="M20" s="554">
        <v>1.279862756983084E-2</v>
      </c>
      <c r="N20" s="91">
        <v>9</v>
      </c>
      <c r="O20" s="554">
        <v>0.3298004017117897</v>
      </c>
      <c r="P20" s="554">
        <v>0.33364375547396241</v>
      </c>
      <c r="Q20" s="919"/>
      <c r="V20" s="906"/>
      <c r="X20" s="385"/>
    </row>
    <row r="21" spans="1:24" s="91" customFormat="1" ht="22.5" customHeight="1">
      <c r="A21" s="91" t="s">
        <v>1348</v>
      </c>
      <c r="B21" s="91" t="s">
        <v>1410</v>
      </c>
      <c r="C21" s="385">
        <v>20312</v>
      </c>
      <c r="D21" s="554">
        <v>2.0999999999999999E-3</v>
      </c>
      <c r="E21" s="91">
        <v>12</v>
      </c>
      <c r="F21" s="385">
        <v>19937</v>
      </c>
      <c r="G21" s="554">
        <v>1.5E-3</v>
      </c>
      <c r="H21" s="91">
        <v>12</v>
      </c>
      <c r="I21" s="385" t="s">
        <v>1059</v>
      </c>
      <c r="J21" s="554" t="s">
        <v>1059</v>
      </c>
      <c r="K21" s="91" t="s">
        <v>1059</v>
      </c>
      <c r="L21" s="566" t="s">
        <v>1059</v>
      </c>
      <c r="M21" s="566" t="s">
        <v>1059</v>
      </c>
      <c r="N21" s="566" t="s">
        <v>1059</v>
      </c>
      <c r="O21" s="554" t="e">
        <v>#VALUE!</v>
      </c>
      <c r="P21" s="554" t="e">
        <v>#VALUE!</v>
      </c>
      <c r="Q21" s="919"/>
      <c r="V21" s="906"/>
      <c r="X21" s="385"/>
    </row>
    <row r="22" spans="1:24" s="91" customFormat="1" ht="22.5" customHeight="1">
      <c r="B22" s="91" t="s">
        <v>316</v>
      </c>
      <c r="C22" s="385">
        <v>31821</v>
      </c>
      <c r="D22" s="554">
        <v>3.2000000000000002E-3</v>
      </c>
      <c r="E22" s="91">
        <v>10</v>
      </c>
      <c r="F22" s="385">
        <v>47279</v>
      </c>
      <c r="G22" s="554">
        <v>3.7000000000000002E-3</v>
      </c>
      <c r="H22" s="91">
        <v>10</v>
      </c>
      <c r="I22" s="385">
        <v>54574</v>
      </c>
      <c r="J22" s="554">
        <v>3.7000000000000002E-3</v>
      </c>
      <c r="K22" s="91">
        <v>14</v>
      </c>
      <c r="L22" s="385">
        <v>54266.284009999996</v>
      </c>
      <c r="M22" s="554">
        <v>3.5590803573082642E-3</v>
      </c>
      <c r="N22" s="91">
        <v>14</v>
      </c>
      <c r="O22" s="554">
        <v>-5.6385089969583913E-3</v>
      </c>
      <c r="P22" s="554">
        <v>-2.7646318553310456E-3</v>
      </c>
      <c r="Q22" s="919"/>
      <c r="V22" s="906"/>
      <c r="X22" s="385"/>
    </row>
    <row r="23" spans="1:24" s="91" customFormat="1" ht="22.5" customHeight="1">
      <c r="B23" s="91" t="s">
        <v>317</v>
      </c>
      <c r="C23" s="566">
        <v>66264</v>
      </c>
      <c r="D23" s="566">
        <v>6.7999999999999996E-3</v>
      </c>
      <c r="E23" s="566">
        <v>9</v>
      </c>
      <c r="F23" s="385">
        <v>120369</v>
      </c>
      <c r="G23" s="554">
        <v>9.2999999999999992E-3</v>
      </c>
      <c r="H23" s="565">
        <v>9</v>
      </c>
      <c r="I23" s="385">
        <v>131736.03099999999</v>
      </c>
      <c r="J23" s="554">
        <v>8.8999999999999999E-3</v>
      </c>
      <c r="K23" s="565">
        <v>10</v>
      </c>
      <c r="L23" s="565">
        <v>142820.54003999999</v>
      </c>
      <c r="M23" s="554">
        <v>9.3669538637075819E-3</v>
      </c>
      <c r="N23" s="565">
        <v>10</v>
      </c>
      <c r="O23" s="554">
        <v>8.4141817207169511E-2</v>
      </c>
      <c r="P23" s="554">
        <v>8.7275175060369525E-2</v>
      </c>
      <c r="Q23" s="919"/>
      <c r="V23" s="906"/>
      <c r="X23" s="385"/>
    </row>
    <row r="24" spans="1:24" s="91" customFormat="1" ht="22.5" customHeight="1">
      <c r="A24" s="91" t="s">
        <v>1348</v>
      </c>
      <c r="B24" s="91" t="s">
        <v>1209</v>
      </c>
      <c r="C24" s="566" t="s">
        <v>1069</v>
      </c>
      <c r="D24" s="566" t="s">
        <v>1069</v>
      </c>
      <c r="E24" s="566" t="s">
        <v>1069</v>
      </c>
      <c r="F24" s="566" t="s">
        <v>1069</v>
      </c>
      <c r="G24" s="566" t="s">
        <v>1069</v>
      </c>
      <c r="H24" s="566" t="s">
        <v>1069</v>
      </c>
      <c r="I24" s="566">
        <v>188990</v>
      </c>
      <c r="J24" s="566">
        <v>1.2800000000000001E-2</v>
      </c>
      <c r="K24" s="566">
        <v>8</v>
      </c>
      <c r="L24" s="385">
        <v>199664.57394</v>
      </c>
      <c r="M24" s="554">
        <v>1.3095097188324644E-2</v>
      </c>
      <c r="N24" s="566">
        <v>8</v>
      </c>
      <c r="O24" s="554">
        <v>5.6482215672786884E-2</v>
      </c>
      <c r="P24" s="554">
        <v>5.953563248108984E-2</v>
      </c>
      <c r="Q24" s="919"/>
      <c r="V24" s="906"/>
      <c r="X24" s="385"/>
    </row>
    <row r="25" spans="1:24" s="91" customFormat="1" ht="22.5" customHeight="1">
      <c r="A25" s="91" t="s">
        <v>1348</v>
      </c>
      <c r="B25" s="91" t="s">
        <v>1210</v>
      </c>
      <c r="C25" s="566" t="s">
        <v>1069</v>
      </c>
      <c r="D25" s="566" t="s">
        <v>1069</v>
      </c>
      <c r="E25" s="566" t="s">
        <v>1069</v>
      </c>
      <c r="F25" s="566" t="s">
        <v>1069</v>
      </c>
      <c r="G25" s="566" t="s">
        <v>1069</v>
      </c>
      <c r="H25" s="566" t="s">
        <v>1069</v>
      </c>
      <c r="I25" s="566">
        <v>105581</v>
      </c>
      <c r="J25" s="566">
        <v>7.1000000000000004E-3</v>
      </c>
      <c r="K25" s="566">
        <v>11</v>
      </c>
      <c r="L25" s="385">
        <v>111027.79120000001</v>
      </c>
      <c r="M25" s="554">
        <v>7.2818111279266016E-3</v>
      </c>
      <c r="N25" s="566">
        <v>11</v>
      </c>
      <c r="O25" s="554">
        <v>5.1588744186927604E-2</v>
      </c>
      <c r="P25" s="554">
        <v>5.4628018014057478E-2</v>
      </c>
      <c r="Q25" s="919"/>
      <c r="V25" s="906"/>
      <c r="X25" s="385"/>
    </row>
    <row r="26" spans="1:24" s="210" customFormat="1" ht="22.5" customHeight="1">
      <c r="B26" s="216" t="s">
        <v>1060</v>
      </c>
      <c r="C26" s="385">
        <v>9696980</v>
      </c>
      <c r="D26" s="554">
        <v>0.9899</v>
      </c>
      <c r="E26" s="91"/>
      <c r="F26" s="385">
        <v>12725552</v>
      </c>
      <c r="G26" s="554">
        <v>0.98729999999999996</v>
      </c>
      <c r="H26" s="91"/>
      <c r="I26" s="385">
        <v>14694168</v>
      </c>
      <c r="J26" s="554">
        <v>0.99319999999999997</v>
      </c>
      <c r="K26" s="91"/>
      <c r="L26" s="385">
        <v>15157946.7512</v>
      </c>
      <c r="M26" s="554">
        <v>0.99414123379775066</v>
      </c>
      <c r="N26" s="91"/>
      <c r="O26" s="553">
        <v>3.1562096690333163E-2</v>
      </c>
      <c r="P26" s="553">
        <v>3.4543490033368762E-2</v>
      </c>
      <c r="Q26" s="918"/>
      <c r="V26" s="903"/>
      <c r="X26" s="392"/>
    </row>
    <row r="27" spans="1:24" s="91" customFormat="1" ht="12" customHeight="1">
      <c r="Q27" s="919"/>
      <c r="V27" s="906"/>
      <c r="X27" s="385"/>
    </row>
    <row r="28" spans="1:24" s="210" customFormat="1" ht="22.5" customHeight="1">
      <c r="B28" s="515" t="s">
        <v>1411</v>
      </c>
      <c r="C28" s="512"/>
      <c r="D28" s="512"/>
      <c r="E28" s="512"/>
      <c r="F28" s="512"/>
      <c r="G28" s="512"/>
      <c r="H28" s="512"/>
      <c r="I28" s="512"/>
      <c r="J28" s="512"/>
      <c r="K28" s="512"/>
      <c r="L28" s="512"/>
      <c r="M28" s="512"/>
      <c r="N28" s="512"/>
      <c r="Q28" s="918"/>
      <c r="V28" s="903"/>
      <c r="X28" s="392"/>
    </row>
    <row r="29" spans="1:24" s="91" customFormat="1" ht="22.5" customHeight="1">
      <c r="A29" s="91" t="s">
        <v>1348</v>
      </c>
      <c r="B29" s="91" t="s">
        <v>1211</v>
      </c>
      <c r="C29" s="566" t="s">
        <v>1069</v>
      </c>
      <c r="D29" s="566" t="s">
        <v>1069</v>
      </c>
      <c r="E29" s="566" t="s">
        <v>1069</v>
      </c>
      <c r="F29" s="566" t="s">
        <v>1069</v>
      </c>
      <c r="G29" s="566" t="s">
        <v>1069</v>
      </c>
      <c r="H29" s="566" t="s">
        <v>1069</v>
      </c>
      <c r="I29" s="566">
        <v>16792</v>
      </c>
      <c r="J29" s="566">
        <v>1.1000000000000001E-3</v>
      </c>
      <c r="K29" s="566">
        <v>15</v>
      </c>
      <c r="L29" s="385">
        <v>13855.65991</v>
      </c>
      <c r="M29" s="554">
        <v>9.0873012447539793E-4</v>
      </c>
      <c r="N29" s="91">
        <v>15</v>
      </c>
      <c r="O29" s="554">
        <v>-0.1748654174606955</v>
      </c>
      <c r="P29" s="554">
        <v>-0.17248063543023506</v>
      </c>
      <c r="Q29" s="919"/>
      <c r="V29" s="906"/>
      <c r="X29" s="385"/>
    </row>
    <row r="30" spans="1:24" s="91" customFormat="1" ht="22.5" customHeight="1">
      <c r="A30" s="91" t="s">
        <v>1348</v>
      </c>
      <c r="B30" s="91" t="s">
        <v>1213</v>
      </c>
      <c r="C30" s="566" t="s">
        <v>1069</v>
      </c>
      <c r="D30" s="566" t="s">
        <v>1069</v>
      </c>
      <c r="E30" s="566" t="s">
        <v>1069</v>
      </c>
      <c r="F30" s="566" t="s">
        <v>1069</v>
      </c>
      <c r="G30" s="566" t="s">
        <v>1069</v>
      </c>
      <c r="H30" s="566" t="s">
        <v>1069</v>
      </c>
      <c r="I30" s="566">
        <v>68081</v>
      </c>
      <c r="J30" s="566">
        <v>4.5999999999999999E-3</v>
      </c>
      <c r="K30" s="566">
        <v>12</v>
      </c>
      <c r="L30" s="566">
        <v>62336.344880000004</v>
      </c>
      <c r="M30" s="554">
        <v>4.0883591839072312E-3</v>
      </c>
      <c r="N30" s="566">
        <v>13</v>
      </c>
      <c r="O30" s="554">
        <v>-8.4379711226333254E-2</v>
      </c>
      <c r="P30" s="554">
        <v>-8.1733409813692592E-2</v>
      </c>
      <c r="Q30" s="919"/>
      <c r="V30" s="906"/>
      <c r="X30" s="385"/>
    </row>
    <row r="31" spans="1:24" s="210" customFormat="1" ht="22.5" customHeight="1">
      <c r="B31" s="216" t="s">
        <v>1060</v>
      </c>
      <c r="C31" s="91"/>
      <c r="D31" s="91"/>
      <c r="E31" s="91"/>
      <c r="F31" s="91"/>
      <c r="G31" s="91"/>
      <c r="H31" s="91"/>
      <c r="I31" s="385">
        <v>84873</v>
      </c>
      <c r="J31" s="554">
        <v>5.7000000000000002E-3</v>
      </c>
      <c r="K31" s="91"/>
      <c r="L31" s="385">
        <v>76192.004790000006</v>
      </c>
      <c r="M31" s="554">
        <v>4.997089308382629E-3</v>
      </c>
      <c r="N31" s="91"/>
      <c r="O31" s="553">
        <v>-0.10228217701742592</v>
      </c>
      <c r="P31" s="553">
        <v>-9.9687616835395398E-2</v>
      </c>
      <c r="Q31" s="918"/>
      <c r="V31" s="903"/>
      <c r="X31" s="392"/>
    </row>
    <row r="32" spans="1:24" s="91" customFormat="1" ht="12" customHeight="1">
      <c r="Q32" s="919"/>
      <c r="V32" s="906"/>
      <c r="X32" s="385"/>
    </row>
    <row r="33" spans="1:24" s="210" customFormat="1" ht="22.5" customHeight="1">
      <c r="B33" s="515" t="s">
        <v>885</v>
      </c>
      <c r="C33" s="512"/>
      <c r="D33" s="512"/>
      <c r="E33" s="512"/>
      <c r="F33" s="512"/>
      <c r="G33" s="512"/>
      <c r="H33" s="512"/>
      <c r="I33" s="512"/>
      <c r="J33" s="512"/>
      <c r="K33" s="512"/>
      <c r="L33" s="512"/>
      <c r="M33" s="512"/>
      <c r="N33" s="512"/>
      <c r="Q33" s="918"/>
      <c r="V33" s="903"/>
      <c r="X33" s="392"/>
    </row>
    <row r="34" spans="1:24" s="91" customFormat="1" ht="22.5" customHeight="1">
      <c r="A34" s="91" t="s">
        <v>1348</v>
      </c>
      <c r="B34" s="91" t="s">
        <v>867</v>
      </c>
      <c r="C34" s="566">
        <v>2999</v>
      </c>
      <c r="D34" s="554">
        <v>2.9999999999999997E-4</v>
      </c>
      <c r="E34" s="566">
        <v>16</v>
      </c>
      <c r="F34" s="566">
        <v>3502</v>
      </c>
      <c r="G34" s="554">
        <v>2.9999999999999997E-4</v>
      </c>
      <c r="H34" s="566">
        <v>17</v>
      </c>
      <c r="I34" s="566">
        <v>3773</v>
      </c>
      <c r="J34" s="554">
        <v>2.9999999999999997E-4</v>
      </c>
      <c r="K34" s="566">
        <v>18</v>
      </c>
      <c r="L34" s="385">
        <v>3550.5466000000001</v>
      </c>
      <c r="M34" s="554">
        <v>2.3286430777974407E-4</v>
      </c>
      <c r="N34" s="91">
        <v>18</v>
      </c>
      <c r="O34" s="554">
        <v>-5.8959289689901939E-2</v>
      </c>
      <c r="P34" s="554">
        <v>-5.623951885085543E-2</v>
      </c>
      <c r="Q34" s="919"/>
      <c r="V34" s="906"/>
      <c r="X34" s="385"/>
    </row>
    <row r="35" spans="1:24" s="91" customFormat="1" ht="22.5" customHeight="1">
      <c r="A35" s="91" t="s">
        <v>1348</v>
      </c>
      <c r="B35" s="91" t="s">
        <v>868</v>
      </c>
      <c r="C35" s="566" t="s">
        <v>1059</v>
      </c>
      <c r="D35" s="387" t="s">
        <v>1059</v>
      </c>
      <c r="E35" s="566"/>
      <c r="F35" s="566" t="s">
        <v>1059</v>
      </c>
      <c r="G35" s="554" t="s">
        <v>1059</v>
      </c>
      <c r="H35" s="566"/>
      <c r="I35" s="566">
        <v>5460</v>
      </c>
      <c r="J35" s="554">
        <v>4.0000000000000002E-4</v>
      </c>
      <c r="K35" s="566">
        <v>17</v>
      </c>
      <c r="L35" s="566">
        <v>4714.43</v>
      </c>
      <c r="M35" s="554">
        <v>3.0919816079193522E-4</v>
      </c>
      <c r="N35" s="566">
        <v>17</v>
      </c>
      <c r="O35" s="554">
        <v>-0.13655128205128197</v>
      </c>
      <c r="P35" s="554">
        <v>-0.13405576552541854</v>
      </c>
      <c r="Q35" s="919"/>
      <c r="V35" s="906"/>
      <c r="X35" s="385"/>
    </row>
    <row r="36" spans="1:24" s="91" customFormat="1" ht="22.5" customHeight="1">
      <c r="A36" s="91" t="s">
        <v>1348</v>
      </c>
      <c r="B36" s="91" t="s">
        <v>871</v>
      </c>
      <c r="C36" s="566">
        <v>2796</v>
      </c>
      <c r="D36" s="554">
        <v>2.9999999999999997E-4</v>
      </c>
      <c r="E36" s="566">
        <v>17</v>
      </c>
      <c r="F36" s="566">
        <v>7905</v>
      </c>
      <c r="G36" s="554">
        <v>5.9999999999999995E-4</v>
      </c>
      <c r="H36" s="566">
        <v>16</v>
      </c>
      <c r="I36" s="566">
        <v>5740</v>
      </c>
      <c r="J36" s="554">
        <v>4.0000000000000002E-4</v>
      </c>
      <c r="K36" s="566">
        <v>16</v>
      </c>
      <c r="L36" s="566">
        <v>4834.5019199999997</v>
      </c>
      <c r="M36" s="554">
        <v>3.170731354605073E-4</v>
      </c>
      <c r="N36" s="566">
        <v>16</v>
      </c>
      <c r="O36" s="554">
        <v>-0.15775227874564468</v>
      </c>
      <c r="P36" s="554">
        <v>-0.15531803677670142</v>
      </c>
      <c r="Q36" s="919"/>
      <c r="V36" s="906"/>
      <c r="X36" s="385"/>
    </row>
    <row r="37" spans="1:24" s="91" customFormat="1" ht="22.5" customHeight="1">
      <c r="A37" s="91" t="s">
        <v>1348</v>
      </c>
      <c r="B37" s="91" t="s">
        <v>872</v>
      </c>
      <c r="C37" s="566">
        <v>255</v>
      </c>
      <c r="D37" s="554">
        <v>0</v>
      </c>
      <c r="E37" s="566">
        <v>19</v>
      </c>
      <c r="F37" s="566">
        <v>210</v>
      </c>
      <c r="G37" s="554">
        <v>0</v>
      </c>
      <c r="H37" s="566">
        <v>19</v>
      </c>
      <c r="I37" s="566" t="s">
        <v>1059</v>
      </c>
      <c r="J37" s="554" t="s">
        <v>1059</v>
      </c>
      <c r="K37" s="566" t="s">
        <v>1059</v>
      </c>
      <c r="L37" s="566" t="s">
        <v>1059</v>
      </c>
      <c r="M37" s="551" t="s">
        <v>1059</v>
      </c>
      <c r="N37" s="566" t="s">
        <v>1059</v>
      </c>
      <c r="O37" s="554" t="e">
        <v>#VALUE!</v>
      </c>
      <c r="P37" s="554" t="e">
        <v>#VALUE!</v>
      </c>
      <c r="Q37" s="919"/>
      <c r="V37" s="906"/>
      <c r="X37" s="385"/>
    </row>
    <row r="38" spans="1:24" s="210" customFormat="1" ht="22.5" customHeight="1">
      <c r="B38" s="216" t="s">
        <v>1060</v>
      </c>
      <c r="C38" s="385">
        <v>6050</v>
      </c>
      <c r="D38" s="554">
        <v>5.9999999999999995E-4</v>
      </c>
      <c r="E38" s="91"/>
      <c r="F38" s="385">
        <v>11617</v>
      </c>
      <c r="G38" s="554">
        <v>8.9999999999999998E-4</v>
      </c>
      <c r="H38" s="91"/>
      <c r="I38" s="385">
        <v>14973</v>
      </c>
      <c r="J38" s="554">
        <v>1E-3</v>
      </c>
      <c r="K38" s="91"/>
      <c r="L38" s="385">
        <v>13099.478520000001</v>
      </c>
      <c r="M38" s="554">
        <v>8.591356040321867E-4</v>
      </c>
      <c r="N38" s="91"/>
      <c r="O38" s="553">
        <v>-0.12512665998797834</v>
      </c>
      <c r="P38" s="553">
        <v>-0.12259812432320361</v>
      </c>
      <c r="Q38" s="918"/>
      <c r="V38" s="903"/>
      <c r="X38" s="392"/>
    </row>
    <row r="39" spans="1:24" s="91" customFormat="1" ht="12" customHeight="1">
      <c r="Q39" s="919"/>
      <c r="V39" s="906"/>
      <c r="X39" s="385"/>
    </row>
    <row r="40" spans="1:24" s="210" customFormat="1" ht="22.5" customHeight="1">
      <c r="B40" s="515" t="s">
        <v>1412</v>
      </c>
      <c r="C40" s="512"/>
      <c r="D40" s="512"/>
      <c r="E40" s="512"/>
      <c r="F40" s="512"/>
      <c r="G40" s="512"/>
      <c r="H40" s="512"/>
      <c r="I40" s="512"/>
      <c r="J40" s="512"/>
      <c r="K40" s="512"/>
      <c r="L40" s="512"/>
      <c r="M40" s="512"/>
      <c r="N40" s="512"/>
      <c r="Q40" s="918"/>
      <c r="V40" s="903"/>
      <c r="X40" s="392"/>
    </row>
    <row r="41" spans="1:24" s="91" customFormat="1" ht="22.5" customHeight="1">
      <c r="A41" s="91" t="s">
        <v>1348</v>
      </c>
      <c r="B41" s="91" t="s">
        <v>914</v>
      </c>
      <c r="C41" s="566">
        <v>24578</v>
      </c>
      <c r="D41" s="554">
        <v>2.5000000000000001E-3</v>
      </c>
      <c r="E41" s="566">
        <v>12</v>
      </c>
      <c r="F41" s="566">
        <v>45829</v>
      </c>
      <c r="G41" s="554">
        <v>3.5999999999999999E-3</v>
      </c>
      <c r="H41" s="566">
        <v>12</v>
      </c>
      <c r="I41" s="566">
        <v>0</v>
      </c>
      <c r="J41" s="554">
        <v>0</v>
      </c>
      <c r="K41" s="566">
        <v>22</v>
      </c>
      <c r="L41" s="385">
        <v>0</v>
      </c>
      <c r="M41" s="554">
        <v>0</v>
      </c>
      <c r="N41" s="91">
        <v>22</v>
      </c>
      <c r="O41" s="554">
        <v>0</v>
      </c>
      <c r="P41" s="554">
        <v>0</v>
      </c>
      <c r="Q41" s="919"/>
      <c r="V41" s="906"/>
      <c r="X41" s="385"/>
    </row>
    <row r="42" spans="1:24" s="91" customFormat="1" ht="22.5" customHeight="1">
      <c r="A42" s="91" t="s">
        <v>1348</v>
      </c>
      <c r="B42" s="91" t="s">
        <v>1061</v>
      </c>
      <c r="C42" s="566" t="s">
        <v>1059</v>
      </c>
      <c r="D42" s="387" t="s">
        <v>1059</v>
      </c>
      <c r="E42" s="566"/>
      <c r="F42" s="566" t="s">
        <v>1059</v>
      </c>
      <c r="G42" s="554" t="s">
        <v>1059</v>
      </c>
      <c r="H42" s="566"/>
      <c r="I42" s="566">
        <v>0</v>
      </c>
      <c r="J42" s="554">
        <v>0</v>
      </c>
      <c r="K42" s="566">
        <v>24</v>
      </c>
      <c r="L42" s="566">
        <v>0</v>
      </c>
      <c r="M42" s="554">
        <v>0</v>
      </c>
      <c r="N42" s="566">
        <v>24</v>
      </c>
      <c r="O42" s="554">
        <v>0</v>
      </c>
      <c r="P42" s="554">
        <v>0</v>
      </c>
      <c r="Q42" s="919"/>
      <c r="V42" s="906"/>
      <c r="X42" s="385"/>
    </row>
    <row r="43" spans="1:24" s="91" customFormat="1" ht="22.5" customHeight="1">
      <c r="A43" s="91" t="s">
        <v>1348</v>
      </c>
      <c r="B43" s="91" t="s">
        <v>916</v>
      </c>
      <c r="C43" s="566">
        <v>64070</v>
      </c>
      <c r="D43" s="554">
        <v>6.4999999999999997E-3</v>
      </c>
      <c r="E43" s="566">
        <v>10</v>
      </c>
      <c r="F43" s="566">
        <v>86305</v>
      </c>
      <c r="G43" s="554">
        <v>6.7000000000000002E-3</v>
      </c>
      <c r="H43" s="566">
        <v>10</v>
      </c>
      <c r="I43" s="566">
        <v>0</v>
      </c>
      <c r="J43" s="554">
        <v>0</v>
      </c>
      <c r="K43" s="566">
        <v>23</v>
      </c>
      <c r="L43" s="566">
        <v>0</v>
      </c>
      <c r="M43" s="554">
        <v>0</v>
      </c>
      <c r="N43" s="566">
        <v>23</v>
      </c>
      <c r="O43" s="554">
        <v>0</v>
      </c>
      <c r="P43" s="554">
        <v>0</v>
      </c>
      <c r="Q43" s="919"/>
      <c r="V43" s="906"/>
      <c r="X43" s="385"/>
    </row>
    <row r="44" spans="1:24" s="91" customFormat="1" ht="22.5" customHeight="1">
      <c r="A44" s="91" t="s">
        <v>1348</v>
      </c>
      <c r="B44" s="91" t="s">
        <v>913</v>
      </c>
      <c r="C44" s="566">
        <v>3715</v>
      </c>
      <c r="D44" s="554">
        <v>4.0000000000000002E-4</v>
      </c>
      <c r="E44" s="566">
        <v>15</v>
      </c>
      <c r="F44" s="566">
        <v>19958</v>
      </c>
      <c r="G44" s="554">
        <v>1.5E-3</v>
      </c>
      <c r="H44" s="566">
        <v>14</v>
      </c>
      <c r="I44" s="566">
        <v>0</v>
      </c>
      <c r="J44" s="554">
        <v>0</v>
      </c>
      <c r="K44" s="566">
        <v>21</v>
      </c>
      <c r="L44" s="566">
        <v>0</v>
      </c>
      <c r="M44" s="554">
        <v>0</v>
      </c>
      <c r="N44" s="566">
        <v>21</v>
      </c>
      <c r="O44" s="554">
        <v>0</v>
      </c>
      <c r="P44" s="554">
        <v>0</v>
      </c>
      <c r="Q44" s="919"/>
      <c r="V44" s="906"/>
      <c r="X44" s="385"/>
    </row>
    <row r="45" spans="1:24" s="210" customFormat="1" ht="22.5" customHeight="1">
      <c r="B45" s="216" t="s">
        <v>1060</v>
      </c>
      <c r="C45" s="385">
        <v>92363</v>
      </c>
      <c r="D45" s="554">
        <v>9.4000000000000004E-3</v>
      </c>
      <c r="E45" s="91"/>
      <c r="F45" s="385">
        <v>152092</v>
      </c>
      <c r="G45" s="554">
        <v>1.18E-2</v>
      </c>
      <c r="H45" s="91"/>
      <c r="I45" s="385">
        <v>0</v>
      </c>
      <c r="J45" s="554">
        <v>0</v>
      </c>
      <c r="K45" s="91"/>
      <c r="L45" s="385">
        <v>0</v>
      </c>
      <c r="M45" s="554">
        <v>0</v>
      </c>
      <c r="N45" s="91"/>
      <c r="O45" s="553">
        <v>0</v>
      </c>
      <c r="P45" s="553">
        <v>0</v>
      </c>
      <c r="Q45" s="918"/>
      <c r="V45" s="903"/>
      <c r="X45" s="392"/>
    </row>
    <row r="46" spans="1:24" s="91" customFormat="1" ht="12" customHeight="1">
      <c r="Q46" s="919"/>
      <c r="V46" s="906"/>
      <c r="X46" s="385"/>
    </row>
    <row r="47" spans="1:24" s="210" customFormat="1" ht="22.5" customHeight="1">
      <c r="B47" s="515" t="s">
        <v>886</v>
      </c>
      <c r="C47" s="512"/>
      <c r="D47" s="512"/>
      <c r="E47" s="512"/>
      <c r="F47" s="512"/>
      <c r="G47" s="512"/>
      <c r="H47" s="512"/>
      <c r="I47" s="512"/>
      <c r="J47" s="512"/>
      <c r="K47" s="512"/>
      <c r="L47" s="512"/>
      <c r="M47" s="512"/>
      <c r="N47" s="512"/>
      <c r="Q47" s="918"/>
      <c r="V47" s="903"/>
      <c r="X47" s="392"/>
    </row>
    <row r="48" spans="1:24" s="91" customFormat="1" ht="22.5" customHeight="1">
      <c r="A48" s="91" t="s">
        <v>1348</v>
      </c>
      <c r="B48" s="91" t="s">
        <v>887</v>
      </c>
      <c r="C48" s="566">
        <v>121</v>
      </c>
      <c r="D48" s="554">
        <v>0</v>
      </c>
      <c r="E48" s="566">
        <v>20</v>
      </c>
      <c r="F48" s="566">
        <v>97</v>
      </c>
      <c r="G48" s="554">
        <v>0</v>
      </c>
      <c r="H48" s="566">
        <v>20</v>
      </c>
      <c r="I48" s="566">
        <v>58</v>
      </c>
      <c r="J48" s="554">
        <v>0</v>
      </c>
      <c r="K48" s="566">
        <v>20</v>
      </c>
      <c r="L48" s="385">
        <v>38.747750000000003</v>
      </c>
      <c r="M48" s="554">
        <v>2.541289834577183E-6</v>
      </c>
      <c r="N48" s="91">
        <v>20</v>
      </c>
      <c r="O48" s="554">
        <v>-0.33193534482758613</v>
      </c>
      <c r="P48" s="554">
        <v>-0.33000452212477571</v>
      </c>
      <c r="Q48" s="919"/>
      <c r="V48" s="906"/>
      <c r="X48" s="385"/>
    </row>
    <row r="49" spans="1:25" s="210" customFormat="1" ht="22.5" customHeight="1">
      <c r="B49" s="216" t="s">
        <v>1060</v>
      </c>
      <c r="C49" s="385">
        <v>121</v>
      </c>
      <c r="D49" s="554">
        <v>0</v>
      </c>
      <c r="E49" s="91"/>
      <c r="F49" s="385">
        <v>97</v>
      </c>
      <c r="G49" s="554">
        <v>0</v>
      </c>
      <c r="H49" s="91"/>
      <c r="I49" s="385">
        <v>58</v>
      </c>
      <c r="J49" s="554">
        <v>0</v>
      </c>
      <c r="K49" s="91"/>
      <c r="L49" s="385">
        <v>38.747750000000003</v>
      </c>
      <c r="M49" s="554">
        <v>2.541289834577183E-6</v>
      </c>
      <c r="N49" s="91"/>
      <c r="O49" s="553">
        <v>-0.33193534482758613</v>
      </c>
      <c r="P49" s="553">
        <v>-0.33000452212477571</v>
      </c>
      <c r="Q49" s="918"/>
      <c r="V49" s="903"/>
      <c r="X49" s="392"/>
    </row>
    <row r="50" spans="1:25" s="91" customFormat="1" ht="12" customHeight="1">
      <c r="Q50" s="919"/>
      <c r="V50" s="906"/>
      <c r="X50" s="385"/>
    </row>
    <row r="51" spans="1:25" s="210" customFormat="1" ht="22.5" customHeight="1">
      <c r="B51" s="515" t="s">
        <v>6</v>
      </c>
      <c r="C51" s="389">
        <v>9795514</v>
      </c>
      <c r="D51" s="920">
        <v>1</v>
      </c>
      <c r="E51" s="920"/>
      <c r="F51" s="389">
        <v>12889358</v>
      </c>
      <c r="G51" s="920">
        <v>1</v>
      </c>
      <c r="H51" s="512"/>
      <c r="I51" s="389">
        <v>14794073</v>
      </c>
      <c r="J51" s="920">
        <v>1</v>
      </c>
      <c r="K51" s="512"/>
      <c r="L51" s="389">
        <v>15247276.98226</v>
      </c>
      <c r="M51" s="920">
        <v>1</v>
      </c>
      <c r="N51" s="512"/>
      <c r="O51" s="553">
        <v>3.0634158845910697E-2</v>
      </c>
      <c r="P51" s="553">
        <v>3.3612870287662133E-2</v>
      </c>
      <c r="Q51" s="921"/>
      <c r="V51" s="903"/>
      <c r="X51" s="392"/>
    </row>
    <row r="52" spans="1:25" s="86" customFormat="1" ht="9.75" customHeight="1" thickBot="1">
      <c r="B52" s="922"/>
      <c r="C52" s="923"/>
      <c r="D52" s="924"/>
      <c r="E52" s="923"/>
      <c r="F52" s="923"/>
      <c r="G52" s="922"/>
      <c r="H52" s="922"/>
      <c r="I52" s="923"/>
      <c r="J52" s="922"/>
      <c r="K52" s="922"/>
      <c r="L52" s="923"/>
      <c r="M52" s="922"/>
      <c r="N52" s="922"/>
      <c r="O52" s="922"/>
      <c r="P52" s="924"/>
    </row>
    <row r="53" spans="1:25" s="155" customFormat="1" ht="11.25" customHeight="1" thickTop="1">
      <c r="B53" s="155" t="s">
        <v>1413</v>
      </c>
      <c r="C53" s="317"/>
      <c r="D53" s="397"/>
      <c r="E53" s="317"/>
      <c r="F53" s="317"/>
      <c r="G53" s="397"/>
      <c r="H53" s="317"/>
      <c r="I53" s="317"/>
      <c r="J53" s="397"/>
      <c r="K53" s="317"/>
      <c r="L53" s="317"/>
      <c r="M53" s="397"/>
      <c r="N53" s="317"/>
      <c r="O53" s="397"/>
      <c r="P53" s="397"/>
      <c r="V53" s="86"/>
      <c r="W53" s="86"/>
      <c r="X53" s="86"/>
      <c r="Y53" s="86"/>
    </row>
    <row r="54" spans="1:25" s="155" customFormat="1" ht="11.25" customHeight="1">
      <c r="B54" s="155" t="s">
        <v>1414</v>
      </c>
      <c r="C54" s="317"/>
      <c r="D54" s="397"/>
      <c r="E54" s="317"/>
      <c r="F54" s="317"/>
      <c r="G54" s="397"/>
      <c r="H54" s="317"/>
      <c r="I54" s="317"/>
      <c r="J54" s="397"/>
      <c r="K54" s="317"/>
      <c r="L54" s="317"/>
      <c r="M54" s="397"/>
      <c r="N54" s="317"/>
      <c r="O54" s="397"/>
      <c r="P54" s="397"/>
      <c r="V54" s="86"/>
      <c r="W54" s="86"/>
      <c r="X54" s="86"/>
      <c r="Y54" s="86"/>
    </row>
    <row r="55" spans="1:25" s="155" customFormat="1" ht="11.25" customHeight="1">
      <c r="A55" s="155" t="s">
        <v>511</v>
      </c>
      <c r="B55" s="155" t="s">
        <v>1415</v>
      </c>
      <c r="C55" s="317"/>
      <c r="D55" s="397"/>
      <c r="E55" s="317"/>
      <c r="F55" s="317"/>
      <c r="G55" s="397"/>
      <c r="H55" s="317"/>
      <c r="I55" s="317"/>
      <c r="J55" s="397"/>
      <c r="K55" s="317"/>
      <c r="L55" s="317"/>
      <c r="M55" s="397"/>
      <c r="N55" s="317"/>
      <c r="O55" s="397"/>
      <c r="P55" s="397"/>
      <c r="V55" s="86"/>
      <c r="W55" s="86"/>
      <c r="X55" s="86"/>
      <c r="Y55" s="86"/>
    </row>
    <row r="56" spans="1:25" s="155" customFormat="1">
      <c r="C56" s="317"/>
      <c r="D56" s="397"/>
      <c r="E56" s="317"/>
      <c r="F56" s="317"/>
      <c r="G56" s="397"/>
      <c r="H56" s="317"/>
      <c r="I56" s="317"/>
      <c r="J56" s="397"/>
      <c r="K56" s="317"/>
      <c r="L56" s="317"/>
      <c r="M56" s="397"/>
      <c r="N56" s="317"/>
      <c r="O56" s="397"/>
      <c r="P56" s="397"/>
      <c r="V56" s="86"/>
      <c r="W56" s="86"/>
      <c r="X56" s="86"/>
      <c r="Y56" s="86"/>
    </row>
    <row r="57" spans="1:25" s="155" customFormat="1">
      <c r="C57" s="317"/>
      <c r="D57" s="397"/>
      <c r="E57" s="317"/>
      <c r="F57" s="317"/>
      <c r="G57" s="397"/>
      <c r="H57" s="317"/>
      <c r="I57" s="317"/>
      <c r="J57" s="397"/>
      <c r="K57" s="317"/>
      <c r="L57" s="317"/>
      <c r="M57" s="397"/>
      <c r="N57" s="317"/>
      <c r="O57" s="397"/>
      <c r="P57" s="397"/>
      <c r="V57" s="86"/>
      <c r="W57" s="86"/>
      <c r="X57" s="86"/>
      <c r="Y57" s="86"/>
    </row>
    <row r="58" spans="1:25" s="155" customFormat="1">
      <c r="C58" s="317"/>
      <c r="D58" s="397"/>
      <c r="E58" s="317"/>
      <c r="F58" s="317"/>
      <c r="G58" s="397"/>
      <c r="H58" s="317"/>
      <c r="I58" s="317"/>
      <c r="J58" s="397"/>
      <c r="K58" s="317"/>
      <c r="L58" s="317"/>
      <c r="M58" s="397"/>
      <c r="N58" s="317"/>
      <c r="O58" s="397"/>
      <c r="P58" s="397"/>
      <c r="V58" s="86"/>
      <c r="W58" s="86"/>
      <c r="X58" s="86"/>
      <c r="Y58" s="86"/>
    </row>
    <row r="59" spans="1:25" s="155" customFormat="1">
      <c r="C59" s="317"/>
      <c r="D59" s="397"/>
      <c r="E59" s="317"/>
      <c r="F59" s="317"/>
      <c r="G59" s="397"/>
      <c r="H59" s="317"/>
      <c r="I59" s="317"/>
      <c r="J59" s="397"/>
      <c r="K59" s="317"/>
      <c r="L59" s="317"/>
      <c r="M59" s="397"/>
      <c r="N59" s="317"/>
      <c r="O59" s="397"/>
      <c r="P59" s="397"/>
      <c r="V59" s="86"/>
      <c r="W59" s="86"/>
      <c r="X59" s="86"/>
      <c r="Y59" s="86"/>
    </row>
    <row r="60" spans="1:25" s="155" customFormat="1">
      <c r="C60" s="317"/>
      <c r="D60" s="397"/>
      <c r="E60" s="317"/>
      <c r="F60" s="317"/>
      <c r="G60" s="397"/>
      <c r="H60" s="317"/>
      <c r="I60" s="317"/>
      <c r="K60" s="317"/>
      <c r="L60" s="317"/>
      <c r="M60" s="397"/>
      <c r="N60" s="317"/>
      <c r="O60" s="397"/>
      <c r="P60" s="397"/>
      <c r="V60" s="86"/>
      <c r="W60" s="86"/>
      <c r="X60" s="86"/>
      <c r="Y60" s="86"/>
    </row>
    <row r="61" spans="1:25" s="155" customFormat="1">
      <c r="C61" s="317"/>
      <c r="D61" s="397"/>
      <c r="E61" s="317"/>
      <c r="F61" s="317"/>
      <c r="G61" s="397"/>
      <c r="H61" s="317"/>
      <c r="I61" s="317"/>
      <c r="K61" s="317"/>
      <c r="L61" s="317"/>
      <c r="M61" s="397"/>
      <c r="N61" s="317"/>
      <c r="O61" s="397"/>
      <c r="P61" s="397"/>
      <c r="V61" s="86"/>
      <c r="W61" s="86"/>
      <c r="X61" s="86"/>
      <c r="Y61" s="86"/>
    </row>
    <row r="62" spans="1:25" s="155" customFormat="1">
      <c r="C62" s="317"/>
      <c r="D62" s="397"/>
      <c r="E62" s="317"/>
      <c r="F62" s="317"/>
      <c r="G62" s="397"/>
      <c r="H62" s="317"/>
      <c r="I62" s="317"/>
      <c r="K62" s="317"/>
      <c r="L62" s="317"/>
      <c r="M62" s="397"/>
      <c r="N62" s="317"/>
      <c r="O62" s="397"/>
      <c r="P62" s="397"/>
      <c r="V62" s="86"/>
      <c r="W62" s="86"/>
      <c r="X62" s="86"/>
      <c r="Y62" s="86"/>
    </row>
    <row r="63" spans="1:25" s="155" customFormat="1">
      <c r="C63" s="317"/>
      <c r="D63" s="397"/>
      <c r="E63" s="317"/>
      <c r="F63" s="317"/>
      <c r="G63" s="397"/>
      <c r="H63" s="317"/>
      <c r="I63" s="317"/>
      <c r="K63" s="317"/>
      <c r="L63" s="317"/>
      <c r="M63" s="397"/>
      <c r="N63" s="317"/>
      <c r="O63" s="397"/>
      <c r="P63" s="397"/>
      <c r="V63" s="86"/>
      <c r="W63" s="86"/>
      <c r="X63" s="86"/>
      <c r="Y63" s="86"/>
    </row>
    <row r="64" spans="1:25" s="155" customFormat="1">
      <c r="C64" s="317"/>
      <c r="D64" s="397"/>
      <c r="E64" s="317"/>
      <c r="F64" s="317"/>
      <c r="G64" s="397"/>
      <c r="H64" s="317"/>
      <c r="I64" s="317"/>
      <c r="K64" s="317"/>
      <c r="L64" s="317"/>
      <c r="M64" s="397"/>
      <c r="N64" s="317"/>
      <c r="O64" s="397"/>
      <c r="P64" s="397"/>
      <c r="V64" s="86"/>
      <c r="W64" s="86"/>
      <c r="X64" s="86"/>
      <c r="Y64" s="86"/>
    </row>
    <row r="65" spans="2:25" s="155" customFormat="1">
      <c r="C65" s="317"/>
      <c r="D65" s="397"/>
      <c r="E65" s="317"/>
      <c r="F65" s="317"/>
      <c r="G65" s="397"/>
      <c r="H65" s="317"/>
      <c r="I65" s="317"/>
      <c r="K65" s="317"/>
      <c r="L65" s="317"/>
      <c r="M65" s="397"/>
      <c r="N65" s="317"/>
      <c r="O65" s="397"/>
      <c r="P65" s="397"/>
      <c r="V65" s="86"/>
      <c r="W65" s="86"/>
      <c r="X65" s="86"/>
      <c r="Y65" s="86"/>
    </row>
    <row r="66" spans="2:25" s="155" customFormat="1">
      <c r="C66" s="317"/>
      <c r="D66" s="397"/>
      <c r="E66" s="317"/>
      <c r="F66" s="317"/>
      <c r="G66" s="397"/>
      <c r="H66" s="317"/>
      <c r="I66" s="317"/>
      <c r="K66" s="317"/>
      <c r="L66" s="317"/>
      <c r="M66" s="397"/>
      <c r="N66" s="317"/>
      <c r="O66" s="397"/>
      <c r="P66" s="397"/>
      <c r="V66" s="86"/>
      <c r="W66" s="86"/>
      <c r="X66" s="86"/>
      <c r="Y66" s="86"/>
    </row>
    <row r="67" spans="2:25" s="155" customFormat="1">
      <c r="C67" s="317"/>
      <c r="D67" s="397"/>
      <c r="E67" s="317"/>
      <c r="F67" s="317"/>
      <c r="G67" s="397"/>
      <c r="H67" s="317"/>
      <c r="I67" s="317"/>
      <c r="K67" s="317"/>
      <c r="L67" s="317"/>
      <c r="M67" s="397"/>
      <c r="N67" s="317"/>
      <c r="O67" s="397"/>
      <c r="P67" s="397"/>
      <c r="V67" s="86"/>
      <c r="W67" s="86"/>
      <c r="X67" s="86"/>
      <c r="Y67" s="86"/>
    </row>
    <row r="68" spans="2:25" s="155" customFormat="1">
      <c r="C68" s="317"/>
      <c r="D68" s="397"/>
      <c r="E68" s="317"/>
      <c r="F68" s="317"/>
      <c r="G68" s="397"/>
      <c r="H68" s="317"/>
      <c r="I68" s="317"/>
      <c r="K68" s="317"/>
      <c r="L68" s="317"/>
      <c r="M68" s="397"/>
      <c r="N68" s="317"/>
      <c r="O68" s="397"/>
      <c r="P68" s="397"/>
      <c r="V68" s="86"/>
      <c r="W68" s="86"/>
      <c r="X68" s="86"/>
      <c r="Y68" s="86"/>
    </row>
    <row r="69" spans="2:25" s="155" customFormat="1">
      <c r="C69" s="317"/>
      <c r="D69" s="397"/>
      <c r="E69" s="317"/>
      <c r="F69" s="317"/>
      <c r="G69" s="397"/>
      <c r="H69" s="317"/>
      <c r="I69" s="317"/>
      <c r="K69" s="317"/>
      <c r="L69" s="317"/>
      <c r="M69" s="397"/>
      <c r="N69" s="317"/>
      <c r="O69" s="397"/>
      <c r="P69" s="397"/>
      <c r="V69" s="86"/>
      <c r="W69" s="86"/>
      <c r="X69" s="86"/>
      <c r="Y69" s="86"/>
    </row>
    <row r="70" spans="2:25" s="155" customFormat="1">
      <c r="C70" s="317"/>
      <c r="D70" s="397"/>
      <c r="E70" s="317"/>
      <c r="F70" s="317"/>
      <c r="G70" s="397"/>
      <c r="H70" s="317"/>
      <c r="I70" s="317"/>
      <c r="K70" s="317"/>
      <c r="L70" s="317"/>
      <c r="M70" s="397"/>
      <c r="N70" s="317"/>
      <c r="O70" s="397"/>
      <c r="P70" s="397"/>
      <c r="V70" s="86"/>
      <c r="W70" s="86"/>
      <c r="X70" s="86"/>
      <c r="Y70" s="86"/>
    </row>
    <row r="71" spans="2:25" s="155" customFormat="1">
      <c r="C71" s="317"/>
      <c r="D71" s="397"/>
      <c r="E71" s="317"/>
      <c r="F71" s="317"/>
      <c r="G71" s="397"/>
      <c r="H71" s="317"/>
      <c r="I71" s="317"/>
      <c r="K71" s="317"/>
      <c r="L71" s="317"/>
      <c r="M71" s="397"/>
      <c r="N71" s="317"/>
      <c r="O71" s="397"/>
      <c r="P71" s="397"/>
      <c r="V71" s="86"/>
      <c r="W71" s="86"/>
      <c r="X71" s="86"/>
      <c r="Y71" s="86"/>
    </row>
    <row r="72" spans="2:25" s="155" customFormat="1">
      <c r="C72" s="317"/>
      <c r="D72" s="397"/>
      <c r="E72" s="317"/>
      <c r="F72" s="317"/>
      <c r="G72" s="397"/>
      <c r="H72" s="317"/>
      <c r="I72" s="317"/>
      <c r="K72" s="317"/>
      <c r="L72" s="317"/>
      <c r="M72" s="397"/>
      <c r="N72" s="317"/>
      <c r="O72" s="397"/>
      <c r="P72" s="397"/>
      <c r="V72" s="86"/>
      <c r="W72" s="86"/>
      <c r="X72" s="86"/>
      <c r="Y72" s="86"/>
    </row>
    <row r="73" spans="2:25" s="155" customFormat="1">
      <c r="B73" s="555"/>
      <c r="C73" s="317"/>
      <c r="D73" s="397"/>
      <c r="E73" s="317"/>
      <c r="F73" s="317"/>
      <c r="G73" s="397"/>
      <c r="H73" s="317"/>
      <c r="I73" s="317"/>
      <c r="K73" s="317"/>
      <c r="L73" s="317"/>
      <c r="M73" s="397"/>
      <c r="N73" s="317"/>
      <c r="O73" s="397"/>
      <c r="P73" s="397"/>
      <c r="V73" s="86"/>
      <c r="W73" s="86"/>
      <c r="X73" s="86"/>
      <c r="Y73" s="86"/>
    </row>
    <row r="74" spans="2:25" s="155" customFormat="1">
      <c r="B74" s="555"/>
      <c r="C74" s="317"/>
      <c r="D74" s="397"/>
      <c r="E74" s="317"/>
      <c r="F74" s="317"/>
      <c r="G74" s="397"/>
      <c r="H74" s="317"/>
      <c r="I74" s="317"/>
      <c r="K74" s="317"/>
      <c r="L74" s="317"/>
      <c r="M74" s="397"/>
      <c r="N74" s="317"/>
      <c r="O74" s="397"/>
      <c r="P74" s="397"/>
      <c r="V74" s="86"/>
      <c r="W74" s="86"/>
      <c r="X74" s="86"/>
      <c r="Y74" s="86"/>
    </row>
    <row r="75" spans="2:25" s="155" customFormat="1">
      <c r="B75" s="555"/>
      <c r="C75" s="317"/>
      <c r="D75" s="397"/>
      <c r="E75" s="317"/>
      <c r="F75" s="317"/>
      <c r="G75" s="397"/>
      <c r="H75" s="317"/>
      <c r="I75" s="317"/>
      <c r="K75" s="317"/>
      <c r="L75" s="317"/>
      <c r="M75" s="397"/>
      <c r="N75" s="317"/>
      <c r="O75" s="397"/>
      <c r="P75" s="397"/>
      <c r="V75" s="86"/>
      <c r="W75" s="86"/>
      <c r="X75" s="86"/>
      <c r="Y75" s="86"/>
    </row>
    <row r="76" spans="2:25" s="155" customFormat="1">
      <c r="B76" s="555"/>
      <c r="C76" s="317"/>
      <c r="D76" s="397"/>
      <c r="E76" s="317"/>
      <c r="F76" s="317"/>
      <c r="G76" s="397"/>
      <c r="H76" s="317"/>
      <c r="I76" s="317"/>
      <c r="K76" s="317"/>
      <c r="L76" s="317"/>
      <c r="M76" s="397"/>
      <c r="N76" s="317"/>
      <c r="O76" s="397"/>
      <c r="P76" s="397"/>
      <c r="V76" s="86"/>
      <c r="W76" s="86"/>
      <c r="X76" s="86"/>
      <c r="Y76" s="86"/>
    </row>
    <row r="77" spans="2:25" s="155" customFormat="1">
      <c r="B77" s="555"/>
      <c r="C77" s="317"/>
      <c r="D77" s="397"/>
      <c r="E77" s="317"/>
      <c r="F77" s="317"/>
      <c r="G77" s="397"/>
      <c r="H77" s="317"/>
      <c r="I77" s="317"/>
      <c r="K77" s="317"/>
      <c r="L77" s="317"/>
      <c r="M77" s="397"/>
      <c r="N77" s="317"/>
      <c r="O77" s="397"/>
      <c r="P77" s="397"/>
      <c r="V77" s="86"/>
      <c r="W77" s="86"/>
      <c r="X77" s="86"/>
      <c r="Y77" s="86"/>
    </row>
    <row r="78" spans="2:25" s="155" customFormat="1">
      <c r="B78" s="555"/>
      <c r="C78" s="317"/>
      <c r="D78" s="397"/>
      <c r="E78" s="317"/>
      <c r="F78" s="317"/>
      <c r="G78" s="397"/>
      <c r="H78" s="317"/>
      <c r="I78" s="317"/>
      <c r="K78" s="317"/>
      <c r="L78" s="317"/>
      <c r="M78" s="397"/>
      <c r="N78" s="317"/>
      <c r="O78" s="397"/>
      <c r="P78" s="397"/>
      <c r="V78" s="86"/>
      <c r="W78" s="86"/>
      <c r="X78" s="86"/>
      <c r="Y78" s="86"/>
    </row>
    <row r="79" spans="2:25" s="155" customFormat="1">
      <c r="B79" s="555"/>
      <c r="C79" s="317"/>
      <c r="D79" s="397"/>
      <c r="E79" s="317"/>
      <c r="F79" s="317"/>
      <c r="G79" s="397"/>
      <c r="H79" s="317"/>
      <c r="I79" s="317"/>
      <c r="K79" s="317"/>
      <c r="L79" s="317"/>
      <c r="M79" s="397"/>
      <c r="N79" s="317"/>
      <c r="O79" s="397"/>
      <c r="P79" s="397"/>
      <c r="V79" s="86"/>
      <c r="W79" s="86"/>
      <c r="X79" s="86"/>
      <c r="Y79" s="86"/>
    </row>
    <row r="80" spans="2:25">
      <c r="B80" s="146"/>
      <c r="C80" s="156"/>
      <c r="D80" s="300"/>
      <c r="E80" s="156"/>
      <c r="F80" s="156"/>
      <c r="G80" s="300"/>
      <c r="H80" s="156"/>
      <c r="I80" s="156"/>
      <c r="K80" s="156"/>
      <c r="L80" s="156"/>
      <c r="M80" s="300"/>
      <c r="N80" s="156"/>
      <c r="O80" s="300"/>
      <c r="P80" s="300"/>
    </row>
    <row r="81" spans="2:16">
      <c r="B81" s="146"/>
      <c r="C81" s="156"/>
      <c r="D81" s="300"/>
      <c r="E81" s="156"/>
      <c r="F81" s="156"/>
      <c r="G81" s="300"/>
      <c r="H81" s="156"/>
      <c r="I81" s="156"/>
      <c r="K81" s="156"/>
      <c r="L81" s="156"/>
      <c r="M81" s="300"/>
      <c r="N81" s="156"/>
      <c r="O81" s="300"/>
      <c r="P81" s="300"/>
    </row>
    <row r="82" spans="2:16">
      <c r="B82" s="146"/>
      <c r="C82" s="156"/>
      <c r="D82" s="300"/>
      <c r="E82" s="156"/>
      <c r="F82" s="156"/>
      <c r="G82" s="300"/>
      <c r="H82" s="156"/>
      <c r="I82" s="156"/>
      <c r="K82" s="156"/>
      <c r="L82" s="156"/>
      <c r="M82" s="300"/>
      <c r="N82" s="156"/>
      <c r="O82" s="300"/>
      <c r="P82" s="300"/>
    </row>
    <row r="83" spans="2:16">
      <c r="B83" s="146"/>
      <c r="C83" s="156"/>
      <c r="D83" s="300"/>
      <c r="E83" s="156"/>
      <c r="F83" s="156"/>
      <c r="G83" s="300"/>
      <c r="H83" s="156"/>
      <c r="I83" s="156"/>
      <c r="K83" s="156"/>
      <c r="L83" s="156"/>
      <c r="M83" s="300"/>
      <c r="N83" s="156"/>
      <c r="O83" s="300"/>
      <c r="P83" s="300"/>
    </row>
    <row r="84" spans="2:16">
      <c r="B84" s="146"/>
      <c r="C84" s="156"/>
      <c r="D84" s="300"/>
      <c r="E84" s="156"/>
      <c r="F84" s="156"/>
      <c r="G84" s="300"/>
      <c r="H84" s="156"/>
      <c r="I84" s="156"/>
      <c r="K84" s="156"/>
      <c r="L84" s="156"/>
      <c r="M84" s="300"/>
      <c r="N84" s="156"/>
      <c r="O84" s="300"/>
      <c r="P84" s="300"/>
    </row>
    <row r="85" spans="2:16">
      <c r="B85" s="146"/>
      <c r="C85" s="156"/>
      <c r="D85" s="300"/>
      <c r="E85" s="156"/>
      <c r="F85" s="156"/>
      <c r="G85" s="300"/>
      <c r="H85" s="156"/>
      <c r="I85" s="156"/>
      <c r="K85" s="156"/>
      <c r="L85" s="156"/>
      <c r="M85" s="300"/>
      <c r="N85" s="156"/>
      <c r="O85" s="300"/>
      <c r="P85" s="300"/>
    </row>
    <row r="86" spans="2:16">
      <c r="B86" s="146"/>
      <c r="D86" s="300"/>
      <c r="E86" s="156"/>
      <c r="F86" s="156"/>
      <c r="G86" s="300"/>
      <c r="H86" s="156"/>
      <c r="I86" s="156"/>
      <c r="K86" s="156"/>
      <c r="L86" s="156"/>
      <c r="M86" s="300"/>
      <c r="N86" s="156"/>
      <c r="O86" s="300"/>
      <c r="P86" s="300"/>
    </row>
    <row r="87" spans="2:16">
      <c r="B87" s="146"/>
      <c r="D87" s="300"/>
      <c r="E87" s="156"/>
      <c r="F87" s="156"/>
      <c r="G87" s="300"/>
      <c r="H87" s="156"/>
      <c r="I87" s="156"/>
      <c r="K87" s="156"/>
      <c r="L87" s="156"/>
      <c r="M87" s="300"/>
      <c r="N87" s="156"/>
      <c r="O87" s="300"/>
      <c r="P87" s="300"/>
    </row>
    <row r="88" spans="2:16">
      <c r="B88" s="146"/>
      <c r="D88" s="300"/>
      <c r="E88" s="156"/>
      <c r="F88" s="156"/>
      <c r="G88" s="300"/>
      <c r="H88" s="156"/>
      <c r="I88" s="156"/>
      <c r="K88" s="156"/>
      <c r="L88" s="156"/>
      <c r="M88" s="300"/>
      <c r="N88" s="156"/>
      <c r="O88" s="300"/>
      <c r="P88" s="300"/>
    </row>
    <row r="89" spans="2:16">
      <c r="B89" s="146"/>
      <c r="D89" s="300"/>
      <c r="E89" s="156"/>
      <c r="F89" s="156"/>
      <c r="G89" s="300"/>
      <c r="H89" s="156"/>
      <c r="I89" s="156"/>
      <c r="K89" s="156"/>
      <c r="L89" s="156"/>
      <c r="M89" s="300"/>
      <c r="N89" s="156"/>
      <c r="O89" s="300"/>
      <c r="P89" s="300"/>
    </row>
    <row r="90" spans="2:16">
      <c r="B90" s="146"/>
      <c r="D90" s="300"/>
      <c r="E90" s="156"/>
      <c r="F90" s="156"/>
      <c r="G90" s="300"/>
      <c r="H90" s="156"/>
      <c r="I90" s="156"/>
      <c r="K90" s="156"/>
      <c r="L90" s="156"/>
      <c r="M90" s="300"/>
      <c r="N90" s="156"/>
      <c r="O90" s="300"/>
      <c r="P90" s="300"/>
    </row>
    <row r="91" spans="2:16">
      <c r="B91" s="146"/>
      <c r="D91" s="300"/>
      <c r="E91" s="156"/>
      <c r="F91" s="156"/>
      <c r="G91" s="300"/>
      <c r="H91" s="156"/>
      <c r="I91" s="156"/>
      <c r="K91" s="156"/>
      <c r="L91" s="156"/>
      <c r="M91" s="300"/>
      <c r="N91" s="156"/>
      <c r="O91" s="300"/>
      <c r="P91" s="300"/>
    </row>
    <row r="92" spans="2:16">
      <c r="B92" s="146"/>
      <c r="D92" s="300"/>
      <c r="E92" s="156"/>
      <c r="F92" s="156"/>
      <c r="G92" s="300"/>
      <c r="H92" s="156"/>
      <c r="I92" s="156"/>
      <c r="K92" s="156"/>
      <c r="L92" s="156"/>
      <c r="M92" s="300"/>
      <c r="N92" s="156"/>
      <c r="O92" s="300"/>
      <c r="P92" s="300"/>
    </row>
    <row r="93" spans="2:16">
      <c r="B93" s="146"/>
      <c r="D93" s="300"/>
      <c r="E93" s="156"/>
      <c r="F93" s="156"/>
      <c r="G93" s="300"/>
      <c r="H93" s="156"/>
      <c r="I93" s="156"/>
      <c r="K93" s="156"/>
      <c r="L93" s="156"/>
      <c r="M93" s="300"/>
      <c r="N93" s="156"/>
      <c r="O93" s="300"/>
      <c r="P93" s="300"/>
    </row>
    <row r="94" spans="2:16">
      <c r="B94" s="146"/>
      <c r="D94" s="300"/>
      <c r="E94" s="156"/>
      <c r="F94" s="156"/>
      <c r="G94" s="300"/>
      <c r="H94" s="156"/>
      <c r="I94" s="156"/>
      <c r="K94" s="156"/>
      <c r="L94" s="156"/>
      <c r="M94" s="300"/>
      <c r="N94" s="156"/>
      <c r="O94" s="300"/>
      <c r="P94" s="300"/>
    </row>
    <row r="95" spans="2:16">
      <c r="B95" s="146"/>
      <c r="D95" s="300"/>
      <c r="E95" s="156"/>
      <c r="F95" s="156"/>
      <c r="G95" s="300"/>
      <c r="H95" s="156"/>
      <c r="I95" s="156"/>
      <c r="K95" s="156"/>
      <c r="L95" s="156"/>
      <c r="M95" s="300"/>
      <c r="N95" s="156"/>
      <c r="O95" s="300"/>
      <c r="P95" s="300"/>
    </row>
    <row r="96" spans="2:16">
      <c r="B96" s="146"/>
      <c r="D96" s="300"/>
      <c r="E96" s="156"/>
      <c r="F96" s="156"/>
      <c r="G96" s="300"/>
      <c r="H96" s="156"/>
      <c r="I96" s="156"/>
      <c r="K96" s="156"/>
      <c r="L96" s="156"/>
      <c r="M96" s="300"/>
      <c r="N96" s="156"/>
      <c r="O96" s="300"/>
      <c r="P96" s="300"/>
    </row>
    <row r="97" spans="2:16">
      <c r="B97" s="146"/>
      <c r="D97" s="300"/>
      <c r="E97" s="156"/>
      <c r="F97" s="156"/>
      <c r="G97" s="300"/>
      <c r="H97" s="156"/>
      <c r="I97" s="156"/>
      <c r="K97" s="156"/>
      <c r="L97" s="156"/>
      <c r="M97" s="300"/>
      <c r="N97" s="156"/>
      <c r="O97" s="300"/>
      <c r="P97" s="300"/>
    </row>
    <row r="98" spans="2:16">
      <c r="B98" s="146"/>
      <c r="D98" s="300"/>
      <c r="E98" s="156"/>
      <c r="F98" s="156"/>
      <c r="G98" s="300"/>
      <c r="H98" s="156"/>
      <c r="I98" s="156"/>
      <c r="K98" s="156"/>
      <c r="L98" s="156"/>
      <c r="M98" s="300"/>
      <c r="N98" s="156"/>
      <c r="O98" s="300"/>
      <c r="P98" s="300"/>
    </row>
    <row r="99" spans="2:16">
      <c r="B99" s="146"/>
      <c r="D99" s="300"/>
      <c r="E99" s="156"/>
      <c r="F99" s="156"/>
      <c r="G99" s="300"/>
      <c r="H99" s="156"/>
      <c r="I99" s="156"/>
      <c r="K99" s="156"/>
      <c r="L99" s="156"/>
      <c r="M99" s="300"/>
      <c r="N99" s="156"/>
      <c r="O99" s="300"/>
      <c r="P99" s="300"/>
    </row>
    <row r="100" spans="2:16">
      <c r="B100" s="146"/>
      <c r="D100" s="300"/>
      <c r="E100" s="156"/>
      <c r="F100" s="156"/>
      <c r="G100" s="300"/>
      <c r="H100" s="156"/>
      <c r="I100" s="156"/>
      <c r="K100" s="156"/>
      <c r="L100" s="156"/>
      <c r="M100" s="300"/>
      <c r="N100" s="156"/>
      <c r="O100" s="300"/>
      <c r="P100" s="300"/>
    </row>
    <row r="101" spans="2:16">
      <c r="B101" s="146"/>
      <c r="D101" s="300"/>
      <c r="E101" s="156"/>
      <c r="F101" s="156"/>
      <c r="G101" s="300"/>
      <c r="H101" s="156"/>
      <c r="I101" s="156"/>
      <c r="K101" s="156"/>
      <c r="L101" s="156"/>
      <c r="M101" s="300"/>
      <c r="N101" s="156"/>
      <c r="O101" s="300"/>
      <c r="P101" s="300"/>
    </row>
    <row r="102" spans="2:16">
      <c r="B102" s="146"/>
      <c r="D102" s="300"/>
      <c r="E102" s="156"/>
      <c r="F102" s="156"/>
      <c r="G102" s="300"/>
      <c r="H102" s="156"/>
      <c r="I102" s="156"/>
      <c r="K102" s="156"/>
      <c r="L102" s="156"/>
      <c r="M102" s="300"/>
      <c r="N102" s="156"/>
      <c r="O102" s="300"/>
      <c r="P102" s="300"/>
    </row>
    <row r="103" spans="2:16">
      <c r="B103" s="146"/>
      <c r="D103" s="300"/>
      <c r="E103" s="156"/>
      <c r="F103" s="156"/>
      <c r="G103" s="300"/>
      <c r="H103" s="156"/>
      <c r="I103" s="156"/>
      <c r="K103" s="156"/>
      <c r="L103" s="156"/>
      <c r="M103" s="300"/>
      <c r="N103" s="156"/>
      <c r="O103" s="300"/>
      <c r="P103" s="300"/>
    </row>
    <row r="104" spans="2:16">
      <c r="B104" s="146"/>
      <c r="D104" s="300"/>
      <c r="E104" s="156"/>
      <c r="F104" s="156"/>
      <c r="G104" s="300"/>
      <c r="H104" s="156"/>
      <c r="I104" s="156"/>
      <c r="K104" s="156"/>
      <c r="L104" s="156"/>
      <c r="M104" s="300"/>
      <c r="N104" s="156"/>
      <c r="O104" s="300"/>
      <c r="P104" s="300"/>
    </row>
    <row r="105" spans="2:16">
      <c r="B105" s="146"/>
      <c r="D105" s="300"/>
      <c r="E105" s="156"/>
      <c r="F105" s="156"/>
      <c r="G105" s="300"/>
      <c r="H105" s="156"/>
      <c r="I105" s="156"/>
      <c r="K105" s="156"/>
      <c r="L105" s="156"/>
      <c r="M105" s="300"/>
      <c r="N105" s="156"/>
      <c r="O105" s="300"/>
      <c r="P105" s="300"/>
    </row>
    <row r="106" spans="2:16">
      <c r="B106" s="146"/>
      <c r="D106" s="300"/>
      <c r="E106" s="156"/>
      <c r="F106" s="156"/>
      <c r="G106" s="300"/>
      <c r="H106" s="156"/>
      <c r="I106" s="156"/>
      <c r="K106" s="156"/>
      <c r="L106" s="156"/>
      <c r="M106" s="300"/>
      <c r="N106" s="156"/>
      <c r="O106" s="300"/>
      <c r="P106" s="300"/>
    </row>
    <row r="107" spans="2:16">
      <c r="B107" s="146"/>
      <c r="D107" s="300"/>
      <c r="E107" s="156"/>
      <c r="F107" s="156"/>
      <c r="G107" s="300"/>
      <c r="H107" s="156"/>
      <c r="I107" s="156"/>
      <c r="K107" s="156"/>
      <c r="L107" s="156"/>
      <c r="M107" s="300"/>
      <c r="N107" s="156"/>
      <c r="O107" s="300"/>
      <c r="P107" s="300"/>
    </row>
    <row r="108" spans="2:16">
      <c r="B108" s="146"/>
      <c r="D108" s="300"/>
      <c r="E108" s="156"/>
      <c r="F108" s="156"/>
      <c r="G108" s="300"/>
      <c r="H108" s="156"/>
      <c r="I108" s="156"/>
      <c r="K108" s="156"/>
      <c r="L108" s="156"/>
      <c r="M108" s="300"/>
      <c r="N108" s="156"/>
      <c r="O108" s="300"/>
      <c r="P108" s="300"/>
    </row>
    <row r="109" spans="2:16">
      <c r="B109" s="146"/>
      <c r="D109" s="300"/>
      <c r="E109" s="156"/>
      <c r="F109" s="156"/>
      <c r="G109" s="300"/>
      <c r="H109" s="156"/>
      <c r="I109" s="156"/>
      <c r="K109" s="156"/>
      <c r="L109" s="156"/>
      <c r="M109" s="300"/>
      <c r="N109" s="156"/>
      <c r="O109" s="300"/>
      <c r="P109" s="300"/>
    </row>
    <row r="110" spans="2:16">
      <c r="B110" s="146"/>
      <c r="D110" s="300"/>
      <c r="E110" s="156"/>
      <c r="F110" s="156"/>
      <c r="G110" s="300"/>
      <c r="H110" s="156"/>
      <c r="I110" s="156"/>
      <c r="K110" s="156"/>
      <c r="L110" s="156"/>
      <c r="M110" s="300"/>
      <c r="N110" s="156"/>
      <c r="O110" s="300"/>
      <c r="P110" s="300"/>
    </row>
    <row r="111" spans="2:16">
      <c r="B111" s="146"/>
      <c r="D111" s="300"/>
      <c r="E111" s="156"/>
      <c r="F111" s="156"/>
      <c r="G111" s="300"/>
      <c r="H111" s="156"/>
      <c r="I111" s="156"/>
      <c r="K111" s="156"/>
      <c r="L111" s="156"/>
      <c r="M111" s="300"/>
      <c r="N111" s="156"/>
      <c r="O111" s="300"/>
      <c r="P111" s="300"/>
    </row>
    <row r="112" spans="2:16">
      <c r="B112" s="146"/>
      <c r="D112" s="300"/>
      <c r="E112" s="156"/>
      <c r="F112" s="156"/>
      <c r="G112" s="300"/>
      <c r="H112" s="156"/>
      <c r="I112" s="156"/>
      <c r="K112" s="156"/>
      <c r="L112" s="156"/>
      <c r="M112" s="300"/>
      <c r="N112" s="156"/>
      <c r="O112" s="300"/>
      <c r="P112" s="300"/>
    </row>
    <row r="113" spans="2:16">
      <c r="B113" s="146"/>
      <c r="D113" s="300"/>
      <c r="E113" s="156"/>
      <c r="F113" s="156"/>
      <c r="G113" s="300"/>
      <c r="H113" s="156"/>
      <c r="I113" s="156"/>
      <c r="K113" s="156"/>
      <c r="L113" s="156"/>
      <c r="M113" s="300"/>
      <c r="N113" s="156"/>
      <c r="O113" s="300"/>
      <c r="P113" s="300"/>
    </row>
    <row r="114" spans="2:16">
      <c r="B114" s="146"/>
      <c r="D114" s="300"/>
      <c r="E114" s="156"/>
      <c r="F114" s="156"/>
      <c r="G114" s="300"/>
      <c r="H114" s="156"/>
      <c r="I114" s="156"/>
      <c r="K114" s="156"/>
      <c r="L114" s="156"/>
      <c r="M114" s="300"/>
      <c r="N114" s="156"/>
      <c r="O114" s="300"/>
      <c r="P114" s="300"/>
    </row>
    <row r="115" spans="2:16">
      <c r="B115" s="146"/>
      <c r="D115" s="300"/>
      <c r="E115" s="156"/>
      <c r="F115" s="156"/>
      <c r="G115" s="300"/>
      <c r="H115" s="156"/>
      <c r="I115" s="156"/>
      <c r="K115" s="156"/>
      <c r="L115" s="156"/>
      <c r="M115" s="300"/>
      <c r="N115" s="156"/>
      <c r="O115" s="300"/>
      <c r="P115" s="300"/>
    </row>
    <row r="116" spans="2:16">
      <c r="B116" s="146"/>
      <c r="D116" s="300"/>
      <c r="E116" s="156"/>
      <c r="F116" s="156"/>
      <c r="G116" s="300"/>
      <c r="H116" s="156"/>
      <c r="I116" s="156"/>
      <c r="K116" s="156"/>
      <c r="L116" s="156"/>
      <c r="M116" s="300"/>
      <c r="N116" s="156"/>
      <c r="O116" s="300"/>
      <c r="P116" s="300"/>
    </row>
    <row r="117" spans="2:16">
      <c r="B117" s="146"/>
      <c r="D117" s="300"/>
      <c r="E117" s="156"/>
      <c r="F117" s="156"/>
      <c r="G117" s="300"/>
      <c r="H117" s="156"/>
      <c r="I117" s="156"/>
      <c r="K117" s="156"/>
      <c r="L117" s="156"/>
      <c r="M117" s="300"/>
      <c r="N117" s="156"/>
      <c r="O117" s="300"/>
      <c r="P117" s="300"/>
    </row>
    <row r="118" spans="2:16">
      <c r="B118" s="146"/>
      <c r="D118" s="300"/>
      <c r="E118" s="156"/>
      <c r="F118" s="156"/>
      <c r="G118" s="300"/>
      <c r="H118" s="156"/>
      <c r="I118" s="156"/>
      <c r="K118" s="156"/>
      <c r="L118" s="156"/>
      <c r="M118" s="300"/>
      <c r="N118" s="156"/>
      <c r="O118" s="300"/>
      <c r="P118" s="300"/>
    </row>
    <row r="119" spans="2:16">
      <c r="B119" s="146"/>
      <c r="D119" s="300"/>
      <c r="E119" s="156"/>
      <c r="F119" s="156"/>
      <c r="G119" s="300"/>
      <c r="H119" s="156"/>
      <c r="I119" s="156"/>
      <c r="K119" s="156"/>
      <c r="L119" s="156"/>
      <c r="M119" s="300"/>
      <c r="N119" s="156"/>
      <c r="O119" s="300"/>
      <c r="P119" s="300"/>
    </row>
    <row r="120" spans="2:16">
      <c r="B120" s="146"/>
      <c r="D120" s="300"/>
      <c r="E120" s="156"/>
      <c r="F120" s="156"/>
      <c r="G120" s="300"/>
      <c r="H120" s="156"/>
      <c r="I120" s="156"/>
      <c r="K120" s="156"/>
      <c r="L120" s="156"/>
      <c r="M120" s="300"/>
      <c r="N120" s="156"/>
      <c r="O120" s="300"/>
      <c r="P120" s="300"/>
    </row>
    <row r="121" spans="2:16">
      <c r="B121" s="146"/>
      <c r="D121" s="300"/>
      <c r="E121" s="156"/>
      <c r="F121" s="156"/>
      <c r="G121" s="300"/>
      <c r="H121" s="156"/>
      <c r="I121" s="156"/>
      <c r="K121" s="156"/>
      <c r="L121" s="156"/>
      <c r="M121" s="300"/>
      <c r="N121" s="156"/>
      <c r="O121" s="300"/>
      <c r="P121" s="300"/>
    </row>
    <row r="122" spans="2:16">
      <c r="B122" s="146"/>
      <c r="D122" s="300"/>
      <c r="E122" s="156"/>
      <c r="F122" s="156"/>
      <c r="G122" s="300"/>
      <c r="H122" s="156"/>
      <c r="I122" s="156"/>
      <c r="K122" s="156"/>
      <c r="L122" s="156"/>
      <c r="M122" s="300"/>
      <c r="N122" s="156"/>
      <c r="O122" s="300"/>
      <c r="P122" s="300"/>
    </row>
    <row r="123" spans="2:16">
      <c r="B123" s="146"/>
      <c r="D123" s="300"/>
      <c r="E123" s="156"/>
      <c r="F123" s="156"/>
      <c r="G123" s="300"/>
      <c r="H123" s="156"/>
      <c r="I123" s="156"/>
      <c r="K123" s="156"/>
      <c r="L123" s="156"/>
      <c r="M123" s="300"/>
      <c r="N123" s="156"/>
      <c r="O123" s="300"/>
      <c r="P123" s="300"/>
    </row>
    <row r="124" spans="2:16">
      <c r="B124" s="146"/>
      <c r="D124" s="300"/>
      <c r="E124" s="156"/>
      <c r="F124" s="156"/>
      <c r="H124" s="156"/>
      <c r="I124" s="156"/>
      <c r="K124" s="156"/>
      <c r="L124" s="156"/>
      <c r="M124" s="300"/>
      <c r="N124" s="156"/>
      <c r="O124" s="300"/>
      <c r="P124" s="300"/>
    </row>
    <row r="125" spans="2:16">
      <c r="B125" s="146"/>
      <c r="D125" s="300"/>
      <c r="E125" s="156"/>
      <c r="F125" s="156"/>
      <c r="H125" s="156"/>
      <c r="I125" s="156"/>
      <c r="K125" s="156"/>
      <c r="L125" s="156"/>
      <c r="M125" s="300"/>
      <c r="N125" s="156"/>
      <c r="O125" s="300"/>
      <c r="P125" s="300"/>
    </row>
    <row r="126" spans="2:16">
      <c r="B126" s="146"/>
      <c r="D126" s="300"/>
      <c r="E126" s="156"/>
      <c r="F126" s="156"/>
      <c r="H126" s="156"/>
      <c r="I126" s="156"/>
      <c r="K126" s="156"/>
      <c r="L126" s="156"/>
      <c r="M126" s="300"/>
      <c r="N126" s="156"/>
      <c r="O126" s="300"/>
      <c r="P126" s="300"/>
    </row>
    <row r="127" spans="2:16">
      <c r="B127" s="146"/>
      <c r="D127" s="300"/>
      <c r="E127" s="156"/>
      <c r="F127" s="156"/>
      <c r="H127" s="156"/>
      <c r="I127" s="156"/>
      <c r="K127" s="156"/>
      <c r="L127" s="156"/>
      <c r="M127" s="300"/>
      <c r="N127" s="156"/>
      <c r="O127" s="300"/>
      <c r="P127" s="300"/>
    </row>
    <row r="128" spans="2:16">
      <c r="B128" s="146"/>
      <c r="D128" s="300"/>
      <c r="E128" s="156"/>
      <c r="F128" s="156"/>
      <c r="H128" s="156"/>
      <c r="I128" s="156"/>
      <c r="K128" s="156"/>
      <c r="L128" s="156"/>
      <c r="N128" s="156"/>
      <c r="O128" s="300"/>
      <c r="P128" s="300"/>
    </row>
    <row r="129" spans="2:16">
      <c r="B129" s="146"/>
      <c r="D129" s="300"/>
      <c r="E129" s="156"/>
      <c r="F129" s="156"/>
      <c r="H129" s="156"/>
      <c r="I129" s="156"/>
      <c r="K129" s="156"/>
      <c r="L129" s="156"/>
      <c r="N129" s="156"/>
      <c r="O129" s="300"/>
      <c r="P129" s="300"/>
    </row>
    <row r="130" spans="2:16">
      <c r="B130" s="146"/>
      <c r="D130" s="300"/>
      <c r="E130" s="156"/>
      <c r="F130" s="156"/>
      <c r="H130" s="156"/>
      <c r="I130" s="156"/>
      <c r="K130" s="156"/>
      <c r="L130" s="156"/>
      <c r="N130" s="156"/>
      <c r="O130" s="300"/>
      <c r="P130" s="300"/>
    </row>
    <row r="131" spans="2:16">
      <c r="B131" s="146"/>
      <c r="D131" s="300"/>
      <c r="E131" s="156"/>
      <c r="F131" s="156"/>
      <c r="H131" s="156"/>
      <c r="I131" s="156"/>
      <c r="K131" s="156"/>
      <c r="L131" s="156"/>
      <c r="N131" s="156"/>
      <c r="O131" s="300"/>
      <c r="P131" s="300"/>
    </row>
    <row r="132" spans="2:16">
      <c r="B132" s="146"/>
      <c r="D132" s="300"/>
      <c r="E132" s="156"/>
      <c r="F132" s="156"/>
      <c r="H132" s="156"/>
      <c r="I132" s="156"/>
      <c r="K132" s="156"/>
      <c r="L132" s="156"/>
      <c r="N132" s="156"/>
      <c r="O132" s="300"/>
      <c r="P132" s="300"/>
    </row>
    <row r="133" spans="2:16">
      <c r="B133" s="146"/>
      <c r="D133" s="300"/>
      <c r="E133" s="156"/>
      <c r="F133" s="156"/>
      <c r="H133" s="156"/>
      <c r="I133" s="156"/>
      <c r="K133" s="156"/>
      <c r="L133" s="156"/>
      <c r="N133" s="156"/>
      <c r="O133" s="300"/>
      <c r="P133" s="300"/>
    </row>
    <row r="134" spans="2:16">
      <c r="B134" s="146"/>
      <c r="D134" s="300"/>
      <c r="E134" s="156"/>
      <c r="F134" s="156"/>
      <c r="H134" s="156"/>
      <c r="I134" s="156"/>
      <c r="K134" s="156"/>
      <c r="L134" s="156"/>
      <c r="N134" s="156"/>
      <c r="O134" s="300"/>
      <c r="P134" s="300"/>
    </row>
    <row r="135" spans="2:16">
      <c r="B135" s="146"/>
      <c r="D135" s="300"/>
      <c r="E135" s="156"/>
      <c r="F135" s="156"/>
      <c r="H135" s="156"/>
      <c r="I135" s="156"/>
      <c r="K135" s="156"/>
      <c r="L135" s="156"/>
      <c r="N135" s="156"/>
      <c r="O135" s="300"/>
      <c r="P135" s="300"/>
    </row>
    <row r="136" spans="2:16">
      <c r="B136" s="146"/>
      <c r="D136" s="300"/>
      <c r="H136" s="156"/>
      <c r="I136" s="156"/>
      <c r="L136" s="156"/>
      <c r="N136" s="156"/>
      <c r="O136" s="300"/>
      <c r="P136" s="300"/>
    </row>
    <row r="137" spans="2:16">
      <c r="B137" s="146"/>
      <c r="D137" s="300"/>
      <c r="H137" s="156"/>
      <c r="I137" s="156"/>
      <c r="L137" s="156"/>
      <c r="N137" s="156"/>
      <c r="O137" s="300"/>
      <c r="P137" s="300"/>
    </row>
    <row r="138" spans="2:16">
      <c r="B138" s="146"/>
      <c r="D138" s="300"/>
      <c r="H138" s="156"/>
      <c r="I138" s="156"/>
      <c r="L138" s="156"/>
      <c r="N138" s="156"/>
      <c r="O138" s="300"/>
      <c r="P138" s="300"/>
    </row>
    <row r="139" spans="2:16">
      <c r="B139" s="146"/>
      <c r="D139" s="300"/>
      <c r="I139" s="156"/>
      <c r="L139" s="156"/>
      <c r="N139" s="156"/>
      <c r="O139" s="300"/>
      <c r="P139" s="300"/>
    </row>
    <row r="140" spans="2:16">
      <c r="B140" s="146"/>
      <c r="D140" s="300"/>
      <c r="I140" s="156"/>
      <c r="L140" s="156"/>
      <c r="N140" s="156"/>
      <c r="O140" s="300"/>
      <c r="P140" s="300"/>
    </row>
    <row r="141" spans="2:16">
      <c r="B141" s="146"/>
      <c r="D141" s="300"/>
      <c r="I141" s="156"/>
      <c r="L141" s="156"/>
      <c r="N141" s="156"/>
      <c r="O141" s="300"/>
      <c r="P141" s="300"/>
    </row>
    <row r="142" spans="2:16">
      <c r="B142" s="146"/>
      <c r="D142" s="300"/>
      <c r="I142" s="156"/>
      <c r="L142" s="156"/>
      <c r="N142" s="156"/>
      <c r="O142" s="300"/>
      <c r="P142" s="300"/>
    </row>
    <row r="143" spans="2:16">
      <c r="B143" s="146"/>
      <c r="D143" s="300"/>
      <c r="I143" s="156"/>
      <c r="L143" s="156"/>
      <c r="N143" s="156"/>
      <c r="O143" s="300"/>
      <c r="P143" s="300"/>
    </row>
    <row r="144" spans="2:16">
      <c r="B144" s="146"/>
      <c r="D144" s="300"/>
      <c r="I144" s="156"/>
      <c r="L144" s="156"/>
      <c r="N144" s="156"/>
      <c r="O144" s="300"/>
      <c r="P144" s="300"/>
    </row>
    <row r="145" spans="2:16">
      <c r="B145" s="146"/>
      <c r="D145" s="300"/>
      <c r="I145" s="156"/>
      <c r="L145" s="156"/>
      <c r="N145" s="156"/>
      <c r="O145" s="300"/>
      <c r="P145" s="300"/>
    </row>
    <row r="146" spans="2:16">
      <c r="B146" s="146"/>
      <c r="D146" s="300"/>
      <c r="I146" s="156"/>
      <c r="L146" s="156"/>
      <c r="N146" s="156"/>
      <c r="O146" s="300"/>
      <c r="P146" s="300"/>
    </row>
    <row r="147" spans="2:16">
      <c r="B147" s="146"/>
      <c r="D147" s="300"/>
      <c r="I147" s="156"/>
      <c r="L147" s="156"/>
      <c r="N147" s="156"/>
      <c r="O147" s="300"/>
      <c r="P147" s="300"/>
    </row>
    <row r="148" spans="2:16">
      <c r="B148" s="146"/>
      <c r="D148" s="300"/>
      <c r="L148" s="156"/>
      <c r="N148" s="156"/>
      <c r="O148" s="300"/>
      <c r="P148" s="300"/>
    </row>
    <row r="149" spans="2:16">
      <c r="B149" s="146"/>
      <c r="D149" s="300"/>
      <c r="L149" s="156"/>
      <c r="N149" s="156"/>
      <c r="O149" s="300"/>
      <c r="P149" s="300"/>
    </row>
    <row r="150" spans="2:16">
      <c r="B150" s="146"/>
      <c r="D150" s="300"/>
      <c r="L150" s="156"/>
      <c r="N150" s="300"/>
      <c r="O150" s="300"/>
      <c r="P150" s="300"/>
    </row>
    <row r="151" spans="2:16">
      <c r="B151" s="146"/>
      <c r="D151" s="300"/>
      <c r="L151" s="156"/>
      <c r="N151" s="300"/>
      <c r="O151" s="300"/>
      <c r="P151" s="300"/>
    </row>
    <row r="152" spans="2:16">
      <c r="B152" s="146"/>
      <c r="D152" s="300"/>
      <c r="L152" s="156"/>
      <c r="N152" s="300"/>
      <c r="O152" s="300"/>
      <c r="P152" s="300"/>
    </row>
    <row r="153" spans="2:16">
      <c r="B153" s="146"/>
      <c r="D153" s="300"/>
      <c r="L153" s="156"/>
      <c r="N153" s="300"/>
      <c r="O153" s="300"/>
      <c r="P153" s="300"/>
    </row>
    <row r="154" spans="2:16">
      <c r="B154" s="146"/>
      <c r="D154" s="300"/>
      <c r="L154" s="156"/>
      <c r="N154" s="300"/>
      <c r="O154" s="300"/>
      <c r="P154" s="300"/>
    </row>
    <row r="155" spans="2:16">
      <c r="B155" s="146"/>
      <c r="D155" s="300"/>
      <c r="L155" s="156"/>
      <c r="N155" s="300"/>
      <c r="O155" s="300"/>
      <c r="P155" s="300"/>
    </row>
    <row r="156" spans="2:16">
      <c r="B156" s="146"/>
      <c r="D156" s="300"/>
      <c r="L156" s="156"/>
      <c r="N156" s="300"/>
      <c r="O156" s="300"/>
      <c r="P156" s="300"/>
    </row>
    <row r="157" spans="2:16">
      <c r="B157" s="146"/>
      <c r="D157" s="300"/>
      <c r="L157" s="156"/>
      <c r="N157" s="300"/>
      <c r="O157" s="300"/>
      <c r="P157" s="300"/>
    </row>
    <row r="158" spans="2:16">
      <c r="B158" s="146"/>
      <c r="D158" s="300"/>
      <c r="L158" s="156"/>
      <c r="N158" s="300"/>
      <c r="O158" s="300"/>
      <c r="P158" s="300"/>
    </row>
    <row r="159" spans="2:16">
      <c r="B159" s="146"/>
      <c r="D159" s="300"/>
      <c r="L159" s="156"/>
      <c r="N159" s="300"/>
      <c r="O159" s="300"/>
      <c r="P159" s="300"/>
    </row>
    <row r="160" spans="2:16">
      <c r="B160" s="146"/>
      <c r="L160" s="156"/>
      <c r="N160" s="300"/>
      <c r="O160" s="300"/>
      <c r="P160" s="300"/>
    </row>
    <row r="161" spans="2:16">
      <c r="B161" s="146"/>
      <c r="L161" s="156"/>
      <c r="N161" s="300"/>
      <c r="O161" s="300"/>
      <c r="P161" s="300"/>
    </row>
    <row r="162" spans="2:16">
      <c r="B162" s="146"/>
      <c r="L162" s="156"/>
      <c r="N162" s="300"/>
      <c r="O162" s="300"/>
      <c r="P162" s="300"/>
    </row>
    <row r="163" spans="2:16">
      <c r="B163" s="146"/>
      <c r="L163" s="156"/>
      <c r="N163" s="300"/>
      <c r="O163" s="300"/>
      <c r="P163" s="300"/>
    </row>
    <row r="164" spans="2:16">
      <c r="B164" s="146"/>
      <c r="L164" s="156"/>
      <c r="N164" s="300"/>
      <c r="O164" s="300"/>
      <c r="P164" s="300"/>
    </row>
    <row r="165" spans="2:16">
      <c r="B165" s="146"/>
      <c r="L165" s="156"/>
      <c r="N165" s="300"/>
      <c r="O165" s="300"/>
      <c r="P165" s="300"/>
    </row>
    <row r="166" spans="2:16">
      <c r="B166" s="146"/>
      <c r="L166" s="156"/>
      <c r="N166" s="300"/>
      <c r="O166" s="300"/>
      <c r="P166" s="300"/>
    </row>
    <row r="167" spans="2:16">
      <c r="B167" s="146"/>
      <c r="L167" s="156"/>
      <c r="N167" s="300"/>
      <c r="O167" s="300"/>
      <c r="P167" s="300"/>
    </row>
    <row r="168" spans="2:16">
      <c r="B168" s="146"/>
      <c r="L168" s="156"/>
      <c r="N168" s="300"/>
      <c r="O168" s="300"/>
      <c r="P168" s="300"/>
    </row>
    <row r="169" spans="2:16">
      <c r="B169" s="146"/>
      <c r="L169" s="156"/>
    </row>
    <row r="170" spans="2:16">
      <c r="B170" s="146"/>
    </row>
    <row r="171" spans="2:16">
      <c r="B171" s="146"/>
    </row>
    <row r="172" spans="2:16">
      <c r="B172" s="146"/>
    </row>
    <row r="173" spans="2:16">
      <c r="B173" s="146"/>
    </row>
    <row r="174" spans="2:16">
      <c r="B174" s="146"/>
    </row>
    <row r="175" spans="2:16">
      <c r="B175" s="146"/>
    </row>
    <row r="176" spans="2:16">
      <c r="B176" s="146"/>
    </row>
    <row r="177" spans="2:2">
      <c r="B177" s="146"/>
    </row>
    <row r="178" spans="2:2">
      <c r="B178" s="146"/>
    </row>
    <row r="179" spans="2:2">
      <c r="B179" s="146"/>
    </row>
    <row r="180" spans="2:2">
      <c r="B180" s="146"/>
    </row>
    <row r="181" spans="2:2">
      <c r="B181" s="146"/>
    </row>
    <row r="182" spans="2:2">
      <c r="B182" s="146"/>
    </row>
    <row r="183" spans="2:2">
      <c r="B183" s="146"/>
    </row>
    <row r="184" spans="2:2">
      <c r="B184" s="146"/>
    </row>
    <row r="185" spans="2:2">
      <c r="B185" s="146"/>
    </row>
    <row r="186" spans="2:2">
      <c r="B186" s="146"/>
    </row>
    <row r="187" spans="2:2">
      <c r="B187" s="146"/>
    </row>
    <row r="188" spans="2:2">
      <c r="B188" s="146"/>
    </row>
    <row r="189" spans="2:2">
      <c r="B189" s="146"/>
    </row>
    <row r="190" spans="2:2">
      <c r="B190" s="146"/>
    </row>
    <row r="191" spans="2:2">
      <c r="B191" s="146"/>
    </row>
    <row r="192" spans="2:2">
      <c r="B192" s="146"/>
    </row>
    <row r="193" spans="2:2">
      <c r="B193" s="146"/>
    </row>
    <row r="194" spans="2:2">
      <c r="B194" s="146"/>
    </row>
    <row r="195" spans="2:2">
      <c r="B195" s="146"/>
    </row>
    <row r="196" spans="2:2">
      <c r="B196" s="146"/>
    </row>
    <row r="197" spans="2:2">
      <c r="B197" s="146"/>
    </row>
    <row r="198" spans="2:2">
      <c r="B198" s="146"/>
    </row>
    <row r="199" spans="2:2">
      <c r="B199" s="146"/>
    </row>
    <row r="200" spans="2:2">
      <c r="B200" s="146"/>
    </row>
    <row r="201" spans="2:2">
      <c r="B201" s="146"/>
    </row>
    <row r="202" spans="2:2">
      <c r="B202" s="146"/>
    </row>
    <row r="203" spans="2:2">
      <c r="B203" s="146"/>
    </row>
    <row r="204" spans="2:2">
      <c r="B204" s="146"/>
    </row>
    <row r="205" spans="2:2">
      <c r="B205" s="146"/>
    </row>
    <row r="206" spans="2:2">
      <c r="B206" s="146"/>
    </row>
    <row r="207" spans="2:2">
      <c r="B207" s="146"/>
    </row>
    <row r="208" spans="2:2">
      <c r="B208" s="146"/>
    </row>
    <row r="209" spans="2:2">
      <c r="B209" s="146"/>
    </row>
    <row r="210" spans="2:2">
      <c r="B210" s="146"/>
    </row>
    <row r="211" spans="2:2">
      <c r="B211" s="146"/>
    </row>
    <row r="212" spans="2:2">
      <c r="B212" s="146"/>
    </row>
    <row r="213" spans="2:2">
      <c r="B213" s="146"/>
    </row>
    <row r="214" spans="2:2">
      <c r="B214" s="146"/>
    </row>
    <row r="215" spans="2:2">
      <c r="B215" s="146"/>
    </row>
    <row r="216" spans="2:2">
      <c r="B216" s="146"/>
    </row>
    <row r="217" spans="2:2">
      <c r="B217" s="146"/>
    </row>
    <row r="218" spans="2:2">
      <c r="B218" s="146"/>
    </row>
    <row r="219" spans="2:2">
      <c r="B219" s="146"/>
    </row>
    <row r="220" spans="2:2">
      <c r="B220" s="146"/>
    </row>
    <row r="221" spans="2:2">
      <c r="B221" s="146"/>
    </row>
    <row r="222" spans="2:2">
      <c r="B222" s="146"/>
    </row>
    <row r="223" spans="2:2">
      <c r="B223" s="146"/>
    </row>
    <row r="224" spans="2:2">
      <c r="B224" s="146"/>
    </row>
    <row r="225" spans="2:2">
      <c r="B225" s="146"/>
    </row>
    <row r="226" spans="2:2">
      <c r="B226" s="146"/>
    </row>
    <row r="227" spans="2:2">
      <c r="B227" s="146"/>
    </row>
    <row r="228" spans="2:2">
      <c r="B228" s="146"/>
    </row>
    <row r="229" spans="2:2">
      <c r="B229" s="146"/>
    </row>
    <row r="230" spans="2:2">
      <c r="B230" s="146"/>
    </row>
    <row r="231" spans="2:2">
      <c r="B231" s="146"/>
    </row>
    <row r="232" spans="2:2">
      <c r="B232" s="146"/>
    </row>
    <row r="233" spans="2:2">
      <c r="B233" s="146"/>
    </row>
    <row r="234" spans="2:2">
      <c r="B234" s="146"/>
    </row>
    <row r="235" spans="2:2">
      <c r="B235" s="146"/>
    </row>
    <row r="236" spans="2:2">
      <c r="B236" s="146"/>
    </row>
    <row r="237" spans="2:2">
      <c r="B237" s="146"/>
    </row>
    <row r="238" spans="2:2">
      <c r="B238" s="146"/>
    </row>
    <row r="239" spans="2:2">
      <c r="B239" s="146"/>
    </row>
    <row r="240" spans="2:2">
      <c r="B240" s="146"/>
    </row>
    <row r="241" spans="2:2">
      <c r="B241" s="146"/>
    </row>
    <row r="242" spans="2:2">
      <c r="B242" s="146"/>
    </row>
    <row r="243" spans="2:2">
      <c r="B243" s="146"/>
    </row>
    <row r="244" spans="2:2">
      <c r="B244" s="146"/>
    </row>
    <row r="245" spans="2:2">
      <c r="B245" s="146"/>
    </row>
    <row r="246" spans="2:2">
      <c r="B246" s="146"/>
    </row>
    <row r="247" spans="2:2">
      <c r="B247" s="146"/>
    </row>
    <row r="248" spans="2:2">
      <c r="B248" s="146"/>
    </row>
    <row r="249" spans="2:2">
      <c r="B249" s="146"/>
    </row>
    <row r="250" spans="2:2">
      <c r="B250" s="146"/>
    </row>
    <row r="251" spans="2:2">
      <c r="B251" s="146"/>
    </row>
    <row r="252" spans="2:2">
      <c r="B252" s="146"/>
    </row>
    <row r="253" spans="2:2">
      <c r="B253" s="146"/>
    </row>
    <row r="254" spans="2:2">
      <c r="B254" s="146"/>
    </row>
    <row r="255" spans="2:2">
      <c r="B255" s="146"/>
    </row>
    <row r="256" spans="2:2">
      <c r="B256" s="146"/>
    </row>
    <row r="257" spans="2:2">
      <c r="B257" s="146"/>
    </row>
    <row r="258" spans="2:2">
      <c r="B258" s="146"/>
    </row>
    <row r="259" spans="2:2">
      <c r="B259" s="146"/>
    </row>
    <row r="260" spans="2:2">
      <c r="B260" s="146"/>
    </row>
    <row r="261" spans="2:2">
      <c r="B261" s="146"/>
    </row>
    <row r="262" spans="2:2">
      <c r="B262" s="146"/>
    </row>
    <row r="263" spans="2:2">
      <c r="B263" s="146"/>
    </row>
    <row r="264" spans="2:2">
      <c r="B264" s="146"/>
    </row>
    <row r="265" spans="2:2">
      <c r="B265" s="146"/>
    </row>
    <row r="266" spans="2:2">
      <c r="B266" s="146"/>
    </row>
    <row r="267" spans="2:2">
      <c r="B267" s="146"/>
    </row>
    <row r="268" spans="2:2">
      <c r="B268" s="146"/>
    </row>
    <row r="269" spans="2:2">
      <c r="B269" s="146"/>
    </row>
    <row r="270" spans="2:2">
      <c r="B270" s="146"/>
    </row>
    <row r="271" spans="2:2">
      <c r="B271" s="146"/>
    </row>
    <row r="272" spans="2:2">
      <c r="B272" s="146"/>
    </row>
    <row r="273" spans="2:2">
      <c r="B273" s="146"/>
    </row>
    <row r="274" spans="2:2">
      <c r="B274" s="146"/>
    </row>
    <row r="275" spans="2:2">
      <c r="B275" s="146"/>
    </row>
    <row r="276" spans="2:2">
      <c r="B276" s="146"/>
    </row>
    <row r="277" spans="2:2">
      <c r="B277" s="146"/>
    </row>
    <row r="278" spans="2:2">
      <c r="B278" s="146"/>
    </row>
    <row r="279" spans="2:2">
      <c r="B279" s="146"/>
    </row>
    <row r="280" spans="2:2">
      <c r="B280" s="146"/>
    </row>
    <row r="281" spans="2:2">
      <c r="B281" s="146"/>
    </row>
    <row r="282" spans="2:2">
      <c r="B282" s="146"/>
    </row>
    <row r="283" spans="2:2">
      <c r="B283" s="146"/>
    </row>
    <row r="284" spans="2:2">
      <c r="B284" s="146"/>
    </row>
    <row r="285" spans="2:2">
      <c r="B285" s="146"/>
    </row>
    <row r="286" spans="2:2">
      <c r="B286" s="146"/>
    </row>
    <row r="287" spans="2:2">
      <c r="B287" s="146"/>
    </row>
    <row r="288" spans="2:2">
      <c r="B288" s="146"/>
    </row>
    <row r="289" spans="2:2">
      <c r="B289" s="146"/>
    </row>
    <row r="290" spans="2:2">
      <c r="B290" s="146"/>
    </row>
    <row r="291" spans="2:2">
      <c r="B291" s="146"/>
    </row>
    <row r="292" spans="2:2">
      <c r="B292" s="146"/>
    </row>
    <row r="293" spans="2:2">
      <c r="B293" s="146"/>
    </row>
    <row r="294" spans="2:2">
      <c r="B294" s="146"/>
    </row>
    <row r="295" spans="2:2">
      <c r="B295" s="146"/>
    </row>
    <row r="296" spans="2:2">
      <c r="B296" s="146"/>
    </row>
    <row r="297" spans="2:2">
      <c r="B297" s="146"/>
    </row>
    <row r="298" spans="2:2">
      <c r="B298" s="146"/>
    </row>
    <row r="299" spans="2:2">
      <c r="B299" s="146"/>
    </row>
    <row r="300" spans="2:2">
      <c r="B300" s="146"/>
    </row>
    <row r="301" spans="2:2">
      <c r="B301" s="146"/>
    </row>
    <row r="302" spans="2:2">
      <c r="B302" s="146"/>
    </row>
    <row r="303" spans="2:2">
      <c r="B303" s="146"/>
    </row>
    <row r="304" spans="2:2">
      <c r="B304" s="146"/>
    </row>
    <row r="305" spans="2:2">
      <c r="B305" s="146"/>
    </row>
    <row r="306" spans="2:2">
      <c r="B306" s="146"/>
    </row>
    <row r="307" spans="2:2">
      <c r="B307" s="146"/>
    </row>
    <row r="308" spans="2:2">
      <c r="B308" s="146"/>
    </row>
    <row r="309" spans="2:2">
      <c r="B309" s="146"/>
    </row>
    <row r="310" spans="2:2">
      <c r="B310" s="146"/>
    </row>
    <row r="311" spans="2:2">
      <c r="B311" s="146"/>
    </row>
    <row r="312" spans="2:2">
      <c r="B312" s="146"/>
    </row>
    <row r="313" spans="2:2">
      <c r="B313" s="146"/>
    </row>
    <row r="314" spans="2:2">
      <c r="B314" s="146"/>
    </row>
    <row r="315" spans="2:2">
      <c r="B315" s="146"/>
    </row>
    <row r="316" spans="2:2">
      <c r="B316" s="146"/>
    </row>
    <row r="317" spans="2:2">
      <c r="B317" s="146"/>
    </row>
    <row r="318" spans="2:2">
      <c r="B318" s="146"/>
    </row>
    <row r="319" spans="2:2">
      <c r="B319" s="146"/>
    </row>
    <row r="320" spans="2:2">
      <c r="B320" s="146"/>
    </row>
    <row r="321" spans="2:2">
      <c r="B321" s="146"/>
    </row>
    <row r="322" spans="2:2">
      <c r="B322" s="146"/>
    </row>
    <row r="323" spans="2:2">
      <c r="B323" s="146"/>
    </row>
    <row r="324" spans="2:2">
      <c r="B324" s="146"/>
    </row>
    <row r="325" spans="2:2">
      <c r="B325" s="146"/>
    </row>
    <row r="326" spans="2:2">
      <c r="B326" s="146"/>
    </row>
    <row r="327" spans="2:2">
      <c r="B327" s="146"/>
    </row>
    <row r="328" spans="2:2">
      <c r="B328" s="146"/>
    </row>
    <row r="329" spans="2:2">
      <c r="B329" s="146"/>
    </row>
    <row r="330" spans="2:2">
      <c r="B330" s="146"/>
    </row>
    <row r="331" spans="2:2">
      <c r="B331" s="146"/>
    </row>
    <row r="332" spans="2:2">
      <c r="B332" s="146"/>
    </row>
    <row r="333" spans="2:2">
      <c r="B333" s="146"/>
    </row>
    <row r="334" spans="2:2">
      <c r="B334" s="146"/>
    </row>
    <row r="335" spans="2:2">
      <c r="B335" s="146"/>
    </row>
    <row r="336" spans="2:2">
      <c r="B336" s="146"/>
    </row>
    <row r="337" spans="2:2">
      <c r="B337" s="146"/>
    </row>
    <row r="338" spans="2:2">
      <c r="B338" s="146"/>
    </row>
    <row r="339" spans="2:2">
      <c r="B339" s="146"/>
    </row>
    <row r="340" spans="2:2">
      <c r="B340" s="146"/>
    </row>
    <row r="341" spans="2:2">
      <c r="B341" s="146"/>
    </row>
    <row r="342" spans="2:2">
      <c r="B342" s="146"/>
    </row>
    <row r="343" spans="2:2">
      <c r="B343" s="146"/>
    </row>
    <row r="344" spans="2:2">
      <c r="B344" s="146"/>
    </row>
    <row r="345" spans="2:2">
      <c r="B345" s="146"/>
    </row>
    <row r="346" spans="2:2">
      <c r="B346" s="146"/>
    </row>
    <row r="347" spans="2:2">
      <c r="B347" s="146"/>
    </row>
    <row r="348" spans="2:2">
      <c r="B348" s="146"/>
    </row>
    <row r="349" spans="2:2">
      <c r="B349" s="146"/>
    </row>
    <row r="350" spans="2:2">
      <c r="B350" s="146"/>
    </row>
    <row r="351" spans="2:2">
      <c r="B351" s="146"/>
    </row>
    <row r="352" spans="2:2">
      <c r="B352" s="146"/>
    </row>
    <row r="353" spans="2:2">
      <c r="B353" s="146"/>
    </row>
    <row r="354" spans="2:2">
      <c r="B354" s="146"/>
    </row>
    <row r="355" spans="2:2">
      <c r="B355" s="146"/>
    </row>
    <row r="356" spans="2:2">
      <c r="B356" s="146"/>
    </row>
    <row r="357" spans="2:2">
      <c r="B357" s="146"/>
    </row>
    <row r="358" spans="2:2">
      <c r="B358" s="146"/>
    </row>
    <row r="359" spans="2:2">
      <c r="B359" s="146"/>
    </row>
    <row r="360" spans="2:2">
      <c r="B360" s="146"/>
    </row>
    <row r="361" spans="2:2">
      <c r="B361" s="146"/>
    </row>
    <row r="362" spans="2:2">
      <c r="B362" s="146"/>
    </row>
    <row r="363" spans="2:2">
      <c r="B363" s="146"/>
    </row>
    <row r="364" spans="2:2">
      <c r="B364" s="146"/>
    </row>
    <row r="365" spans="2:2">
      <c r="B365" s="146"/>
    </row>
    <row r="366" spans="2:2">
      <c r="B366" s="146"/>
    </row>
    <row r="367" spans="2:2">
      <c r="B367" s="146"/>
    </row>
    <row r="368" spans="2:2">
      <c r="B368" s="146"/>
    </row>
    <row r="369" spans="2:2">
      <c r="B369" s="146"/>
    </row>
    <row r="370" spans="2:2">
      <c r="B370" s="146"/>
    </row>
    <row r="371" spans="2:2">
      <c r="B371" s="146"/>
    </row>
    <row r="372" spans="2:2">
      <c r="B372" s="146"/>
    </row>
    <row r="373" spans="2:2">
      <c r="B373" s="146"/>
    </row>
    <row r="374" spans="2:2">
      <c r="B374" s="146"/>
    </row>
    <row r="375" spans="2:2">
      <c r="B375" s="146"/>
    </row>
    <row r="376" spans="2:2">
      <c r="B376" s="146"/>
    </row>
    <row r="377" spans="2:2">
      <c r="B377" s="146"/>
    </row>
    <row r="378" spans="2:2">
      <c r="B378" s="146"/>
    </row>
    <row r="379" spans="2:2">
      <c r="B379" s="146"/>
    </row>
    <row r="380" spans="2:2">
      <c r="B380" s="146"/>
    </row>
    <row r="381" spans="2:2">
      <c r="B381" s="146"/>
    </row>
    <row r="382" spans="2:2">
      <c r="B382" s="146"/>
    </row>
    <row r="383" spans="2:2">
      <c r="B383" s="146"/>
    </row>
    <row r="384" spans="2:2">
      <c r="B384" s="146"/>
    </row>
    <row r="385" spans="2:2">
      <c r="B385" s="146"/>
    </row>
    <row r="386" spans="2:2">
      <c r="B386" s="146"/>
    </row>
    <row r="387" spans="2:2">
      <c r="B387" s="146"/>
    </row>
    <row r="388" spans="2:2">
      <c r="B388" s="146"/>
    </row>
    <row r="389" spans="2:2">
      <c r="B389" s="146"/>
    </row>
    <row r="390" spans="2:2">
      <c r="B390" s="146"/>
    </row>
    <row r="391" spans="2:2">
      <c r="B391" s="146"/>
    </row>
    <row r="392" spans="2:2">
      <c r="B392" s="146"/>
    </row>
    <row r="393" spans="2:2">
      <c r="B393" s="146"/>
    </row>
    <row r="394" spans="2:2">
      <c r="B394" s="146"/>
    </row>
    <row r="395" spans="2:2">
      <c r="B395" s="146"/>
    </row>
    <row r="396" spans="2:2">
      <c r="B396" s="146"/>
    </row>
    <row r="397" spans="2:2">
      <c r="B397" s="146"/>
    </row>
    <row r="398" spans="2:2">
      <c r="B398" s="146"/>
    </row>
    <row r="399" spans="2:2">
      <c r="B399" s="146"/>
    </row>
    <row r="400" spans="2:2">
      <c r="B400" s="146"/>
    </row>
    <row r="401" spans="2:2">
      <c r="B401" s="146"/>
    </row>
    <row r="402" spans="2:2">
      <c r="B402" s="146"/>
    </row>
    <row r="403" spans="2:2">
      <c r="B403" s="146"/>
    </row>
    <row r="404" spans="2:2">
      <c r="B404" s="146"/>
    </row>
    <row r="405" spans="2:2">
      <c r="B405" s="146"/>
    </row>
    <row r="406" spans="2:2">
      <c r="B406" s="146"/>
    </row>
    <row r="407" spans="2:2">
      <c r="B407" s="146"/>
    </row>
    <row r="408" spans="2:2">
      <c r="B408" s="146"/>
    </row>
    <row r="409" spans="2:2">
      <c r="B409" s="146"/>
    </row>
    <row r="410" spans="2:2">
      <c r="B410" s="146"/>
    </row>
    <row r="411" spans="2:2">
      <c r="B411" s="146"/>
    </row>
    <row r="412" spans="2:2">
      <c r="B412" s="146"/>
    </row>
    <row r="413" spans="2:2">
      <c r="B413" s="146"/>
    </row>
    <row r="414" spans="2:2">
      <c r="B414" s="146"/>
    </row>
    <row r="415" spans="2:2">
      <c r="B415" s="146"/>
    </row>
    <row r="416" spans="2:2">
      <c r="B416" s="146"/>
    </row>
    <row r="417" spans="2:2">
      <c r="B417" s="146"/>
    </row>
    <row r="418" spans="2:2">
      <c r="B418" s="146"/>
    </row>
    <row r="419" spans="2:2">
      <c r="B419" s="146"/>
    </row>
    <row r="420" spans="2:2">
      <c r="B420" s="146"/>
    </row>
    <row r="421" spans="2:2">
      <c r="B421" s="146"/>
    </row>
    <row r="422" spans="2:2">
      <c r="B422" s="146"/>
    </row>
    <row r="423" spans="2:2">
      <c r="B423" s="146"/>
    </row>
    <row r="424" spans="2:2">
      <c r="B424" s="146"/>
    </row>
    <row r="425" spans="2:2">
      <c r="B425" s="146"/>
    </row>
    <row r="426" spans="2:2">
      <c r="B426" s="146"/>
    </row>
    <row r="427" spans="2:2">
      <c r="B427" s="146"/>
    </row>
    <row r="428" spans="2:2">
      <c r="B428" s="146"/>
    </row>
    <row r="429" spans="2:2">
      <c r="B429" s="146"/>
    </row>
    <row r="430" spans="2:2">
      <c r="B430" s="146"/>
    </row>
    <row r="431" spans="2:2">
      <c r="B431" s="146"/>
    </row>
    <row r="432" spans="2:2">
      <c r="B432" s="146"/>
    </row>
    <row r="433" spans="2:2">
      <c r="B433" s="146"/>
    </row>
    <row r="434" spans="2:2">
      <c r="B434" s="146"/>
    </row>
    <row r="435" spans="2:2">
      <c r="B435" s="146"/>
    </row>
    <row r="436" spans="2:2">
      <c r="B436" s="146"/>
    </row>
    <row r="437" spans="2:2">
      <c r="B437" s="146"/>
    </row>
    <row r="438" spans="2:2">
      <c r="B438" s="146"/>
    </row>
    <row r="439" spans="2:2">
      <c r="B439" s="146"/>
    </row>
    <row r="440" spans="2:2">
      <c r="B440" s="146"/>
    </row>
    <row r="441" spans="2:2">
      <c r="B441" s="146"/>
    </row>
    <row r="442" spans="2:2">
      <c r="B442" s="146"/>
    </row>
    <row r="443" spans="2:2">
      <c r="B443" s="146"/>
    </row>
    <row r="444" spans="2:2">
      <c r="B444" s="146"/>
    </row>
    <row r="445" spans="2:2">
      <c r="B445" s="146"/>
    </row>
    <row r="446" spans="2:2">
      <c r="B446" s="146"/>
    </row>
    <row r="447" spans="2:2">
      <c r="B447" s="146"/>
    </row>
    <row r="448" spans="2:2">
      <c r="B448" s="146"/>
    </row>
    <row r="449" spans="2:2">
      <c r="B449" s="146"/>
    </row>
    <row r="450" spans="2:2">
      <c r="B450" s="146"/>
    </row>
    <row r="451" spans="2:2">
      <c r="B451" s="146"/>
    </row>
    <row r="452" spans="2:2">
      <c r="B452" s="146"/>
    </row>
    <row r="453" spans="2:2">
      <c r="B453" s="146"/>
    </row>
    <row r="454" spans="2:2">
      <c r="B454" s="146"/>
    </row>
    <row r="455" spans="2:2">
      <c r="B455" s="146"/>
    </row>
    <row r="456" spans="2:2">
      <c r="B456" s="146"/>
    </row>
    <row r="457" spans="2:2">
      <c r="B457" s="146"/>
    </row>
    <row r="458" spans="2:2">
      <c r="B458" s="146"/>
    </row>
    <row r="459" spans="2:2">
      <c r="B459" s="146"/>
    </row>
    <row r="460" spans="2:2">
      <c r="B460" s="146"/>
    </row>
    <row r="461" spans="2:2">
      <c r="B461" s="146"/>
    </row>
    <row r="462" spans="2:2">
      <c r="B462" s="146"/>
    </row>
    <row r="463" spans="2:2">
      <c r="B463" s="146"/>
    </row>
    <row r="464" spans="2:2">
      <c r="B464" s="146"/>
    </row>
    <row r="465" spans="2:2">
      <c r="B465" s="146"/>
    </row>
    <row r="466" spans="2:2">
      <c r="B466" s="146"/>
    </row>
    <row r="467" spans="2:2">
      <c r="B467" s="146"/>
    </row>
    <row r="468" spans="2:2">
      <c r="B468" s="146"/>
    </row>
    <row r="469" spans="2:2">
      <c r="B469" s="146"/>
    </row>
    <row r="470" spans="2:2">
      <c r="B470" s="146"/>
    </row>
    <row r="471" spans="2:2">
      <c r="B471" s="146"/>
    </row>
    <row r="472" spans="2:2">
      <c r="B472" s="146"/>
    </row>
    <row r="473" spans="2:2">
      <c r="B473" s="146"/>
    </row>
    <row r="474" spans="2:2">
      <c r="B474" s="146"/>
    </row>
    <row r="475" spans="2:2">
      <c r="B475" s="146"/>
    </row>
    <row r="476" spans="2:2">
      <c r="B476" s="146"/>
    </row>
    <row r="477" spans="2:2">
      <c r="B477" s="146"/>
    </row>
    <row r="478" spans="2:2">
      <c r="B478" s="146"/>
    </row>
    <row r="479" spans="2:2">
      <c r="B479" s="146"/>
    </row>
    <row r="480" spans="2:2">
      <c r="B480" s="146"/>
    </row>
    <row r="481" spans="2:2">
      <c r="B481" s="146"/>
    </row>
    <row r="482" spans="2:2">
      <c r="B482" s="146"/>
    </row>
    <row r="483" spans="2:2">
      <c r="B483" s="146"/>
    </row>
    <row r="484" spans="2:2">
      <c r="B484" s="146"/>
    </row>
    <row r="485" spans="2:2">
      <c r="B485" s="146"/>
    </row>
    <row r="486" spans="2:2">
      <c r="B486" s="146"/>
    </row>
    <row r="487" spans="2:2">
      <c r="B487" s="146"/>
    </row>
    <row r="488" spans="2:2">
      <c r="B488" s="146"/>
    </row>
    <row r="489" spans="2:2">
      <c r="B489" s="146"/>
    </row>
    <row r="490" spans="2:2">
      <c r="B490" s="146"/>
    </row>
    <row r="491" spans="2:2">
      <c r="B491" s="146"/>
    </row>
    <row r="492" spans="2:2">
      <c r="B492" s="146"/>
    </row>
    <row r="493" spans="2:2">
      <c r="B493" s="146"/>
    </row>
    <row r="494" spans="2:2">
      <c r="B494" s="146"/>
    </row>
    <row r="495" spans="2:2">
      <c r="B495" s="146"/>
    </row>
    <row r="496" spans="2:2">
      <c r="B496" s="146"/>
    </row>
    <row r="497" spans="2:2">
      <c r="B497" s="146"/>
    </row>
    <row r="498" spans="2:2">
      <c r="B498" s="146"/>
    </row>
    <row r="499" spans="2:2">
      <c r="B499" s="146"/>
    </row>
    <row r="500" spans="2:2">
      <c r="B500" s="146"/>
    </row>
    <row r="501" spans="2:2">
      <c r="B501" s="146"/>
    </row>
    <row r="502" spans="2:2">
      <c r="B502" s="146"/>
    </row>
    <row r="503" spans="2:2">
      <c r="B503" s="146"/>
    </row>
    <row r="504" spans="2:2">
      <c r="B504" s="146"/>
    </row>
    <row r="505" spans="2:2">
      <c r="B505" s="146"/>
    </row>
    <row r="506" spans="2:2">
      <c r="B506" s="146"/>
    </row>
    <row r="507" spans="2:2">
      <c r="B507" s="146"/>
    </row>
    <row r="508" spans="2:2">
      <c r="B508" s="146"/>
    </row>
    <row r="509" spans="2:2">
      <c r="B509" s="146"/>
    </row>
    <row r="510" spans="2:2">
      <c r="B510" s="146"/>
    </row>
    <row r="511" spans="2:2">
      <c r="B511" s="146"/>
    </row>
    <row r="512" spans="2:2">
      <c r="B512" s="146"/>
    </row>
    <row r="513" spans="2:2">
      <c r="B513" s="146"/>
    </row>
    <row r="514" spans="2:2">
      <c r="B514" s="146"/>
    </row>
    <row r="515" spans="2:2">
      <c r="B515" s="146"/>
    </row>
    <row r="516" spans="2:2">
      <c r="B516" s="146"/>
    </row>
    <row r="517" spans="2:2">
      <c r="B517" s="146"/>
    </row>
    <row r="518" spans="2:2">
      <c r="B518" s="146"/>
    </row>
    <row r="519" spans="2:2">
      <c r="B519" s="146"/>
    </row>
    <row r="520" spans="2:2">
      <c r="B520" s="146"/>
    </row>
    <row r="521" spans="2:2">
      <c r="B521" s="146"/>
    </row>
    <row r="522" spans="2:2">
      <c r="B522" s="146"/>
    </row>
    <row r="523" spans="2:2">
      <c r="B523" s="146"/>
    </row>
    <row r="524" spans="2:2">
      <c r="B524" s="146"/>
    </row>
    <row r="525" spans="2:2">
      <c r="B525" s="146"/>
    </row>
    <row r="526" spans="2:2">
      <c r="B526" s="146"/>
    </row>
    <row r="527" spans="2:2">
      <c r="B527" s="146"/>
    </row>
    <row r="528" spans="2:2">
      <c r="B528" s="146"/>
    </row>
    <row r="529" spans="2:2">
      <c r="B529" s="146"/>
    </row>
    <row r="530" spans="2:2">
      <c r="B530" s="146"/>
    </row>
    <row r="531" spans="2:2">
      <c r="B531" s="146"/>
    </row>
    <row r="532" spans="2:2">
      <c r="B532" s="146"/>
    </row>
    <row r="533" spans="2:2">
      <c r="B533" s="146"/>
    </row>
    <row r="534" spans="2:2">
      <c r="B534" s="146"/>
    </row>
    <row r="535" spans="2:2">
      <c r="B535" s="146"/>
    </row>
    <row r="536" spans="2:2">
      <c r="B536" s="146"/>
    </row>
    <row r="537" spans="2:2">
      <c r="B537" s="146"/>
    </row>
    <row r="538" spans="2:2">
      <c r="B538" s="146"/>
    </row>
    <row r="539" spans="2:2">
      <c r="B539" s="146"/>
    </row>
    <row r="540" spans="2:2">
      <c r="B540" s="146"/>
    </row>
    <row r="541" spans="2:2">
      <c r="B541" s="146"/>
    </row>
    <row r="542" spans="2:2">
      <c r="B542" s="146"/>
    </row>
    <row r="543" spans="2:2">
      <c r="B543" s="146"/>
    </row>
    <row r="544" spans="2:2">
      <c r="B544" s="146"/>
    </row>
    <row r="545" spans="2:2">
      <c r="B545" s="146"/>
    </row>
    <row r="546" spans="2:2">
      <c r="B546" s="146"/>
    </row>
    <row r="547" spans="2:2">
      <c r="B547" s="146"/>
    </row>
    <row r="548" spans="2:2">
      <c r="B548" s="146"/>
    </row>
    <row r="549" spans="2:2">
      <c r="B549" s="146"/>
    </row>
    <row r="550" spans="2:2">
      <c r="B550" s="146"/>
    </row>
    <row r="551" spans="2:2">
      <c r="B551" s="146"/>
    </row>
    <row r="552" spans="2:2">
      <c r="B552" s="146"/>
    </row>
    <row r="553" spans="2:2">
      <c r="B553" s="146"/>
    </row>
    <row r="554" spans="2:2">
      <c r="B554" s="146"/>
    </row>
    <row r="555" spans="2:2">
      <c r="B555" s="146"/>
    </row>
    <row r="556" spans="2:2">
      <c r="B556" s="146"/>
    </row>
    <row r="557" spans="2:2">
      <c r="B557" s="146"/>
    </row>
    <row r="558" spans="2:2">
      <c r="B558" s="146"/>
    </row>
    <row r="559" spans="2:2">
      <c r="B559" s="146"/>
    </row>
    <row r="560" spans="2:2">
      <c r="B560" s="146"/>
    </row>
    <row r="561" spans="2:2">
      <c r="B561" s="146"/>
    </row>
    <row r="562" spans="2:2">
      <c r="B562" s="146"/>
    </row>
    <row r="563" spans="2:2">
      <c r="B563" s="146"/>
    </row>
    <row r="564" spans="2:2">
      <c r="B564" s="146"/>
    </row>
    <row r="565" spans="2:2">
      <c r="B565" s="146"/>
    </row>
    <row r="566" spans="2:2">
      <c r="B566" s="146"/>
    </row>
    <row r="567" spans="2:2">
      <c r="B567" s="146"/>
    </row>
    <row r="568" spans="2:2">
      <c r="B568" s="146"/>
    </row>
    <row r="569" spans="2:2">
      <c r="B569" s="146"/>
    </row>
    <row r="570" spans="2:2">
      <c r="B570" s="146"/>
    </row>
    <row r="571" spans="2:2">
      <c r="B571" s="146"/>
    </row>
    <row r="572" spans="2:2">
      <c r="B572" s="146"/>
    </row>
    <row r="573" spans="2:2">
      <c r="B573" s="146"/>
    </row>
    <row r="574" spans="2:2">
      <c r="B574" s="146"/>
    </row>
    <row r="575" spans="2:2">
      <c r="B575" s="146"/>
    </row>
    <row r="576" spans="2:2">
      <c r="B576" s="146"/>
    </row>
    <row r="577" spans="2:2">
      <c r="B577" s="146"/>
    </row>
    <row r="578" spans="2:2">
      <c r="B578" s="146"/>
    </row>
    <row r="579" spans="2:2">
      <c r="B579" s="146"/>
    </row>
    <row r="580" spans="2:2">
      <c r="B580" s="146"/>
    </row>
    <row r="581" spans="2:2">
      <c r="B581" s="146"/>
    </row>
    <row r="582" spans="2:2">
      <c r="B582" s="146"/>
    </row>
    <row r="583" spans="2:2">
      <c r="B583" s="146"/>
    </row>
    <row r="584" spans="2:2">
      <c r="B584" s="146"/>
    </row>
    <row r="585" spans="2:2">
      <c r="B585" s="146"/>
    </row>
    <row r="586" spans="2:2">
      <c r="B586" s="146"/>
    </row>
    <row r="587" spans="2:2">
      <c r="B587" s="146"/>
    </row>
    <row r="588" spans="2:2">
      <c r="B588" s="146"/>
    </row>
    <row r="589" spans="2:2">
      <c r="B589" s="146"/>
    </row>
    <row r="590" spans="2:2">
      <c r="B590" s="146"/>
    </row>
    <row r="591" spans="2:2">
      <c r="B591" s="146"/>
    </row>
    <row r="592" spans="2:2">
      <c r="B592" s="146"/>
    </row>
    <row r="593" spans="2:2">
      <c r="B593" s="146"/>
    </row>
    <row r="594" spans="2:2">
      <c r="B594" s="146"/>
    </row>
    <row r="595" spans="2:2">
      <c r="B595" s="146"/>
    </row>
    <row r="596" spans="2:2">
      <c r="B596" s="146"/>
    </row>
    <row r="597" spans="2:2">
      <c r="B597" s="146"/>
    </row>
    <row r="598" spans="2:2">
      <c r="B598" s="146"/>
    </row>
    <row r="599" spans="2:2">
      <c r="B599" s="146"/>
    </row>
    <row r="600" spans="2:2">
      <c r="B600" s="146"/>
    </row>
    <row r="601" spans="2:2">
      <c r="B601" s="146"/>
    </row>
    <row r="602" spans="2:2">
      <c r="B602" s="146"/>
    </row>
    <row r="603" spans="2:2">
      <c r="B603" s="146"/>
    </row>
    <row r="604" spans="2:2">
      <c r="B604" s="146"/>
    </row>
    <row r="605" spans="2:2">
      <c r="B605" s="146"/>
    </row>
    <row r="606" spans="2:2">
      <c r="B606" s="146"/>
    </row>
    <row r="607" spans="2:2">
      <c r="B607" s="146"/>
    </row>
    <row r="608" spans="2:2">
      <c r="B608" s="146"/>
    </row>
    <row r="609" spans="2:2">
      <c r="B609" s="146"/>
    </row>
    <row r="610" spans="2:2">
      <c r="B610" s="146"/>
    </row>
    <row r="611" spans="2:2">
      <c r="B611" s="146"/>
    </row>
    <row r="612" spans="2:2">
      <c r="B612" s="146"/>
    </row>
    <row r="613" spans="2:2">
      <c r="B613" s="146"/>
    </row>
    <row r="614" spans="2:2">
      <c r="B614" s="146"/>
    </row>
    <row r="615" spans="2:2">
      <c r="B615" s="146"/>
    </row>
    <row r="616" spans="2:2">
      <c r="B616" s="146"/>
    </row>
    <row r="617" spans="2:2">
      <c r="B617" s="146"/>
    </row>
    <row r="618" spans="2:2">
      <c r="B618" s="146"/>
    </row>
    <row r="619" spans="2:2">
      <c r="B619" s="146"/>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38"/>
  <sheetViews>
    <sheetView zoomScale="70" zoomScaleNormal="70" workbookViewId="0">
      <selection activeCell="A5" sqref="A5:E5"/>
    </sheetView>
  </sheetViews>
  <sheetFormatPr defaultRowHeight="12.75"/>
  <cols>
    <col min="1" max="1" width="65" style="67" customWidth="1"/>
    <col min="2" max="2" width="17.7109375" style="781" customWidth="1"/>
    <col min="3" max="3" width="15" style="781" customWidth="1"/>
    <col min="4" max="4" width="72" style="781" customWidth="1"/>
    <col min="5" max="5" width="18.5703125" style="781" customWidth="1"/>
    <col min="6" max="6" width="3.7109375" style="68" customWidth="1"/>
    <col min="7" max="7" width="18.28515625" style="781" customWidth="1"/>
    <col min="8" max="8" width="17.28515625" style="781" customWidth="1"/>
    <col min="9" max="9" width="9.140625" style="781"/>
    <col min="10" max="10" width="12.42578125" style="781" bestFit="1" customWidth="1"/>
    <col min="11" max="256" width="9.140625" style="781"/>
    <col min="257" max="257" width="65" style="781" customWidth="1"/>
    <col min="258" max="258" width="17.7109375" style="781" customWidth="1"/>
    <col min="259" max="259" width="15" style="781" customWidth="1"/>
    <col min="260" max="260" width="72" style="781" customWidth="1"/>
    <col min="261" max="261" width="18.5703125" style="781" customWidth="1"/>
    <col min="262" max="262" width="3.7109375" style="781" customWidth="1"/>
    <col min="263" max="263" width="18.28515625" style="781" customWidth="1"/>
    <col min="264" max="264" width="17.28515625" style="781" customWidth="1"/>
    <col min="265" max="265" width="9.140625" style="781"/>
    <col min="266" max="266" width="12.42578125" style="781" bestFit="1" customWidth="1"/>
    <col min="267" max="512" width="9.140625" style="781"/>
    <col min="513" max="513" width="65" style="781" customWidth="1"/>
    <col min="514" max="514" width="17.7109375" style="781" customWidth="1"/>
    <col min="515" max="515" width="15" style="781" customWidth="1"/>
    <col min="516" max="516" width="72" style="781" customWidth="1"/>
    <col min="517" max="517" width="18.5703125" style="781" customWidth="1"/>
    <col min="518" max="518" width="3.7109375" style="781" customWidth="1"/>
    <col min="519" max="519" width="18.28515625" style="781" customWidth="1"/>
    <col min="520" max="520" width="17.28515625" style="781" customWidth="1"/>
    <col min="521" max="521" width="9.140625" style="781"/>
    <col min="522" max="522" width="12.42578125" style="781" bestFit="1" customWidth="1"/>
    <col min="523" max="768" width="9.140625" style="781"/>
    <col min="769" max="769" width="65" style="781" customWidth="1"/>
    <col min="770" max="770" width="17.7109375" style="781" customWidth="1"/>
    <col min="771" max="771" width="15" style="781" customWidth="1"/>
    <col min="772" max="772" width="72" style="781" customWidth="1"/>
    <col min="773" max="773" width="18.5703125" style="781" customWidth="1"/>
    <col min="774" max="774" width="3.7109375" style="781" customWidth="1"/>
    <col min="775" max="775" width="18.28515625" style="781" customWidth="1"/>
    <col min="776" max="776" width="17.28515625" style="781" customWidth="1"/>
    <col min="777" max="777" width="9.140625" style="781"/>
    <col min="778" max="778" width="12.42578125" style="781" bestFit="1" customWidth="1"/>
    <col min="779" max="1024" width="9.140625" style="781"/>
    <col min="1025" max="1025" width="65" style="781" customWidth="1"/>
    <col min="1026" max="1026" width="17.7109375" style="781" customWidth="1"/>
    <col min="1027" max="1027" width="15" style="781" customWidth="1"/>
    <col min="1028" max="1028" width="72" style="781" customWidth="1"/>
    <col min="1029" max="1029" width="18.5703125" style="781" customWidth="1"/>
    <col min="1030" max="1030" width="3.7109375" style="781" customWidth="1"/>
    <col min="1031" max="1031" width="18.28515625" style="781" customWidth="1"/>
    <col min="1032" max="1032" width="17.28515625" style="781" customWidth="1"/>
    <col min="1033" max="1033" width="9.140625" style="781"/>
    <col min="1034" max="1034" width="12.42578125" style="781" bestFit="1" customWidth="1"/>
    <col min="1035" max="1280" width="9.140625" style="781"/>
    <col min="1281" max="1281" width="65" style="781" customWidth="1"/>
    <col min="1282" max="1282" width="17.7109375" style="781" customWidth="1"/>
    <col min="1283" max="1283" width="15" style="781" customWidth="1"/>
    <col min="1284" max="1284" width="72" style="781" customWidth="1"/>
    <col min="1285" max="1285" width="18.5703125" style="781" customWidth="1"/>
    <col min="1286" max="1286" width="3.7109375" style="781" customWidth="1"/>
    <col min="1287" max="1287" width="18.28515625" style="781" customWidth="1"/>
    <col min="1288" max="1288" width="17.28515625" style="781" customWidth="1"/>
    <col min="1289" max="1289" width="9.140625" style="781"/>
    <col min="1290" max="1290" width="12.42578125" style="781" bestFit="1" customWidth="1"/>
    <col min="1291" max="1536" width="9.140625" style="781"/>
    <col min="1537" max="1537" width="65" style="781" customWidth="1"/>
    <col min="1538" max="1538" width="17.7109375" style="781" customWidth="1"/>
    <col min="1539" max="1539" width="15" style="781" customWidth="1"/>
    <col min="1540" max="1540" width="72" style="781" customWidth="1"/>
    <col min="1541" max="1541" width="18.5703125" style="781" customWidth="1"/>
    <col min="1542" max="1542" width="3.7109375" style="781" customWidth="1"/>
    <col min="1543" max="1543" width="18.28515625" style="781" customWidth="1"/>
    <col min="1544" max="1544" width="17.28515625" style="781" customWidth="1"/>
    <col min="1545" max="1545" width="9.140625" style="781"/>
    <col min="1546" max="1546" width="12.42578125" style="781" bestFit="1" customWidth="1"/>
    <col min="1547" max="1792" width="9.140625" style="781"/>
    <col min="1793" max="1793" width="65" style="781" customWidth="1"/>
    <col min="1794" max="1794" width="17.7109375" style="781" customWidth="1"/>
    <col min="1795" max="1795" width="15" style="781" customWidth="1"/>
    <col min="1796" max="1796" width="72" style="781" customWidth="1"/>
    <col min="1797" max="1797" width="18.5703125" style="781" customWidth="1"/>
    <col min="1798" max="1798" width="3.7109375" style="781" customWidth="1"/>
    <col min="1799" max="1799" width="18.28515625" style="781" customWidth="1"/>
    <col min="1800" max="1800" width="17.28515625" style="781" customWidth="1"/>
    <col min="1801" max="1801" width="9.140625" style="781"/>
    <col min="1802" max="1802" width="12.42578125" style="781" bestFit="1" customWidth="1"/>
    <col min="1803" max="2048" width="9.140625" style="781"/>
    <col min="2049" max="2049" width="65" style="781" customWidth="1"/>
    <col min="2050" max="2050" width="17.7109375" style="781" customWidth="1"/>
    <col min="2051" max="2051" width="15" style="781" customWidth="1"/>
    <col min="2052" max="2052" width="72" style="781" customWidth="1"/>
    <col min="2053" max="2053" width="18.5703125" style="781" customWidth="1"/>
    <col min="2054" max="2054" width="3.7109375" style="781" customWidth="1"/>
    <col min="2055" max="2055" width="18.28515625" style="781" customWidth="1"/>
    <col min="2056" max="2056" width="17.28515625" style="781" customWidth="1"/>
    <col min="2057" max="2057" width="9.140625" style="781"/>
    <col min="2058" max="2058" width="12.42578125" style="781" bestFit="1" customWidth="1"/>
    <col min="2059" max="2304" width="9.140625" style="781"/>
    <col min="2305" max="2305" width="65" style="781" customWidth="1"/>
    <col min="2306" max="2306" width="17.7109375" style="781" customWidth="1"/>
    <col min="2307" max="2307" width="15" style="781" customWidth="1"/>
    <col min="2308" max="2308" width="72" style="781" customWidth="1"/>
    <col min="2309" max="2309" width="18.5703125" style="781" customWidth="1"/>
    <col min="2310" max="2310" width="3.7109375" style="781" customWidth="1"/>
    <col min="2311" max="2311" width="18.28515625" style="781" customWidth="1"/>
    <col min="2312" max="2312" width="17.28515625" style="781" customWidth="1"/>
    <col min="2313" max="2313" width="9.140625" style="781"/>
    <col min="2314" max="2314" width="12.42578125" style="781" bestFit="1" customWidth="1"/>
    <col min="2315" max="2560" width="9.140625" style="781"/>
    <col min="2561" max="2561" width="65" style="781" customWidth="1"/>
    <col min="2562" max="2562" width="17.7109375" style="781" customWidth="1"/>
    <col min="2563" max="2563" width="15" style="781" customWidth="1"/>
    <col min="2564" max="2564" width="72" style="781" customWidth="1"/>
    <col min="2565" max="2565" width="18.5703125" style="781" customWidth="1"/>
    <col min="2566" max="2566" width="3.7109375" style="781" customWidth="1"/>
    <col min="2567" max="2567" width="18.28515625" style="781" customWidth="1"/>
    <col min="2568" max="2568" width="17.28515625" style="781" customWidth="1"/>
    <col min="2569" max="2569" width="9.140625" style="781"/>
    <col min="2570" max="2570" width="12.42578125" style="781" bestFit="1" customWidth="1"/>
    <col min="2571" max="2816" width="9.140625" style="781"/>
    <col min="2817" max="2817" width="65" style="781" customWidth="1"/>
    <col min="2818" max="2818" width="17.7109375" style="781" customWidth="1"/>
    <col min="2819" max="2819" width="15" style="781" customWidth="1"/>
    <col min="2820" max="2820" width="72" style="781" customWidth="1"/>
    <col min="2821" max="2821" width="18.5703125" style="781" customWidth="1"/>
    <col min="2822" max="2822" width="3.7109375" style="781" customWidth="1"/>
    <col min="2823" max="2823" width="18.28515625" style="781" customWidth="1"/>
    <col min="2824" max="2824" width="17.28515625" style="781" customWidth="1"/>
    <col min="2825" max="2825" width="9.140625" style="781"/>
    <col min="2826" max="2826" width="12.42578125" style="781" bestFit="1" customWidth="1"/>
    <col min="2827" max="3072" width="9.140625" style="781"/>
    <col min="3073" max="3073" width="65" style="781" customWidth="1"/>
    <col min="3074" max="3074" width="17.7109375" style="781" customWidth="1"/>
    <col min="3075" max="3075" width="15" style="781" customWidth="1"/>
    <col min="3076" max="3076" width="72" style="781" customWidth="1"/>
    <col min="3077" max="3077" width="18.5703125" style="781" customWidth="1"/>
    <col min="3078" max="3078" width="3.7109375" style="781" customWidth="1"/>
    <col min="3079" max="3079" width="18.28515625" style="781" customWidth="1"/>
    <col min="3080" max="3080" width="17.28515625" style="781" customWidth="1"/>
    <col min="3081" max="3081" width="9.140625" style="781"/>
    <col min="3082" max="3082" width="12.42578125" style="781" bestFit="1" customWidth="1"/>
    <col min="3083" max="3328" width="9.140625" style="781"/>
    <col min="3329" max="3329" width="65" style="781" customWidth="1"/>
    <col min="3330" max="3330" width="17.7109375" style="781" customWidth="1"/>
    <col min="3331" max="3331" width="15" style="781" customWidth="1"/>
    <col min="3332" max="3332" width="72" style="781" customWidth="1"/>
    <col min="3333" max="3333" width="18.5703125" style="781" customWidth="1"/>
    <col min="3334" max="3334" width="3.7109375" style="781" customWidth="1"/>
    <col min="3335" max="3335" width="18.28515625" style="781" customWidth="1"/>
    <col min="3336" max="3336" width="17.28515625" style="781" customWidth="1"/>
    <col min="3337" max="3337" width="9.140625" style="781"/>
    <col min="3338" max="3338" width="12.42578125" style="781" bestFit="1" customWidth="1"/>
    <col min="3339" max="3584" width="9.140625" style="781"/>
    <col min="3585" max="3585" width="65" style="781" customWidth="1"/>
    <col min="3586" max="3586" width="17.7109375" style="781" customWidth="1"/>
    <col min="3587" max="3587" width="15" style="781" customWidth="1"/>
    <col min="3588" max="3588" width="72" style="781" customWidth="1"/>
    <col min="3589" max="3589" width="18.5703125" style="781" customWidth="1"/>
    <col min="3590" max="3590" width="3.7109375" style="781" customWidth="1"/>
    <col min="3591" max="3591" width="18.28515625" style="781" customWidth="1"/>
    <col min="3592" max="3592" width="17.28515625" style="781" customWidth="1"/>
    <col min="3593" max="3593" width="9.140625" style="781"/>
    <col min="3594" max="3594" width="12.42578125" style="781" bestFit="1" customWidth="1"/>
    <col min="3595" max="3840" width="9.140625" style="781"/>
    <col min="3841" max="3841" width="65" style="781" customWidth="1"/>
    <col min="3842" max="3842" width="17.7109375" style="781" customWidth="1"/>
    <col min="3843" max="3843" width="15" style="781" customWidth="1"/>
    <col min="3844" max="3844" width="72" style="781" customWidth="1"/>
    <col min="3845" max="3845" width="18.5703125" style="781" customWidth="1"/>
    <col min="3846" max="3846" width="3.7109375" style="781" customWidth="1"/>
    <col min="3847" max="3847" width="18.28515625" style="781" customWidth="1"/>
    <col min="3848" max="3848" width="17.28515625" style="781" customWidth="1"/>
    <col min="3849" max="3849" width="9.140625" style="781"/>
    <col min="3850" max="3850" width="12.42578125" style="781" bestFit="1" customWidth="1"/>
    <col min="3851" max="4096" width="9.140625" style="781"/>
    <col min="4097" max="4097" width="65" style="781" customWidth="1"/>
    <col min="4098" max="4098" width="17.7109375" style="781" customWidth="1"/>
    <col min="4099" max="4099" width="15" style="781" customWidth="1"/>
    <col min="4100" max="4100" width="72" style="781" customWidth="1"/>
    <col min="4101" max="4101" width="18.5703125" style="781" customWidth="1"/>
    <col min="4102" max="4102" width="3.7109375" style="781" customWidth="1"/>
    <col min="4103" max="4103" width="18.28515625" style="781" customWidth="1"/>
    <col min="4104" max="4104" width="17.28515625" style="781" customWidth="1"/>
    <col min="4105" max="4105" width="9.140625" style="781"/>
    <col min="4106" max="4106" width="12.42578125" style="781" bestFit="1" customWidth="1"/>
    <col min="4107" max="4352" width="9.140625" style="781"/>
    <col min="4353" max="4353" width="65" style="781" customWidth="1"/>
    <col min="4354" max="4354" width="17.7109375" style="781" customWidth="1"/>
    <col min="4355" max="4355" width="15" style="781" customWidth="1"/>
    <col min="4356" max="4356" width="72" style="781" customWidth="1"/>
    <col min="4357" max="4357" width="18.5703125" style="781" customWidth="1"/>
    <col min="4358" max="4358" width="3.7109375" style="781" customWidth="1"/>
    <col min="4359" max="4359" width="18.28515625" style="781" customWidth="1"/>
    <col min="4360" max="4360" width="17.28515625" style="781" customWidth="1"/>
    <col min="4361" max="4361" width="9.140625" style="781"/>
    <col min="4362" max="4362" width="12.42578125" style="781" bestFit="1" customWidth="1"/>
    <col min="4363" max="4608" width="9.140625" style="781"/>
    <col min="4609" max="4609" width="65" style="781" customWidth="1"/>
    <col min="4610" max="4610" width="17.7109375" style="781" customWidth="1"/>
    <col min="4611" max="4611" width="15" style="781" customWidth="1"/>
    <col min="4612" max="4612" width="72" style="781" customWidth="1"/>
    <col min="4613" max="4613" width="18.5703125" style="781" customWidth="1"/>
    <col min="4614" max="4614" width="3.7109375" style="781" customWidth="1"/>
    <col min="4615" max="4615" width="18.28515625" style="781" customWidth="1"/>
    <col min="4616" max="4616" width="17.28515625" style="781" customWidth="1"/>
    <col min="4617" max="4617" width="9.140625" style="781"/>
    <col min="4618" max="4618" width="12.42578125" style="781" bestFit="1" customWidth="1"/>
    <col min="4619" max="4864" width="9.140625" style="781"/>
    <col min="4865" max="4865" width="65" style="781" customWidth="1"/>
    <col min="4866" max="4866" width="17.7109375" style="781" customWidth="1"/>
    <col min="4867" max="4867" width="15" style="781" customWidth="1"/>
    <col min="4868" max="4868" width="72" style="781" customWidth="1"/>
    <col min="4869" max="4869" width="18.5703125" style="781" customWidth="1"/>
    <col min="4870" max="4870" width="3.7109375" style="781" customWidth="1"/>
    <col min="4871" max="4871" width="18.28515625" style="781" customWidth="1"/>
    <col min="4872" max="4872" width="17.28515625" style="781" customWidth="1"/>
    <col min="4873" max="4873" width="9.140625" style="781"/>
    <col min="4874" max="4874" width="12.42578125" style="781" bestFit="1" customWidth="1"/>
    <col min="4875" max="5120" width="9.140625" style="781"/>
    <col min="5121" max="5121" width="65" style="781" customWidth="1"/>
    <col min="5122" max="5122" width="17.7109375" style="781" customWidth="1"/>
    <col min="5123" max="5123" width="15" style="781" customWidth="1"/>
    <col min="5124" max="5124" width="72" style="781" customWidth="1"/>
    <col min="5125" max="5125" width="18.5703125" style="781" customWidth="1"/>
    <col min="5126" max="5126" width="3.7109375" style="781" customWidth="1"/>
    <col min="5127" max="5127" width="18.28515625" style="781" customWidth="1"/>
    <col min="5128" max="5128" width="17.28515625" style="781" customWidth="1"/>
    <col min="5129" max="5129" width="9.140625" style="781"/>
    <col min="5130" max="5130" width="12.42578125" style="781" bestFit="1" customWidth="1"/>
    <col min="5131" max="5376" width="9.140625" style="781"/>
    <col min="5377" max="5377" width="65" style="781" customWidth="1"/>
    <col min="5378" max="5378" width="17.7109375" style="781" customWidth="1"/>
    <col min="5379" max="5379" width="15" style="781" customWidth="1"/>
    <col min="5380" max="5380" width="72" style="781" customWidth="1"/>
    <col min="5381" max="5381" width="18.5703125" style="781" customWidth="1"/>
    <col min="5382" max="5382" width="3.7109375" style="781" customWidth="1"/>
    <col min="5383" max="5383" width="18.28515625" style="781" customWidth="1"/>
    <col min="5384" max="5384" width="17.28515625" style="781" customWidth="1"/>
    <col min="5385" max="5385" width="9.140625" style="781"/>
    <col min="5386" max="5386" width="12.42578125" style="781" bestFit="1" customWidth="1"/>
    <col min="5387" max="5632" width="9.140625" style="781"/>
    <col min="5633" max="5633" width="65" style="781" customWidth="1"/>
    <col min="5634" max="5634" width="17.7109375" style="781" customWidth="1"/>
    <col min="5635" max="5635" width="15" style="781" customWidth="1"/>
    <col min="5636" max="5636" width="72" style="781" customWidth="1"/>
    <col min="5637" max="5637" width="18.5703125" style="781" customWidth="1"/>
    <col min="5638" max="5638" width="3.7109375" style="781" customWidth="1"/>
    <col min="5639" max="5639" width="18.28515625" style="781" customWidth="1"/>
    <col min="5640" max="5640" width="17.28515625" style="781" customWidth="1"/>
    <col min="5641" max="5641" width="9.140625" style="781"/>
    <col min="5642" max="5642" width="12.42578125" style="781" bestFit="1" customWidth="1"/>
    <col min="5643" max="5888" width="9.140625" style="781"/>
    <col min="5889" max="5889" width="65" style="781" customWidth="1"/>
    <col min="5890" max="5890" width="17.7109375" style="781" customWidth="1"/>
    <col min="5891" max="5891" width="15" style="781" customWidth="1"/>
    <col min="5892" max="5892" width="72" style="781" customWidth="1"/>
    <col min="5893" max="5893" width="18.5703125" style="781" customWidth="1"/>
    <col min="5894" max="5894" width="3.7109375" style="781" customWidth="1"/>
    <col min="5895" max="5895" width="18.28515625" style="781" customWidth="1"/>
    <col min="5896" max="5896" width="17.28515625" style="781" customWidth="1"/>
    <col min="5897" max="5897" width="9.140625" style="781"/>
    <col min="5898" max="5898" width="12.42578125" style="781" bestFit="1" customWidth="1"/>
    <col min="5899" max="6144" width="9.140625" style="781"/>
    <col min="6145" max="6145" width="65" style="781" customWidth="1"/>
    <col min="6146" max="6146" width="17.7109375" style="781" customWidth="1"/>
    <col min="6147" max="6147" width="15" style="781" customWidth="1"/>
    <col min="6148" max="6148" width="72" style="781" customWidth="1"/>
    <col min="6149" max="6149" width="18.5703125" style="781" customWidth="1"/>
    <col min="6150" max="6150" width="3.7109375" style="781" customWidth="1"/>
    <col min="6151" max="6151" width="18.28515625" style="781" customWidth="1"/>
    <col min="6152" max="6152" width="17.28515625" style="781" customWidth="1"/>
    <col min="6153" max="6153" width="9.140625" style="781"/>
    <col min="6154" max="6154" width="12.42578125" style="781" bestFit="1" customWidth="1"/>
    <col min="6155" max="6400" width="9.140625" style="781"/>
    <col min="6401" max="6401" width="65" style="781" customWidth="1"/>
    <col min="6402" max="6402" width="17.7109375" style="781" customWidth="1"/>
    <col min="6403" max="6403" width="15" style="781" customWidth="1"/>
    <col min="6404" max="6404" width="72" style="781" customWidth="1"/>
    <col min="6405" max="6405" width="18.5703125" style="781" customWidth="1"/>
    <col min="6406" max="6406" width="3.7109375" style="781" customWidth="1"/>
    <col min="6407" max="6407" width="18.28515625" style="781" customWidth="1"/>
    <col min="6408" max="6408" width="17.28515625" style="781" customWidth="1"/>
    <col min="6409" max="6409" width="9.140625" style="781"/>
    <col min="6410" max="6410" width="12.42578125" style="781" bestFit="1" customWidth="1"/>
    <col min="6411" max="6656" width="9.140625" style="781"/>
    <col min="6657" max="6657" width="65" style="781" customWidth="1"/>
    <col min="6658" max="6658" width="17.7109375" style="781" customWidth="1"/>
    <col min="6659" max="6659" width="15" style="781" customWidth="1"/>
    <col min="6660" max="6660" width="72" style="781" customWidth="1"/>
    <col min="6661" max="6661" width="18.5703125" style="781" customWidth="1"/>
    <col min="6662" max="6662" width="3.7109375" style="781" customWidth="1"/>
    <col min="6663" max="6663" width="18.28515625" style="781" customWidth="1"/>
    <col min="6664" max="6664" width="17.28515625" style="781" customWidth="1"/>
    <col min="6665" max="6665" width="9.140625" style="781"/>
    <col min="6666" max="6666" width="12.42578125" style="781" bestFit="1" customWidth="1"/>
    <col min="6667" max="6912" width="9.140625" style="781"/>
    <col min="6913" max="6913" width="65" style="781" customWidth="1"/>
    <col min="6914" max="6914" width="17.7109375" style="781" customWidth="1"/>
    <col min="6915" max="6915" width="15" style="781" customWidth="1"/>
    <col min="6916" max="6916" width="72" style="781" customWidth="1"/>
    <col min="6917" max="6917" width="18.5703125" style="781" customWidth="1"/>
    <col min="6918" max="6918" width="3.7109375" style="781" customWidth="1"/>
    <col min="6919" max="6919" width="18.28515625" style="781" customWidth="1"/>
    <col min="6920" max="6920" width="17.28515625" style="781" customWidth="1"/>
    <col min="6921" max="6921" width="9.140625" style="781"/>
    <col min="6922" max="6922" width="12.42578125" style="781" bestFit="1" customWidth="1"/>
    <col min="6923" max="7168" width="9.140625" style="781"/>
    <col min="7169" max="7169" width="65" style="781" customWidth="1"/>
    <col min="7170" max="7170" width="17.7109375" style="781" customWidth="1"/>
    <col min="7171" max="7171" width="15" style="781" customWidth="1"/>
    <col min="7172" max="7172" width="72" style="781" customWidth="1"/>
    <col min="7173" max="7173" width="18.5703125" style="781" customWidth="1"/>
    <col min="7174" max="7174" width="3.7109375" style="781" customWidth="1"/>
    <col min="7175" max="7175" width="18.28515625" style="781" customWidth="1"/>
    <col min="7176" max="7176" width="17.28515625" style="781" customWidth="1"/>
    <col min="7177" max="7177" width="9.140625" style="781"/>
    <col min="7178" max="7178" width="12.42578125" style="781" bestFit="1" customWidth="1"/>
    <col min="7179" max="7424" width="9.140625" style="781"/>
    <col min="7425" max="7425" width="65" style="781" customWidth="1"/>
    <col min="7426" max="7426" width="17.7109375" style="781" customWidth="1"/>
    <col min="7427" max="7427" width="15" style="781" customWidth="1"/>
    <col min="7428" max="7428" width="72" style="781" customWidth="1"/>
    <col min="7429" max="7429" width="18.5703125" style="781" customWidth="1"/>
    <col min="7430" max="7430" width="3.7109375" style="781" customWidth="1"/>
    <col min="7431" max="7431" width="18.28515625" style="781" customWidth="1"/>
    <col min="7432" max="7432" width="17.28515625" style="781" customWidth="1"/>
    <col min="7433" max="7433" width="9.140625" style="781"/>
    <col min="7434" max="7434" width="12.42578125" style="781" bestFit="1" customWidth="1"/>
    <col min="7435" max="7680" width="9.140625" style="781"/>
    <col min="7681" max="7681" width="65" style="781" customWidth="1"/>
    <col min="7682" max="7682" width="17.7109375" style="781" customWidth="1"/>
    <col min="7683" max="7683" width="15" style="781" customWidth="1"/>
    <col min="7684" max="7684" width="72" style="781" customWidth="1"/>
    <col min="7685" max="7685" width="18.5703125" style="781" customWidth="1"/>
    <col min="7686" max="7686" width="3.7109375" style="781" customWidth="1"/>
    <col min="7687" max="7687" width="18.28515625" style="781" customWidth="1"/>
    <col min="7688" max="7688" width="17.28515625" style="781" customWidth="1"/>
    <col min="7689" max="7689" width="9.140625" style="781"/>
    <col min="7690" max="7690" width="12.42578125" style="781" bestFit="1" customWidth="1"/>
    <col min="7691" max="7936" width="9.140625" style="781"/>
    <col min="7937" max="7937" width="65" style="781" customWidth="1"/>
    <col min="7938" max="7938" width="17.7109375" style="781" customWidth="1"/>
    <col min="7939" max="7939" width="15" style="781" customWidth="1"/>
    <col min="7940" max="7940" width="72" style="781" customWidth="1"/>
    <col min="7941" max="7941" width="18.5703125" style="781" customWidth="1"/>
    <col min="7942" max="7942" width="3.7109375" style="781" customWidth="1"/>
    <col min="7943" max="7943" width="18.28515625" style="781" customWidth="1"/>
    <col min="7944" max="7944" width="17.28515625" style="781" customWidth="1"/>
    <col min="7945" max="7945" width="9.140625" style="781"/>
    <col min="7946" max="7946" width="12.42578125" style="781" bestFit="1" customWidth="1"/>
    <col min="7947" max="8192" width="9.140625" style="781"/>
    <col min="8193" max="8193" width="65" style="781" customWidth="1"/>
    <col min="8194" max="8194" width="17.7109375" style="781" customWidth="1"/>
    <col min="8195" max="8195" width="15" style="781" customWidth="1"/>
    <col min="8196" max="8196" width="72" style="781" customWidth="1"/>
    <col min="8197" max="8197" width="18.5703125" style="781" customWidth="1"/>
    <col min="8198" max="8198" width="3.7109375" style="781" customWidth="1"/>
    <col min="8199" max="8199" width="18.28515625" style="781" customWidth="1"/>
    <col min="8200" max="8200" width="17.28515625" style="781" customWidth="1"/>
    <col min="8201" max="8201" width="9.140625" style="781"/>
    <col min="8202" max="8202" width="12.42578125" style="781" bestFit="1" customWidth="1"/>
    <col min="8203" max="8448" width="9.140625" style="781"/>
    <col min="8449" max="8449" width="65" style="781" customWidth="1"/>
    <col min="8450" max="8450" width="17.7109375" style="781" customWidth="1"/>
    <col min="8451" max="8451" width="15" style="781" customWidth="1"/>
    <col min="8452" max="8452" width="72" style="781" customWidth="1"/>
    <col min="8453" max="8453" width="18.5703125" style="781" customWidth="1"/>
    <col min="8454" max="8454" width="3.7109375" style="781" customWidth="1"/>
    <col min="8455" max="8455" width="18.28515625" style="781" customWidth="1"/>
    <col min="8456" max="8456" width="17.28515625" style="781" customWidth="1"/>
    <col min="8457" max="8457" width="9.140625" style="781"/>
    <col min="8458" max="8458" width="12.42578125" style="781" bestFit="1" customWidth="1"/>
    <col min="8459" max="8704" width="9.140625" style="781"/>
    <col min="8705" max="8705" width="65" style="781" customWidth="1"/>
    <col min="8706" max="8706" width="17.7109375" style="781" customWidth="1"/>
    <col min="8707" max="8707" width="15" style="781" customWidth="1"/>
    <col min="8708" max="8708" width="72" style="781" customWidth="1"/>
    <col min="8709" max="8709" width="18.5703125" style="781" customWidth="1"/>
    <col min="8710" max="8710" width="3.7109375" style="781" customWidth="1"/>
    <col min="8711" max="8711" width="18.28515625" style="781" customWidth="1"/>
    <col min="8712" max="8712" width="17.28515625" style="781" customWidth="1"/>
    <col min="8713" max="8713" width="9.140625" style="781"/>
    <col min="8714" max="8714" width="12.42578125" style="781" bestFit="1" customWidth="1"/>
    <col min="8715" max="8960" width="9.140625" style="781"/>
    <col min="8961" max="8961" width="65" style="781" customWidth="1"/>
    <col min="8962" max="8962" width="17.7109375" style="781" customWidth="1"/>
    <col min="8963" max="8963" width="15" style="781" customWidth="1"/>
    <col min="8964" max="8964" width="72" style="781" customWidth="1"/>
    <col min="8965" max="8965" width="18.5703125" style="781" customWidth="1"/>
    <col min="8966" max="8966" width="3.7109375" style="781" customWidth="1"/>
    <col min="8967" max="8967" width="18.28515625" style="781" customWidth="1"/>
    <col min="8968" max="8968" width="17.28515625" style="781" customWidth="1"/>
    <col min="8969" max="8969" width="9.140625" style="781"/>
    <col min="8970" max="8970" width="12.42578125" style="781" bestFit="1" customWidth="1"/>
    <col min="8971" max="9216" width="9.140625" style="781"/>
    <col min="9217" max="9217" width="65" style="781" customWidth="1"/>
    <col min="9218" max="9218" width="17.7109375" style="781" customWidth="1"/>
    <col min="9219" max="9219" width="15" style="781" customWidth="1"/>
    <col min="9220" max="9220" width="72" style="781" customWidth="1"/>
    <col min="9221" max="9221" width="18.5703125" style="781" customWidth="1"/>
    <col min="9222" max="9222" width="3.7109375" style="781" customWidth="1"/>
    <col min="9223" max="9223" width="18.28515625" style="781" customWidth="1"/>
    <col min="9224" max="9224" width="17.28515625" style="781" customWidth="1"/>
    <col min="9225" max="9225" width="9.140625" style="781"/>
    <col min="9226" max="9226" width="12.42578125" style="781" bestFit="1" customWidth="1"/>
    <col min="9227" max="9472" width="9.140625" style="781"/>
    <col min="9473" max="9473" width="65" style="781" customWidth="1"/>
    <col min="9474" max="9474" width="17.7109375" style="781" customWidth="1"/>
    <col min="9475" max="9475" width="15" style="781" customWidth="1"/>
    <col min="9476" max="9476" width="72" style="781" customWidth="1"/>
    <col min="9477" max="9477" width="18.5703125" style="781" customWidth="1"/>
    <col min="9478" max="9478" width="3.7109375" style="781" customWidth="1"/>
    <col min="9479" max="9479" width="18.28515625" style="781" customWidth="1"/>
    <col min="9480" max="9480" width="17.28515625" style="781" customWidth="1"/>
    <col min="9481" max="9481" width="9.140625" style="781"/>
    <col min="9482" max="9482" width="12.42578125" style="781" bestFit="1" customWidth="1"/>
    <col min="9483" max="9728" width="9.140625" style="781"/>
    <col min="9729" max="9729" width="65" style="781" customWidth="1"/>
    <col min="9730" max="9730" width="17.7109375" style="781" customWidth="1"/>
    <col min="9731" max="9731" width="15" style="781" customWidth="1"/>
    <col min="9732" max="9732" width="72" style="781" customWidth="1"/>
    <col min="9733" max="9733" width="18.5703125" style="781" customWidth="1"/>
    <col min="9734" max="9734" width="3.7109375" style="781" customWidth="1"/>
    <col min="9735" max="9735" width="18.28515625" style="781" customWidth="1"/>
    <col min="9736" max="9736" width="17.28515625" style="781" customWidth="1"/>
    <col min="9737" max="9737" width="9.140625" style="781"/>
    <col min="9738" max="9738" width="12.42578125" style="781" bestFit="1" customWidth="1"/>
    <col min="9739" max="9984" width="9.140625" style="781"/>
    <col min="9985" max="9985" width="65" style="781" customWidth="1"/>
    <col min="9986" max="9986" width="17.7109375" style="781" customWidth="1"/>
    <col min="9987" max="9987" width="15" style="781" customWidth="1"/>
    <col min="9988" max="9988" width="72" style="781" customWidth="1"/>
    <col min="9989" max="9989" width="18.5703125" style="781" customWidth="1"/>
    <col min="9990" max="9990" width="3.7109375" style="781" customWidth="1"/>
    <col min="9991" max="9991" width="18.28515625" style="781" customWidth="1"/>
    <col min="9992" max="9992" width="17.28515625" style="781" customWidth="1"/>
    <col min="9993" max="9993" width="9.140625" style="781"/>
    <col min="9994" max="9994" width="12.42578125" style="781" bestFit="1" customWidth="1"/>
    <col min="9995" max="10240" width="9.140625" style="781"/>
    <col min="10241" max="10241" width="65" style="781" customWidth="1"/>
    <col min="10242" max="10242" width="17.7109375" style="781" customWidth="1"/>
    <col min="10243" max="10243" width="15" style="781" customWidth="1"/>
    <col min="10244" max="10244" width="72" style="781" customWidth="1"/>
    <col min="10245" max="10245" width="18.5703125" style="781" customWidth="1"/>
    <col min="10246" max="10246" width="3.7109375" style="781" customWidth="1"/>
    <col min="10247" max="10247" width="18.28515625" style="781" customWidth="1"/>
    <col min="10248" max="10248" width="17.28515625" style="781" customWidth="1"/>
    <col min="10249" max="10249" width="9.140625" style="781"/>
    <col min="10250" max="10250" width="12.42578125" style="781" bestFit="1" customWidth="1"/>
    <col min="10251" max="10496" width="9.140625" style="781"/>
    <col min="10497" max="10497" width="65" style="781" customWidth="1"/>
    <col min="10498" max="10498" width="17.7109375" style="781" customWidth="1"/>
    <col min="10499" max="10499" width="15" style="781" customWidth="1"/>
    <col min="10500" max="10500" width="72" style="781" customWidth="1"/>
    <col min="10501" max="10501" width="18.5703125" style="781" customWidth="1"/>
    <col min="10502" max="10502" width="3.7109375" style="781" customWidth="1"/>
    <col min="10503" max="10503" width="18.28515625" style="781" customWidth="1"/>
    <col min="10504" max="10504" width="17.28515625" style="781" customWidth="1"/>
    <col min="10505" max="10505" width="9.140625" style="781"/>
    <col min="10506" max="10506" width="12.42578125" style="781" bestFit="1" customWidth="1"/>
    <col min="10507" max="10752" width="9.140625" style="781"/>
    <col min="10753" max="10753" width="65" style="781" customWidth="1"/>
    <col min="10754" max="10754" width="17.7109375" style="781" customWidth="1"/>
    <col min="10755" max="10755" width="15" style="781" customWidth="1"/>
    <col min="10756" max="10756" width="72" style="781" customWidth="1"/>
    <col min="10757" max="10757" width="18.5703125" style="781" customWidth="1"/>
    <col min="10758" max="10758" width="3.7109375" style="781" customWidth="1"/>
    <col min="10759" max="10759" width="18.28515625" style="781" customWidth="1"/>
    <col min="10760" max="10760" width="17.28515625" style="781" customWidth="1"/>
    <col min="10761" max="10761" width="9.140625" style="781"/>
    <col min="10762" max="10762" width="12.42578125" style="781" bestFit="1" customWidth="1"/>
    <col min="10763" max="11008" width="9.140625" style="781"/>
    <col min="11009" max="11009" width="65" style="781" customWidth="1"/>
    <col min="11010" max="11010" width="17.7109375" style="781" customWidth="1"/>
    <col min="11011" max="11011" width="15" style="781" customWidth="1"/>
    <col min="11012" max="11012" width="72" style="781" customWidth="1"/>
    <col min="11013" max="11013" width="18.5703125" style="781" customWidth="1"/>
    <col min="11014" max="11014" width="3.7109375" style="781" customWidth="1"/>
    <col min="11015" max="11015" width="18.28515625" style="781" customWidth="1"/>
    <col min="11016" max="11016" width="17.28515625" style="781" customWidth="1"/>
    <col min="11017" max="11017" width="9.140625" style="781"/>
    <col min="11018" max="11018" width="12.42578125" style="781" bestFit="1" customWidth="1"/>
    <col min="11019" max="11264" width="9.140625" style="781"/>
    <col min="11265" max="11265" width="65" style="781" customWidth="1"/>
    <col min="11266" max="11266" width="17.7109375" style="781" customWidth="1"/>
    <col min="11267" max="11267" width="15" style="781" customWidth="1"/>
    <col min="11268" max="11268" width="72" style="781" customWidth="1"/>
    <col min="11269" max="11269" width="18.5703125" style="781" customWidth="1"/>
    <col min="11270" max="11270" width="3.7109375" style="781" customWidth="1"/>
    <col min="11271" max="11271" width="18.28515625" style="781" customWidth="1"/>
    <col min="11272" max="11272" width="17.28515625" style="781" customWidth="1"/>
    <col min="11273" max="11273" width="9.140625" style="781"/>
    <col min="11274" max="11274" width="12.42578125" style="781" bestFit="1" customWidth="1"/>
    <col min="11275" max="11520" width="9.140625" style="781"/>
    <col min="11521" max="11521" width="65" style="781" customWidth="1"/>
    <col min="11522" max="11522" width="17.7109375" style="781" customWidth="1"/>
    <col min="11523" max="11523" width="15" style="781" customWidth="1"/>
    <col min="11524" max="11524" width="72" style="781" customWidth="1"/>
    <col min="11525" max="11525" width="18.5703125" style="781" customWidth="1"/>
    <col min="11526" max="11526" width="3.7109375" style="781" customWidth="1"/>
    <col min="11527" max="11527" width="18.28515625" style="781" customWidth="1"/>
    <col min="11528" max="11528" width="17.28515625" style="781" customWidth="1"/>
    <col min="11529" max="11529" width="9.140625" style="781"/>
    <col min="11530" max="11530" width="12.42578125" style="781" bestFit="1" customWidth="1"/>
    <col min="11531" max="11776" width="9.140625" style="781"/>
    <col min="11777" max="11777" width="65" style="781" customWidth="1"/>
    <col min="11778" max="11778" width="17.7109375" style="781" customWidth="1"/>
    <col min="11779" max="11779" width="15" style="781" customWidth="1"/>
    <col min="11780" max="11780" width="72" style="781" customWidth="1"/>
    <col min="11781" max="11781" width="18.5703125" style="781" customWidth="1"/>
    <col min="11782" max="11782" width="3.7109375" style="781" customWidth="1"/>
    <col min="11783" max="11783" width="18.28515625" style="781" customWidth="1"/>
    <col min="11784" max="11784" width="17.28515625" style="781" customWidth="1"/>
    <col min="11785" max="11785" width="9.140625" style="781"/>
    <col min="11786" max="11786" width="12.42578125" style="781" bestFit="1" customWidth="1"/>
    <col min="11787" max="12032" width="9.140625" style="781"/>
    <col min="12033" max="12033" width="65" style="781" customWidth="1"/>
    <col min="12034" max="12034" width="17.7109375" style="781" customWidth="1"/>
    <col min="12035" max="12035" width="15" style="781" customWidth="1"/>
    <col min="12036" max="12036" width="72" style="781" customWidth="1"/>
    <col min="12037" max="12037" width="18.5703125" style="781" customWidth="1"/>
    <col min="12038" max="12038" width="3.7109375" style="781" customWidth="1"/>
    <col min="12039" max="12039" width="18.28515625" style="781" customWidth="1"/>
    <col min="12040" max="12040" width="17.28515625" style="781" customWidth="1"/>
    <col min="12041" max="12041" width="9.140625" style="781"/>
    <col min="12042" max="12042" width="12.42578125" style="781" bestFit="1" customWidth="1"/>
    <col min="12043" max="12288" width="9.140625" style="781"/>
    <col min="12289" max="12289" width="65" style="781" customWidth="1"/>
    <col min="12290" max="12290" width="17.7109375" style="781" customWidth="1"/>
    <col min="12291" max="12291" width="15" style="781" customWidth="1"/>
    <col min="12292" max="12292" width="72" style="781" customWidth="1"/>
    <col min="12293" max="12293" width="18.5703125" style="781" customWidth="1"/>
    <col min="12294" max="12294" width="3.7109375" style="781" customWidth="1"/>
    <col min="12295" max="12295" width="18.28515625" style="781" customWidth="1"/>
    <col min="12296" max="12296" width="17.28515625" style="781" customWidth="1"/>
    <col min="12297" max="12297" width="9.140625" style="781"/>
    <col min="12298" max="12298" width="12.42578125" style="781" bestFit="1" customWidth="1"/>
    <col min="12299" max="12544" width="9.140625" style="781"/>
    <col min="12545" max="12545" width="65" style="781" customWidth="1"/>
    <col min="12546" max="12546" width="17.7109375" style="781" customWidth="1"/>
    <col min="12547" max="12547" width="15" style="781" customWidth="1"/>
    <col min="12548" max="12548" width="72" style="781" customWidth="1"/>
    <col min="12549" max="12549" width="18.5703125" style="781" customWidth="1"/>
    <col min="12550" max="12550" width="3.7109375" style="781" customWidth="1"/>
    <col min="12551" max="12551" width="18.28515625" style="781" customWidth="1"/>
    <col min="12552" max="12552" width="17.28515625" style="781" customWidth="1"/>
    <col min="12553" max="12553" width="9.140625" style="781"/>
    <col min="12554" max="12554" width="12.42578125" style="781" bestFit="1" customWidth="1"/>
    <col min="12555" max="12800" width="9.140625" style="781"/>
    <col min="12801" max="12801" width="65" style="781" customWidth="1"/>
    <col min="12802" max="12802" width="17.7109375" style="781" customWidth="1"/>
    <col min="12803" max="12803" width="15" style="781" customWidth="1"/>
    <col min="12804" max="12804" width="72" style="781" customWidth="1"/>
    <col min="12805" max="12805" width="18.5703125" style="781" customWidth="1"/>
    <col min="12806" max="12806" width="3.7109375" style="781" customWidth="1"/>
    <col min="12807" max="12807" width="18.28515625" style="781" customWidth="1"/>
    <col min="12808" max="12808" width="17.28515625" style="781" customWidth="1"/>
    <col min="12809" max="12809" width="9.140625" style="781"/>
    <col min="12810" max="12810" width="12.42578125" style="781" bestFit="1" customWidth="1"/>
    <col min="12811" max="13056" width="9.140625" style="781"/>
    <col min="13057" max="13057" width="65" style="781" customWidth="1"/>
    <col min="13058" max="13058" width="17.7109375" style="781" customWidth="1"/>
    <col min="13059" max="13059" width="15" style="781" customWidth="1"/>
    <col min="13060" max="13060" width="72" style="781" customWidth="1"/>
    <col min="13061" max="13061" width="18.5703125" style="781" customWidth="1"/>
    <col min="13062" max="13062" width="3.7109375" style="781" customWidth="1"/>
    <col min="13063" max="13063" width="18.28515625" style="781" customWidth="1"/>
    <col min="13064" max="13064" width="17.28515625" style="781" customWidth="1"/>
    <col min="13065" max="13065" width="9.140625" style="781"/>
    <col min="13066" max="13066" width="12.42578125" style="781" bestFit="1" customWidth="1"/>
    <col min="13067" max="13312" width="9.140625" style="781"/>
    <col min="13313" max="13313" width="65" style="781" customWidth="1"/>
    <col min="13314" max="13314" width="17.7109375" style="781" customWidth="1"/>
    <col min="13315" max="13315" width="15" style="781" customWidth="1"/>
    <col min="13316" max="13316" width="72" style="781" customWidth="1"/>
    <col min="13317" max="13317" width="18.5703125" style="781" customWidth="1"/>
    <col min="13318" max="13318" width="3.7109375" style="781" customWidth="1"/>
    <col min="13319" max="13319" width="18.28515625" style="781" customWidth="1"/>
    <col min="13320" max="13320" width="17.28515625" style="781" customWidth="1"/>
    <col min="13321" max="13321" width="9.140625" style="781"/>
    <col min="13322" max="13322" width="12.42578125" style="781" bestFit="1" customWidth="1"/>
    <col min="13323" max="13568" width="9.140625" style="781"/>
    <col min="13569" max="13569" width="65" style="781" customWidth="1"/>
    <col min="13570" max="13570" width="17.7109375" style="781" customWidth="1"/>
    <col min="13571" max="13571" width="15" style="781" customWidth="1"/>
    <col min="13572" max="13572" width="72" style="781" customWidth="1"/>
    <col min="13573" max="13573" width="18.5703125" style="781" customWidth="1"/>
    <col min="13574" max="13574" width="3.7109375" style="781" customWidth="1"/>
    <col min="13575" max="13575" width="18.28515625" style="781" customWidth="1"/>
    <col min="13576" max="13576" width="17.28515625" style="781" customWidth="1"/>
    <col min="13577" max="13577" width="9.140625" style="781"/>
    <col min="13578" max="13578" width="12.42578125" style="781" bestFit="1" customWidth="1"/>
    <col min="13579" max="13824" width="9.140625" style="781"/>
    <col min="13825" max="13825" width="65" style="781" customWidth="1"/>
    <col min="13826" max="13826" width="17.7109375" style="781" customWidth="1"/>
    <col min="13827" max="13827" width="15" style="781" customWidth="1"/>
    <col min="13828" max="13828" width="72" style="781" customWidth="1"/>
    <col min="13829" max="13829" width="18.5703125" style="781" customWidth="1"/>
    <col min="13830" max="13830" width="3.7109375" style="781" customWidth="1"/>
    <col min="13831" max="13831" width="18.28515625" style="781" customWidth="1"/>
    <col min="13832" max="13832" width="17.28515625" style="781" customWidth="1"/>
    <col min="13833" max="13833" width="9.140625" style="781"/>
    <col min="13834" max="13834" width="12.42578125" style="781" bestFit="1" customWidth="1"/>
    <col min="13835" max="14080" width="9.140625" style="781"/>
    <col min="14081" max="14081" width="65" style="781" customWidth="1"/>
    <col min="14082" max="14082" width="17.7109375" style="781" customWidth="1"/>
    <col min="14083" max="14083" width="15" style="781" customWidth="1"/>
    <col min="14084" max="14084" width="72" style="781" customWidth="1"/>
    <col min="14085" max="14085" width="18.5703125" style="781" customWidth="1"/>
    <col min="14086" max="14086" width="3.7109375" style="781" customWidth="1"/>
    <col min="14087" max="14087" width="18.28515625" style="781" customWidth="1"/>
    <col min="14088" max="14088" width="17.28515625" style="781" customWidth="1"/>
    <col min="14089" max="14089" width="9.140625" style="781"/>
    <col min="14090" max="14090" width="12.42578125" style="781" bestFit="1" customWidth="1"/>
    <col min="14091" max="14336" width="9.140625" style="781"/>
    <col min="14337" max="14337" width="65" style="781" customWidth="1"/>
    <col min="14338" max="14338" width="17.7109375" style="781" customWidth="1"/>
    <col min="14339" max="14339" width="15" style="781" customWidth="1"/>
    <col min="14340" max="14340" width="72" style="781" customWidth="1"/>
    <col min="14341" max="14341" width="18.5703125" style="781" customWidth="1"/>
    <col min="14342" max="14342" width="3.7109375" style="781" customWidth="1"/>
    <col min="14343" max="14343" width="18.28515625" style="781" customWidth="1"/>
    <col min="14344" max="14344" width="17.28515625" style="781" customWidth="1"/>
    <col min="14345" max="14345" width="9.140625" style="781"/>
    <col min="14346" max="14346" width="12.42578125" style="781" bestFit="1" customWidth="1"/>
    <col min="14347" max="14592" width="9.140625" style="781"/>
    <col min="14593" max="14593" width="65" style="781" customWidth="1"/>
    <col min="14594" max="14594" width="17.7109375" style="781" customWidth="1"/>
    <col min="14595" max="14595" width="15" style="781" customWidth="1"/>
    <col min="14596" max="14596" width="72" style="781" customWidth="1"/>
    <col min="14597" max="14597" width="18.5703125" style="781" customWidth="1"/>
    <col min="14598" max="14598" width="3.7109375" style="781" customWidth="1"/>
    <col min="14599" max="14599" width="18.28515625" style="781" customWidth="1"/>
    <col min="14600" max="14600" width="17.28515625" style="781" customWidth="1"/>
    <col min="14601" max="14601" width="9.140625" style="781"/>
    <col min="14602" max="14602" width="12.42578125" style="781" bestFit="1" customWidth="1"/>
    <col min="14603" max="14848" width="9.140625" style="781"/>
    <col min="14849" max="14849" width="65" style="781" customWidth="1"/>
    <col min="14850" max="14850" width="17.7109375" style="781" customWidth="1"/>
    <col min="14851" max="14851" width="15" style="781" customWidth="1"/>
    <col min="14852" max="14852" width="72" style="781" customWidth="1"/>
    <col min="14853" max="14853" width="18.5703125" style="781" customWidth="1"/>
    <col min="14854" max="14854" width="3.7109375" style="781" customWidth="1"/>
    <col min="14855" max="14855" width="18.28515625" style="781" customWidth="1"/>
    <col min="14856" max="14856" width="17.28515625" style="781" customWidth="1"/>
    <col min="14857" max="14857" width="9.140625" style="781"/>
    <col min="14858" max="14858" width="12.42578125" style="781" bestFit="1" customWidth="1"/>
    <col min="14859" max="15104" width="9.140625" style="781"/>
    <col min="15105" max="15105" width="65" style="781" customWidth="1"/>
    <col min="15106" max="15106" width="17.7109375" style="781" customWidth="1"/>
    <col min="15107" max="15107" width="15" style="781" customWidth="1"/>
    <col min="15108" max="15108" width="72" style="781" customWidth="1"/>
    <col min="15109" max="15109" width="18.5703125" style="781" customWidth="1"/>
    <col min="15110" max="15110" width="3.7109375" style="781" customWidth="1"/>
    <col min="15111" max="15111" width="18.28515625" style="781" customWidth="1"/>
    <col min="15112" max="15112" width="17.28515625" style="781" customWidth="1"/>
    <col min="15113" max="15113" width="9.140625" style="781"/>
    <col min="15114" max="15114" width="12.42578125" style="781" bestFit="1" customWidth="1"/>
    <col min="15115" max="15360" width="9.140625" style="781"/>
    <col min="15361" max="15361" width="65" style="781" customWidth="1"/>
    <col min="15362" max="15362" width="17.7109375" style="781" customWidth="1"/>
    <col min="15363" max="15363" width="15" style="781" customWidth="1"/>
    <col min="15364" max="15364" width="72" style="781" customWidth="1"/>
    <col min="15365" max="15365" width="18.5703125" style="781" customWidth="1"/>
    <col min="15366" max="15366" width="3.7109375" style="781" customWidth="1"/>
    <col min="15367" max="15367" width="18.28515625" style="781" customWidth="1"/>
    <col min="15368" max="15368" width="17.28515625" style="781" customWidth="1"/>
    <col min="15369" max="15369" width="9.140625" style="781"/>
    <col min="15370" max="15370" width="12.42578125" style="781" bestFit="1" customWidth="1"/>
    <col min="15371" max="15616" width="9.140625" style="781"/>
    <col min="15617" max="15617" width="65" style="781" customWidth="1"/>
    <col min="15618" max="15618" width="17.7109375" style="781" customWidth="1"/>
    <col min="15619" max="15619" width="15" style="781" customWidth="1"/>
    <col min="15620" max="15620" width="72" style="781" customWidth="1"/>
    <col min="15621" max="15621" width="18.5703125" style="781" customWidth="1"/>
    <col min="15622" max="15622" width="3.7109375" style="781" customWidth="1"/>
    <col min="15623" max="15623" width="18.28515625" style="781" customWidth="1"/>
    <col min="15624" max="15624" width="17.28515625" style="781" customWidth="1"/>
    <col min="15625" max="15625" width="9.140625" style="781"/>
    <col min="15626" max="15626" width="12.42578125" style="781" bestFit="1" customWidth="1"/>
    <col min="15627" max="15872" width="9.140625" style="781"/>
    <col min="15873" max="15873" width="65" style="781" customWidth="1"/>
    <col min="15874" max="15874" width="17.7109375" style="781" customWidth="1"/>
    <col min="15875" max="15875" width="15" style="781" customWidth="1"/>
    <col min="15876" max="15876" width="72" style="781" customWidth="1"/>
    <col min="15877" max="15877" width="18.5703125" style="781" customWidth="1"/>
    <col min="15878" max="15878" width="3.7109375" style="781" customWidth="1"/>
    <col min="15879" max="15879" width="18.28515625" style="781" customWidth="1"/>
    <col min="15880" max="15880" width="17.28515625" style="781" customWidth="1"/>
    <col min="15881" max="15881" width="9.140625" style="781"/>
    <col min="15882" max="15882" width="12.42578125" style="781" bestFit="1" customWidth="1"/>
    <col min="15883" max="16128" width="9.140625" style="781"/>
    <col min="16129" max="16129" width="65" style="781" customWidth="1"/>
    <col min="16130" max="16130" width="17.7109375" style="781" customWidth="1"/>
    <col min="16131" max="16131" width="15" style="781" customWidth="1"/>
    <col min="16132" max="16132" width="72" style="781" customWidth="1"/>
    <col min="16133" max="16133" width="18.5703125" style="781" customWidth="1"/>
    <col min="16134" max="16134" width="3.7109375" style="781" customWidth="1"/>
    <col min="16135" max="16135" width="18.28515625" style="781" customWidth="1"/>
    <col min="16136" max="16136" width="17.28515625" style="781" customWidth="1"/>
    <col min="16137" max="16137" width="9.140625" style="781"/>
    <col min="16138" max="16138" width="12.42578125" style="781" bestFit="1" customWidth="1"/>
    <col min="16139" max="16384" width="9.140625" style="781"/>
  </cols>
  <sheetData>
    <row r="1" spans="1:10" s="62" customFormat="1" ht="3.75" customHeight="1">
      <c r="A1" s="1282"/>
      <c r="B1" s="1282"/>
      <c r="C1" s="1282"/>
      <c r="D1" s="1282"/>
      <c r="E1" s="1282"/>
      <c r="F1" s="61"/>
    </row>
    <row r="2" spans="1:10" s="64" customFormat="1" ht="33.75" customHeight="1">
      <c r="A2" s="1282" t="s">
        <v>1072</v>
      </c>
      <c r="B2" s="1282"/>
      <c r="C2" s="1282"/>
      <c r="D2" s="1282"/>
      <c r="E2" s="1282"/>
      <c r="F2" s="63"/>
    </row>
    <row r="3" spans="1:10" s="64" customFormat="1" ht="29.25" customHeight="1">
      <c r="A3" s="1282" t="s">
        <v>918</v>
      </c>
      <c r="B3" s="1282"/>
      <c r="C3" s="1282"/>
      <c r="D3" s="1282"/>
      <c r="E3" s="1282"/>
      <c r="F3" s="63"/>
    </row>
    <row r="4" spans="1:10" s="64" customFormat="1" ht="27.75" customHeight="1">
      <c r="A4" s="1282" t="s">
        <v>1531</v>
      </c>
      <c r="B4" s="1282"/>
      <c r="C4" s="1282"/>
      <c r="D4" s="1282"/>
      <c r="E4" s="1282"/>
      <c r="F4" s="63"/>
    </row>
    <row r="5" spans="1:10" s="66" customFormat="1" ht="21" customHeight="1">
      <c r="A5" s="1282" t="s">
        <v>1431</v>
      </c>
      <c r="B5" s="1282"/>
      <c r="C5" s="1282"/>
      <c r="D5" s="1282"/>
      <c r="E5" s="1282"/>
      <c r="F5" s="65"/>
    </row>
    <row r="6" spans="1:10" ht="6" customHeight="1"/>
    <row r="7" spans="1:10" ht="20.25">
      <c r="A7" s="1141" t="s">
        <v>1126</v>
      </c>
      <c r="B7" s="1141"/>
      <c r="C7" s="1141"/>
      <c r="D7" s="1141"/>
      <c r="E7" s="1141"/>
      <c r="F7" s="782"/>
      <c r="G7" s="783"/>
      <c r="H7" s="783"/>
      <c r="I7" s="783"/>
      <c r="J7" s="783"/>
    </row>
    <row r="8" spans="1:10" ht="15">
      <c r="A8" s="69"/>
      <c r="B8" s="69"/>
      <c r="C8" s="69"/>
      <c r="D8" s="69"/>
      <c r="E8" s="69"/>
      <c r="F8" s="784"/>
      <c r="G8" s="783"/>
      <c r="H8" s="783"/>
      <c r="I8" s="783"/>
      <c r="J8" s="783"/>
    </row>
    <row r="9" spans="1:10" ht="15.75">
      <c r="A9" s="70" t="s">
        <v>1127</v>
      </c>
      <c r="B9" s="70">
        <v>106962461</v>
      </c>
      <c r="C9" s="69"/>
      <c r="D9" s="70" t="s">
        <v>1128</v>
      </c>
      <c r="E9" s="70">
        <v>3750199</v>
      </c>
      <c r="F9" s="785"/>
      <c r="G9" s="786"/>
      <c r="H9" s="783"/>
      <c r="I9" s="783"/>
      <c r="J9" s="783"/>
    </row>
    <row r="10" spans="1:10" ht="15">
      <c r="A10" s="69"/>
      <c r="B10" s="69"/>
      <c r="C10" s="69"/>
      <c r="D10" s="69"/>
      <c r="E10" s="69"/>
      <c r="F10" s="785"/>
      <c r="G10" s="786"/>
      <c r="H10" s="783"/>
      <c r="I10" s="783"/>
      <c r="J10" s="783"/>
    </row>
    <row r="11" spans="1:10" ht="15">
      <c r="A11" s="69" t="s">
        <v>1129</v>
      </c>
      <c r="B11" s="69">
        <v>101910658</v>
      </c>
      <c r="C11" s="69"/>
      <c r="D11" s="69" t="s">
        <v>1130</v>
      </c>
      <c r="E11" s="69">
        <v>3555</v>
      </c>
      <c r="F11" s="785"/>
      <c r="G11" s="786"/>
      <c r="H11" s="783"/>
      <c r="I11" s="783"/>
      <c r="J11" s="783"/>
    </row>
    <row r="12" spans="1:10" ht="15">
      <c r="A12" s="69" t="s">
        <v>1131</v>
      </c>
      <c r="B12" s="69">
        <v>11429413</v>
      </c>
      <c r="C12" s="69"/>
      <c r="D12" s="69" t="s">
        <v>1133</v>
      </c>
      <c r="E12" s="69">
        <v>3555</v>
      </c>
      <c r="F12" s="785"/>
      <c r="G12" s="786"/>
      <c r="H12" s="783"/>
      <c r="I12" s="783"/>
      <c r="J12" s="783"/>
    </row>
    <row r="13" spans="1:10" ht="15">
      <c r="A13" s="69" t="s">
        <v>1132</v>
      </c>
      <c r="B13" s="69">
        <v>14264488</v>
      </c>
      <c r="C13" s="69"/>
      <c r="F13" s="785"/>
      <c r="G13" s="786"/>
      <c r="H13" s="783"/>
      <c r="I13" s="783"/>
      <c r="J13" s="783"/>
    </row>
    <row r="14" spans="1:10" ht="15">
      <c r="A14" s="69" t="s">
        <v>1134</v>
      </c>
      <c r="B14" s="69">
        <v>1682635</v>
      </c>
      <c r="C14" s="69"/>
      <c r="D14" s="69"/>
      <c r="E14" s="69"/>
      <c r="F14" s="785"/>
      <c r="G14" s="786"/>
      <c r="H14" s="783"/>
      <c r="I14" s="783"/>
      <c r="J14" s="783"/>
    </row>
    <row r="15" spans="1:10" ht="15">
      <c r="A15" s="69" t="s">
        <v>1135</v>
      </c>
      <c r="B15" s="69">
        <v>74534107</v>
      </c>
      <c r="C15" s="69"/>
      <c r="D15" s="69"/>
      <c r="E15" s="69"/>
      <c r="F15" s="785"/>
      <c r="G15" s="786"/>
      <c r="H15" s="783"/>
      <c r="I15" s="783"/>
      <c r="J15" s="783"/>
    </row>
    <row r="16" spans="1:10" ht="15">
      <c r="A16" s="69" t="s">
        <v>1136</v>
      </c>
      <c r="B16" s="69">
        <v>15</v>
      </c>
      <c r="C16" s="69"/>
      <c r="D16" s="69"/>
      <c r="E16" s="69"/>
      <c r="F16" s="785"/>
      <c r="G16" s="786"/>
      <c r="H16" s="783"/>
      <c r="I16" s="783"/>
      <c r="J16" s="783"/>
    </row>
    <row r="17" spans="1:10" ht="15">
      <c r="A17" s="69"/>
      <c r="B17" s="69"/>
      <c r="C17" s="69"/>
      <c r="D17" s="69"/>
      <c r="E17" s="69"/>
      <c r="F17" s="785"/>
      <c r="G17" s="786"/>
      <c r="H17" s="783"/>
      <c r="I17" s="783"/>
      <c r="J17" s="783"/>
    </row>
    <row r="18" spans="1:10" ht="15">
      <c r="A18" s="69"/>
      <c r="B18" s="69"/>
      <c r="C18" s="69"/>
      <c r="D18" s="69"/>
      <c r="E18" s="69"/>
      <c r="F18" s="785"/>
      <c r="G18" s="786"/>
      <c r="H18" s="783"/>
      <c r="I18" s="783"/>
      <c r="J18" s="783"/>
    </row>
    <row r="19" spans="1:10" ht="15">
      <c r="A19" s="69" t="s">
        <v>1137</v>
      </c>
      <c r="B19" s="69">
        <v>5051803</v>
      </c>
      <c r="C19" s="69"/>
      <c r="D19" s="69" t="s">
        <v>1138</v>
      </c>
      <c r="E19" s="69">
        <v>3746644</v>
      </c>
      <c r="F19" s="785"/>
      <c r="G19" s="786"/>
      <c r="H19" s="783"/>
      <c r="I19" s="783"/>
      <c r="J19" s="783"/>
    </row>
    <row r="20" spans="1:10" ht="15">
      <c r="A20" s="69" t="s">
        <v>1139</v>
      </c>
      <c r="B20" s="69">
        <v>4681121</v>
      </c>
      <c r="C20" s="69"/>
      <c r="D20" s="69" t="s">
        <v>1140</v>
      </c>
      <c r="E20" s="69">
        <v>3746644</v>
      </c>
      <c r="F20" s="785"/>
      <c r="G20" s="786"/>
      <c r="H20" s="783"/>
      <c r="I20" s="783"/>
      <c r="J20" s="783"/>
    </row>
    <row r="21" spans="1:10" ht="15">
      <c r="A21" s="69" t="s">
        <v>1141</v>
      </c>
      <c r="B21" s="69">
        <v>370682</v>
      </c>
      <c r="C21" s="69"/>
      <c r="D21" s="69"/>
      <c r="E21" s="69"/>
      <c r="F21" s="785"/>
      <c r="G21" s="786"/>
      <c r="H21" s="783"/>
      <c r="I21" s="783"/>
      <c r="J21" s="783"/>
    </row>
    <row r="22" spans="1:10" ht="15">
      <c r="A22" s="69"/>
      <c r="B22" s="69"/>
      <c r="C22" s="69"/>
      <c r="D22" s="69"/>
      <c r="E22" s="69"/>
      <c r="F22" s="785"/>
      <c r="G22" s="786"/>
      <c r="H22" s="783"/>
      <c r="I22" s="783"/>
      <c r="J22" s="783"/>
    </row>
    <row r="23" spans="1:10" ht="15">
      <c r="A23" s="69"/>
      <c r="B23" s="69"/>
      <c r="C23" s="69"/>
      <c r="D23" s="69"/>
      <c r="E23" s="69"/>
      <c r="F23" s="785"/>
      <c r="G23" s="786"/>
      <c r="H23" s="783"/>
      <c r="I23" s="783"/>
      <c r="J23" s="783"/>
    </row>
    <row r="24" spans="1:10" ht="15.75">
      <c r="A24" s="70" t="s">
        <v>1142</v>
      </c>
      <c r="B24" s="70">
        <v>33322239</v>
      </c>
      <c r="C24" s="69"/>
      <c r="D24" s="70" t="s">
        <v>1143</v>
      </c>
      <c r="E24" s="70">
        <v>136352472</v>
      </c>
      <c r="F24" s="785"/>
      <c r="G24" s="786"/>
      <c r="H24" s="783"/>
      <c r="I24" s="783"/>
      <c r="J24" s="783"/>
    </row>
    <row r="25" spans="1:10" ht="15">
      <c r="A25" s="69"/>
      <c r="B25" s="69"/>
      <c r="C25" s="69"/>
      <c r="D25" s="69"/>
      <c r="E25" s="69"/>
      <c r="F25" s="785"/>
      <c r="G25" s="786"/>
      <c r="H25" s="783"/>
      <c r="I25" s="783"/>
      <c r="J25" s="783"/>
    </row>
    <row r="26" spans="1:10" ht="15">
      <c r="A26" s="85"/>
      <c r="B26" s="783"/>
      <c r="C26" s="69"/>
      <c r="D26" s="69" t="s">
        <v>1144</v>
      </c>
      <c r="E26" s="69">
        <v>37850324</v>
      </c>
      <c r="F26" s="785"/>
      <c r="G26" s="786"/>
      <c r="H26" s="783"/>
      <c r="I26" s="783"/>
      <c r="J26" s="783"/>
    </row>
    <row r="27" spans="1:10" ht="15">
      <c r="A27" s="69" t="s">
        <v>1146</v>
      </c>
      <c r="B27" s="69">
        <v>24327322</v>
      </c>
      <c r="C27" s="69"/>
      <c r="D27" s="69" t="s">
        <v>1145</v>
      </c>
      <c r="E27" s="69">
        <v>37850324</v>
      </c>
      <c r="F27" s="785"/>
      <c r="G27" s="786"/>
      <c r="H27" s="783"/>
      <c r="I27" s="783"/>
      <c r="J27" s="783"/>
    </row>
    <row r="28" spans="1:10" ht="15">
      <c r="A28" s="69" t="s">
        <v>1147</v>
      </c>
      <c r="B28" s="69">
        <v>24327322</v>
      </c>
      <c r="C28" s="69"/>
      <c r="D28" s="69"/>
      <c r="E28" s="69"/>
      <c r="F28" s="785"/>
      <c r="G28" s="786"/>
      <c r="H28" s="783"/>
      <c r="I28" s="783"/>
      <c r="J28" s="783"/>
    </row>
    <row r="29" spans="1:10" ht="15">
      <c r="A29" s="69"/>
      <c r="B29" s="69"/>
      <c r="C29" s="69"/>
      <c r="D29" s="69" t="s">
        <v>1425</v>
      </c>
      <c r="E29" s="69">
        <v>22555811</v>
      </c>
      <c r="F29" s="785"/>
      <c r="G29" s="786"/>
      <c r="H29" s="783"/>
      <c r="I29" s="783"/>
      <c r="J29" s="783"/>
    </row>
    <row r="30" spans="1:10" ht="15">
      <c r="A30" s="85"/>
      <c r="B30" s="783"/>
      <c r="C30" s="69"/>
      <c r="D30" s="69" t="s">
        <v>1148</v>
      </c>
      <c r="E30" s="69">
        <v>21285889</v>
      </c>
      <c r="F30" s="785"/>
      <c r="G30" s="786"/>
      <c r="H30" s="783"/>
      <c r="I30" s="783"/>
      <c r="J30" s="783"/>
    </row>
    <row r="31" spans="1:10" ht="15">
      <c r="A31" s="85"/>
      <c r="B31" s="783"/>
      <c r="C31" s="69"/>
      <c r="D31" s="69" t="s">
        <v>1426</v>
      </c>
      <c r="E31" s="69">
        <v>1269922</v>
      </c>
      <c r="F31" s="785"/>
      <c r="G31" s="786"/>
      <c r="H31" s="783"/>
      <c r="I31" s="783"/>
      <c r="J31" s="783"/>
    </row>
    <row r="32" spans="1:10" ht="15">
      <c r="A32" s="85"/>
      <c r="B32" s="783"/>
      <c r="C32" s="69"/>
      <c r="D32" s="783"/>
      <c r="E32" s="783"/>
      <c r="F32" s="785"/>
      <c r="G32" s="786"/>
      <c r="H32" s="783"/>
      <c r="I32" s="783"/>
      <c r="J32" s="783"/>
    </row>
    <row r="33" spans="1:10" ht="15">
      <c r="A33" s="69"/>
      <c r="B33" s="69"/>
      <c r="C33" s="69"/>
      <c r="D33" s="69" t="s">
        <v>1149</v>
      </c>
      <c r="E33" s="69">
        <v>60710118</v>
      </c>
      <c r="F33" s="785"/>
      <c r="G33" s="786"/>
      <c r="H33" s="783"/>
      <c r="I33" s="783"/>
      <c r="J33" s="783"/>
    </row>
    <row r="34" spans="1:10" ht="15">
      <c r="A34" s="69" t="s">
        <v>1150</v>
      </c>
      <c r="B34" s="69">
        <v>1328072</v>
      </c>
      <c r="C34" s="69"/>
      <c r="D34" s="69" t="s">
        <v>1147</v>
      </c>
      <c r="E34" s="69">
        <v>60710118</v>
      </c>
      <c r="F34" s="785"/>
      <c r="G34" s="786"/>
      <c r="H34" s="783"/>
      <c r="I34" s="783"/>
      <c r="J34" s="783"/>
    </row>
    <row r="35" spans="1:10" ht="15">
      <c r="A35" s="69" t="s">
        <v>1151</v>
      </c>
      <c r="B35" s="69">
        <v>1328072</v>
      </c>
      <c r="C35" s="69"/>
      <c r="D35" s="69" t="s">
        <v>1539</v>
      </c>
      <c r="E35" s="69">
        <v>0</v>
      </c>
      <c r="F35" s="785"/>
      <c r="G35" s="786"/>
      <c r="H35" s="783"/>
      <c r="I35" s="783"/>
      <c r="J35" s="783"/>
    </row>
    <row r="36" spans="1:10" ht="15">
      <c r="A36" s="69"/>
      <c r="B36" s="69"/>
      <c r="C36" s="69"/>
      <c r="D36" s="69"/>
      <c r="E36" s="69"/>
      <c r="F36" s="785"/>
      <c r="G36" s="786"/>
      <c r="H36" s="783"/>
      <c r="I36" s="783"/>
      <c r="J36" s="783"/>
    </row>
    <row r="37" spans="1:10" ht="15">
      <c r="A37" s="69" t="s">
        <v>1152</v>
      </c>
      <c r="B37" s="69">
        <v>7666845</v>
      </c>
      <c r="C37" s="69"/>
      <c r="D37" s="69" t="s">
        <v>1153</v>
      </c>
      <c r="E37" s="69">
        <v>14883355</v>
      </c>
      <c r="F37" s="785"/>
      <c r="G37" s="786"/>
      <c r="H37" s="783"/>
      <c r="I37" s="783"/>
      <c r="J37" s="783"/>
    </row>
    <row r="38" spans="1:10" ht="15">
      <c r="A38" s="69" t="s">
        <v>1154</v>
      </c>
      <c r="B38" s="69">
        <v>7525289</v>
      </c>
      <c r="C38" s="69"/>
      <c r="D38" s="69" t="s">
        <v>1155</v>
      </c>
      <c r="E38" s="69">
        <v>14883355</v>
      </c>
      <c r="F38" s="785"/>
      <c r="G38" s="786"/>
      <c r="H38" s="783"/>
      <c r="I38" s="783"/>
      <c r="J38" s="783"/>
    </row>
    <row r="39" spans="1:10" ht="15">
      <c r="A39" s="69" t="s">
        <v>1156</v>
      </c>
      <c r="B39" s="69">
        <v>96680</v>
      </c>
      <c r="C39" s="69"/>
      <c r="D39" s="69"/>
      <c r="E39" s="69"/>
      <c r="F39" s="785"/>
      <c r="G39" s="786"/>
      <c r="H39" s="783"/>
      <c r="I39" s="783"/>
      <c r="J39" s="783"/>
    </row>
    <row r="40" spans="1:10" ht="15">
      <c r="A40" s="69" t="s">
        <v>1157</v>
      </c>
      <c r="B40" s="69">
        <v>1997</v>
      </c>
      <c r="C40" s="69"/>
      <c r="D40" s="69" t="s">
        <v>1158</v>
      </c>
      <c r="E40" s="69">
        <v>399113</v>
      </c>
      <c r="F40" s="785"/>
      <c r="G40" s="786"/>
      <c r="H40" s="783"/>
      <c r="I40" s="783"/>
      <c r="J40" s="783"/>
    </row>
    <row r="41" spans="1:10" ht="15">
      <c r="A41" s="69" t="s">
        <v>1159</v>
      </c>
      <c r="B41" s="69">
        <v>34827</v>
      </c>
      <c r="C41" s="69"/>
      <c r="D41" s="69" t="s">
        <v>1160</v>
      </c>
      <c r="E41" s="69">
        <v>23880</v>
      </c>
      <c r="F41" s="785"/>
      <c r="G41" s="786"/>
      <c r="H41" s="783"/>
      <c r="I41" s="783"/>
      <c r="J41" s="783"/>
    </row>
    <row r="42" spans="1:10" ht="15">
      <c r="A42" s="69" t="s">
        <v>1161</v>
      </c>
      <c r="B42" s="69">
        <v>821</v>
      </c>
      <c r="C42" s="69"/>
      <c r="D42" s="69" t="s">
        <v>1162</v>
      </c>
      <c r="E42" s="69">
        <v>6651</v>
      </c>
      <c r="F42" s="785"/>
      <c r="G42" s="786"/>
      <c r="H42" s="783"/>
      <c r="I42" s="783"/>
      <c r="J42" s="783"/>
    </row>
    <row r="43" spans="1:10" ht="15">
      <c r="A43" s="69" t="s">
        <v>1163</v>
      </c>
      <c r="B43" s="69">
        <v>7231</v>
      </c>
      <c r="C43" s="69"/>
      <c r="D43" s="69" t="s">
        <v>1161</v>
      </c>
      <c r="E43" s="69">
        <v>257109</v>
      </c>
      <c r="F43" s="785"/>
      <c r="G43" s="786"/>
      <c r="H43" s="783"/>
      <c r="I43" s="783"/>
      <c r="J43" s="783"/>
    </row>
    <row r="44" spans="1:10" ht="15">
      <c r="A44" s="69"/>
      <c r="B44" s="69"/>
      <c r="C44" s="69"/>
      <c r="D44" s="69" t="s">
        <v>1164</v>
      </c>
      <c r="E44" s="69">
        <v>111473</v>
      </c>
      <c r="F44" s="785"/>
      <c r="G44" s="786"/>
      <c r="H44" s="783"/>
      <c r="I44" s="783"/>
      <c r="J44" s="783"/>
    </row>
    <row r="45" spans="1:10" ht="15">
      <c r="A45" s="69"/>
      <c r="B45" s="69"/>
      <c r="C45" s="69"/>
      <c r="D45" s="69"/>
      <c r="E45" s="69"/>
      <c r="F45" s="785"/>
      <c r="G45" s="786"/>
      <c r="H45" s="783"/>
      <c r="I45" s="783"/>
      <c r="J45" s="783"/>
    </row>
    <row r="46" spans="1:10" ht="15">
      <c r="A46" s="69"/>
      <c r="B46" s="69"/>
      <c r="C46" s="69"/>
      <c r="D46" s="69" t="s">
        <v>1427</v>
      </c>
      <c r="E46" s="69">
        <v>-46249</v>
      </c>
      <c r="F46" s="785"/>
      <c r="G46" s="786"/>
      <c r="H46" s="783"/>
      <c r="I46" s="783"/>
      <c r="J46" s="783"/>
    </row>
    <row r="47" spans="1:10" ht="15">
      <c r="A47" s="69"/>
      <c r="B47" s="69"/>
      <c r="C47" s="69"/>
      <c r="D47" s="69" t="s">
        <v>1428</v>
      </c>
      <c r="E47" s="69">
        <v>-187676</v>
      </c>
      <c r="F47" s="785"/>
      <c r="G47" s="786"/>
      <c r="H47" s="783"/>
      <c r="I47" s="783"/>
      <c r="J47" s="783"/>
    </row>
    <row r="48" spans="1:10" ht="15">
      <c r="A48" s="69"/>
      <c r="B48" s="69"/>
      <c r="C48" s="69"/>
      <c r="D48" s="69" t="s">
        <v>1429</v>
      </c>
      <c r="E48" s="69">
        <v>141427</v>
      </c>
      <c r="F48" s="785"/>
      <c r="G48" s="786"/>
      <c r="H48" s="783"/>
      <c r="I48" s="783"/>
      <c r="J48" s="783"/>
    </row>
    <row r="49" spans="1:10" ht="15">
      <c r="A49" s="69"/>
      <c r="B49" s="69"/>
      <c r="C49" s="69"/>
      <c r="D49" s="69"/>
      <c r="E49" s="69"/>
      <c r="F49" s="785"/>
      <c r="G49" s="783"/>
      <c r="H49" s="787"/>
      <c r="I49" s="783"/>
      <c r="J49" s="783"/>
    </row>
    <row r="50" spans="1:10" ht="15.75">
      <c r="A50" s="69"/>
      <c r="B50" s="69"/>
      <c r="C50" s="69"/>
      <c r="D50" s="70" t="s">
        <v>1165</v>
      </c>
      <c r="E50" s="70">
        <v>140102671</v>
      </c>
      <c r="F50" s="785"/>
      <c r="G50" s="788"/>
      <c r="H50" s="783"/>
      <c r="I50" s="783"/>
      <c r="J50" s="783"/>
    </row>
    <row r="51" spans="1:10" ht="15.75">
      <c r="A51" s="69"/>
      <c r="B51" s="69"/>
      <c r="C51" s="69"/>
      <c r="D51" s="70" t="s">
        <v>718</v>
      </c>
      <c r="E51" s="783"/>
      <c r="F51" s="785"/>
      <c r="G51" s="788"/>
      <c r="H51" s="783"/>
      <c r="I51" s="783"/>
      <c r="J51" s="783"/>
    </row>
    <row r="52" spans="1:10" ht="15">
      <c r="A52" s="69"/>
      <c r="B52" s="69"/>
      <c r="C52" s="69"/>
      <c r="D52" s="69" t="s">
        <v>1166</v>
      </c>
      <c r="E52" s="69">
        <v>515756</v>
      </c>
      <c r="F52" s="785"/>
      <c r="G52" s="788"/>
      <c r="H52" s="789"/>
      <c r="I52" s="783"/>
      <c r="J52" s="783"/>
    </row>
    <row r="53" spans="1:10" ht="15">
      <c r="A53" s="69"/>
      <c r="B53" s="69"/>
      <c r="C53" s="69"/>
      <c r="D53" s="69" t="s">
        <v>161</v>
      </c>
      <c r="E53" s="69">
        <v>-337776</v>
      </c>
      <c r="F53" s="785"/>
      <c r="G53" s="788"/>
      <c r="H53" s="783"/>
      <c r="I53" s="783"/>
      <c r="J53" s="783"/>
    </row>
    <row r="54" spans="1:10" ht="15">
      <c r="A54" s="69"/>
      <c r="B54" s="69"/>
      <c r="C54" s="69"/>
      <c r="D54" s="69" t="s">
        <v>1167</v>
      </c>
      <c r="E54" s="69">
        <v>0</v>
      </c>
      <c r="F54" s="785"/>
      <c r="G54" s="788"/>
      <c r="H54" s="783"/>
      <c r="I54" s="783"/>
      <c r="J54" s="783"/>
    </row>
    <row r="55" spans="1:10" ht="15">
      <c r="A55" s="69"/>
      <c r="B55" s="69"/>
      <c r="C55" s="69"/>
      <c r="D55" s="69" t="s">
        <v>1168</v>
      </c>
      <c r="E55" s="69">
        <v>4049</v>
      </c>
      <c r="F55" s="785"/>
      <c r="G55" s="788"/>
      <c r="H55" s="783"/>
      <c r="I55" s="783"/>
      <c r="J55" s="783"/>
    </row>
    <row r="56" spans="1:10" s="71" customFormat="1" ht="20.25">
      <c r="A56" s="69"/>
      <c r="B56" s="69"/>
      <c r="C56" s="69"/>
      <c r="D56" s="69"/>
      <c r="E56" s="69"/>
      <c r="F56" s="785"/>
      <c r="G56" s="791"/>
      <c r="H56" s="792"/>
      <c r="I56" s="792"/>
      <c r="J56" s="792"/>
    </row>
    <row r="57" spans="1:10" s="795" customFormat="1" ht="15.75">
      <c r="A57" s="69"/>
      <c r="B57" s="69"/>
      <c r="C57" s="69"/>
      <c r="D57" s="70" t="s">
        <v>1540</v>
      </c>
      <c r="E57" s="70">
        <v>182029</v>
      </c>
      <c r="F57" s="785"/>
      <c r="G57" s="793"/>
      <c r="H57" s="794"/>
      <c r="I57" s="794"/>
      <c r="J57" s="794"/>
    </row>
    <row r="58" spans="1:10" s="73" customFormat="1" ht="15.75">
      <c r="A58" s="69"/>
      <c r="B58" s="69"/>
      <c r="C58" s="69"/>
      <c r="D58" s="69"/>
      <c r="E58" s="69"/>
      <c r="F58" s="785"/>
      <c r="G58" s="791"/>
      <c r="H58" s="796"/>
      <c r="I58" s="796"/>
      <c r="J58" s="796"/>
    </row>
    <row r="59" spans="1:10" ht="15.75">
      <c r="A59" s="70" t="s">
        <v>1541</v>
      </c>
      <c r="B59" s="70">
        <v>140284700</v>
      </c>
      <c r="C59" s="69"/>
      <c r="D59" s="70" t="s">
        <v>1169</v>
      </c>
      <c r="E59" s="70">
        <v>140284700</v>
      </c>
      <c r="F59" s="785"/>
      <c r="G59" s="788"/>
      <c r="H59" s="783"/>
      <c r="I59" s="783"/>
      <c r="J59" s="783"/>
    </row>
    <row r="60" spans="1:10" ht="15">
      <c r="A60" s="69"/>
      <c r="B60" s="69"/>
      <c r="C60" s="69"/>
      <c r="D60" s="69"/>
      <c r="E60" s="69"/>
      <c r="F60" s="785"/>
      <c r="G60" s="69"/>
      <c r="H60" s="69"/>
      <c r="I60" s="783"/>
      <c r="J60" s="783"/>
    </row>
    <row r="61" spans="1:10" ht="15">
      <c r="A61" s="69" t="s">
        <v>1170</v>
      </c>
      <c r="B61" s="69">
        <v>258398020</v>
      </c>
      <c r="C61" s="69"/>
      <c r="D61" s="69" t="s">
        <v>1171</v>
      </c>
      <c r="E61" s="69">
        <v>258398020</v>
      </c>
      <c r="F61" s="790"/>
      <c r="G61" s="69"/>
      <c r="H61" s="69"/>
      <c r="I61" s="783"/>
      <c r="J61" s="783"/>
    </row>
    <row r="62" spans="1:10" ht="15">
      <c r="A62" s="69"/>
      <c r="B62" s="69"/>
      <c r="C62" s="69"/>
      <c r="D62" s="69"/>
      <c r="E62" s="69"/>
      <c r="F62" s="790"/>
      <c r="G62" s="69"/>
      <c r="H62" s="69"/>
      <c r="I62" s="783"/>
      <c r="J62" s="783"/>
    </row>
    <row r="63" spans="1:10" ht="20.25">
      <c r="A63" s="1140" t="s">
        <v>1346</v>
      </c>
      <c r="B63" s="1140"/>
      <c r="C63" s="1140"/>
      <c r="D63" s="1140"/>
      <c r="E63" s="1140"/>
      <c r="F63" s="69"/>
      <c r="G63" s="69"/>
      <c r="H63" s="69"/>
      <c r="I63" s="783"/>
      <c r="J63" s="783"/>
    </row>
    <row r="64" spans="1:10" ht="15">
      <c r="A64" s="72"/>
      <c r="B64" s="72"/>
      <c r="C64" s="72"/>
      <c r="D64" s="72"/>
      <c r="E64" s="72"/>
      <c r="F64" s="785"/>
      <c r="G64" s="69"/>
      <c r="H64" s="69"/>
      <c r="I64" s="783"/>
      <c r="J64" s="783"/>
    </row>
    <row r="65" spans="1:10" ht="15.75">
      <c r="A65" s="70" t="s">
        <v>1172</v>
      </c>
      <c r="B65" s="70"/>
      <c r="C65" s="70"/>
      <c r="D65" s="70" t="s">
        <v>1173</v>
      </c>
      <c r="E65" s="69"/>
      <c r="F65" s="785"/>
      <c r="G65" s="788"/>
      <c r="H65" s="783"/>
      <c r="I65" s="783"/>
      <c r="J65" s="783"/>
    </row>
    <row r="66" spans="1:10" ht="15">
      <c r="A66" s="69"/>
      <c r="B66" s="69"/>
      <c r="C66" s="69"/>
      <c r="D66" s="69"/>
      <c r="E66" s="69"/>
      <c r="F66" s="785"/>
      <c r="G66" s="788"/>
      <c r="H66" s="783"/>
      <c r="I66" s="783"/>
      <c r="J66" s="783"/>
    </row>
    <row r="67" spans="1:10" ht="15">
      <c r="A67" s="69" t="s">
        <v>1174</v>
      </c>
      <c r="B67" s="69">
        <v>468271</v>
      </c>
      <c r="C67" s="69"/>
      <c r="D67" s="69" t="s">
        <v>1430</v>
      </c>
      <c r="E67" s="69">
        <v>231997</v>
      </c>
      <c r="F67" s="785"/>
      <c r="G67" s="788"/>
      <c r="H67" s="783"/>
      <c r="I67" s="783"/>
      <c r="J67" s="783"/>
    </row>
    <row r="68" spans="1:10" ht="15">
      <c r="A68" s="69" t="s">
        <v>1176</v>
      </c>
      <c r="B68" s="69">
        <v>2793</v>
      </c>
      <c r="C68" s="69"/>
      <c r="D68" s="69" t="s">
        <v>1175</v>
      </c>
      <c r="E68" s="69">
        <v>25631</v>
      </c>
      <c r="F68" s="785"/>
      <c r="G68" s="788"/>
      <c r="H68" s="783"/>
      <c r="I68" s="783"/>
      <c r="J68" s="783"/>
    </row>
    <row r="69" spans="1:10" ht="15">
      <c r="A69" s="69"/>
      <c r="B69" s="69"/>
      <c r="C69" s="69"/>
      <c r="D69" s="69" t="s">
        <v>1177</v>
      </c>
      <c r="E69" s="69">
        <v>69801</v>
      </c>
      <c r="F69" s="785"/>
      <c r="G69" s="788"/>
      <c r="H69" s="783"/>
      <c r="I69" s="783"/>
      <c r="J69" s="783"/>
    </row>
    <row r="70" spans="1:10" ht="15">
      <c r="A70" s="69"/>
      <c r="B70" s="69"/>
      <c r="C70" s="69"/>
      <c r="D70" s="69" t="s">
        <v>1382</v>
      </c>
      <c r="E70" s="69">
        <v>21936</v>
      </c>
      <c r="F70" s="785"/>
      <c r="G70" s="788"/>
      <c r="H70" s="783"/>
      <c r="I70" s="783"/>
      <c r="J70" s="783"/>
    </row>
    <row r="71" spans="1:10" ht="15">
      <c r="A71" s="69"/>
      <c r="B71" s="69"/>
      <c r="C71" s="69"/>
      <c r="D71" s="69" t="s">
        <v>1542</v>
      </c>
      <c r="E71" s="69">
        <v>4880</v>
      </c>
      <c r="F71" s="785"/>
      <c r="G71" s="788"/>
      <c r="H71" s="783"/>
      <c r="I71" s="783"/>
      <c r="J71" s="783"/>
    </row>
    <row r="72" spans="1:10" ht="15">
      <c r="A72" s="69"/>
      <c r="B72" s="69"/>
      <c r="C72" s="69"/>
      <c r="D72" s="69"/>
      <c r="E72" s="69"/>
      <c r="F72" s="785"/>
      <c r="G72" s="788"/>
      <c r="H72" s="783"/>
      <c r="I72" s="783"/>
      <c r="J72" s="783"/>
    </row>
    <row r="73" spans="1:10" ht="15.75">
      <c r="A73" s="70" t="s">
        <v>1178</v>
      </c>
      <c r="B73" s="70">
        <v>471064</v>
      </c>
      <c r="C73" s="69"/>
      <c r="D73" s="70" t="s">
        <v>1179</v>
      </c>
      <c r="E73" s="70">
        <v>354245</v>
      </c>
      <c r="F73" s="785"/>
      <c r="G73" s="788"/>
      <c r="H73" s="783"/>
      <c r="I73" s="783"/>
      <c r="J73" s="783"/>
    </row>
    <row r="74" spans="1:10" ht="15">
      <c r="A74" s="69"/>
      <c r="B74" s="69"/>
      <c r="C74" s="69"/>
      <c r="D74" s="69"/>
      <c r="E74" s="69"/>
      <c r="F74" s="785"/>
      <c r="G74" s="788"/>
      <c r="H74" s="783"/>
      <c r="I74" s="783"/>
      <c r="J74" s="783"/>
    </row>
    <row r="75" spans="1:10" ht="15">
      <c r="A75" s="74"/>
      <c r="B75" s="72"/>
      <c r="C75" s="72"/>
      <c r="D75" s="75" t="s">
        <v>1383</v>
      </c>
      <c r="E75" s="69">
        <v>116819</v>
      </c>
      <c r="F75" s="785"/>
      <c r="G75" s="788"/>
      <c r="H75" s="783"/>
      <c r="I75" s="783"/>
      <c r="J75" s="783"/>
    </row>
    <row r="76" spans="1:10" ht="15">
      <c r="A76" s="72"/>
      <c r="B76" s="72"/>
      <c r="C76" s="72"/>
      <c r="D76" s="69"/>
      <c r="E76" s="69"/>
      <c r="F76" s="785"/>
      <c r="G76" s="81"/>
      <c r="H76" s="783"/>
      <c r="I76" s="783"/>
      <c r="J76" s="783"/>
    </row>
    <row r="77" spans="1:10" ht="15">
      <c r="A77" s="72"/>
      <c r="B77" s="72"/>
      <c r="C77" s="72"/>
      <c r="D77" s="69" t="s">
        <v>1384</v>
      </c>
      <c r="E77" s="69">
        <v>51019</v>
      </c>
      <c r="F77" s="785"/>
      <c r="G77" s="81"/>
      <c r="H77" s="783"/>
      <c r="I77" s="783"/>
      <c r="J77" s="783"/>
    </row>
    <row r="78" spans="1:10" ht="15">
      <c r="A78" s="72"/>
      <c r="B78" s="72"/>
      <c r="C78" s="72"/>
      <c r="D78" s="783"/>
      <c r="E78" s="783"/>
      <c r="F78" s="785"/>
      <c r="G78" s="81"/>
      <c r="H78" s="783"/>
      <c r="I78" s="783"/>
      <c r="J78" s="783"/>
    </row>
    <row r="79" spans="1:10" ht="15">
      <c r="A79" s="72"/>
      <c r="B79" s="72"/>
      <c r="C79" s="72"/>
      <c r="D79" s="69"/>
      <c r="E79" s="76"/>
      <c r="F79" s="785"/>
      <c r="G79" s="81"/>
      <c r="H79" s="783"/>
      <c r="I79" s="783"/>
      <c r="J79" s="783"/>
    </row>
    <row r="80" spans="1:10" ht="15">
      <c r="A80" s="74"/>
      <c r="B80" s="72"/>
      <c r="C80" s="72"/>
      <c r="D80" s="75" t="s">
        <v>1180</v>
      </c>
      <c r="E80" s="69">
        <v>65800</v>
      </c>
      <c r="F80" s="785"/>
      <c r="G80" s="81"/>
      <c r="H80" s="783"/>
      <c r="I80" s="783"/>
      <c r="J80" s="783"/>
    </row>
    <row r="81" spans="1:10" ht="15">
      <c r="A81" s="77"/>
      <c r="B81" s="72"/>
      <c r="C81" s="72"/>
      <c r="D81" s="78"/>
      <c r="E81" s="69"/>
      <c r="F81" s="785"/>
      <c r="G81" s="81"/>
      <c r="H81" s="783"/>
      <c r="I81" s="783"/>
      <c r="J81" s="783"/>
    </row>
    <row r="82" spans="1:10" ht="15">
      <c r="A82" s="72"/>
      <c r="B82" s="72"/>
      <c r="C82" s="72"/>
      <c r="D82" s="69" t="s">
        <v>1181</v>
      </c>
      <c r="E82" s="69">
        <v>-61751</v>
      </c>
      <c r="F82" s="784"/>
      <c r="G82" s="81"/>
      <c r="H82" s="783"/>
      <c r="I82" s="783"/>
      <c r="J82" s="783"/>
    </row>
    <row r="83" spans="1:10" ht="15">
      <c r="A83" s="72"/>
      <c r="B83" s="72"/>
      <c r="C83" s="72"/>
      <c r="D83" s="69"/>
      <c r="E83" s="76"/>
      <c r="F83" s="784"/>
      <c r="G83" s="798"/>
    </row>
    <row r="84" spans="1:10" ht="15.75">
      <c r="A84" s="72"/>
      <c r="B84" s="72"/>
      <c r="C84" s="72"/>
      <c r="D84" s="70" t="s">
        <v>1182</v>
      </c>
      <c r="E84" s="70">
        <v>4049</v>
      </c>
      <c r="F84" s="784"/>
    </row>
    <row r="85" spans="1:10" ht="15">
      <c r="A85" s="79"/>
      <c r="B85" s="80"/>
      <c r="C85" s="79"/>
      <c r="D85" s="81"/>
      <c r="E85" s="82"/>
      <c r="F85" s="784"/>
    </row>
    <row r="86" spans="1:10" ht="15.75" thickBot="1">
      <c r="A86" s="83"/>
      <c r="B86" s="797"/>
      <c r="C86" s="84"/>
      <c r="D86" s="604"/>
      <c r="E86" s="604"/>
      <c r="F86" s="784"/>
    </row>
    <row r="87" spans="1:10">
      <c r="A87" s="85"/>
      <c r="B87" s="783"/>
      <c r="C87" s="783"/>
      <c r="D87" s="783"/>
      <c r="E87" s="783"/>
      <c r="F87" s="784"/>
    </row>
    <row r="88" spans="1:10">
      <c r="A88" s="85"/>
      <c r="B88" s="783"/>
      <c r="C88" s="783"/>
      <c r="D88" s="783"/>
      <c r="E88" s="783"/>
      <c r="F88" s="784"/>
    </row>
    <row r="89" spans="1:10">
      <c r="A89" s="85"/>
      <c r="B89" s="783"/>
      <c r="C89" s="783"/>
      <c r="D89" s="783"/>
      <c r="E89" s="783"/>
      <c r="F89" s="784"/>
    </row>
    <row r="90" spans="1:10">
      <c r="A90" s="85"/>
      <c r="B90" s="783"/>
      <c r="C90" s="783"/>
      <c r="D90" s="783"/>
      <c r="E90" s="783"/>
      <c r="F90" s="784"/>
    </row>
    <row r="91" spans="1:10">
      <c r="A91" s="85"/>
      <c r="B91" s="783"/>
      <c r="C91" s="783"/>
      <c r="D91" s="783"/>
      <c r="E91" s="783"/>
      <c r="F91" s="784"/>
    </row>
    <row r="92" spans="1:10">
      <c r="A92" s="85"/>
      <c r="B92" s="783"/>
      <c r="C92" s="783"/>
      <c r="D92" s="783"/>
      <c r="E92" s="783"/>
      <c r="F92" s="784"/>
    </row>
    <row r="93" spans="1:10">
      <c r="A93" s="85"/>
      <c r="B93" s="783"/>
      <c r="C93" s="783"/>
      <c r="D93" s="783"/>
      <c r="E93" s="783"/>
      <c r="F93" s="784"/>
    </row>
    <row r="94" spans="1:10">
      <c r="A94" s="85"/>
      <c r="B94" s="783"/>
      <c r="C94" s="783"/>
      <c r="D94" s="783"/>
      <c r="E94" s="783"/>
      <c r="F94" s="784"/>
    </row>
    <row r="95" spans="1:10">
      <c r="A95" s="85"/>
      <c r="B95" s="783"/>
      <c r="C95" s="783"/>
      <c r="D95" s="783"/>
      <c r="E95" s="783"/>
      <c r="F95" s="784"/>
    </row>
    <row r="96" spans="1:10">
      <c r="A96" s="85"/>
      <c r="B96" s="783"/>
      <c r="C96" s="783"/>
      <c r="D96" s="783"/>
      <c r="E96" s="783"/>
      <c r="F96" s="784"/>
    </row>
    <row r="97" spans="1:6">
      <c r="A97" s="85"/>
      <c r="B97" s="783"/>
      <c r="C97" s="783"/>
      <c r="D97" s="783"/>
      <c r="E97" s="783"/>
      <c r="F97" s="784"/>
    </row>
    <row r="98" spans="1:6">
      <c r="A98" s="85"/>
      <c r="B98" s="783"/>
      <c r="C98" s="783"/>
      <c r="D98" s="783"/>
      <c r="E98" s="783"/>
      <c r="F98" s="784"/>
    </row>
    <row r="99" spans="1:6">
      <c r="A99" s="85"/>
      <c r="B99" s="783"/>
      <c r="C99" s="783"/>
      <c r="D99" s="783"/>
      <c r="E99" s="783"/>
      <c r="F99" s="784"/>
    </row>
    <row r="100" spans="1:6">
      <c r="A100" s="85"/>
      <c r="B100" s="783"/>
      <c r="C100" s="783"/>
      <c r="D100" s="783"/>
      <c r="E100" s="783"/>
      <c r="F100" s="784"/>
    </row>
    <row r="101" spans="1:6">
      <c r="A101" s="85"/>
      <c r="B101" s="783"/>
      <c r="C101" s="783"/>
      <c r="D101" s="783"/>
      <c r="E101" s="783"/>
      <c r="F101" s="784"/>
    </row>
    <row r="102" spans="1:6">
      <c r="A102" s="85"/>
      <c r="B102" s="783"/>
      <c r="C102" s="783"/>
      <c r="D102" s="783"/>
      <c r="E102" s="783"/>
      <c r="F102" s="784"/>
    </row>
    <row r="103" spans="1:6">
      <c r="A103" s="85"/>
      <c r="B103" s="783"/>
      <c r="C103" s="783"/>
      <c r="D103" s="783"/>
      <c r="E103" s="783"/>
      <c r="F103" s="784"/>
    </row>
    <row r="104" spans="1:6">
      <c r="A104" s="85"/>
      <c r="B104" s="783"/>
      <c r="C104" s="783"/>
      <c r="D104" s="783"/>
      <c r="E104" s="783"/>
      <c r="F104" s="784"/>
    </row>
    <row r="105" spans="1:6">
      <c r="A105" s="85"/>
      <c r="B105" s="783"/>
      <c r="C105" s="783"/>
      <c r="D105" s="783"/>
      <c r="E105" s="783"/>
      <c r="F105" s="784"/>
    </row>
    <row r="106" spans="1:6">
      <c r="A106" s="85"/>
      <c r="B106" s="783"/>
      <c r="C106" s="783"/>
      <c r="D106" s="783"/>
      <c r="E106" s="783"/>
      <c r="F106" s="784"/>
    </row>
    <row r="107" spans="1:6">
      <c r="A107" s="85"/>
      <c r="B107" s="783"/>
      <c r="C107" s="783"/>
      <c r="D107" s="783"/>
      <c r="E107" s="783"/>
      <c r="F107" s="784"/>
    </row>
    <row r="108" spans="1:6">
      <c r="A108" s="85"/>
      <c r="B108" s="783"/>
      <c r="C108" s="783"/>
      <c r="D108" s="783"/>
      <c r="E108" s="783"/>
      <c r="F108" s="784"/>
    </row>
    <row r="109" spans="1:6">
      <c r="A109" s="85"/>
      <c r="B109" s="783"/>
      <c r="C109" s="783"/>
      <c r="D109" s="783"/>
      <c r="E109" s="783"/>
      <c r="F109" s="784"/>
    </row>
    <row r="110" spans="1:6">
      <c r="A110" s="85"/>
      <c r="B110" s="783"/>
      <c r="C110" s="783"/>
      <c r="D110" s="783"/>
      <c r="E110" s="783"/>
      <c r="F110" s="784"/>
    </row>
    <row r="111" spans="1:6">
      <c r="A111" s="85"/>
      <c r="B111" s="783"/>
      <c r="C111" s="783"/>
      <c r="D111" s="783"/>
      <c r="E111" s="783"/>
      <c r="F111" s="784"/>
    </row>
    <row r="112" spans="1:6">
      <c r="A112" s="85"/>
      <c r="B112" s="783"/>
      <c r="C112" s="783"/>
      <c r="D112" s="783"/>
      <c r="E112" s="783"/>
      <c r="F112" s="784"/>
    </row>
    <row r="113" spans="1:6">
      <c r="A113" s="85"/>
      <c r="B113" s="783"/>
      <c r="C113" s="783"/>
      <c r="D113" s="783"/>
      <c r="E113" s="783"/>
      <c r="F113" s="784"/>
    </row>
    <row r="114" spans="1:6">
      <c r="A114" s="85"/>
      <c r="B114" s="783"/>
      <c r="C114" s="783"/>
      <c r="D114" s="783"/>
      <c r="E114" s="783"/>
      <c r="F114" s="784"/>
    </row>
    <row r="115" spans="1:6">
      <c r="A115" s="85"/>
      <c r="B115" s="783"/>
      <c r="C115" s="783"/>
      <c r="D115" s="783"/>
      <c r="E115" s="783"/>
      <c r="F115" s="784"/>
    </row>
    <row r="116" spans="1:6">
      <c r="A116" s="85"/>
      <c r="B116" s="783"/>
      <c r="C116" s="783"/>
      <c r="D116" s="783"/>
      <c r="E116" s="783"/>
      <c r="F116" s="784"/>
    </row>
    <row r="117" spans="1:6">
      <c r="A117" s="85"/>
      <c r="B117" s="783"/>
      <c r="C117" s="783"/>
      <c r="D117" s="783"/>
      <c r="E117" s="783"/>
      <c r="F117" s="784"/>
    </row>
    <row r="118" spans="1:6">
      <c r="A118" s="85"/>
      <c r="B118" s="783"/>
      <c r="C118" s="783"/>
      <c r="D118" s="783"/>
      <c r="E118" s="783"/>
      <c r="F118" s="784"/>
    </row>
    <row r="119" spans="1:6">
      <c r="A119" s="85"/>
      <c r="B119" s="783"/>
      <c r="C119" s="783"/>
      <c r="D119" s="783"/>
      <c r="E119" s="783"/>
      <c r="F119" s="784"/>
    </row>
    <row r="120" spans="1:6">
      <c r="A120" s="85"/>
      <c r="B120" s="783"/>
      <c r="C120" s="783"/>
      <c r="D120" s="783"/>
      <c r="E120" s="783"/>
      <c r="F120" s="784"/>
    </row>
    <row r="121" spans="1:6">
      <c r="A121" s="85"/>
      <c r="B121" s="783"/>
      <c r="C121" s="783"/>
      <c r="D121" s="783"/>
      <c r="E121" s="783"/>
      <c r="F121" s="784"/>
    </row>
    <row r="122" spans="1:6">
      <c r="A122" s="85"/>
      <c r="B122" s="783"/>
      <c r="C122" s="783"/>
      <c r="D122" s="783"/>
      <c r="E122" s="783"/>
      <c r="F122" s="784"/>
    </row>
    <row r="123" spans="1:6">
      <c r="A123" s="85"/>
      <c r="B123" s="783"/>
      <c r="C123" s="783"/>
      <c r="D123" s="783"/>
      <c r="E123" s="783"/>
      <c r="F123" s="784"/>
    </row>
    <row r="124" spans="1:6">
      <c r="A124" s="85"/>
      <c r="B124" s="783"/>
      <c r="C124" s="783"/>
      <c r="D124" s="783"/>
      <c r="E124" s="783"/>
      <c r="F124" s="784"/>
    </row>
    <row r="125" spans="1:6">
      <c r="A125" s="85"/>
      <c r="B125" s="783"/>
      <c r="C125" s="783"/>
      <c r="D125" s="783"/>
      <c r="E125" s="783"/>
      <c r="F125" s="784"/>
    </row>
    <row r="126" spans="1:6">
      <c r="A126" s="85"/>
      <c r="B126" s="783"/>
      <c r="C126" s="783"/>
      <c r="D126" s="783"/>
      <c r="E126" s="783"/>
      <c r="F126" s="784"/>
    </row>
    <row r="127" spans="1:6">
      <c r="A127" s="85"/>
      <c r="B127" s="783"/>
      <c r="C127" s="783"/>
      <c r="D127" s="783"/>
      <c r="E127" s="783"/>
      <c r="F127" s="784"/>
    </row>
    <row r="128" spans="1:6">
      <c r="A128" s="85"/>
      <c r="B128" s="783"/>
      <c r="C128" s="783"/>
      <c r="D128" s="783"/>
      <c r="E128" s="783"/>
      <c r="F128" s="784"/>
    </row>
    <row r="129" spans="1:6">
      <c r="A129" s="85"/>
      <c r="B129" s="783"/>
      <c r="C129" s="783"/>
      <c r="D129" s="783"/>
      <c r="E129" s="783"/>
      <c r="F129" s="784"/>
    </row>
    <row r="130" spans="1:6">
      <c r="A130" s="85"/>
      <c r="B130" s="783"/>
      <c r="C130" s="783"/>
      <c r="D130" s="783"/>
      <c r="E130" s="783"/>
      <c r="F130" s="784"/>
    </row>
    <row r="131" spans="1:6">
      <c r="A131" s="85"/>
      <c r="B131" s="783"/>
      <c r="C131" s="783"/>
      <c r="D131" s="783"/>
      <c r="E131" s="783"/>
      <c r="F131" s="784"/>
    </row>
    <row r="132" spans="1:6">
      <c r="A132" s="85"/>
      <c r="B132" s="783"/>
      <c r="C132" s="783"/>
      <c r="D132" s="783"/>
      <c r="E132" s="783"/>
      <c r="F132" s="784"/>
    </row>
    <row r="133" spans="1:6">
      <c r="A133" s="85"/>
      <c r="B133" s="783"/>
      <c r="C133" s="783"/>
      <c r="D133" s="783"/>
      <c r="E133" s="783"/>
      <c r="F133" s="784"/>
    </row>
    <row r="134" spans="1:6">
      <c r="A134" s="85"/>
      <c r="B134" s="783"/>
      <c r="C134" s="783"/>
      <c r="D134" s="783"/>
      <c r="E134" s="783"/>
      <c r="F134" s="784"/>
    </row>
    <row r="135" spans="1:6">
      <c r="A135" s="85"/>
      <c r="B135" s="783"/>
      <c r="C135" s="783"/>
      <c r="D135" s="783"/>
      <c r="E135" s="783"/>
      <c r="F135" s="784"/>
    </row>
    <row r="136" spans="1:6">
      <c r="A136" s="85"/>
      <c r="B136" s="783"/>
      <c r="C136" s="783"/>
      <c r="D136" s="783"/>
      <c r="E136" s="783"/>
      <c r="F136" s="784"/>
    </row>
    <row r="137" spans="1:6">
      <c r="A137" s="85"/>
      <c r="B137" s="783"/>
      <c r="C137" s="783"/>
      <c r="D137" s="783"/>
      <c r="E137" s="783"/>
      <c r="F137" s="784"/>
    </row>
    <row r="138" spans="1:6">
      <c r="A138" s="85"/>
      <c r="B138" s="783"/>
      <c r="C138" s="783"/>
      <c r="D138" s="783"/>
      <c r="E138" s="783"/>
      <c r="F138" s="784"/>
    </row>
  </sheetData>
  <mergeCells count="7">
    <mergeCell ref="A63:E63"/>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9" customWidth="1"/>
    <col min="2" max="2" width="17.42578125" style="59" bestFit="1" customWidth="1"/>
    <col min="3" max="256" width="9.140625" style="59" hidden="1"/>
    <col min="257" max="257" width="60.42578125" style="59" hidden="1" customWidth="1"/>
    <col min="258" max="258" width="17.42578125" style="59" hidden="1" customWidth="1"/>
    <col min="259" max="512" width="9.140625" style="59" hidden="1"/>
    <col min="513" max="513" width="60.42578125" style="59" hidden="1" customWidth="1"/>
    <col min="514" max="514" width="17.42578125" style="59" hidden="1" customWidth="1"/>
    <col min="515" max="768" width="9.140625" style="59" hidden="1"/>
    <col min="769" max="769" width="60.42578125" style="59" hidden="1" customWidth="1"/>
    <col min="770" max="770" width="17.42578125" style="59" hidden="1" customWidth="1"/>
    <col min="771" max="1024" width="9.140625" style="59" hidden="1"/>
    <col min="1025" max="1025" width="60.42578125" style="59" hidden="1" customWidth="1"/>
    <col min="1026" max="1026" width="17.42578125" style="59" hidden="1" customWidth="1"/>
    <col min="1027" max="1280" width="9.140625" style="59" hidden="1"/>
    <col min="1281" max="1281" width="60.42578125" style="59" hidden="1" customWidth="1"/>
    <col min="1282" max="1282" width="17.42578125" style="59" hidden="1" customWidth="1"/>
    <col min="1283" max="1536" width="9.140625" style="59" hidden="1"/>
    <col min="1537" max="1537" width="60.42578125" style="59" hidden="1" customWidth="1"/>
    <col min="1538" max="1538" width="17.42578125" style="59" hidden="1" customWidth="1"/>
    <col min="1539" max="1792" width="9.140625" style="59" hidden="1"/>
    <col min="1793" max="1793" width="60.42578125" style="59" hidden="1" customWidth="1"/>
    <col min="1794" max="1794" width="17.42578125" style="59" hidden="1" customWidth="1"/>
    <col min="1795" max="2048" width="9.140625" style="59" hidden="1"/>
    <col min="2049" max="2049" width="60.42578125" style="59" hidden="1" customWidth="1"/>
    <col min="2050" max="2050" width="17.42578125" style="59" hidden="1" customWidth="1"/>
    <col min="2051" max="2304" width="9.140625" style="59" hidden="1"/>
    <col min="2305" max="2305" width="60.42578125" style="59" hidden="1" customWidth="1"/>
    <col min="2306" max="2306" width="17.42578125" style="59" hidden="1" customWidth="1"/>
    <col min="2307" max="2560" width="9.140625" style="59" hidden="1"/>
    <col min="2561" max="2561" width="60.42578125" style="59" hidden="1" customWidth="1"/>
    <col min="2562" max="2562" width="17.42578125" style="59" hidden="1" customWidth="1"/>
    <col min="2563" max="2816" width="9.140625" style="59" hidden="1"/>
    <col min="2817" max="2817" width="60.42578125" style="59" hidden="1" customWidth="1"/>
    <col min="2818" max="2818" width="17.42578125" style="59" hidden="1" customWidth="1"/>
    <col min="2819" max="3072" width="9.140625" style="59" hidden="1"/>
    <col min="3073" max="3073" width="60.42578125" style="59" hidden="1" customWidth="1"/>
    <col min="3074" max="3074" width="17.42578125" style="59" hidden="1" customWidth="1"/>
    <col min="3075" max="3328" width="9.140625" style="59" hidden="1"/>
    <col min="3329" max="3329" width="60.42578125" style="59" hidden="1" customWidth="1"/>
    <col min="3330" max="3330" width="17.42578125" style="59" hidden="1" customWidth="1"/>
    <col min="3331" max="3584" width="9.140625" style="59" hidden="1"/>
    <col min="3585" max="3585" width="60.42578125" style="59" hidden="1" customWidth="1"/>
    <col min="3586" max="3586" width="17.42578125" style="59" hidden="1" customWidth="1"/>
    <col min="3587" max="3840" width="9.140625" style="59" hidden="1"/>
    <col min="3841" max="3841" width="60.42578125" style="59" hidden="1" customWidth="1"/>
    <col min="3842" max="3842" width="17.42578125" style="59" hidden="1" customWidth="1"/>
    <col min="3843" max="4096" width="9.140625" style="59" hidden="1"/>
    <col min="4097" max="4097" width="60.42578125" style="59" hidden="1" customWidth="1"/>
    <col min="4098" max="4098" width="17.42578125" style="59" hidden="1" customWidth="1"/>
    <col min="4099" max="4352" width="9.140625" style="59" hidden="1"/>
    <col min="4353" max="4353" width="60.42578125" style="59" hidden="1" customWidth="1"/>
    <col min="4354" max="4354" width="17.42578125" style="59" hidden="1" customWidth="1"/>
    <col min="4355" max="4608" width="9.140625" style="59" hidden="1"/>
    <col min="4609" max="4609" width="60.42578125" style="59" hidden="1" customWidth="1"/>
    <col min="4610" max="4610" width="17.42578125" style="59" hidden="1" customWidth="1"/>
    <col min="4611" max="4864" width="9.140625" style="59" hidden="1"/>
    <col min="4865" max="4865" width="60.42578125" style="59" hidden="1" customWidth="1"/>
    <col min="4866" max="4866" width="17.42578125" style="59" hidden="1" customWidth="1"/>
    <col min="4867" max="5120" width="9.140625" style="59" hidden="1"/>
    <col min="5121" max="5121" width="60.42578125" style="59" hidden="1" customWidth="1"/>
    <col min="5122" max="5122" width="17.42578125" style="59" hidden="1" customWidth="1"/>
    <col min="5123" max="5376" width="9.140625" style="59" hidden="1"/>
    <col min="5377" max="5377" width="60.42578125" style="59" hidden="1" customWidth="1"/>
    <col min="5378" max="5378" width="17.42578125" style="59" hidden="1" customWidth="1"/>
    <col min="5379" max="5632" width="9.140625" style="59" hidden="1"/>
    <col min="5633" max="5633" width="60.42578125" style="59" hidden="1" customWidth="1"/>
    <col min="5634" max="5634" width="17.42578125" style="59" hidden="1" customWidth="1"/>
    <col min="5635" max="5888" width="9.140625" style="59" hidden="1"/>
    <col min="5889" max="5889" width="60.42578125" style="59" hidden="1" customWidth="1"/>
    <col min="5890" max="5890" width="17.42578125" style="59" hidden="1" customWidth="1"/>
    <col min="5891" max="6144" width="9.140625" style="59" hidden="1"/>
    <col min="6145" max="6145" width="60.42578125" style="59" hidden="1" customWidth="1"/>
    <col min="6146" max="6146" width="17.42578125" style="59" hidden="1" customWidth="1"/>
    <col min="6147" max="6400" width="9.140625" style="59" hidden="1"/>
    <col min="6401" max="6401" width="60.42578125" style="59" hidden="1" customWidth="1"/>
    <col min="6402" max="6402" width="17.42578125" style="59" hidden="1" customWidth="1"/>
    <col min="6403" max="6656" width="9.140625" style="59" hidden="1"/>
    <col min="6657" max="6657" width="60.42578125" style="59" hidden="1" customWidth="1"/>
    <col min="6658" max="6658" width="17.42578125" style="59" hidden="1" customWidth="1"/>
    <col min="6659" max="6912" width="9.140625" style="59" hidden="1"/>
    <col min="6913" max="6913" width="60.42578125" style="59" hidden="1" customWidth="1"/>
    <col min="6914" max="6914" width="17.42578125" style="59" hidden="1" customWidth="1"/>
    <col min="6915" max="7168" width="9.140625" style="59" hidden="1"/>
    <col min="7169" max="7169" width="60.42578125" style="59" hidden="1" customWidth="1"/>
    <col min="7170" max="7170" width="17.42578125" style="59" hidden="1" customWidth="1"/>
    <col min="7171" max="7424" width="9.140625" style="59" hidden="1"/>
    <col min="7425" max="7425" width="60.42578125" style="59" hidden="1" customWidth="1"/>
    <col min="7426" max="7426" width="17.42578125" style="59" hidden="1" customWidth="1"/>
    <col min="7427" max="7680" width="9.140625" style="59" hidden="1"/>
    <col min="7681" max="7681" width="60.42578125" style="59" hidden="1" customWidth="1"/>
    <col min="7682" max="7682" width="17.42578125" style="59" hidden="1" customWidth="1"/>
    <col min="7683" max="7936" width="9.140625" style="59" hidden="1"/>
    <col min="7937" max="7937" width="60.42578125" style="59" hidden="1" customWidth="1"/>
    <col min="7938" max="7938" width="17.42578125" style="59" hidden="1" customWidth="1"/>
    <col min="7939" max="8192" width="9.140625" style="59" hidden="1"/>
    <col min="8193" max="8193" width="60.42578125" style="59" hidden="1" customWidth="1"/>
    <col min="8194" max="8194" width="17.42578125" style="59" hidden="1" customWidth="1"/>
    <col min="8195" max="8448" width="9.140625" style="59" hidden="1"/>
    <col min="8449" max="8449" width="60.42578125" style="59" hidden="1" customWidth="1"/>
    <col min="8450" max="8450" width="17.42578125" style="59" hidden="1" customWidth="1"/>
    <col min="8451" max="8704" width="9.140625" style="59" hidden="1"/>
    <col min="8705" max="8705" width="60.42578125" style="59" hidden="1" customWidth="1"/>
    <col min="8706" max="8706" width="17.42578125" style="59" hidden="1" customWidth="1"/>
    <col min="8707" max="8960" width="9.140625" style="59" hidden="1"/>
    <col min="8961" max="8961" width="60.42578125" style="59" hidden="1" customWidth="1"/>
    <col min="8962" max="8962" width="17.42578125" style="59" hidden="1" customWidth="1"/>
    <col min="8963" max="9216" width="9.140625" style="59" hidden="1"/>
    <col min="9217" max="9217" width="60.42578125" style="59" hidden="1" customWidth="1"/>
    <col min="9218" max="9218" width="17.42578125" style="59" hidden="1" customWidth="1"/>
    <col min="9219" max="9472" width="9.140625" style="59" hidden="1"/>
    <col min="9473" max="9473" width="60.42578125" style="59" hidden="1" customWidth="1"/>
    <col min="9474" max="9474" width="17.42578125" style="59" hidden="1" customWidth="1"/>
    <col min="9475" max="9728" width="9.140625" style="59" hidden="1"/>
    <col min="9729" max="9729" width="60.42578125" style="59" hidden="1" customWidth="1"/>
    <col min="9730" max="9730" width="17.42578125" style="59" hidden="1" customWidth="1"/>
    <col min="9731" max="9984" width="9.140625" style="59" hidden="1"/>
    <col min="9985" max="9985" width="60.42578125" style="59" hidden="1" customWidth="1"/>
    <col min="9986" max="9986" width="17.42578125" style="59" hidden="1" customWidth="1"/>
    <col min="9987" max="10240" width="9.140625" style="59" hidden="1"/>
    <col min="10241" max="10241" width="60.42578125" style="59" hidden="1" customWidth="1"/>
    <col min="10242" max="10242" width="17.42578125" style="59" hidden="1" customWidth="1"/>
    <col min="10243" max="10496" width="9.140625" style="59" hidden="1"/>
    <col min="10497" max="10497" width="60.42578125" style="59" hidden="1" customWidth="1"/>
    <col min="10498" max="10498" width="17.42578125" style="59" hidden="1" customWidth="1"/>
    <col min="10499" max="10752" width="9.140625" style="59" hidden="1"/>
    <col min="10753" max="10753" width="60.42578125" style="59" hidden="1" customWidth="1"/>
    <col min="10754" max="10754" width="17.42578125" style="59" hidden="1" customWidth="1"/>
    <col min="10755" max="11008" width="9.140625" style="59" hidden="1"/>
    <col min="11009" max="11009" width="60.42578125" style="59" hidden="1" customWidth="1"/>
    <col min="11010" max="11010" width="17.42578125" style="59" hidden="1" customWidth="1"/>
    <col min="11011" max="11264" width="9.140625" style="59" hidden="1"/>
    <col min="11265" max="11265" width="60.42578125" style="59" hidden="1" customWidth="1"/>
    <col min="11266" max="11266" width="17.42578125" style="59" hidden="1" customWidth="1"/>
    <col min="11267" max="11520" width="9.140625" style="59" hidden="1"/>
    <col min="11521" max="11521" width="60.42578125" style="59" hidden="1" customWidth="1"/>
    <col min="11522" max="11522" width="17.42578125" style="59" hidden="1" customWidth="1"/>
    <col min="11523" max="11776" width="9.140625" style="59" hidden="1"/>
    <col min="11777" max="11777" width="60.42578125" style="59" hidden="1" customWidth="1"/>
    <col min="11778" max="11778" width="17.42578125" style="59" hidden="1" customWidth="1"/>
    <col min="11779" max="12032" width="9.140625" style="59" hidden="1"/>
    <col min="12033" max="12033" width="60.42578125" style="59" hidden="1" customWidth="1"/>
    <col min="12034" max="12034" width="17.42578125" style="59" hidden="1" customWidth="1"/>
    <col min="12035" max="12288" width="9.140625" style="59" hidden="1"/>
    <col min="12289" max="12289" width="60.42578125" style="59" hidden="1" customWidth="1"/>
    <col min="12290" max="12290" width="17.42578125" style="59" hidden="1" customWidth="1"/>
    <col min="12291" max="12544" width="9.140625" style="59" hidden="1"/>
    <col min="12545" max="12545" width="60.42578125" style="59" hidden="1" customWidth="1"/>
    <col min="12546" max="12546" width="17.42578125" style="59" hidden="1" customWidth="1"/>
    <col min="12547" max="12800" width="9.140625" style="59" hidden="1"/>
    <col min="12801" max="12801" width="60.42578125" style="59" hidden="1" customWidth="1"/>
    <col min="12802" max="12802" width="17.42578125" style="59" hidden="1" customWidth="1"/>
    <col min="12803" max="13056" width="9.140625" style="59" hidden="1"/>
    <col min="13057" max="13057" width="60.42578125" style="59" hidden="1" customWidth="1"/>
    <col min="13058" max="13058" width="17.42578125" style="59" hidden="1" customWidth="1"/>
    <col min="13059" max="13312" width="9.140625" style="59" hidden="1"/>
    <col min="13313" max="13313" width="60.42578125" style="59" hidden="1" customWidth="1"/>
    <col min="13314" max="13314" width="17.42578125" style="59" hidden="1" customWidth="1"/>
    <col min="13315" max="13568" width="9.140625" style="59" hidden="1"/>
    <col min="13569" max="13569" width="60.42578125" style="59" hidden="1" customWidth="1"/>
    <col min="13570" max="13570" width="17.42578125" style="59" hidden="1" customWidth="1"/>
    <col min="13571" max="13824" width="9.140625" style="59" hidden="1"/>
    <col min="13825" max="13825" width="60.42578125" style="59" hidden="1" customWidth="1"/>
    <col min="13826" max="13826" width="17.42578125" style="59" hidden="1" customWidth="1"/>
    <col min="13827" max="14080" width="9.140625" style="59" hidden="1"/>
    <col min="14081" max="14081" width="60.42578125" style="59" hidden="1" customWidth="1"/>
    <col min="14082" max="14082" width="17.42578125" style="59" hidden="1" customWidth="1"/>
    <col min="14083" max="14336" width="9.140625" style="59" hidden="1"/>
    <col min="14337" max="14337" width="60.42578125" style="59" hidden="1" customWidth="1"/>
    <col min="14338" max="14338" width="17.42578125" style="59" hidden="1" customWidth="1"/>
    <col min="14339" max="14592" width="9.140625" style="59" hidden="1"/>
    <col min="14593" max="14593" width="60.42578125" style="59" hidden="1" customWidth="1"/>
    <col min="14594" max="14594" width="17.42578125" style="59" hidden="1" customWidth="1"/>
    <col min="14595" max="14848" width="9.140625" style="59" hidden="1"/>
    <col min="14849" max="14849" width="60.42578125" style="59" hidden="1" customWidth="1"/>
    <col min="14850" max="14850" width="17.42578125" style="59" hidden="1" customWidth="1"/>
    <col min="14851" max="15104" width="9.140625" style="59" hidden="1"/>
    <col min="15105" max="15105" width="60.42578125" style="59" hidden="1" customWidth="1"/>
    <col min="15106" max="15106" width="17.42578125" style="59" hidden="1" customWidth="1"/>
    <col min="15107" max="15360" width="9.140625" style="59" hidden="1"/>
    <col min="15361" max="15361" width="60.42578125" style="59" hidden="1" customWidth="1"/>
    <col min="15362" max="15362" width="17.42578125" style="59" hidden="1" customWidth="1"/>
    <col min="15363" max="15616" width="9.140625" style="59" hidden="1"/>
    <col min="15617" max="15617" width="60.42578125" style="59" hidden="1" customWidth="1"/>
    <col min="15618" max="15618" width="17.42578125" style="59" hidden="1" customWidth="1"/>
    <col min="15619" max="15872" width="9.140625" style="59" hidden="1"/>
    <col min="15873" max="15873" width="60.42578125" style="59" hidden="1" customWidth="1"/>
    <col min="15874" max="15874" width="17.42578125" style="59" hidden="1" customWidth="1"/>
    <col min="15875" max="16128" width="9.140625" style="59" hidden="1"/>
    <col min="16129" max="16129" width="60.42578125" style="59" hidden="1" customWidth="1"/>
    <col min="16130" max="16130" width="17.42578125" style="59" hidden="1" customWidth="1"/>
    <col min="16131" max="16384" width="9.140625" style="59" hidden="1"/>
  </cols>
  <sheetData>
    <row r="1" spans="1:2" ht="20.25">
      <c r="A1" s="1142" t="s">
        <v>1076</v>
      </c>
      <c r="B1" s="1142"/>
    </row>
    <row r="2" spans="1:2" ht="15">
      <c r="A2" s="60"/>
    </row>
    <row r="3" spans="1:2" ht="15">
      <c r="A3" s="60" t="s">
        <v>1419</v>
      </c>
      <c r="B3" s="779"/>
    </row>
    <row r="4" spans="1:2">
      <c r="A4" s="779" t="s">
        <v>1077</v>
      </c>
      <c r="B4" s="779" t="s">
        <v>306</v>
      </c>
    </row>
    <row r="5" spans="1:2">
      <c r="A5" s="779" t="s">
        <v>1078</v>
      </c>
      <c r="B5" s="779" t="s">
        <v>307</v>
      </c>
    </row>
    <row r="6" spans="1:2">
      <c r="A6" s="779" t="s">
        <v>1079</v>
      </c>
      <c r="B6" s="779" t="s">
        <v>308</v>
      </c>
    </row>
    <row r="7" spans="1:2">
      <c r="A7" s="779" t="s">
        <v>1245</v>
      </c>
      <c r="B7" s="779" t="s">
        <v>309</v>
      </c>
    </row>
    <row r="8" spans="1:2">
      <c r="A8" s="779" t="s">
        <v>1080</v>
      </c>
      <c r="B8" s="779" t="s">
        <v>312</v>
      </c>
    </row>
    <row r="9" spans="1:2">
      <c r="A9" s="779" t="s">
        <v>1081</v>
      </c>
      <c r="B9" s="779" t="s">
        <v>313</v>
      </c>
    </row>
    <row r="10" spans="1:2">
      <c r="A10" s="779" t="s">
        <v>1082</v>
      </c>
      <c r="B10" s="779" t="s">
        <v>311</v>
      </c>
    </row>
    <row r="11" spans="1:2">
      <c r="A11" s="779" t="s">
        <v>1083</v>
      </c>
      <c r="B11" s="779" t="s">
        <v>310</v>
      </c>
    </row>
    <row r="12" spans="1:2">
      <c r="A12" s="779" t="s">
        <v>1084</v>
      </c>
      <c r="B12" s="779" t="s">
        <v>314</v>
      </c>
    </row>
    <row r="13" spans="1:2">
      <c r="A13" s="779" t="s">
        <v>1085</v>
      </c>
      <c r="B13" s="779" t="s">
        <v>315</v>
      </c>
    </row>
    <row r="14" spans="1:2">
      <c r="A14" s="779" t="s">
        <v>1374</v>
      </c>
      <c r="B14" s="779" t="s">
        <v>316</v>
      </c>
    </row>
    <row r="15" spans="1:2">
      <c r="A15" s="779" t="s">
        <v>1380</v>
      </c>
      <c r="B15" s="779" t="s">
        <v>317</v>
      </c>
    </row>
    <row r="16" spans="1:2">
      <c r="A16" s="779" t="s">
        <v>1243</v>
      </c>
      <c r="B16" s="779" t="s">
        <v>1209</v>
      </c>
    </row>
    <row r="17" spans="1:2">
      <c r="A17" s="779" t="s">
        <v>1244</v>
      </c>
      <c r="B17" s="779" t="s">
        <v>1210</v>
      </c>
    </row>
    <row r="18" spans="1:2" ht="15">
      <c r="A18" s="60" t="s">
        <v>1420</v>
      </c>
      <c r="B18" s="779"/>
    </row>
    <row r="19" spans="1:2">
      <c r="A19" s="779" t="s">
        <v>1421</v>
      </c>
      <c r="B19" s="779" t="s">
        <v>1211</v>
      </c>
    </row>
    <row r="20" spans="1:2">
      <c r="A20" s="779" t="s">
        <v>1422</v>
      </c>
      <c r="B20" s="779" t="s">
        <v>1213</v>
      </c>
    </row>
    <row r="21" spans="1:2">
      <c r="A21" s="779" t="s">
        <v>1423</v>
      </c>
      <c r="B21" s="779" t="s">
        <v>1212</v>
      </c>
    </row>
    <row r="22" spans="1:2">
      <c r="A22" s="779"/>
      <c r="B22" s="779"/>
    </row>
    <row r="23" spans="1:2" ht="15">
      <c r="A23" s="60" t="s">
        <v>1086</v>
      </c>
      <c r="B23" s="779"/>
    </row>
    <row r="24" spans="1:2">
      <c r="A24" s="779" t="s">
        <v>1087</v>
      </c>
      <c r="B24" s="779" t="s">
        <v>867</v>
      </c>
    </row>
    <row r="25" spans="1:2">
      <c r="A25" s="779" t="s">
        <v>1349</v>
      </c>
      <c r="B25" s="779" t="s">
        <v>869</v>
      </c>
    </row>
    <row r="26" spans="1:2">
      <c r="A26" s="779" t="s">
        <v>1088</v>
      </c>
      <c r="B26" s="779" t="s">
        <v>870</v>
      </c>
    </row>
    <row r="27" spans="1:2">
      <c r="A27" s="779" t="s">
        <v>1089</v>
      </c>
      <c r="B27" s="779" t="s">
        <v>872</v>
      </c>
    </row>
    <row r="28" spans="1:2">
      <c r="A28" s="779" t="s">
        <v>1090</v>
      </c>
      <c r="B28" s="779" t="s">
        <v>871</v>
      </c>
    </row>
    <row r="29" spans="1:2">
      <c r="A29" s="779" t="s">
        <v>1091</v>
      </c>
      <c r="B29" s="779" t="s">
        <v>868</v>
      </c>
    </row>
    <row r="30" spans="1:2">
      <c r="A30" s="779" t="s">
        <v>1092</v>
      </c>
      <c r="B30" s="779" t="s">
        <v>873</v>
      </c>
    </row>
    <row r="31" spans="1:2">
      <c r="A31" s="779" t="s">
        <v>1093</v>
      </c>
      <c r="B31" s="779" t="s">
        <v>874</v>
      </c>
    </row>
    <row r="32" spans="1:2">
      <c r="A32" s="779"/>
      <c r="B32" s="779"/>
    </row>
    <row r="33" spans="1:2" ht="15">
      <c r="A33" s="60" t="s">
        <v>1094</v>
      </c>
      <c r="B33" s="779"/>
    </row>
    <row r="34" spans="1:2">
      <c r="A34" s="779" t="s">
        <v>1350</v>
      </c>
      <c r="B34" s="779" t="s">
        <v>887</v>
      </c>
    </row>
    <row r="35" spans="1:2">
      <c r="A35" s="779" t="s">
        <v>1351</v>
      </c>
      <c r="B35" s="779" t="s">
        <v>888</v>
      </c>
    </row>
    <row r="36" spans="1:2">
      <c r="A36" s="779" t="s">
        <v>1352</v>
      </c>
      <c r="B36" s="779" t="s">
        <v>889</v>
      </c>
    </row>
    <row r="37" spans="1:2">
      <c r="A37" s="779" t="s">
        <v>1353</v>
      </c>
      <c r="B37" s="779" t="s">
        <v>890</v>
      </c>
    </row>
    <row r="38" spans="1:2">
      <c r="A38" s="779" t="s">
        <v>1354</v>
      </c>
      <c r="B38" s="779" t="s">
        <v>891</v>
      </c>
    </row>
    <row r="39" spans="1:2">
      <c r="A39" s="779" t="s">
        <v>1355</v>
      </c>
      <c r="B39" s="779" t="s">
        <v>892</v>
      </c>
    </row>
    <row r="40" spans="1:2">
      <c r="A40" s="779" t="s">
        <v>1356</v>
      </c>
      <c r="B40" s="779" t="s">
        <v>893</v>
      </c>
    </row>
    <row r="41" spans="1:2">
      <c r="A41" s="779" t="s">
        <v>1357</v>
      </c>
      <c r="B41" s="779" t="s">
        <v>894</v>
      </c>
    </row>
    <row r="42" spans="1:2">
      <c r="A42" s="779" t="s">
        <v>1358</v>
      </c>
      <c r="B42" s="779" t="s">
        <v>895</v>
      </c>
    </row>
    <row r="43" spans="1:2">
      <c r="A43" s="779" t="s">
        <v>1359</v>
      </c>
      <c r="B43" s="779" t="s">
        <v>896</v>
      </c>
    </row>
    <row r="44" spans="1:2">
      <c r="A44" s="779" t="s">
        <v>1360</v>
      </c>
      <c r="B44" s="779" t="s">
        <v>897</v>
      </c>
    </row>
    <row r="45" spans="1:2">
      <c r="A45" s="779" t="s">
        <v>1361</v>
      </c>
      <c r="B45" s="779" t="s">
        <v>898</v>
      </c>
    </row>
    <row r="46" spans="1:2">
      <c r="A46" s="779" t="s">
        <v>1362</v>
      </c>
      <c r="B46" s="779" t="s">
        <v>899</v>
      </c>
    </row>
    <row r="47" spans="1:2">
      <c r="A47" s="779" t="s">
        <v>1363</v>
      </c>
      <c r="B47" s="779" t="s">
        <v>900</v>
      </c>
    </row>
    <row r="48" spans="1:2">
      <c r="A48" s="779" t="s">
        <v>1364</v>
      </c>
      <c r="B48" s="779" t="s">
        <v>901</v>
      </c>
    </row>
    <row r="49" spans="1:2">
      <c r="A49" s="779" t="s">
        <v>1365</v>
      </c>
      <c r="B49" s="779" t="s">
        <v>902</v>
      </c>
    </row>
    <row r="50" spans="1:2">
      <c r="A50" s="779" t="s">
        <v>1366</v>
      </c>
      <c r="B50" s="779" t="s">
        <v>903</v>
      </c>
    </row>
    <row r="51" spans="1:2">
      <c r="A51" s="779" t="s">
        <v>1367</v>
      </c>
      <c r="B51" s="779" t="s">
        <v>904</v>
      </c>
    </row>
    <row r="52" spans="1:2">
      <c r="A52" s="779" t="s">
        <v>1368</v>
      </c>
      <c r="B52" s="779" t="s">
        <v>905</v>
      </c>
    </row>
    <row r="53" spans="1:2">
      <c r="A53" s="779" t="s">
        <v>1369</v>
      </c>
      <c r="B53" s="779" t="s">
        <v>906</v>
      </c>
    </row>
    <row r="54" spans="1:2">
      <c r="A54" s="779" t="s">
        <v>1370</v>
      </c>
      <c r="B54" s="779" t="s">
        <v>907</v>
      </c>
    </row>
    <row r="55" spans="1:2">
      <c r="A55" s="779" t="s">
        <v>1371</v>
      </c>
      <c r="B55" s="779" t="s">
        <v>908</v>
      </c>
    </row>
    <row r="56" spans="1:2">
      <c r="A56" s="779" t="s">
        <v>1372</v>
      </c>
      <c r="B56" s="779" t="s">
        <v>909</v>
      </c>
    </row>
    <row r="57" spans="1:2">
      <c r="A57" s="779" t="s">
        <v>1373</v>
      </c>
      <c r="B57" s="779" t="s">
        <v>910</v>
      </c>
    </row>
    <row r="58" spans="1:2">
      <c r="A58" s="779" t="s">
        <v>1378</v>
      </c>
      <c r="B58" s="779" t="s">
        <v>911</v>
      </c>
    </row>
    <row r="59" spans="1:2">
      <c r="A59" s="779" t="s">
        <v>1379</v>
      </c>
      <c r="B59" s="779" t="s">
        <v>912</v>
      </c>
    </row>
    <row r="60" spans="1:2">
      <c r="A60" s="779"/>
      <c r="B60" s="779"/>
    </row>
    <row r="61" spans="1:2" ht="15">
      <c r="A61" s="60" t="s">
        <v>1095</v>
      </c>
      <c r="B61" s="779"/>
    </row>
    <row r="62" spans="1:2" ht="15">
      <c r="A62" s="60" t="s">
        <v>1096</v>
      </c>
      <c r="B62" s="779"/>
    </row>
    <row r="63" spans="1:2">
      <c r="A63" s="779" t="s">
        <v>1097</v>
      </c>
      <c r="B63" s="779" t="s">
        <v>938</v>
      </c>
    </row>
    <row r="64" spans="1:2">
      <c r="A64" s="779" t="s">
        <v>1098</v>
      </c>
      <c r="B64" s="779" t="s">
        <v>939</v>
      </c>
    </row>
    <row r="65" spans="1:2">
      <c r="A65" s="779"/>
      <c r="B65" s="779"/>
    </row>
    <row r="66" spans="1:2" ht="15">
      <c r="A66" s="60" t="s">
        <v>1099</v>
      </c>
      <c r="B66" s="779"/>
    </row>
    <row r="67" spans="1:2">
      <c r="A67" s="779" t="s">
        <v>1100</v>
      </c>
      <c r="B67" s="779" t="s">
        <v>933</v>
      </c>
    </row>
    <row r="68" spans="1:2">
      <c r="A68" s="779" t="s">
        <v>1101</v>
      </c>
      <c r="B68" s="779" t="s">
        <v>934</v>
      </c>
    </row>
    <row r="69" spans="1:2">
      <c r="A69" s="779" t="s">
        <v>1102</v>
      </c>
      <c r="B69" s="779" t="s">
        <v>935</v>
      </c>
    </row>
    <row r="70" spans="1:2">
      <c r="A70" s="779"/>
      <c r="B70" s="779"/>
    </row>
    <row r="71" spans="1:2" ht="15">
      <c r="A71" s="60" t="s">
        <v>1103</v>
      </c>
      <c r="B71" s="779"/>
    </row>
    <row r="72" spans="1:2">
      <c r="A72" s="779" t="s">
        <v>1104</v>
      </c>
      <c r="B72" s="779" t="s">
        <v>1105</v>
      </c>
    </row>
    <row r="73" spans="1:2">
      <c r="A73" s="779"/>
      <c r="B73" s="779"/>
    </row>
    <row r="74" spans="1:2" ht="15">
      <c r="A74" s="60" t="s">
        <v>1106</v>
      </c>
      <c r="B74" s="779"/>
    </row>
    <row r="75" spans="1:2">
      <c r="A75" s="779" t="s">
        <v>1107</v>
      </c>
      <c r="B75" s="779" t="s">
        <v>1108</v>
      </c>
    </row>
    <row r="76" spans="1:2">
      <c r="A76" s="779" t="s">
        <v>1109</v>
      </c>
      <c r="B76" s="779" t="s">
        <v>1110</v>
      </c>
    </row>
    <row r="77" spans="1:2">
      <c r="A77" s="779"/>
      <c r="B77" s="779"/>
    </row>
    <row r="78" spans="1:2" ht="15">
      <c r="A78" s="60" t="s">
        <v>1111</v>
      </c>
      <c r="B78" s="779"/>
    </row>
    <row r="79" spans="1:2">
      <c r="A79" s="779" t="s">
        <v>1112</v>
      </c>
      <c r="B79" s="779" t="s">
        <v>1041</v>
      </c>
    </row>
    <row r="80" spans="1:2"/>
    <row r="81" spans="1:2" ht="15">
      <c r="A81" s="60" t="s">
        <v>1113</v>
      </c>
    </row>
    <row r="82" spans="1:2">
      <c r="A82" s="59" t="s">
        <v>1114</v>
      </c>
      <c r="B82" s="59" t="s">
        <v>1115</v>
      </c>
    </row>
    <row r="83" spans="1:2">
      <c r="A83" s="59" t="s">
        <v>1116</v>
      </c>
      <c r="B83" s="59" t="s">
        <v>1117</v>
      </c>
    </row>
    <row r="84" spans="1:2">
      <c r="A84" s="59" t="s">
        <v>1118</v>
      </c>
      <c r="B84" s="59" t="s">
        <v>1119</v>
      </c>
    </row>
    <row r="85" spans="1:2">
      <c r="A85" s="59" t="s">
        <v>1120</v>
      </c>
      <c r="B85" s="59" t="s">
        <v>1121</v>
      </c>
    </row>
    <row r="86" spans="1:2">
      <c r="A86" s="59" t="s">
        <v>1122</v>
      </c>
      <c r="B86" s="59" t="s">
        <v>1123</v>
      </c>
    </row>
    <row r="87" spans="1:2">
      <c r="A87" s="779" t="s">
        <v>1529</v>
      </c>
      <c r="B87" s="59" t="s">
        <v>1124</v>
      </c>
    </row>
    <row r="88" spans="1:2"/>
    <row r="89" spans="1:2"/>
    <row r="90" spans="1:2" s="737" customFormat="1" ht="11.25">
      <c r="A90" s="736" t="s">
        <v>1125</v>
      </c>
    </row>
    <row r="91" spans="1:2" s="737" customFormat="1" ht="11.25">
      <c r="A91" s="736" t="s">
        <v>1375</v>
      </c>
    </row>
    <row r="92" spans="1:2" s="737" customFormat="1" ht="11.25">
      <c r="A92" s="736" t="s">
        <v>1376</v>
      </c>
    </row>
    <row r="93" spans="1:2" s="737" customFormat="1" ht="11.25">
      <c r="A93" s="736" t="s">
        <v>1377</v>
      </c>
    </row>
    <row r="94" spans="1:2" s="737" customFormat="1" ht="22.5">
      <c r="A94" s="983" t="s">
        <v>1424</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2015-07-13T22:50:43Z</dcterms:modified>
</cp:coreProperties>
</file>